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\SPCG Public Company Limited - 1000647137\1711813 - 2025 DEC-FSA-SPCG\Working Folder\YE'20205\FS YE'25\EN\SET\"/>
    </mc:Choice>
  </mc:AlternateContent>
  <xr:revisionPtr revIDLastSave="0" documentId="13_ncr:1_{E98FE4BB-89A8-406D-A29A-AE947E4DCE07}" xr6:coauthVersionLast="47" xr6:coauthVersionMax="47" xr10:uidLastSave="{00000000-0000-0000-0000-000000000000}"/>
  <bookViews>
    <workbookView xWindow="28680" yWindow="-120" windowWidth="29040" windowHeight="15720" activeTab="6" xr2:uid="{00000000-000D-0000-FFFF-FFFF00000000}"/>
  </bookViews>
  <sheets>
    <sheet name="B5-6" sheetId="9" r:id="rId1"/>
    <sheet name="PL7" sheetId="16" r:id="rId2"/>
    <sheet name="SH8" sheetId="27" r:id="rId3"/>
    <sheet name="SH9" sheetId="25" r:id="rId4"/>
    <sheet name="SH10" sheetId="28" r:id="rId5"/>
    <sheet name="SH11" sheetId="26" r:id="rId6"/>
    <sheet name="CF12-13" sheetId="19" r:id="rId7"/>
  </sheets>
  <definedNames>
    <definedName name="_xlnm.Print_Area" localSheetId="0">'B5-6'!$A$1:$I$80</definedName>
    <definedName name="_xlnm.Print_Area" localSheetId="6">'CF12-13'!$A$1:$I$80</definedName>
    <definedName name="_xlnm.Print_Area" localSheetId="1">'PL7'!$A$1:$I$53</definedName>
    <definedName name="_xlnm.Print_Area" localSheetId="2">'SH8'!$A$1:$Y$32</definedName>
    <definedName name="_xlnm.Print_Area" localSheetId="3">'SH9'!$A$1:$Y$34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1" i="16" l="1"/>
  <c r="G58" i="9" l="1"/>
  <c r="E58" i="9"/>
  <c r="G30" i="9"/>
  <c r="C30" i="9"/>
  <c r="E30" i="9"/>
  <c r="I30" i="9"/>
  <c r="C19" i="9"/>
  <c r="E19" i="9"/>
  <c r="G19" i="9"/>
  <c r="I19" i="9"/>
  <c r="C48" i="9" l="1"/>
  <c r="I46" i="16" l="1"/>
  <c r="G46" i="16"/>
  <c r="E46" i="16"/>
  <c r="C46" i="16"/>
  <c r="I11" i="16"/>
  <c r="G11" i="16"/>
  <c r="E11" i="16"/>
  <c r="C11" i="16"/>
  <c r="I58" i="9"/>
  <c r="C58" i="9"/>
  <c r="C60" i="9" s="1"/>
  <c r="I48" i="9"/>
  <c r="G48" i="9"/>
  <c r="E48" i="9"/>
  <c r="I31" i="16"/>
  <c r="G31" i="16"/>
  <c r="I76" i="9"/>
  <c r="E60" i="9" l="1"/>
  <c r="I60" i="9"/>
  <c r="G60" i="9"/>
  <c r="E76" i="9"/>
  <c r="I39" i="16" l="1"/>
  <c r="G39" i="16"/>
  <c r="E39" i="16"/>
  <c r="C39" i="16"/>
  <c r="E31" i="16"/>
  <c r="C31" i="16"/>
  <c r="C40" i="16" l="1"/>
  <c r="E40" i="16"/>
  <c r="I40" i="16"/>
  <c r="G40" i="16"/>
  <c r="H31" i="16" l="1"/>
  <c r="D31" i="16"/>
  <c r="G76" i="9" l="1"/>
  <c r="C76" i="9"/>
  <c r="I20" i="16" l="1"/>
  <c r="I22" i="16" s="1"/>
  <c r="I24" i="16" s="1"/>
  <c r="G20" i="16"/>
  <c r="G22" i="16" s="1"/>
  <c r="G24" i="16" s="1"/>
  <c r="C20" i="16"/>
  <c r="C22" i="16" s="1"/>
  <c r="C24" i="16" s="1"/>
  <c r="E20" i="16"/>
  <c r="E22" i="16" s="1"/>
  <c r="E24" i="16" s="1"/>
  <c r="G78" i="9"/>
  <c r="G80" i="9" s="1"/>
  <c r="E78" i="9"/>
  <c r="E80" i="9" s="1"/>
  <c r="I78" i="9"/>
  <c r="I80" i="9" s="1"/>
  <c r="C78" i="9"/>
  <c r="C80" i="9" s="1"/>
  <c r="I32" i="9"/>
  <c r="G32" i="9"/>
  <c r="I41" i="16" l="1"/>
  <c r="I51" i="16" s="1"/>
  <c r="G41" i="16"/>
  <c r="E41" i="16"/>
  <c r="E51" i="16" s="1"/>
  <c r="C51" i="16"/>
  <c r="C32" i="9"/>
  <c r="E32" i="9"/>
  <c r="G51" i="16" l="1"/>
</calcChain>
</file>

<file path=xl/sharedStrings.xml><?xml version="1.0" encoding="utf-8"?>
<sst xmlns="http://schemas.openxmlformats.org/spreadsheetml/2006/main" count="418" uniqueCount="233">
  <si>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</si>
  <si>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</si>
  <si>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</si>
  <si>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</si>
  <si>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</si>
  <si>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</si>
  <si>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</si>
  <si>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Current assets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</si>
  <si>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</si>
  <si>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</si>
  <si>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</si>
  <si>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</si>
  <si>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</si>
  <si>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</si>
  <si>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</si>
  <si>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</si>
  <si>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</si>
  <si>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</si>
  <si>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</si>
  <si>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</si>
  <si>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</si>
  <si>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</si>
  <si>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</si>
  <si>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</si>
  <si>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</si>
  <si>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Share capital</t>
  </si>
  <si>
    <t>Retained earnings</t>
  </si>
  <si>
    <t xml:space="preserve">  Appropriated</t>
  </si>
  <si>
    <t xml:space="preserve">  Unappropriated</t>
  </si>
  <si>
    <t>Non-controlling interests</t>
  </si>
  <si>
    <t>Other income</t>
  </si>
  <si>
    <t>Administrative expenses</t>
  </si>
  <si>
    <t>Finance costs</t>
  </si>
  <si>
    <t>Consolidated financial statements</t>
  </si>
  <si>
    <t>attributable to</t>
  </si>
  <si>
    <t>Legal</t>
  </si>
  <si>
    <t>owners of</t>
  </si>
  <si>
    <t>share capital</t>
  </si>
  <si>
    <t>combination</t>
  </si>
  <si>
    <t>reserve</t>
  </si>
  <si>
    <t xml:space="preserve">Unappropriated </t>
  </si>
  <si>
    <t xml:space="preserve"> interests</t>
  </si>
  <si>
    <t>equity</t>
  </si>
  <si>
    <t>Separate financial statements</t>
  </si>
  <si>
    <t>Cash flows from operating activities</t>
  </si>
  <si>
    <t>Interest income</t>
  </si>
  <si>
    <t>Cash flows from investing activities</t>
  </si>
  <si>
    <t xml:space="preserve">Interest received  </t>
  </si>
  <si>
    <t>Cash flows from financing activities</t>
  </si>
  <si>
    <t>SPCG Public Company Limited and its Subsidiaries</t>
  </si>
  <si>
    <t>Cash and cash equivalents</t>
  </si>
  <si>
    <t>Investment properties</t>
  </si>
  <si>
    <t>Property, plant and equipment</t>
  </si>
  <si>
    <t>Deferred tax assets</t>
  </si>
  <si>
    <t>Debentures</t>
  </si>
  <si>
    <t>Gross profit</t>
  </si>
  <si>
    <t>Non-controlling</t>
  </si>
  <si>
    <t>Dividends received</t>
  </si>
  <si>
    <t>Changes in operating assets and liabilities</t>
  </si>
  <si>
    <t>Share premium on ordinary shares</t>
  </si>
  <si>
    <t>Share premium from business combination</t>
  </si>
  <si>
    <t xml:space="preserve">     Legal reserve</t>
  </si>
  <si>
    <t>Equity attributable to owners of the parent</t>
  </si>
  <si>
    <t>Dividends paid</t>
  </si>
  <si>
    <t>Current portion of long-term loans to related parties</t>
  </si>
  <si>
    <t>Total comprehensive income attributable to:</t>
  </si>
  <si>
    <t xml:space="preserve">Issued and </t>
  </si>
  <si>
    <t>Statement of comprehensive income</t>
  </si>
  <si>
    <t>Year ended 31 December</t>
  </si>
  <si>
    <t>Total comprehensive income for the year</t>
  </si>
  <si>
    <t>Statement of changes in equity</t>
  </si>
  <si>
    <t xml:space="preserve">Equity </t>
  </si>
  <si>
    <t xml:space="preserve">Total </t>
  </si>
  <si>
    <t>Statement of cash flows</t>
  </si>
  <si>
    <t>Cash and cash equivalents at 31 December</t>
  </si>
  <si>
    <t>Share premium</t>
  </si>
  <si>
    <t xml:space="preserve"> shares</t>
  </si>
  <si>
    <t xml:space="preserve"> on ordinary</t>
  </si>
  <si>
    <t>from business</t>
  </si>
  <si>
    <t>Shares premium</t>
  </si>
  <si>
    <t>Proceeds from sale of plant and equipment</t>
  </si>
  <si>
    <t>Non-current provisions for employee benefits</t>
  </si>
  <si>
    <t>Proceeds from repayment of long-term loans to related parties</t>
  </si>
  <si>
    <t>Selling and distribution expenses</t>
  </si>
  <si>
    <t>Transactions with owners, recorded directly in equity</t>
  </si>
  <si>
    <t>Depreciation and amortisation</t>
  </si>
  <si>
    <t>Other non-current liabilities</t>
  </si>
  <si>
    <t>paid-up</t>
  </si>
  <si>
    <t>the parent</t>
  </si>
  <si>
    <t xml:space="preserve">  Issued and paid-up share capital</t>
  </si>
  <si>
    <t xml:space="preserve">  Authorised share capital</t>
  </si>
  <si>
    <t>Equity</t>
  </si>
  <si>
    <t>Total equity</t>
  </si>
  <si>
    <t>Total liabilities and equity</t>
  </si>
  <si>
    <t xml:space="preserve">   Non-controlling interests</t>
  </si>
  <si>
    <t>Payment of short-term loans from financial institutions</t>
  </si>
  <si>
    <t>Trade and other current receivables</t>
  </si>
  <si>
    <t xml:space="preserve">Trade and other current payables </t>
  </si>
  <si>
    <t>Current portion of lease liabilities</t>
  </si>
  <si>
    <t>Other current financial liabilities</t>
  </si>
  <si>
    <t>Other non-current financial liabilities</t>
  </si>
  <si>
    <t xml:space="preserve">Other current financial assets </t>
  </si>
  <si>
    <t>Other comprehensive income</t>
  </si>
  <si>
    <t xml:space="preserve">   Owners of parent</t>
  </si>
  <si>
    <t xml:space="preserve">   Profit</t>
  </si>
  <si>
    <t xml:space="preserve">    Dividends paid</t>
  </si>
  <si>
    <t xml:space="preserve">     Profit</t>
  </si>
  <si>
    <t>Issued and</t>
  </si>
  <si>
    <t>Total</t>
  </si>
  <si>
    <t>Dividend income</t>
  </si>
  <si>
    <t>Taxes paid</t>
  </si>
  <si>
    <t>Proceeds from sale of other financial assets</t>
  </si>
  <si>
    <t>Acquisition of other financial assets</t>
  </si>
  <si>
    <t>Acquisition of intangible assets</t>
  </si>
  <si>
    <t xml:space="preserve">Other non-current financial assets </t>
  </si>
  <si>
    <t>Loss from disposal of intangible assets</t>
  </si>
  <si>
    <t>Proceeds from short-term loans from financial institutions</t>
  </si>
  <si>
    <t>Cash and cash equivalents at 1 January</t>
  </si>
  <si>
    <t>4, 6</t>
  </si>
  <si>
    <t>Lease liabilities</t>
  </si>
  <si>
    <t>Deficit from changes in ownership interests in subsidiary</t>
  </si>
  <si>
    <t>Prepaid warranty expense for inverters</t>
  </si>
  <si>
    <t>Deficit from</t>
  </si>
  <si>
    <t>changes in</t>
  </si>
  <si>
    <t>ownership</t>
  </si>
  <si>
    <t>interests</t>
  </si>
  <si>
    <t>in subsidiary</t>
  </si>
  <si>
    <t>Tax expense (income)</t>
  </si>
  <si>
    <t>Net cash generated from operating</t>
  </si>
  <si>
    <t xml:space="preserve">Payment of lease liabilities </t>
  </si>
  <si>
    <t>Proceeds from debenture</t>
  </si>
  <si>
    <t>Income tax relating to items that will not be reclassified</t>
  </si>
  <si>
    <t>Tax (expense) income</t>
  </si>
  <si>
    <t>Acquisition of property plant and equipment</t>
  </si>
  <si>
    <t>Long-term loans from financial institution</t>
  </si>
  <si>
    <t>Payment of long-term loans from financial institution</t>
  </si>
  <si>
    <t>Proceeds from long-term loans from financial institution</t>
  </si>
  <si>
    <t>Payment of debentures</t>
  </si>
  <si>
    <t>Total transactions with owners, recorded directly in equity</t>
  </si>
  <si>
    <t>13, 20</t>
  </si>
  <si>
    <t>Gain on financial assets</t>
  </si>
  <si>
    <t xml:space="preserve">  (1,055,790,000 ordinary shares, par value at Baht 1 per share)</t>
  </si>
  <si>
    <t xml:space="preserve">    Distributions to owners</t>
  </si>
  <si>
    <t xml:space="preserve">    Total distributions to owners </t>
  </si>
  <si>
    <t>Items that will be reclassified subsequently to profit or loss</t>
  </si>
  <si>
    <t>Income tax relating to items that will be reclassified</t>
  </si>
  <si>
    <t>Total items that will be reclassified subsequently to profit or loss</t>
  </si>
  <si>
    <t xml:space="preserve">   Reclassification of accounts</t>
  </si>
  <si>
    <t>components</t>
  </si>
  <si>
    <t>of equity</t>
  </si>
  <si>
    <t>Fair value</t>
  </si>
  <si>
    <t xml:space="preserve">Other </t>
  </si>
  <si>
    <t xml:space="preserve">Decreased in fixed deposit with financial institutions </t>
  </si>
  <si>
    <t>Other components of equity</t>
  </si>
  <si>
    <t>Proceeds from decrease of share capital in subsidiaries</t>
  </si>
  <si>
    <t xml:space="preserve">  subsequently to profit or loss</t>
  </si>
  <si>
    <t>Unrealised loss on foreign exchange</t>
  </si>
  <si>
    <t>Gain (loss) on derivatives</t>
  </si>
  <si>
    <t xml:space="preserve">   Distributions to owners </t>
  </si>
  <si>
    <t xml:space="preserve">   Total distributions to owners</t>
  </si>
  <si>
    <t xml:space="preserve">   Dividends paid</t>
  </si>
  <si>
    <t xml:space="preserve">  at fair value through other comprehensive income</t>
  </si>
  <si>
    <t xml:space="preserve">   Change in ownership interests in subsidiary</t>
  </si>
  <si>
    <t xml:space="preserve">   Total change in ownership interests in subsidiary</t>
  </si>
  <si>
    <t xml:space="preserve">   Call for additional paid-up capital </t>
  </si>
  <si>
    <t>Items that will not be reclassified subsequently to profit or loss</t>
  </si>
  <si>
    <t>Total items that will not be reclassified subsequently to profit or loss</t>
  </si>
  <si>
    <t>hedges</t>
  </si>
  <si>
    <t>Cash flow</t>
  </si>
  <si>
    <t>2024</t>
  </si>
  <si>
    <t>Year ended 31 December 2024</t>
  </si>
  <si>
    <t>Balance at 1 January 2024</t>
  </si>
  <si>
    <t>Balance at 31 December 2024</t>
  </si>
  <si>
    <t>13, 21</t>
  </si>
  <si>
    <t>4, 16</t>
  </si>
  <si>
    <t xml:space="preserve">     Transfer from legal reverse</t>
  </si>
  <si>
    <t>Dividends paid to non-controlling interests</t>
  </si>
  <si>
    <t>Interests paid</t>
  </si>
  <si>
    <t>Net cash used in financing activities</t>
  </si>
  <si>
    <t>Empolyee benefit</t>
  </si>
  <si>
    <t>Loss on remeasurement</t>
  </si>
  <si>
    <t>Corporate income tax payable</t>
  </si>
  <si>
    <t>Revenue from sales and rendering of services</t>
  </si>
  <si>
    <t>Cost of sales and rendering of services</t>
  </si>
  <si>
    <t>components of</t>
  </si>
  <si>
    <t xml:space="preserve">     Other comprehensive income (expense)</t>
  </si>
  <si>
    <t xml:space="preserve">    Transfer from legal reserve</t>
  </si>
  <si>
    <t>Current tax assets</t>
  </si>
  <si>
    <t>Total other</t>
  </si>
  <si>
    <t xml:space="preserve">Impairment loss </t>
  </si>
  <si>
    <t>Loss on capital reduction in subsidiaries</t>
  </si>
  <si>
    <t>2025</t>
  </si>
  <si>
    <t>Year ended 31 December 2025</t>
  </si>
  <si>
    <t>Balance at 1 January 2025</t>
  </si>
  <si>
    <t>Balance at 31 December 2025</t>
  </si>
  <si>
    <t>8, 20</t>
  </si>
  <si>
    <t>(in Baht)</t>
  </si>
  <si>
    <t>Current contract assets</t>
  </si>
  <si>
    <t>Non-current assets classified as held for sale</t>
  </si>
  <si>
    <t>Current contract liabilities</t>
  </si>
  <si>
    <t>4, 20</t>
  </si>
  <si>
    <t>4, 15</t>
  </si>
  <si>
    <t>Loss on impairment of asset</t>
  </si>
  <si>
    <t>9, 11, 23</t>
  </si>
  <si>
    <t>Profit (loss) from operating activities</t>
  </si>
  <si>
    <t>Profit (loss) before income tax expense</t>
  </si>
  <si>
    <t xml:space="preserve">Profit (loss) for the year 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</si>
  <si>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</si>
  <si>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Loss on investments in equity instruments designated </t>
  </si>
  <si>
    <t>Gain on cash flow hedges</t>
  </si>
  <si>
    <t>Comprehensive income (expense) for the year</t>
  </si>
  <si>
    <t xml:space="preserve">     Profit (loss)</t>
  </si>
  <si>
    <t>Total comprehensive income (expense) for the year</t>
  </si>
  <si>
    <t>Profit (loss) for the year</t>
  </si>
  <si>
    <t>Adjustments to reconcile profit (loss) to cash receipts (payments)</t>
  </si>
  <si>
    <t>Transfer of assets to expenses</t>
  </si>
  <si>
    <t>Loss from disposal of other asset</t>
  </si>
  <si>
    <t>Provisions for employee benefit</t>
  </si>
  <si>
    <t>(Gain) loss from disposal of plant and equipment</t>
  </si>
  <si>
    <t xml:space="preserve">Net cash from operating activities </t>
  </si>
  <si>
    <t>Net increase (decrease) in cash and cash equivalents</t>
  </si>
  <si>
    <t>(Reversal of) inventories devaluation</t>
  </si>
  <si>
    <t xml:space="preserve">Net cash from (used in) investing activities  </t>
  </si>
  <si>
    <t>4, 15, 16</t>
  </si>
  <si>
    <t>Expected credit loss</t>
  </si>
  <si>
    <t>Total comprehensive (expense) income for the year</t>
  </si>
  <si>
    <t>Total comprehensive income (loss) for the year</t>
  </si>
  <si>
    <t>Acquisition of non-controlling interests through share purchase</t>
  </si>
  <si>
    <t>Profit (loss) attributable to:</t>
  </si>
  <si>
    <t>Gain on fair value measurement</t>
  </si>
  <si>
    <t xml:space="preserve">   Other comprehensive expense</t>
  </si>
  <si>
    <t xml:space="preserve">   Loss</t>
  </si>
  <si>
    <t>Other comprehensive expense for the year,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</si>
</sst>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#,##0\ ;\(#,##0\)"/>
    <numFmt numFmtId="168" formatCode="_-* #,##0_-;\-* #,##0_-;_-* &quot;-&quot;??_-;_-@_-"/>
  </numFmts>
  <fonts count="28"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9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2">
    <xf numFmtId="0" fontId="0" fillId="0" borderId="0"/>
    <xf numFmtId="16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/>
  </cellStyleXfs>
  <cellXfs count="267">
    <xf numFmtId="0" fontId="0" fillId="0" borderId="0" xfId="0"/>
    <xf numFmtId="49" fontId="3" fillId="0" borderId="0" xfId="61" applyNumberFormat="1" applyFont="1" applyAlignment="1" applyProtection="1">
      <alignment horizontal="left" vertical="center"/>
      <protection locked="0"/>
    </xf>
    <xf numFmtId="165" fontId="10" fillId="0" borderId="0" xfId="61" applyFont="1" applyAlignment="1" applyProtection="1">
      <alignment horizontal="center" vertical="center"/>
      <protection locked="0"/>
    </xf>
    <xf numFmtId="165" fontId="11" fillId="0" borderId="0" xfId="61" applyFont="1" applyAlignment="1" applyProtection="1">
      <alignment vertical="center"/>
      <protection locked="0"/>
    </xf>
    <xf numFmtId="37" fontId="11" fillId="0" borderId="0" xfId="61" applyNumberFormat="1" applyFont="1" applyAlignment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6" fillId="0" borderId="0" xfId="7" applyFont="1" applyAlignment="1" applyProtection="1">
      <alignment horizontal="left" vertical="center"/>
      <protection locked="0"/>
    </xf>
    <xf numFmtId="0" fontId="9" fillId="0" borderId="0" xfId="7" applyFont="1" applyAlignment="1" applyProtection="1">
      <alignment horizontal="left" vertical="center"/>
      <protection locked="0"/>
    </xf>
    <xf numFmtId="49" fontId="9" fillId="0" borderId="0" xfId="61" applyNumberFormat="1" applyFont="1" applyAlignment="1" applyProtection="1">
      <alignment vertical="center"/>
      <protection locked="0"/>
    </xf>
    <xf numFmtId="165" fontId="9" fillId="0" borderId="0" xfId="61" applyFont="1" applyAlignment="1" applyProtection="1">
      <alignment horizontal="center" vertical="center"/>
      <protection locked="0"/>
    </xf>
    <xf numFmtId="37" fontId="11" fillId="0" borderId="0" xfId="61" applyNumberFormat="1" applyFont="1" applyAlignment="1" applyProtection="1">
      <alignment horizontal="center" vertical="center"/>
      <protection locked="0"/>
    </xf>
    <xf numFmtId="165" fontId="11" fillId="0" borderId="0" xfId="61" applyFont="1" applyAlignment="1" applyProtection="1">
      <alignment horizontal="center" vertical="center"/>
      <protection locked="0"/>
    </xf>
    <xf numFmtId="49" fontId="11" fillId="0" borderId="0" xfId="7" quotePrefix="1" applyNumberFormat="1" applyFont="1" applyAlignment="1" applyProtection="1">
      <alignment horizontal="center" vertical="center"/>
      <protection locked="0"/>
    </xf>
    <xf numFmtId="49" fontId="11" fillId="0" borderId="0" xfId="61" applyNumberFormat="1" applyFont="1" applyAlignment="1" applyProtection="1">
      <alignment vertical="center"/>
      <protection locked="0"/>
    </xf>
    <xf numFmtId="49" fontId="12" fillId="0" borderId="0" xfId="61" applyNumberFormat="1" applyFont="1" applyAlignment="1" applyProtection="1">
      <alignment vertical="center"/>
      <protection locked="0"/>
    </xf>
    <xf numFmtId="165" fontId="12" fillId="0" borderId="0" xfId="61" applyFont="1" applyAlignment="1" applyProtection="1">
      <alignment horizontal="center" vertical="center"/>
      <protection locked="0"/>
    </xf>
    <xf numFmtId="165" fontId="9" fillId="0" borderId="0" xfId="61" applyFont="1" applyAlignment="1" applyProtection="1">
      <alignment vertical="center" wrapText="1"/>
      <protection locked="0"/>
    </xf>
    <xf numFmtId="37" fontId="11" fillId="0" borderId="0" xfId="61" applyNumberFormat="1" applyFont="1" applyAlignment="1" applyProtection="1">
      <alignment horizontal="right" vertical="center" wrapText="1"/>
      <protection locked="0"/>
    </xf>
    <xf numFmtId="0" fontId="10" fillId="0" borderId="0" xfId="8" applyFont="1" applyAlignment="1" applyProtection="1">
      <alignment horizontal="center" vertical="center"/>
      <protection locked="0"/>
    </xf>
    <xf numFmtId="166" fontId="11" fillId="0" borderId="0" xfId="1" quotePrefix="1" applyNumberFormat="1" applyFont="1" applyFill="1" applyAlignment="1" applyProtection="1">
      <alignment horizontal="right" vertical="center"/>
      <protection locked="0"/>
    </xf>
    <xf numFmtId="166" fontId="11" fillId="0" borderId="0" xfId="1" applyNumberFormat="1" applyFont="1" applyFill="1" applyAlignment="1" applyProtection="1">
      <alignment vertical="center" wrapText="1"/>
      <protection locked="0"/>
    </xf>
    <xf numFmtId="0" fontId="10" fillId="0" borderId="0" xfId="8" quotePrefix="1" applyFont="1" applyAlignment="1" applyProtection="1">
      <alignment horizontal="center" vertical="center"/>
      <protection locked="0"/>
    </xf>
    <xf numFmtId="166" fontId="9" fillId="0" borderId="0" xfId="1" applyNumberFormat="1" applyFont="1" applyFill="1" applyAlignment="1" applyProtection="1">
      <alignment vertical="center" wrapText="1"/>
      <protection locked="0"/>
    </xf>
    <xf numFmtId="166" fontId="11" fillId="0" borderId="0" xfId="1" quotePrefix="1" applyNumberFormat="1" applyFont="1" applyFill="1" applyAlignment="1" applyProtection="1">
      <alignment horizontal="center" vertical="center"/>
      <protection locked="0"/>
    </xf>
    <xf numFmtId="166" fontId="10" fillId="0" borderId="0" xfId="1" applyNumberFormat="1" applyFont="1" applyFill="1" applyAlignment="1" applyProtection="1">
      <alignment horizontal="center" vertical="center"/>
      <protection locked="0"/>
    </xf>
    <xf numFmtId="166" fontId="11" fillId="0" borderId="0" xfId="1" applyNumberFormat="1" applyFont="1" applyFill="1" applyAlignment="1" applyProtection="1">
      <alignment horizontal="right" vertical="center"/>
      <protection locked="0"/>
    </xf>
    <xf numFmtId="0" fontId="12" fillId="0" borderId="0" xfId="11" applyFont="1" applyAlignment="1" applyProtection="1">
      <alignment vertical="center" wrapText="1"/>
      <protection locked="0"/>
    </xf>
    <xf numFmtId="1" fontId="10" fillId="0" borderId="0" xfId="61" quotePrefix="1" applyNumberFormat="1" applyFont="1" applyAlignment="1" applyProtection="1">
      <alignment horizontal="center" vertical="center"/>
      <protection locked="0"/>
    </xf>
    <xf numFmtId="166" fontId="10" fillId="0" borderId="0" xfId="1" quotePrefix="1" applyNumberFormat="1" applyFont="1" applyFill="1" applyAlignment="1" applyProtection="1">
      <alignment horizontal="center" vertical="center"/>
      <protection locked="0"/>
    </xf>
    <xf numFmtId="0" fontId="11" fillId="0" borderId="0" xfId="12" applyFont="1" applyAlignment="1" applyProtection="1">
      <alignment vertical="center" wrapText="1"/>
      <protection locked="0"/>
    </xf>
    <xf numFmtId="0" fontId="11" fillId="0" borderId="0" xfId="13" applyFont="1" applyAlignment="1" applyProtection="1">
      <alignment vertical="center" wrapText="1"/>
      <protection locked="0"/>
    </xf>
    <xf numFmtId="0" fontId="11" fillId="0" borderId="0" xfId="14" applyFont="1" applyAlignment="1" applyProtection="1">
      <alignment vertical="center" wrapText="1"/>
      <protection locked="0"/>
    </xf>
    <xf numFmtId="0" fontId="11" fillId="0" borderId="0" xfId="15" applyFont="1" applyAlignment="1" applyProtection="1">
      <alignment vertical="center" wrapText="1"/>
      <protection locked="0"/>
    </xf>
    <xf numFmtId="0" fontId="11" fillId="0" borderId="0" xfId="16" applyFont="1" applyAlignment="1" applyProtection="1">
      <alignment vertical="center" wrapText="1"/>
      <protection locked="0"/>
    </xf>
    <xf numFmtId="0" fontId="9" fillId="0" borderId="0" xfId="17" applyFont="1" applyAlignment="1" applyProtection="1">
      <alignment vertical="center" wrapText="1"/>
      <protection locked="0"/>
    </xf>
    <xf numFmtId="0" fontId="9" fillId="0" borderId="0" xfId="18" applyFont="1" applyAlignment="1" applyProtection="1">
      <alignment vertical="center"/>
      <protection locked="0"/>
    </xf>
    <xf numFmtId="37" fontId="11" fillId="0" borderId="0" xfId="2" applyNumberFormat="1" applyFont="1" applyFill="1" applyAlignment="1" applyProtection="1">
      <alignment vertical="center"/>
      <protection locked="0"/>
    </xf>
    <xf numFmtId="49" fontId="9" fillId="0" borderId="0" xfId="2" applyNumberFormat="1" applyFont="1" applyFill="1" applyBorder="1" applyAlignment="1" applyProtection="1">
      <alignment vertical="center"/>
      <protection locked="0"/>
    </xf>
    <xf numFmtId="0" fontId="9" fillId="0" borderId="0" xfId="19" applyFont="1" applyAlignment="1" applyProtection="1">
      <alignment vertical="center"/>
      <protection locked="0"/>
    </xf>
    <xf numFmtId="0" fontId="12" fillId="0" borderId="0" xfId="20" applyFont="1" applyAlignment="1" applyProtection="1">
      <alignment vertical="center"/>
      <protection locked="0"/>
    </xf>
    <xf numFmtId="166" fontId="12" fillId="0" borderId="0" xfId="1" applyNumberFormat="1" applyFont="1" applyFill="1" applyAlignment="1" applyProtection="1">
      <alignment horizontal="center" vertical="center"/>
      <protection locked="0"/>
    </xf>
    <xf numFmtId="166" fontId="11" fillId="0" borderId="0" xfId="1" applyNumberFormat="1" applyFont="1" applyFill="1" applyAlignment="1" applyProtection="1">
      <alignment horizontal="right" vertical="center" wrapText="1"/>
      <protection locked="0"/>
    </xf>
    <xf numFmtId="0" fontId="11" fillId="0" borderId="0" xfId="21" applyFont="1" applyAlignment="1" applyProtection="1">
      <alignment vertical="center" wrapText="1"/>
      <protection locked="0"/>
    </xf>
    <xf numFmtId="166" fontId="11" fillId="0" borderId="0" xfId="1" applyNumberFormat="1" applyFont="1" applyFill="1" applyAlignment="1" applyProtection="1">
      <alignment vertical="center"/>
      <protection locked="0"/>
    </xf>
    <xf numFmtId="0" fontId="11" fillId="0" borderId="0" xfId="23" applyFont="1" applyAlignment="1" applyProtection="1">
      <alignment vertical="center"/>
      <protection locked="0"/>
    </xf>
    <xf numFmtId="166" fontId="11" fillId="0" borderId="0" xfId="1" applyNumberFormat="1" applyFont="1" applyFill="1" applyAlignment="1" applyProtection="1">
      <alignment horizontal="center" vertical="center"/>
      <protection locked="0"/>
    </xf>
    <xf numFmtId="165" fontId="10" fillId="0" borderId="0" xfId="61" quotePrefix="1" applyFont="1" applyAlignment="1" applyProtection="1">
      <alignment horizontal="center" vertical="center"/>
      <protection locked="0"/>
    </xf>
    <xf numFmtId="166" fontId="9" fillId="0" borderId="0" xfId="1" applyNumberFormat="1" applyFont="1" applyFill="1" applyAlignment="1" applyProtection="1">
      <alignment horizontal="right" vertical="center" wrapText="1"/>
      <protection locked="0"/>
    </xf>
    <xf numFmtId="0" fontId="9" fillId="0" borderId="0" xfId="25" applyFont="1" applyAlignment="1" applyProtection="1">
      <alignment vertical="center" wrapText="1"/>
      <protection locked="0"/>
    </xf>
    <xf numFmtId="166" fontId="10" fillId="0" borderId="0" xfId="1" applyNumberFormat="1" applyFont="1" applyFill="1" applyAlignment="1" applyProtection="1">
      <alignment vertical="center"/>
      <protection locked="0"/>
    </xf>
    <xf numFmtId="0" fontId="12" fillId="0" borderId="0" xfId="26" applyFont="1" applyAlignment="1" applyProtection="1">
      <alignment vertical="center" wrapText="1"/>
      <protection locked="0"/>
    </xf>
    <xf numFmtId="0" fontId="11" fillId="0" borderId="0" xfId="26" applyFont="1" applyAlignment="1" applyProtection="1">
      <alignment vertical="center" wrapText="1"/>
      <protection locked="0"/>
    </xf>
    <xf numFmtId="43" fontId="11" fillId="0" borderId="0" xfId="2" applyFont="1" applyFill="1" applyAlignment="1" applyProtection="1">
      <alignment vertical="center"/>
      <protection locked="0"/>
    </xf>
    <xf numFmtId="0" fontId="11" fillId="0" borderId="0" xfId="28" applyFont="1" applyAlignment="1" applyProtection="1">
      <alignment vertical="center" wrapText="1"/>
      <protection locked="0"/>
    </xf>
    <xf numFmtId="0" fontId="9" fillId="0" borderId="0" xfId="29" applyFont="1" applyAlignment="1" applyProtection="1">
      <alignment vertical="center" wrapText="1"/>
      <protection locked="0"/>
    </xf>
    <xf numFmtId="166" fontId="9" fillId="0" borderId="4" xfId="1" quotePrefix="1" applyNumberFormat="1" applyFont="1" applyFill="1" applyBorder="1" applyAlignment="1" applyProtection="1">
      <alignment horizontal="right" vertical="center"/>
      <protection locked="0"/>
    </xf>
    <xf numFmtId="166" fontId="11" fillId="0" borderId="0" xfId="1" applyNumberFormat="1" applyFont="1" applyFill="1" applyBorder="1" applyAlignment="1" applyProtection="1">
      <alignment vertical="center" wrapText="1"/>
      <protection locked="0"/>
    </xf>
    <xf numFmtId="0" fontId="9" fillId="0" borderId="0" xfId="29" applyFont="1" applyAlignment="1" applyProtection="1">
      <alignment vertical="center"/>
      <protection locked="0"/>
    </xf>
    <xf numFmtId="166" fontId="9" fillId="0" borderId="0" xfId="1" applyNumberFormat="1" applyFont="1" applyFill="1" applyBorder="1" applyAlignment="1" applyProtection="1">
      <alignment horizontal="right" vertical="center"/>
      <protection locked="0"/>
    </xf>
    <xf numFmtId="0" fontId="12" fillId="0" borderId="0" xfId="30" applyFont="1" applyAlignment="1" applyProtection="1">
      <alignment horizontal="left" vertical="center"/>
      <protection locked="0"/>
    </xf>
    <xf numFmtId="0" fontId="11" fillId="0" borderId="0" xfId="31" applyFont="1" applyAlignment="1" applyProtection="1">
      <alignment vertical="center"/>
      <protection locked="0"/>
    </xf>
    <xf numFmtId="0" fontId="11" fillId="0" borderId="0" xfId="31" applyFont="1" applyAlignment="1" applyProtection="1">
      <alignment vertical="center" wrapText="1"/>
      <protection locked="0"/>
    </xf>
    <xf numFmtId="0" fontId="10" fillId="0" borderId="0" xfId="31" applyFont="1" applyAlignment="1" applyProtection="1">
      <alignment vertical="center" wrapText="1"/>
      <protection locked="0"/>
    </xf>
    <xf numFmtId="164" fontId="11" fillId="0" borderId="0" xfId="1" applyFont="1" applyFill="1" applyAlignment="1" applyProtection="1">
      <alignment vertical="center"/>
      <protection locked="0"/>
    </xf>
    <xf numFmtId="166" fontId="11" fillId="0" borderId="0" xfId="5" applyNumberFormat="1" applyFont="1" applyAlignment="1" applyProtection="1">
      <alignment vertical="center"/>
      <protection locked="0"/>
    </xf>
    <xf numFmtId="164" fontId="11" fillId="0" borderId="0" xfId="1" applyFont="1" applyFill="1" applyBorder="1" applyAlignment="1" applyProtection="1">
      <alignment vertical="center"/>
      <protection locked="0"/>
    </xf>
    <xf numFmtId="166" fontId="11" fillId="0" borderId="3" xfId="5" applyNumberFormat="1" applyFont="1" applyBorder="1" applyAlignment="1" applyProtection="1">
      <alignment vertical="center"/>
      <protection locked="0"/>
    </xf>
    <xf numFmtId="0" fontId="11" fillId="0" borderId="0" xfId="32" applyFont="1" applyAlignment="1" applyProtection="1">
      <alignment horizontal="left" vertical="center" wrapText="1"/>
      <protection locked="0"/>
    </xf>
    <xf numFmtId="0" fontId="11" fillId="0" borderId="0" xfId="33" applyFont="1" applyAlignment="1" applyProtection="1">
      <alignment vertical="center" wrapText="1"/>
      <protection locked="0"/>
    </xf>
    <xf numFmtId="0" fontId="11" fillId="0" borderId="0" xfId="33" applyFont="1" applyAlignment="1" applyProtection="1">
      <alignment horizontal="left" vertical="center" wrapText="1"/>
      <protection locked="0"/>
    </xf>
    <xf numFmtId="0" fontId="11" fillId="0" borderId="0" xfId="34" applyFont="1" applyAlignment="1" applyProtection="1">
      <alignment horizontal="left" vertical="center" wrapText="1"/>
      <protection locked="0"/>
    </xf>
    <xf numFmtId="166" fontId="11" fillId="0" borderId="0" xfId="1" applyNumberFormat="1" applyFont="1" applyFill="1" applyBorder="1" applyAlignment="1" applyProtection="1">
      <alignment horizontal="center" vertical="center"/>
      <protection locked="0"/>
    </xf>
    <xf numFmtId="166" fontId="11" fillId="0" borderId="0" xfId="1" quotePrefix="1" applyNumberFormat="1" applyFont="1" applyFill="1" applyBorder="1" applyAlignment="1" applyProtection="1">
      <alignment horizontal="right" vertical="center"/>
      <protection locked="0"/>
    </xf>
    <xf numFmtId="0" fontId="9" fillId="0" borderId="0" xfId="36" applyFont="1" applyAlignment="1" applyProtection="1">
      <alignment vertical="center"/>
      <protection locked="0"/>
    </xf>
    <xf numFmtId="0" fontId="11" fillId="0" borderId="0" xfId="35" applyFont="1" applyAlignment="1" applyProtection="1">
      <alignment vertical="center" wrapText="1"/>
      <protection locked="0"/>
    </xf>
    <xf numFmtId="166" fontId="11" fillId="0" borderId="1" xfId="1" applyNumberFormat="1" applyFont="1" applyFill="1" applyBorder="1" applyAlignment="1" applyProtection="1">
      <alignment horizontal="center" vertical="center"/>
      <protection locked="0"/>
    </xf>
    <xf numFmtId="166" fontId="11" fillId="0" borderId="1" xfId="1" applyNumberFormat="1" applyFont="1" applyFill="1" applyBorder="1" applyAlignment="1" applyProtection="1">
      <alignment vertical="center"/>
      <protection locked="0"/>
    </xf>
    <xf numFmtId="0" fontId="9" fillId="0" borderId="0" xfId="37" applyFont="1" applyAlignment="1" applyProtection="1">
      <alignment vertical="center"/>
      <protection locked="0"/>
    </xf>
    <xf numFmtId="166" fontId="19" fillId="0" borderId="0" xfId="0" applyNumberFormat="1" applyFont="1" applyAlignment="1" applyProtection="1">
      <alignment vertical="center"/>
      <protection locked="0"/>
    </xf>
    <xf numFmtId="166" fontId="9" fillId="0" borderId="2" xfId="1" applyNumberFormat="1" applyFont="1" applyFill="1" applyBorder="1" applyAlignment="1" applyProtection="1">
      <alignment horizontal="right" vertical="center"/>
    </xf>
    <xf numFmtId="166" fontId="9" fillId="0" borderId="3" xfId="1" applyNumberFormat="1" applyFont="1" applyFill="1" applyBorder="1" applyAlignment="1" applyProtection="1">
      <alignment horizontal="right" vertical="center"/>
    </xf>
    <xf numFmtId="166" fontId="9" fillId="0" borderId="2" xfId="1" quotePrefix="1" applyNumberFormat="1" applyFont="1" applyFill="1" applyBorder="1" applyAlignment="1" applyProtection="1">
      <alignment horizontal="right" vertical="center"/>
    </xf>
    <xf numFmtId="166" fontId="9" fillId="0" borderId="1" xfId="1" applyNumberFormat="1" applyFont="1" applyFill="1" applyBorder="1" applyAlignment="1" applyProtection="1">
      <alignment horizontal="right" vertical="center"/>
    </xf>
    <xf numFmtId="166" fontId="9" fillId="0" borderId="4" xfId="1" applyNumberFormat="1" applyFont="1" applyFill="1" applyBorder="1" applyAlignment="1" applyProtection="1">
      <alignment horizontal="right" vertical="center"/>
    </xf>
    <xf numFmtId="165" fontId="4" fillId="0" borderId="0" xfId="61" applyFont="1" applyAlignment="1" applyProtection="1">
      <alignment horizontal="center" vertical="center"/>
      <protection locked="0"/>
    </xf>
    <xf numFmtId="43" fontId="5" fillId="0" borderId="0" xfId="3" applyFont="1" applyFill="1" applyBorder="1" applyAlignment="1" applyProtection="1">
      <alignment vertical="center"/>
      <protection locked="0"/>
    </xf>
    <xf numFmtId="165" fontId="5" fillId="0" borderId="0" xfId="61" applyFont="1" applyAlignment="1" applyProtection="1">
      <alignment vertical="center"/>
      <protection locked="0"/>
    </xf>
    <xf numFmtId="0" fontId="6" fillId="0" borderId="0" xfId="38" applyFont="1" applyAlignment="1" applyProtection="1">
      <alignment horizontal="left" vertical="center"/>
      <protection locked="0"/>
    </xf>
    <xf numFmtId="165" fontId="7" fillId="0" borderId="0" xfId="61" applyFont="1" applyAlignment="1" applyProtection="1">
      <alignment horizontal="center" vertical="center"/>
      <protection locked="0"/>
    </xf>
    <xf numFmtId="43" fontId="8" fillId="0" borderId="0" xfId="3" applyFont="1" applyFill="1" applyBorder="1" applyAlignment="1" applyProtection="1">
      <alignment vertical="center"/>
      <protection locked="0"/>
    </xf>
    <xf numFmtId="165" fontId="8" fillId="0" borderId="0" xfId="61" applyFont="1" applyAlignment="1" applyProtection="1">
      <alignment vertical="center"/>
      <protection locked="0"/>
    </xf>
    <xf numFmtId="43" fontId="11" fillId="0" borderId="0" xfId="3" applyFont="1" applyFill="1" applyBorder="1" applyAlignment="1" applyProtection="1">
      <alignment vertical="center"/>
      <protection locked="0"/>
    </xf>
    <xf numFmtId="0" fontId="10" fillId="0" borderId="0" xfId="7" quotePrefix="1" applyFont="1" applyAlignment="1" applyProtection="1">
      <alignment horizontal="center" vertical="center"/>
      <protection locked="0"/>
    </xf>
    <xf numFmtId="164" fontId="14" fillId="0" borderId="0" xfId="1" applyFont="1" applyFill="1" applyBorder="1" applyAlignment="1" applyProtection="1">
      <alignment vertical="center"/>
      <protection locked="0"/>
    </xf>
    <xf numFmtId="166" fontId="11" fillId="0" borderId="1" xfId="1" quotePrefix="1" applyNumberFormat="1" applyFont="1" applyFill="1" applyBorder="1" applyAlignment="1" applyProtection="1">
      <alignment horizontal="right" vertical="center"/>
      <protection locked="0"/>
    </xf>
    <xf numFmtId="166" fontId="9" fillId="0" borderId="0" xfId="3" quotePrefix="1" applyNumberFormat="1" applyFont="1" applyFill="1" applyBorder="1" applyAlignment="1" applyProtection="1">
      <alignment horizontal="right" vertical="center"/>
      <protection locked="0"/>
    </xf>
    <xf numFmtId="164" fontId="27" fillId="0" borderId="0" xfId="1" applyFont="1" applyFill="1" applyBorder="1" applyAlignment="1" applyProtection="1">
      <alignment vertical="center"/>
      <protection locked="0"/>
    </xf>
    <xf numFmtId="0" fontId="10" fillId="0" borderId="0" xfId="3" quotePrefix="1" applyNumberFormat="1" applyFont="1" applyFill="1" applyBorder="1" applyAlignment="1" applyProtection="1">
      <alignment horizontal="center" vertical="center"/>
      <protection locked="0"/>
    </xf>
    <xf numFmtId="166" fontId="11" fillId="0" borderId="0" xfId="3" quotePrefix="1" applyNumberFormat="1" applyFont="1" applyFill="1" applyBorder="1" applyAlignment="1" applyProtection="1">
      <alignment horizontal="right" vertical="center"/>
      <protection locked="0"/>
    </xf>
    <xf numFmtId="39" fontId="11" fillId="0" borderId="0" xfId="3" applyNumberFormat="1" applyFont="1" applyFill="1" applyBorder="1" applyAlignment="1" applyProtection="1">
      <alignment vertical="center"/>
      <protection locked="0"/>
    </xf>
    <xf numFmtId="49" fontId="15" fillId="0" borderId="0" xfId="61" applyNumberFormat="1" applyFont="1" applyAlignment="1" applyProtection="1">
      <alignment vertical="center"/>
      <protection locked="0"/>
    </xf>
    <xf numFmtId="166" fontId="11" fillId="0" borderId="1" xfId="3" quotePrefix="1" applyNumberFormat="1" applyFont="1" applyFill="1" applyBorder="1" applyAlignment="1" applyProtection="1">
      <alignment horizontal="right" vertical="center"/>
      <protection locked="0"/>
    </xf>
    <xf numFmtId="43" fontId="11" fillId="0" borderId="0" xfId="61" applyNumberFormat="1" applyFont="1" applyAlignment="1" applyProtection="1">
      <alignment vertical="center"/>
      <protection locked="0"/>
    </xf>
    <xf numFmtId="165" fontId="11" fillId="0" borderId="0" xfId="61" applyFont="1" applyProtection="1">
      <protection locked="0"/>
    </xf>
    <xf numFmtId="164" fontId="11" fillId="0" borderId="0" xfId="1" applyFont="1" applyFill="1" applyAlignment="1" applyProtection="1">
      <protection locked="0"/>
    </xf>
    <xf numFmtId="0" fontId="12" fillId="0" borderId="0" xfId="0" applyFont="1" applyAlignment="1" applyProtection="1">
      <alignment horizontal="left" vertical="center"/>
      <protection locked="0"/>
    </xf>
    <xf numFmtId="164" fontId="11" fillId="0" borderId="0" xfId="1" applyFont="1" applyFill="1" applyBorder="1" applyAlignment="1" applyProtection="1">
      <protection locked="0"/>
    </xf>
    <xf numFmtId="165" fontId="9" fillId="0" borderId="0" xfId="61" applyFont="1" applyAlignment="1" applyProtection="1">
      <alignment vertical="center"/>
      <protection locked="0"/>
    </xf>
    <xf numFmtId="165" fontId="10" fillId="0" borderId="0" xfId="61" applyFont="1" applyAlignment="1" applyProtection="1">
      <alignment horizontal="center"/>
      <protection locked="0"/>
    </xf>
    <xf numFmtId="39" fontId="9" fillId="0" borderId="0" xfId="3" applyNumberFormat="1" applyFont="1" applyFill="1" applyBorder="1" applyAlignment="1" applyProtection="1">
      <alignment vertical="center"/>
      <protection locked="0"/>
    </xf>
    <xf numFmtId="166" fontId="11" fillId="0" borderId="0" xfId="3" quotePrefix="1" applyNumberFormat="1" applyFont="1" applyFill="1" applyAlignment="1" applyProtection="1">
      <alignment horizontal="right" vertical="center"/>
      <protection locked="0"/>
    </xf>
    <xf numFmtId="166" fontId="9" fillId="0" borderId="0" xfId="3" quotePrefix="1" applyNumberFormat="1" applyFont="1" applyFill="1" applyAlignment="1" applyProtection="1">
      <alignment horizontal="right" vertical="center"/>
      <protection locked="0"/>
    </xf>
    <xf numFmtId="166" fontId="9" fillId="0" borderId="0" xfId="1" quotePrefix="1" applyNumberFormat="1" applyFont="1" applyFill="1" applyBorder="1" applyAlignment="1" applyProtection="1">
      <alignment horizontal="right" vertical="center"/>
      <protection locked="0"/>
    </xf>
    <xf numFmtId="166" fontId="9" fillId="0" borderId="0" xfId="3" applyNumberFormat="1" applyFont="1" applyFill="1" applyBorder="1" applyAlignment="1" applyProtection="1">
      <alignment vertical="center"/>
      <protection locked="0"/>
    </xf>
    <xf numFmtId="39" fontId="9" fillId="0" borderId="0" xfId="61" applyNumberFormat="1" applyFont="1" applyAlignment="1" applyProtection="1">
      <alignment horizontal="right" vertical="center"/>
      <protection locked="0"/>
    </xf>
    <xf numFmtId="166" fontId="11" fillId="0" borderId="0" xfId="61" applyNumberFormat="1" applyFont="1" applyAlignment="1" applyProtection="1">
      <alignment horizontal="right" vertical="center"/>
      <protection locked="0"/>
    </xf>
    <xf numFmtId="37" fontId="11" fillId="0" borderId="0" xfId="61" applyNumberFormat="1" applyFont="1" applyAlignment="1" applyProtection="1">
      <alignment horizontal="right" vertical="center"/>
      <protection locked="0"/>
    </xf>
    <xf numFmtId="43" fontId="9" fillId="0" borderId="0" xfId="3" applyFont="1" applyFill="1" applyBorder="1" applyAlignment="1" applyProtection="1">
      <alignment vertical="center"/>
      <protection locked="0"/>
    </xf>
    <xf numFmtId="166" fontId="11" fillId="0" borderId="0" xfId="61" applyNumberFormat="1" applyFont="1" applyAlignment="1" applyProtection="1">
      <alignment vertical="center"/>
      <protection locked="0"/>
    </xf>
    <xf numFmtId="166" fontId="9" fillId="0" borderId="0" xfId="1" applyNumberFormat="1" applyFont="1" applyFill="1" applyBorder="1" applyAlignment="1" applyProtection="1">
      <alignment vertical="center"/>
      <protection locked="0"/>
    </xf>
    <xf numFmtId="39" fontId="9" fillId="0" borderId="6" xfId="61" applyNumberFormat="1" applyFont="1" applyBorder="1" applyAlignment="1" applyProtection="1">
      <alignment horizontal="right" vertical="center"/>
      <protection locked="0"/>
    </xf>
    <xf numFmtId="0" fontId="10" fillId="0" borderId="0" xfId="61" quotePrefix="1" applyNumberFormat="1" applyFont="1" applyAlignment="1" applyProtection="1">
      <alignment horizontal="center" vertical="center"/>
      <protection locked="0"/>
    </xf>
    <xf numFmtId="43" fontId="9" fillId="0" borderId="3" xfId="61" applyNumberFormat="1" applyFont="1" applyBorder="1" applyAlignment="1" applyProtection="1">
      <alignment vertical="center"/>
      <protection locked="0"/>
    </xf>
    <xf numFmtId="43" fontId="9" fillId="0" borderId="0" xfId="61" applyNumberFormat="1" applyFont="1" applyAlignment="1" applyProtection="1">
      <alignment vertical="center"/>
      <protection locked="0"/>
    </xf>
    <xf numFmtId="166" fontId="9" fillId="0" borderId="0" xfId="3" quotePrefix="1" applyNumberFormat="1" applyFont="1" applyFill="1" applyBorder="1" applyAlignment="1" applyProtection="1">
      <alignment horizontal="right" vertical="center"/>
    </xf>
    <xf numFmtId="166" fontId="9" fillId="0" borderId="4" xfId="3" quotePrefix="1" applyNumberFormat="1" applyFont="1" applyFill="1" applyBorder="1" applyAlignment="1" applyProtection="1">
      <alignment horizontal="right" vertical="center"/>
    </xf>
    <xf numFmtId="166" fontId="9" fillId="0" borderId="0" xfId="2" applyNumberFormat="1" applyFont="1" applyFill="1" applyBorder="1" applyProtection="1"/>
    <xf numFmtId="166" fontId="9" fillId="0" borderId="5" xfId="3" quotePrefix="1" applyNumberFormat="1" applyFont="1" applyFill="1" applyBorder="1" applyAlignment="1" applyProtection="1">
      <alignment horizontal="right" vertical="center"/>
    </xf>
    <xf numFmtId="166" fontId="9" fillId="0" borderId="2" xfId="2" applyNumberFormat="1" applyFont="1" applyFill="1" applyBorder="1" applyProtection="1"/>
    <xf numFmtId="168" fontId="9" fillId="0" borderId="5" xfId="1" applyNumberFormat="1" applyFont="1" applyFill="1" applyBorder="1" applyAlignment="1" applyProtection="1">
      <alignment vertical="center"/>
    </xf>
    <xf numFmtId="166" fontId="9" fillId="0" borderId="5" xfId="1" applyNumberFormat="1" applyFont="1" applyFill="1" applyBorder="1" applyAlignment="1" applyProtection="1">
      <alignment horizontal="right" vertical="center"/>
    </xf>
    <xf numFmtId="166" fontId="9" fillId="0" borderId="5" xfId="1" applyNumberFormat="1" applyFont="1" applyFill="1" applyBorder="1" applyAlignment="1" applyProtection="1">
      <alignment vertical="center"/>
    </xf>
    <xf numFmtId="43" fontId="9" fillId="0" borderId="0" xfId="3" applyFont="1" applyFill="1" applyAlignment="1" applyProtection="1">
      <alignment vertical="center"/>
      <protection locked="0"/>
    </xf>
    <xf numFmtId="15" fontId="11" fillId="0" borderId="0" xfId="61" applyNumberFormat="1" applyFont="1" applyAlignment="1" applyProtection="1">
      <alignment vertical="center"/>
      <protection locked="0"/>
    </xf>
    <xf numFmtId="165" fontId="6" fillId="0" borderId="0" xfId="61" applyFont="1" applyAlignment="1" applyProtection="1">
      <alignment vertical="center"/>
      <protection locked="0"/>
    </xf>
    <xf numFmtId="165" fontId="11" fillId="0" borderId="1" xfId="61" applyFont="1" applyBorder="1" applyAlignment="1" applyProtection="1">
      <alignment horizontal="center" vertical="center"/>
      <protection locked="0"/>
    </xf>
    <xf numFmtId="37" fontId="11" fillId="0" borderId="0" xfId="61" quotePrefix="1" applyNumberFormat="1" applyFont="1" applyAlignment="1" applyProtection="1">
      <alignment horizontal="center" vertical="center"/>
      <protection locked="0"/>
    </xf>
    <xf numFmtId="43" fontId="11" fillId="0" borderId="0" xfId="3" applyFont="1" applyFill="1" applyAlignment="1" applyProtection="1">
      <alignment vertical="center"/>
      <protection locked="0"/>
    </xf>
    <xf numFmtId="0" fontId="11" fillId="0" borderId="0" xfId="43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1" fillId="0" borderId="0" xfId="44" applyFont="1" applyAlignment="1" applyProtection="1">
      <alignment horizontal="center" vertical="center"/>
      <protection locked="0"/>
    </xf>
    <xf numFmtId="166" fontId="9" fillId="0" borderId="0" xfId="61" applyNumberFormat="1" applyFont="1" applyAlignment="1" applyProtection="1">
      <alignment vertical="center"/>
      <protection locked="0"/>
    </xf>
    <xf numFmtId="41" fontId="9" fillId="0" borderId="0" xfId="61" applyNumberFormat="1" applyFont="1" applyAlignment="1" applyProtection="1">
      <alignment vertical="center"/>
      <protection locked="0"/>
    </xf>
    <xf numFmtId="41" fontId="9" fillId="0" borderId="0" xfId="61" applyNumberFormat="1" applyFont="1" applyAlignment="1" applyProtection="1">
      <alignment horizontal="right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0" fillId="0" borderId="0" xfId="61" applyNumberFormat="1" applyFont="1" applyAlignment="1" applyProtection="1">
      <alignment horizontal="center" vertical="center"/>
      <protection locked="0"/>
    </xf>
    <xf numFmtId="166" fontId="2" fillId="0" borderId="0" xfId="1" applyNumberFormat="1" applyFont="1" applyFill="1" applyBorder="1" applyAlignment="1" applyProtection="1">
      <alignment horizontal="right" vertical="center"/>
      <protection locked="0"/>
    </xf>
    <xf numFmtId="41" fontId="11" fillId="0" borderId="0" xfId="61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166" fontId="11" fillId="0" borderId="1" xfId="61" applyNumberFormat="1" applyFont="1" applyBorder="1" applyAlignment="1" applyProtection="1">
      <alignment horizontal="right" vertical="center"/>
      <protection locked="0"/>
    </xf>
    <xf numFmtId="166" fontId="11" fillId="0" borderId="1" xfId="61" applyNumberFormat="1" applyFont="1" applyBorder="1" applyAlignment="1" applyProtection="1">
      <alignment vertical="center"/>
      <protection locked="0"/>
    </xf>
    <xf numFmtId="166" fontId="9" fillId="0" borderId="1" xfId="3" quotePrefix="1" applyNumberFormat="1" applyFont="1" applyFill="1" applyBorder="1" applyAlignment="1" applyProtection="1">
      <alignment horizontal="right" vertical="center"/>
      <protection locked="0"/>
    </xf>
    <xf numFmtId="166" fontId="9" fillId="0" borderId="0" xfId="61" applyNumberFormat="1" applyFont="1" applyAlignment="1" applyProtection="1">
      <alignment horizontal="right" vertical="center"/>
      <protection locked="0"/>
    </xf>
    <xf numFmtId="165" fontId="12" fillId="0" borderId="0" xfId="61" applyFont="1" applyAlignment="1" applyProtection="1">
      <alignment vertical="center"/>
      <protection locked="0"/>
    </xf>
    <xf numFmtId="166" fontId="19" fillId="0" borderId="0" xfId="2" applyNumberFormat="1" applyFont="1" applyFill="1" applyBorder="1" applyAlignment="1" applyProtection="1">
      <alignment horizontal="right"/>
      <protection locked="0"/>
    </xf>
    <xf numFmtId="166" fontId="11" fillId="0" borderId="0" xfId="2" applyNumberFormat="1" applyFont="1" applyFill="1" applyBorder="1" applyAlignment="1" applyProtection="1">
      <alignment horizontal="right"/>
      <protection locked="0"/>
    </xf>
    <xf numFmtId="166" fontId="19" fillId="0" borderId="1" xfId="2" applyNumberFormat="1" applyFont="1" applyFill="1" applyBorder="1" applyAlignment="1" applyProtection="1">
      <alignment horizontal="right"/>
      <protection locked="0"/>
    </xf>
    <xf numFmtId="166" fontId="11" fillId="0" borderId="1" xfId="2" applyNumberFormat="1" applyFont="1" applyFill="1" applyBorder="1" applyAlignment="1" applyProtection="1">
      <alignment horizontal="right"/>
      <protection locked="0"/>
    </xf>
    <xf numFmtId="166" fontId="9" fillId="0" borderId="1" xfId="2" applyNumberFormat="1" applyFont="1" applyFill="1" applyBorder="1" applyAlignment="1" applyProtection="1">
      <alignment horizontal="right"/>
      <protection locked="0"/>
    </xf>
    <xf numFmtId="166" fontId="9" fillId="0" borderId="0" xfId="2" applyNumberFormat="1" applyFont="1" applyFill="1" applyBorder="1" applyAlignment="1" applyProtection="1">
      <alignment horizontal="right"/>
      <protection locked="0"/>
    </xf>
    <xf numFmtId="166" fontId="26" fillId="0" borderId="1" xfId="2" applyNumberFormat="1" applyFont="1" applyFill="1" applyBorder="1" applyAlignment="1" applyProtection="1">
      <alignment horizontal="right"/>
      <protection locked="0"/>
    </xf>
    <xf numFmtId="166" fontId="26" fillId="0" borderId="0" xfId="2" applyNumberFormat="1" applyFont="1" applyFill="1" applyBorder="1" applyAlignment="1" applyProtection="1">
      <alignment horizontal="right"/>
      <protection locked="0"/>
    </xf>
    <xf numFmtId="0" fontId="9" fillId="0" borderId="0" xfId="40" applyFont="1" applyAlignment="1" applyProtection="1">
      <alignment horizontal="left" vertical="center"/>
      <protection locked="0"/>
    </xf>
    <xf numFmtId="41" fontId="11" fillId="0" borderId="0" xfId="61" applyNumberFormat="1" applyFont="1" applyAlignment="1" applyProtection="1">
      <alignment horizontal="right" vertical="center"/>
      <protection locked="0"/>
    </xf>
    <xf numFmtId="166" fontId="11" fillId="0" borderId="0" xfId="3" applyNumberFormat="1" applyFont="1" applyFill="1" applyBorder="1" applyAlignment="1" applyProtection="1">
      <alignment vertical="center"/>
      <protection locked="0"/>
    </xf>
    <xf numFmtId="167" fontId="11" fillId="0" borderId="0" xfId="61" applyNumberFormat="1" applyFont="1" applyAlignment="1" applyProtection="1">
      <alignment vertical="center"/>
      <protection locked="0"/>
    </xf>
    <xf numFmtId="167" fontId="11" fillId="0" borderId="0" xfId="61" applyNumberFormat="1" applyFont="1" applyAlignment="1" applyProtection="1">
      <alignment horizontal="right" vertical="center"/>
      <protection locked="0"/>
    </xf>
    <xf numFmtId="165" fontId="11" fillId="0" borderId="0" xfId="61" applyFont="1" applyAlignment="1" applyProtection="1">
      <alignment horizontal="left" vertical="center"/>
      <protection locked="0"/>
    </xf>
    <xf numFmtId="41" fontId="11" fillId="0" borderId="0" xfId="61" applyNumberFormat="1" applyFont="1" applyAlignment="1" applyProtection="1">
      <alignment horizontal="center" vertical="center"/>
      <protection locked="0"/>
    </xf>
    <xf numFmtId="0" fontId="9" fillId="0" borderId="0" xfId="41" applyFont="1" applyAlignment="1" applyProtection="1">
      <alignment horizontal="left" vertical="center"/>
      <protection locked="0"/>
    </xf>
    <xf numFmtId="0" fontId="9" fillId="0" borderId="0" xfId="42" applyFont="1" applyAlignment="1" applyProtection="1">
      <alignment vertical="center"/>
      <protection locked="0"/>
    </xf>
    <xf numFmtId="166" fontId="9" fillId="0" borderId="0" xfId="3" applyNumberFormat="1" applyFont="1" applyFill="1" applyAlignment="1" applyProtection="1">
      <alignment vertical="center"/>
      <protection locked="0"/>
    </xf>
    <xf numFmtId="166" fontId="9" fillId="0" borderId="0" xfId="61" applyNumberFormat="1" applyFont="1" applyAlignment="1">
      <alignment vertical="center"/>
    </xf>
    <xf numFmtId="166" fontId="11" fillId="0" borderId="0" xfId="61" applyNumberFormat="1" applyFont="1" applyAlignment="1">
      <alignment vertical="center"/>
    </xf>
    <xf numFmtId="166" fontId="11" fillId="0" borderId="1" xfId="61" applyNumberFormat="1" applyFont="1" applyBorder="1" applyAlignment="1">
      <alignment vertical="center"/>
    </xf>
    <xf numFmtId="166" fontId="9" fillId="0" borderId="1" xfId="3" quotePrefix="1" applyNumberFormat="1" applyFont="1" applyFill="1" applyBorder="1" applyAlignment="1" applyProtection="1">
      <alignment horizontal="right" vertical="center"/>
    </xf>
    <xf numFmtId="166" fontId="9" fillId="0" borderId="2" xfId="3" quotePrefix="1" applyNumberFormat="1" applyFont="1" applyFill="1" applyBorder="1" applyAlignment="1" applyProtection="1">
      <alignment horizontal="right" vertical="center"/>
    </xf>
    <xf numFmtId="166" fontId="11" fillId="0" borderId="0" xfId="61" applyNumberFormat="1" applyFont="1" applyAlignment="1">
      <alignment horizontal="right" vertical="center"/>
    </xf>
    <xf numFmtId="166" fontId="11" fillId="0" borderId="1" xfId="61" applyNumberFormat="1" applyFont="1" applyBorder="1" applyAlignment="1">
      <alignment horizontal="right" vertical="center"/>
    </xf>
    <xf numFmtId="166" fontId="11" fillId="0" borderId="0" xfId="3" quotePrefix="1" applyNumberFormat="1" applyFont="1" applyFill="1" applyBorder="1" applyAlignment="1" applyProtection="1">
      <alignment horizontal="right" vertical="center"/>
    </xf>
    <xf numFmtId="168" fontId="11" fillId="0" borderId="0" xfId="1" applyNumberFormat="1" applyFont="1" applyFill="1" applyBorder="1" applyAlignment="1" applyProtection="1">
      <alignment horizontal="right" vertical="center"/>
    </xf>
    <xf numFmtId="166" fontId="9" fillId="0" borderId="3" xfId="3" applyNumberFormat="1" applyFont="1" applyFill="1" applyBorder="1" applyAlignment="1" applyProtection="1">
      <alignment vertical="center"/>
    </xf>
    <xf numFmtId="41" fontId="9" fillId="0" borderId="0" xfId="61" applyNumberFormat="1" applyFont="1" applyAlignment="1">
      <alignment vertical="center"/>
    </xf>
    <xf numFmtId="41" fontId="9" fillId="0" borderId="0" xfId="61" applyNumberFormat="1" applyFont="1" applyAlignment="1">
      <alignment horizontal="right" vertical="center"/>
    </xf>
    <xf numFmtId="166" fontId="2" fillId="0" borderId="0" xfId="1" applyNumberFormat="1" applyFont="1" applyFill="1" applyBorder="1" applyAlignment="1" applyProtection="1">
      <alignment horizontal="right" vertical="center"/>
    </xf>
    <xf numFmtId="165" fontId="11" fillId="0" borderId="0" xfId="61" applyFont="1" applyAlignment="1">
      <alignment vertical="center"/>
    </xf>
    <xf numFmtId="165" fontId="9" fillId="0" borderId="0" xfId="61" applyFont="1" applyAlignment="1">
      <alignment vertical="center"/>
    </xf>
    <xf numFmtId="166" fontId="26" fillId="0" borderId="1" xfId="2" applyNumberFormat="1" applyFont="1" applyFill="1" applyBorder="1" applyAlignment="1" applyProtection="1">
      <alignment horizontal="right"/>
    </xf>
    <xf numFmtId="49" fontId="9" fillId="0" borderId="0" xfId="61" applyNumberFormat="1" applyFont="1" applyAlignment="1" applyProtection="1">
      <alignment horizontal="left" vertical="center"/>
      <protection locked="0"/>
    </xf>
    <xf numFmtId="0" fontId="19" fillId="0" borderId="0" xfId="0" applyFont="1" applyProtection="1">
      <protection locked="0"/>
    </xf>
    <xf numFmtId="166" fontId="9" fillId="0" borderId="0" xfId="1" applyNumberFormat="1" applyFont="1" applyFill="1" applyAlignment="1" applyProtection="1">
      <alignment horizontal="right" vertical="center"/>
      <protection locked="0"/>
    </xf>
    <xf numFmtId="168" fontId="9" fillId="0" borderId="0" xfId="1" applyNumberFormat="1" applyFont="1" applyFill="1" applyBorder="1" applyAlignment="1" applyProtection="1">
      <alignment vertical="center"/>
      <protection locked="0"/>
    </xf>
    <xf numFmtId="168" fontId="9" fillId="0" borderId="0" xfId="1" applyNumberFormat="1" applyFont="1" applyFill="1" applyAlignment="1" applyProtection="1">
      <alignment vertical="center"/>
      <protection locked="0"/>
    </xf>
    <xf numFmtId="166" fontId="11" fillId="0" borderId="1" xfId="1" applyNumberFormat="1" applyFont="1" applyFill="1" applyBorder="1" applyAlignment="1" applyProtection="1">
      <alignment horizontal="right" vertical="center"/>
      <protection locked="0"/>
    </xf>
    <xf numFmtId="166" fontId="11" fillId="0" borderId="0" xfId="1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vertical="center"/>
      <protection locked="0"/>
    </xf>
    <xf numFmtId="166" fontId="11" fillId="0" borderId="0" xfId="4" applyNumberFormat="1" applyFont="1" applyFill="1" applyBorder="1" applyAlignment="1" applyProtection="1">
      <alignment horizontal="right" vertical="center"/>
      <protection locked="0"/>
    </xf>
    <xf numFmtId="0" fontId="11" fillId="0" borderId="0" xfId="6" applyFont="1" applyAlignment="1" applyProtection="1">
      <alignment horizontal="center"/>
      <protection locked="0"/>
    </xf>
    <xf numFmtId="165" fontId="11" fillId="0" borderId="0" xfId="61" applyFont="1" applyAlignment="1" applyProtection="1">
      <alignment horizontal="right" vertical="center"/>
      <protection locked="0"/>
    </xf>
    <xf numFmtId="166" fontId="11" fillId="0" borderId="1" xfId="3" applyNumberFormat="1" applyFont="1" applyFill="1" applyBorder="1" applyAlignment="1" applyProtection="1">
      <alignment vertical="center"/>
      <protection locked="0"/>
    </xf>
    <xf numFmtId="43" fontId="11" fillId="0" borderId="1" xfId="3" applyFont="1" applyFill="1" applyBorder="1" applyAlignment="1" applyProtection="1">
      <alignment vertical="center"/>
      <protection locked="0"/>
    </xf>
    <xf numFmtId="0" fontId="11" fillId="0" borderId="0" xfId="41" applyFont="1" applyAlignment="1" applyProtection="1">
      <alignment horizontal="left" vertical="center"/>
      <protection locked="0"/>
    </xf>
    <xf numFmtId="166" fontId="9" fillId="0" borderId="0" xfId="1" applyNumberFormat="1" applyFont="1" applyFill="1" applyAlignment="1" applyProtection="1">
      <alignment horizontal="right" vertical="center"/>
    </xf>
    <xf numFmtId="166" fontId="11" fillId="0" borderId="0" xfId="1" applyNumberFormat="1" applyFont="1" applyFill="1" applyAlignment="1" applyProtection="1">
      <alignment horizontal="right" vertical="center"/>
    </xf>
    <xf numFmtId="166" fontId="9" fillId="0" borderId="2" xfId="61" applyNumberFormat="1" applyFont="1" applyBorder="1" applyAlignment="1">
      <alignment vertical="center"/>
    </xf>
    <xf numFmtId="166" fontId="11" fillId="0" borderId="1" xfId="3" quotePrefix="1" applyNumberFormat="1" applyFont="1" applyFill="1" applyBorder="1" applyAlignment="1" applyProtection="1">
      <alignment horizontal="right" vertical="center"/>
    </xf>
    <xf numFmtId="166" fontId="11" fillId="0" borderId="1" xfId="1" applyNumberFormat="1" applyFont="1" applyFill="1" applyBorder="1" applyAlignment="1" applyProtection="1">
      <alignment horizontal="right" vertical="center"/>
    </xf>
    <xf numFmtId="166" fontId="11" fillId="0" borderId="0" xfId="3" applyNumberFormat="1" applyFont="1" applyFill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vertical="center"/>
      <protection locked="0"/>
    </xf>
    <xf numFmtId="166" fontId="21" fillId="0" borderId="0" xfId="1" applyNumberFormat="1" applyFont="1" applyFill="1" applyAlignment="1" applyProtection="1">
      <alignment vertical="center"/>
      <protection locked="0"/>
    </xf>
    <xf numFmtId="0" fontId="22" fillId="0" borderId="0" xfId="0" applyFont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locked="0"/>
    </xf>
    <xf numFmtId="166" fontId="23" fillId="0" borderId="0" xfId="1" applyNumberFormat="1" applyFont="1" applyFill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166" fontId="19" fillId="0" borderId="0" xfId="1" applyNumberFormat="1" applyFont="1" applyFill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166" fontId="26" fillId="0" borderId="0" xfId="1" applyNumberFormat="1" applyFont="1" applyFill="1" applyAlignment="1" applyProtection="1">
      <alignment vertical="center"/>
      <protection locked="0"/>
    </xf>
    <xf numFmtId="0" fontId="11" fillId="0" borderId="0" xfId="45" applyFont="1" applyAlignment="1" applyProtection="1">
      <alignment vertical="center" wrapText="1"/>
      <protection locked="0"/>
    </xf>
    <xf numFmtId="166" fontId="19" fillId="0" borderId="1" xfId="1" applyNumberFormat="1" applyFont="1" applyFill="1" applyBorder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locked="0"/>
    </xf>
    <xf numFmtId="166" fontId="19" fillId="0" borderId="0" xfId="1" applyNumberFormat="1" applyFont="1" applyFill="1" applyBorder="1" applyAlignment="1" applyProtection="1">
      <alignment vertical="center"/>
      <protection locked="0"/>
    </xf>
    <xf numFmtId="0" fontId="11" fillId="0" borderId="0" xfId="48" applyFont="1" applyAlignment="1" applyProtection="1">
      <alignment vertical="center" wrapText="1"/>
      <protection locked="0"/>
    </xf>
    <xf numFmtId="0" fontId="11" fillId="0" borderId="0" xfId="48" applyFont="1" applyAlignment="1" applyProtection="1">
      <alignment vertical="center"/>
      <protection locked="0"/>
    </xf>
    <xf numFmtId="166" fontId="19" fillId="0" borderId="0" xfId="1" applyNumberFormat="1" applyFont="1" applyFill="1" applyBorder="1" applyAlignment="1" applyProtection="1">
      <alignment horizontal="right" vertical="center"/>
      <protection locked="0"/>
    </xf>
    <xf numFmtId="0" fontId="9" fillId="0" borderId="0" xfId="49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locked="0"/>
    </xf>
    <xf numFmtId="166" fontId="26" fillId="0" borderId="0" xfId="1" applyNumberFormat="1" applyFont="1" applyFill="1" applyBorder="1" applyAlignment="1" applyProtection="1">
      <alignment vertical="center"/>
      <protection locked="0"/>
    </xf>
    <xf numFmtId="0" fontId="12" fillId="0" borderId="0" xfId="50" applyFont="1" applyAlignment="1" applyProtection="1">
      <alignment vertical="center" wrapText="1"/>
      <protection locked="0"/>
    </xf>
    <xf numFmtId="166" fontId="19" fillId="0" borderId="0" xfId="1" applyNumberFormat="1" applyFont="1" applyFill="1" applyAlignment="1" applyProtection="1">
      <alignment horizontal="right" vertical="center"/>
      <protection locked="0"/>
    </xf>
    <xf numFmtId="0" fontId="11" fillId="0" borderId="0" xfId="50" applyFont="1" applyAlignment="1" applyProtection="1">
      <alignment vertical="center" wrapText="1"/>
      <protection locked="0"/>
    </xf>
    <xf numFmtId="0" fontId="9" fillId="0" borderId="0" xfId="52" applyFont="1" applyAlignment="1" applyProtection="1">
      <alignment vertical="center"/>
      <protection locked="0"/>
    </xf>
    <xf numFmtId="0" fontId="12" fillId="0" borderId="0" xfId="53" applyFont="1" applyAlignment="1" applyProtection="1">
      <alignment vertical="center" wrapText="1"/>
      <protection locked="0"/>
    </xf>
    <xf numFmtId="0" fontId="9" fillId="0" borderId="0" xfId="56" applyFont="1" applyAlignment="1" applyProtection="1">
      <alignment vertical="center"/>
      <protection locked="0"/>
    </xf>
    <xf numFmtId="0" fontId="9" fillId="0" borderId="0" xfId="57" applyFont="1" applyAlignment="1" applyProtection="1">
      <alignment vertical="center"/>
      <protection locked="0"/>
    </xf>
    <xf numFmtId="0" fontId="11" fillId="0" borderId="0" xfId="58" applyFont="1" applyAlignment="1" applyProtection="1">
      <alignment vertical="center"/>
      <protection locked="0"/>
    </xf>
    <xf numFmtId="0" fontId="9" fillId="0" borderId="0" xfId="59" applyFont="1" applyAlignment="1" applyProtection="1">
      <alignment vertical="center"/>
      <protection locked="0"/>
    </xf>
    <xf numFmtId="166" fontId="19" fillId="0" borderId="0" xfId="1" applyNumberFormat="1" applyFont="1" applyFill="1" applyAlignment="1" applyProtection="1">
      <alignment horizontal="center" vertical="center"/>
      <protection locked="0"/>
    </xf>
    <xf numFmtId="166" fontId="19" fillId="0" borderId="0" xfId="1" applyNumberFormat="1" applyFont="1" applyFill="1" applyAlignment="1" applyProtection="1">
      <alignment vertical="center"/>
    </xf>
    <xf numFmtId="166" fontId="19" fillId="0" borderId="4" xfId="1" applyNumberFormat="1" applyFont="1" applyFill="1" applyBorder="1" applyAlignment="1" applyProtection="1">
      <alignment vertical="center"/>
    </xf>
    <xf numFmtId="166" fontId="26" fillId="0" borderId="2" xfId="1" applyNumberFormat="1" applyFont="1" applyFill="1" applyBorder="1" applyAlignment="1" applyProtection="1">
      <alignment vertical="center"/>
    </xf>
    <xf numFmtId="166" fontId="26" fillId="0" borderId="0" xfId="1" applyNumberFormat="1" applyFont="1" applyFill="1" applyAlignment="1" applyProtection="1">
      <alignment vertical="center"/>
    </xf>
    <xf numFmtId="166" fontId="19" fillId="0" borderId="0" xfId="1" applyNumberFormat="1" applyFont="1" applyFill="1" applyBorder="1" applyAlignment="1" applyProtection="1">
      <alignment vertical="center"/>
    </xf>
    <xf numFmtId="166" fontId="26" fillId="0" borderId="5" xfId="1" applyNumberFormat="1" applyFont="1" applyFill="1" applyBorder="1" applyAlignment="1" applyProtection="1">
      <alignment vertical="center"/>
    </xf>
    <xf numFmtId="166" fontId="9" fillId="0" borderId="0" xfId="61" applyNumberFormat="1" applyFont="1" applyAlignment="1">
      <alignment horizontal="right" vertical="center"/>
    </xf>
    <xf numFmtId="166" fontId="9" fillId="0" borderId="0" xfId="3" applyNumberFormat="1" applyFont="1" applyFill="1" applyAlignment="1" applyProtection="1">
      <alignment vertical="center"/>
    </xf>
    <xf numFmtId="166" fontId="9" fillId="0" borderId="0" xfId="3" applyNumberFormat="1" applyFont="1" applyFill="1" applyBorder="1" applyAlignment="1" applyProtection="1">
      <alignment vertical="center"/>
    </xf>
    <xf numFmtId="166" fontId="9" fillId="0" borderId="1" xfId="61" applyNumberFormat="1" applyFont="1" applyBorder="1" applyAlignment="1">
      <alignment vertical="center"/>
    </xf>
    <xf numFmtId="166" fontId="9" fillId="0" borderId="1" xfId="61" applyNumberFormat="1" applyFont="1" applyBorder="1" applyAlignment="1">
      <alignment horizontal="right" vertical="center"/>
    </xf>
    <xf numFmtId="43" fontId="9" fillId="0" borderId="2" xfId="61" applyNumberFormat="1" applyFont="1" applyBorder="1" applyAlignment="1">
      <alignment vertical="center"/>
    </xf>
    <xf numFmtId="168" fontId="11" fillId="0" borderId="0" xfId="1" quotePrefix="1" applyNumberFormat="1" applyFont="1" applyFill="1" applyAlignment="1" applyProtection="1">
      <alignment horizontal="right" vertical="center"/>
      <protection locked="0"/>
    </xf>
    <xf numFmtId="168" fontId="11" fillId="0" borderId="0" xfId="1" applyNumberFormat="1" applyFont="1" applyFill="1" applyAlignment="1" applyProtection="1">
      <alignment vertical="center" wrapText="1"/>
      <protection locked="0"/>
    </xf>
    <xf numFmtId="168" fontId="9" fillId="0" borderId="0" xfId="1" applyNumberFormat="1" applyFont="1" applyFill="1" applyAlignment="1" applyProtection="1">
      <alignment vertical="center" wrapText="1"/>
      <protection locked="0"/>
    </xf>
    <xf numFmtId="168" fontId="11" fillId="0" borderId="0" xfId="1" quotePrefix="1" applyNumberFormat="1" applyFont="1" applyFill="1" applyAlignment="1" applyProtection="1">
      <alignment horizontal="center" vertical="center"/>
      <protection locked="0"/>
    </xf>
    <xf numFmtId="168" fontId="11" fillId="0" borderId="0" xfId="1" quotePrefix="1" applyNumberFormat="1" applyFont="1" applyFill="1" applyBorder="1" applyAlignment="1" applyProtection="1">
      <alignment horizontal="right" vertical="center"/>
      <protection locked="0"/>
    </xf>
    <xf numFmtId="168" fontId="11" fillId="0" borderId="0" xfId="1" applyNumberFormat="1" applyFont="1" applyFill="1" applyBorder="1" applyAlignment="1" applyProtection="1">
      <alignment vertical="center" wrapText="1"/>
      <protection locked="0"/>
    </xf>
    <xf numFmtId="168" fontId="11" fillId="0" borderId="1" xfId="1" quotePrefix="1" applyNumberFormat="1" applyFont="1" applyFill="1" applyBorder="1" applyAlignment="1" applyProtection="1">
      <alignment horizontal="right" vertical="center"/>
      <protection locked="0"/>
    </xf>
    <xf numFmtId="168" fontId="9" fillId="0" borderId="2" xfId="1" applyNumberFormat="1" applyFont="1" applyFill="1" applyBorder="1" applyAlignment="1" applyProtection="1">
      <alignment horizontal="right" vertical="center"/>
    </xf>
    <xf numFmtId="165" fontId="10" fillId="0" borderId="0" xfId="61" applyFont="1" applyAlignment="1" applyProtection="1">
      <alignment horizontal="center" vertical="center" wrapText="1"/>
      <protection locked="0"/>
    </xf>
    <xf numFmtId="165" fontId="9" fillId="0" borderId="0" xfId="61" applyFont="1" applyAlignment="1" applyProtection="1">
      <alignment horizontal="center" vertical="center"/>
      <protection locked="0"/>
    </xf>
    <xf numFmtId="165" fontId="10" fillId="0" borderId="0" xfId="61" applyFont="1" applyAlignment="1" applyProtection="1">
      <alignment horizontal="center" vertical="center"/>
      <protection locked="0"/>
    </xf>
    <xf numFmtId="37" fontId="9" fillId="0" borderId="0" xfId="61" applyNumberFormat="1" applyFont="1" applyAlignment="1" applyProtection="1">
      <alignment horizontal="center" vertical="center"/>
      <protection locked="0"/>
    </xf>
    <xf numFmtId="37" fontId="11" fillId="0" borderId="0" xfId="61" applyNumberFormat="1" applyFont="1" applyAlignment="1" applyProtection="1">
      <alignment horizontal="center" vertical="center"/>
      <protection locked="0"/>
    </xf>
    <xf numFmtId="15" fontId="11" fillId="0" borderId="0" xfId="7" quotePrefix="1" applyNumberFormat="1" applyFont="1" applyAlignment="1" applyProtection="1">
      <alignment horizontal="center" vertical="center"/>
      <protection locked="0"/>
    </xf>
    <xf numFmtId="165" fontId="11" fillId="0" borderId="1" xfId="61" applyFont="1" applyBorder="1" applyAlignment="1" applyProtection="1">
      <alignment horizontal="center" vertical="center"/>
      <protection locked="0"/>
    </xf>
    <xf numFmtId="166" fontId="25" fillId="0" borderId="0" xfId="1" applyNumberFormat="1" applyFont="1" applyFill="1" applyAlignment="1" applyProtection="1">
      <alignment horizontal="center" vertical="center"/>
      <protection locked="0"/>
    </xf>
  </cellXfs>
  <cellStyles count="62">
    <cellStyle name="Comma" xfId="1" builtinId="3"/>
    <cellStyle name="Comma 2" xfId="2" xr:uid="{00000000-0005-0000-0000-000001000000}"/>
    <cellStyle name="Comma 2 2" xfId="3" xr:uid="{00000000-0005-0000-0000-000002000000}"/>
    <cellStyle name="Comma 4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18" xfId="7" xr:uid="{00000000-0005-0000-0000-000007000000}"/>
    <cellStyle name="Normal 219" xfId="8" xr:uid="{00000000-0005-0000-0000-000008000000}"/>
    <cellStyle name="Normal 220" xfId="9" xr:uid="{00000000-0005-0000-0000-000009000000}"/>
    <cellStyle name="Normal 221" xfId="10" xr:uid="{00000000-0005-0000-0000-00000A000000}"/>
    <cellStyle name="Normal 225" xfId="11" xr:uid="{00000000-0005-0000-0000-00000B000000}"/>
    <cellStyle name="Normal 226" xfId="12" xr:uid="{00000000-0005-0000-0000-00000C000000}"/>
    <cellStyle name="Normal 227" xfId="13" xr:uid="{00000000-0005-0000-0000-00000D000000}"/>
    <cellStyle name="Normal 228" xfId="14" xr:uid="{00000000-0005-0000-0000-00000E000000}"/>
    <cellStyle name="Normal 229" xfId="15" xr:uid="{00000000-0005-0000-0000-00000F000000}"/>
    <cellStyle name="Normal 230" xfId="16" xr:uid="{00000000-0005-0000-0000-000010000000}"/>
    <cellStyle name="Normal 231" xfId="17" xr:uid="{00000000-0005-0000-0000-000011000000}"/>
    <cellStyle name="Normal 232" xfId="18" xr:uid="{00000000-0005-0000-0000-000012000000}"/>
    <cellStyle name="Normal 233" xfId="19" xr:uid="{00000000-0005-0000-0000-000013000000}"/>
    <cellStyle name="Normal 234" xfId="20" xr:uid="{00000000-0005-0000-0000-000014000000}"/>
    <cellStyle name="Normal 236" xfId="21" xr:uid="{00000000-0005-0000-0000-000015000000}"/>
    <cellStyle name="Normal 237" xfId="22" xr:uid="{00000000-0005-0000-0000-000016000000}"/>
    <cellStyle name="Normal 238" xfId="23" xr:uid="{00000000-0005-0000-0000-000017000000}"/>
    <cellStyle name="Normal 239" xfId="24" xr:uid="{00000000-0005-0000-0000-000018000000}"/>
    <cellStyle name="Normal 240" xfId="25" xr:uid="{00000000-0005-0000-0000-000019000000}"/>
    <cellStyle name="Normal 241" xfId="26" xr:uid="{00000000-0005-0000-0000-00001A000000}"/>
    <cellStyle name="Normal 242" xfId="27" xr:uid="{00000000-0005-0000-0000-00001B000000}"/>
    <cellStyle name="Normal 243" xfId="28" xr:uid="{00000000-0005-0000-0000-00001C000000}"/>
    <cellStyle name="Normal 244" xfId="29" xr:uid="{00000000-0005-0000-0000-00001D000000}"/>
    <cellStyle name="Normal 245" xfId="30" xr:uid="{00000000-0005-0000-0000-00001E000000}"/>
    <cellStyle name="Normal 246" xfId="31" xr:uid="{00000000-0005-0000-0000-00001F000000}"/>
    <cellStyle name="Normal 247" xfId="32" xr:uid="{00000000-0005-0000-0000-000020000000}"/>
    <cellStyle name="Normal 248" xfId="33" xr:uid="{00000000-0005-0000-0000-000021000000}"/>
    <cellStyle name="Normal 249" xfId="34" xr:uid="{00000000-0005-0000-0000-000022000000}"/>
    <cellStyle name="Normal 250" xfId="35" xr:uid="{00000000-0005-0000-0000-000023000000}"/>
    <cellStyle name="Normal 251" xfId="36" xr:uid="{00000000-0005-0000-0000-000024000000}"/>
    <cellStyle name="Normal 252" xfId="37" xr:uid="{00000000-0005-0000-0000-000025000000}"/>
    <cellStyle name="Normal 253" xfId="38" xr:uid="{00000000-0005-0000-0000-000026000000}"/>
    <cellStyle name="Normal 255" xfId="39" xr:uid="{00000000-0005-0000-0000-000027000000}"/>
    <cellStyle name="Normal 256" xfId="40" xr:uid="{00000000-0005-0000-0000-000028000000}"/>
    <cellStyle name="Normal 257" xfId="41" xr:uid="{00000000-0005-0000-0000-000029000000}"/>
    <cellStyle name="Normal 258" xfId="42" xr:uid="{00000000-0005-0000-0000-00002A000000}"/>
    <cellStyle name="Normal 260" xfId="43" xr:uid="{00000000-0005-0000-0000-00002B000000}"/>
    <cellStyle name="Normal 261" xfId="44" xr:uid="{00000000-0005-0000-0000-00002C000000}"/>
    <cellStyle name="Normal 262" xfId="45" xr:uid="{00000000-0005-0000-0000-00002D000000}"/>
    <cellStyle name="Normal 263" xfId="46" xr:uid="{00000000-0005-0000-0000-00002E000000}"/>
    <cellStyle name="Normal 264" xfId="47" xr:uid="{00000000-0005-0000-0000-00002F000000}"/>
    <cellStyle name="Normal 265" xfId="48" xr:uid="{00000000-0005-0000-0000-000030000000}"/>
    <cellStyle name="Normal 266" xfId="49" xr:uid="{00000000-0005-0000-0000-000031000000}"/>
    <cellStyle name="Normal 267" xfId="50" xr:uid="{00000000-0005-0000-0000-000032000000}"/>
    <cellStyle name="Normal 270" xfId="51" xr:uid="{00000000-0005-0000-0000-000033000000}"/>
    <cellStyle name="Normal 271" xfId="52" xr:uid="{00000000-0005-0000-0000-000034000000}"/>
    <cellStyle name="Normal 272" xfId="53" xr:uid="{00000000-0005-0000-0000-000035000000}"/>
    <cellStyle name="Normal 273" xfId="54" xr:uid="{00000000-0005-0000-0000-000036000000}"/>
    <cellStyle name="Normal 274" xfId="55" xr:uid="{00000000-0005-0000-0000-000037000000}"/>
    <cellStyle name="Normal 276" xfId="56" xr:uid="{00000000-0005-0000-0000-000038000000}"/>
    <cellStyle name="Normal 277" xfId="57" xr:uid="{00000000-0005-0000-0000-000039000000}"/>
    <cellStyle name="Normal 278" xfId="58" xr:uid="{00000000-0005-0000-0000-00003A000000}"/>
    <cellStyle name="Normal 279" xfId="59" xr:uid="{00000000-0005-0000-0000-00003B000000}"/>
    <cellStyle name="Normal 280" xfId="60" xr:uid="{00000000-0005-0000-0000-00003C000000}"/>
    <cellStyle name="ปกติ_2009 Q1 PTT UT - TH (26-may-09)" xfId="61" xr:uid="{00000000-0005-0000-0000-00003D000000}"/>
  </cellStyles>
  <dxfs count="0"/>
  <tableStyles count="0" defaultTableStyle="TableStyleMedium2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82"/>
  <sheetViews>
    <sheetView view="pageBreakPreview" topLeftCell="A58" zoomScaleNormal="85" zoomScaleSheetLayoutView="100" workbookViewId="0">
      <selection activeCell="C81" sqref="C81:J82"/>
    </sheetView>
  </sheetViews>
  <sheetFormatPr defaultColWidth="8.81640625" defaultRowHeight="19.5" customHeight="1"/>
  <cols>
    <col min="1" max="1" width="53.6328125" style="5" customWidth="1"/>
    <col min="2" max="2" width="6" style="5" customWidth="1"/>
    <col min="3" max="3" width="15.6328125" style="5" customWidth="1"/>
    <col min="4" max="4" width="1.453125" style="5" customWidth="1"/>
    <col min="5" max="5" width="15.6328125" style="5" customWidth="1"/>
    <col min="6" max="6" width="1.453125" style="5" customWidth="1"/>
    <col min="7" max="7" width="15.6328125" style="5" customWidth="1"/>
    <col min="8" max="8" width="1.453125" style="5" customWidth="1"/>
    <col min="9" max="9" width="15.6328125" style="5" customWidth="1"/>
    <col min="10" max="16384" width="8.81640625" style="5"/>
  </cols>
  <sheetData>
    <row r="1" spans="1:9" ht="19.5" customHeight="1">
      <c r="A1" s="1" t="s">
        <v>49</v>
      </c>
      <c r="B1" s="2"/>
      <c r="C1" s="2"/>
      <c r="D1" s="3"/>
      <c r="E1" s="2"/>
      <c r="F1" s="3"/>
      <c r="G1" s="4"/>
      <c r="H1" s="3"/>
      <c r="I1" s="4"/>
    </row>
    <row r="2" spans="1:9" ht="19.5" customHeight="1">
      <c r="A2" s="6" t="s">
        <v>0</v>
      </c>
      <c r="B2" s="2"/>
      <c r="C2" s="2"/>
      <c r="D2" s="3"/>
      <c r="E2" s="2"/>
      <c r="F2" s="3"/>
      <c r="G2" s="4"/>
      <c r="H2" s="3"/>
      <c r="I2" s="4"/>
    </row>
    <row r="3" spans="1:9" ht="19.5" customHeight="1">
      <c r="A3" s="7"/>
      <c r="B3" s="2"/>
      <c r="C3" s="2"/>
      <c r="D3" s="3"/>
      <c r="E3" s="2"/>
      <c r="F3" s="3"/>
      <c r="G3" s="4"/>
      <c r="H3" s="3"/>
      <c r="I3" s="4"/>
    </row>
    <row r="4" spans="1:9" ht="19.5" customHeight="1">
      <c r="A4" s="8"/>
      <c r="B4" s="2"/>
      <c r="C4" s="260" t="s">
        <v>1</v>
      </c>
      <c r="D4" s="261"/>
      <c r="E4" s="261"/>
      <c r="F4" s="3"/>
      <c r="G4" s="262" t="s">
        <v>2</v>
      </c>
      <c r="H4" s="263"/>
      <c r="I4" s="263"/>
    </row>
    <row r="5" spans="1:9" ht="19.5" customHeight="1">
      <c r="A5" s="8"/>
      <c r="B5" s="2"/>
      <c r="C5" s="260" t="s">
        <v>3</v>
      </c>
      <c r="D5" s="261"/>
      <c r="E5" s="261"/>
      <c r="F5" s="3"/>
      <c r="G5" s="260" t="s">
        <v>3</v>
      </c>
      <c r="H5" s="261"/>
      <c r="I5" s="261"/>
    </row>
    <row r="6" spans="1:9" ht="19.5" customHeight="1">
      <c r="C6" s="264" t="s">
        <v>4</v>
      </c>
      <c r="D6" s="264"/>
      <c r="E6" s="264"/>
      <c r="F6" s="11"/>
      <c r="G6" s="264" t="s">
        <v>4</v>
      </c>
      <c r="H6" s="264"/>
      <c r="I6" s="264"/>
    </row>
    <row r="7" spans="1:9" ht="19.5" customHeight="1">
      <c r="A7" s="8" t="s">
        <v>5</v>
      </c>
      <c r="B7" s="2" t="s">
        <v>6</v>
      </c>
      <c r="C7" s="12" t="s">
        <v>191</v>
      </c>
      <c r="D7" s="13"/>
      <c r="E7" s="12" t="s">
        <v>169</v>
      </c>
      <c r="F7" s="13"/>
      <c r="G7" s="12" t="s">
        <v>191</v>
      </c>
      <c r="H7" s="13"/>
      <c r="I7" s="12" t="s">
        <v>169</v>
      </c>
    </row>
    <row r="8" spans="1:9" ht="19.5" customHeight="1">
      <c r="A8" s="3"/>
      <c r="B8" s="3"/>
      <c r="C8" s="259" t="s">
        <v>196</v>
      </c>
      <c r="D8" s="259"/>
      <c r="E8" s="259"/>
      <c r="F8" s="259"/>
      <c r="G8" s="259"/>
      <c r="H8" s="259"/>
      <c r="I8" s="259"/>
    </row>
    <row r="9" spans="1:9" ht="19.5" customHeight="1">
      <c r="A9" s="14" t="s">
        <v>7</v>
      </c>
      <c r="B9" s="15"/>
      <c r="C9" s="15"/>
      <c r="D9" s="16"/>
      <c r="E9" s="15"/>
      <c r="F9" s="16"/>
      <c r="G9" s="17"/>
      <c r="H9" s="16"/>
      <c r="I9" s="17"/>
    </row>
    <row r="10" spans="1:9" ht="19.5" customHeight="1">
      <c r="A10" s="13" t="s">
        <v>50</v>
      </c>
      <c r="B10" s="18">
        <v>5</v>
      </c>
      <c r="C10" s="251">
        <v>525695624</v>
      </c>
      <c r="D10" s="252"/>
      <c r="E10" s="251">
        <v>119957567</v>
      </c>
      <c r="F10" s="252"/>
      <c r="G10" s="251">
        <v>40801372</v>
      </c>
      <c r="H10" s="252"/>
      <c r="I10" s="251">
        <v>45449922</v>
      </c>
    </row>
    <row r="11" spans="1:9" ht="19.5" customHeight="1">
      <c r="A11" s="13" t="s">
        <v>101</v>
      </c>
      <c r="B11" s="18" t="s">
        <v>195</v>
      </c>
      <c r="C11" s="251">
        <v>953550525</v>
      </c>
      <c r="D11" s="252"/>
      <c r="E11" s="251">
        <v>2910363968</v>
      </c>
      <c r="F11" s="252"/>
      <c r="G11" s="251">
        <v>953550525</v>
      </c>
      <c r="H11" s="252"/>
      <c r="I11" s="251">
        <v>2448283243</v>
      </c>
    </row>
    <row r="12" spans="1:9" ht="19.5" customHeight="1">
      <c r="A12" s="13" t="s">
        <v>96</v>
      </c>
      <c r="B12" s="18" t="s">
        <v>118</v>
      </c>
      <c r="C12" s="251">
        <v>281511194</v>
      </c>
      <c r="D12" s="252"/>
      <c r="E12" s="251">
        <v>396743148</v>
      </c>
      <c r="F12" s="252"/>
      <c r="G12" s="251">
        <v>4706853</v>
      </c>
      <c r="H12" s="252"/>
      <c r="I12" s="251">
        <v>2442619</v>
      </c>
    </row>
    <row r="13" spans="1:9" ht="19.5" customHeight="1">
      <c r="A13" s="13" t="s">
        <v>197</v>
      </c>
      <c r="B13" s="21">
        <v>6</v>
      </c>
      <c r="C13" s="251">
        <v>10276668</v>
      </c>
      <c r="D13" s="252"/>
      <c r="E13" s="251">
        <v>41881196</v>
      </c>
      <c r="F13" s="252"/>
      <c r="G13" s="251">
        <v>0</v>
      </c>
      <c r="H13" s="252"/>
      <c r="I13" s="251">
        <v>0</v>
      </c>
    </row>
    <row r="14" spans="1:9" ht="19.25" customHeight="1">
      <c r="A14" s="13" t="s">
        <v>64</v>
      </c>
      <c r="B14" s="21">
        <v>4</v>
      </c>
      <c r="C14" s="251">
        <v>0</v>
      </c>
      <c r="D14" s="253"/>
      <c r="E14" s="251">
        <v>0</v>
      </c>
      <c r="F14" s="252"/>
      <c r="G14" s="254">
        <v>0</v>
      </c>
      <c r="H14" s="252"/>
      <c r="I14" s="254">
        <v>4992840</v>
      </c>
    </row>
    <row r="15" spans="1:9" ht="19.5" customHeight="1">
      <c r="A15" s="13" t="s">
        <v>8</v>
      </c>
      <c r="B15" s="18">
        <v>7</v>
      </c>
      <c r="C15" s="251">
        <v>345463123</v>
      </c>
      <c r="D15" s="252"/>
      <c r="E15" s="251">
        <v>277670823</v>
      </c>
      <c r="F15" s="252"/>
      <c r="G15" s="251">
        <v>0</v>
      </c>
      <c r="H15" s="253"/>
      <c r="I15" s="251">
        <v>0</v>
      </c>
    </row>
    <row r="16" spans="1:9" ht="19.5" customHeight="1">
      <c r="A16" s="13" t="s">
        <v>187</v>
      </c>
      <c r="B16" s="18"/>
      <c r="C16" s="251">
        <v>5335863</v>
      </c>
      <c r="D16" s="252"/>
      <c r="E16" s="251">
        <v>10127481</v>
      </c>
      <c r="F16" s="252"/>
      <c r="G16" s="251">
        <v>2299164</v>
      </c>
      <c r="H16" s="253"/>
      <c r="I16" s="251">
        <v>8687303</v>
      </c>
    </row>
    <row r="17" spans="1:9" ht="19.5" customHeight="1">
      <c r="A17" s="13" t="s">
        <v>9</v>
      </c>
      <c r="B17" s="18"/>
      <c r="C17" s="255">
        <v>54510147</v>
      </c>
      <c r="D17" s="252"/>
      <c r="E17" s="255">
        <v>58911239</v>
      </c>
      <c r="F17" s="252"/>
      <c r="G17" s="255">
        <v>91415</v>
      </c>
      <c r="H17" s="256"/>
      <c r="I17" s="255">
        <v>122889</v>
      </c>
    </row>
    <row r="18" spans="1:9" ht="19.5" customHeight="1">
      <c r="A18" s="13" t="s">
        <v>198</v>
      </c>
      <c r="B18" s="18"/>
      <c r="C18" s="255">
        <v>2540848</v>
      </c>
      <c r="D18" s="252"/>
      <c r="E18" s="255">
        <v>0</v>
      </c>
      <c r="F18" s="252"/>
      <c r="G18" s="257">
        <v>2540848</v>
      </c>
      <c r="H18" s="252"/>
      <c r="I18" s="257">
        <v>0</v>
      </c>
    </row>
    <row r="19" spans="1:9" ht="19.5" customHeight="1">
      <c r="A19" s="8" t="s">
        <v>10</v>
      </c>
      <c r="B19" s="2"/>
      <c r="C19" s="258">
        <f>SUM(C10:C18)</f>
        <v>2178883992</v>
      </c>
      <c r="D19" s="252"/>
      <c r="E19" s="258">
        <f>SUM(E10:E18)</f>
        <v>3815655422</v>
      </c>
      <c r="F19" s="252"/>
      <c r="G19" s="258">
        <f>SUM(G10:G18)</f>
        <v>1003990177</v>
      </c>
      <c r="H19" s="252"/>
      <c r="I19" s="258">
        <f>SUM(I10:I18)</f>
        <v>2509978816</v>
      </c>
    </row>
    <row r="20" spans="1:9" ht="19.5" customHeight="1">
      <c r="A20" s="13"/>
      <c r="B20" s="2"/>
      <c r="C20" s="24"/>
      <c r="D20" s="20"/>
      <c r="E20" s="24"/>
      <c r="F20" s="20"/>
      <c r="G20" s="25"/>
      <c r="H20" s="20"/>
      <c r="I20" s="25"/>
    </row>
    <row r="21" spans="1:9" ht="19.5" customHeight="1">
      <c r="A21" s="26" t="s">
        <v>11</v>
      </c>
      <c r="B21" s="27"/>
      <c r="C21" s="28"/>
      <c r="D21" s="20"/>
      <c r="E21" s="28"/>
      <c r="F21" s="20"/>
      <c r="G21" s="25"/>
      <c r="H21" s="20"/>
      <c r="I21" s="25"/>
    </row>
    <row r="22" spans="1:9" ht="19.5" customHeight="1">
      <c r="A22" s="29" t="s">
        <v>114</v>
      </c>
      <c r="B22" s="18">
        <v>20</v>
      </c>
      <c r="C22" s="19">
        <v>1374123530</v>
      </c>
      <c r="D22" s="20"/>
      <c r="E22" s="19">
        <v>1387994666</v>
      </c>
      <c r="F22" s="20"/>
      <c r="G22" s="19">
        <v>1279426437</v>
      </c>
      <c r="H22" s="20"/>
      <c r="I22" s="19">
        <v>1288743557</v>
      </c>
    </row>
    <row r="23" spans="1:9" ht="19.5" customHeight="1">
      <c r="A23" s="30" t="s">
        <v>12</v>
      </c>
      <c r="B23" s="21">
        <v>9</v>
      </c>
      <c r="C23" s="19">
        <v>0</v>
      </c>
      <c r="D23" s="22"/>
      <c r="E23" s="19">
        <v>0</v>
      </c>
      <c r="F23" s="20"/>
      <c r="G23" s="19">
        <v>5795544543</v>
      </c>
      <c r="H23" s="20"/>
      <c r="I23" s="19">
        <v>7422175798</v>
      </c>
    </row>
    <row r="24" spans="1:9" s="3" customFormat="1" ht="19.5" customHeight="1">
      <c r="A24" s="31" t="s">
        <v>51</v>
      </c>
      <c r="B24" s="21"/>
      <c r="C24" s="19">
        <v>73403490</v>
      </c>
      <c r="D24" s="20"/>
      <c r="E24" s="19">
        <v>54639581</v>
      </c>
      <c r="F24" s="20"/>
      <c r="G24" s="19">
        <v>20447426</v>
      </c>
      <c r="H24" s="20"/>
      <c r="I24" s="19">
        <v>21570334</v>
      </c>
    </row>
    <row r="25" spans="1:9" s="3" customFormat="1" ht="19.5" customHeight="1">
      <c r="A25" s="32" t="s">
        <v>52</v>
      </c>
      <c r="B25" s="21">
        <v>11</v>
      </c>
      <c r="C25" s="19">
        <v>14963189599</v>
      </c>
      <c r="D25" s="20"/>
      <c r="E25" s="19">
        <v>15590065543</v>
      </c>
      <c r="F25" s="20"/>
      <c r="G25" s="19">
        <v>21072419</v>
      </c>
      <c r="H25" s="20"/>
      <c r="I25" s="19">
        <v>32324436</v>
      </c>
    </row>
    <row r="26" spans="1:9" s="3" customFormat="1" ht="19.5" customHeight="1">
      <c r="A26" s="32" t="s">
        <v>13</v>
      </c>
      <c r="B26" s="21">
        <v>12</v>
      </c>
      <c r="C26" s="19">
        <v>49527403</v>
      </c>
      <c r="D26" s="20"/>
      <c r="E26" s="19">
        <v>56487438</v>
      </c>
      <c r="F26" s="20"/>
      <c r="G26" s="19">
        <v>10002188</v>
      </c>
      <c r="H26" s="20"/>
      <c r="I26" s="19">
        <v>12475290</v>
      </c>
    </row>
    <row r="27" spans="1:9" s="3" customFormat="1" ht="19.5" customHeight="1">
      <c r="A27" s="32" t="s">
        <v>53</v>
      </c>
      <c r="B27" s="21">
        <v>17</v>
      </c>
      <c r="C27" s="19">
        <v>141198320</v>
      </c>
      <c r="D27" s="20"/>
      <c r="E27" s="19">
        <v>144776514</v>
      </c>
      <c r="F27" s="20"/>
      <c r="G27" s="19">
        <v>894132</v>
      </c>
      <c r="H27" s="20"/>
      <c r="I27" s="19">
        <v>0</v>
      </c>
    </row>
    <row r="28" spans="1:9" s="3" customFormat="1" ht="19.5" customHeight="1">
      <c r="A28" s="32" t="s">
        <v>121</v>
      </c>
      <c r="B28" s="21"/>
      <c r="C28" s="19">
        <v>296205935</v>
      </c>
      <c r="D28" s="20"/>
      <c r="E28" s="19">
        <v>342417052</v>
      </c>
      <c r="F28" s="20"/>
      <c r="G28" s="19">
        <v>0</v>
      </c>
      <c r="H28" s="20"/>
      <c r="I28" s="19">
        <v>0</v>
      </c>
    </row>
    <row r="29" spans="1:9" s="3" customFormat="1" ht="19.5" customHeight="1">
      <c r="A29" s="33" t="s">
        <v>14</v>
      </c>
      <c r="B29" s="18"/>
      <c r="C29" s="19">
        <v>34521427</v>
      </c>
      <c r="D29" s="20"/>
      <c r="E29" s="19">
        <v>43201218</v>
      </c>
      <c r="F29" s="20"/>
      <c r="G29" s="19">
        <v>1374540</v>
      </c>
      <c r="H29" s="20"/>
      <c r="I29" s="19">
        <v>1357419</v>
      </c>
    </row>
    <row r="30" spans="1:9" s="3" customFormat="1" ht="19.5" customHeight="1">
      <c r="A30" s="34" t="s">
        <v>15</v>
      </c>
      <c r="B30" s="2"/>
      <c r="C30" s="79">
        <f>SUM(C22:C29)</f>
        <v>16932169704</v>
      </c>
      <c r="D30" s="20"/>
      <c r="E30" s="79">
        <f>SUM(E22:E29)</f>
        <v>17619582012</v>
      </c>
      <c r="F30" s="20"/>
      <c r="G30" s="79">
        <f>SUM(G22:G29)</f>
        <v>7128761685</v>
      </c>
      <c r="H30" s="20"/>
      <c r="I30" s="79">
        <f>SUM(I22:I29)</f>
        <v>8778646834</v>
      </c>
    </row>
    <row r="31" spans="1:9" s="3" customFormat="1" ht="19.5" customHeight="1">
      <c r="A31" s="13"/>
      <c r="B31" s="2"/>
      <c r="C31" s="24"/>
      <c r="D31" s="20"/>
      <c r="E31" s="24"/>
      <c r="F31" s="20"/>
      <c r="G31" s="25"/>
      <c r="H31" s="20"/>
      <c r="I31" s="25"/>
    </row>
    <row r="32" spans="1:9" s="3" customFormat="1" ht="19.5" customHeight="1" thickBot="1">
      <c r="A32" s="35" t="s">
        <v>16</v>
      </c>
      <c r="B32" s="2"/>
      <c r="C32" s="80">
        <f>C19+C30</f>
        <v>19111053696</v>
      </c>
      <c r="D32" s="20"/>
      <c r="E32" s="80">
        <f>E19+E30</f>
        <v>21435237434</v>
      </c>
      <c r="F32" s="20"/>
      <c r="G32" s="80">
        <f>G19+G30</f>
        <v>8132751862</v>
      </c>
      <c r="H32" s="20"/>
      <c r="I32" s="80">
        <f>I19+I30</f>
        <v>11288625650</v>
      </c>
    </row>
    <row r="33" spans="1:9" s="3" customFormat="1" ht="19.5" customHeight="1" thickTop="1">
      <c r="A33" s="1" t="s">
        <v>49</v>
      </c>
      <c r="B33" s="2"/>
      <c r="C33" s="2"/>
      <c r="E33" s="2"/>
      <c r="G33" s="36"/>
      <c r="I33" s="36"/>
    </row>
    <row r="34" spans="1:9" s="3" customFormat="1" ht="19.5" customHeight="1">
      <c r="A34" s="6" t="s">
        <v>0</v>
      </c>
      <c r="B34" s="2"/>
      <c r="C34" s="2"/>
      <c r="E34" s="2"/>
      <c r="G34" s="36"/>
      <c r="I34" s="36"/>
    </row>
    <row r="35" spans="1:9" s="3" customFormat="1" ht="19.5" customHeight="1">
      <c r="A35" s="7"/>
      <c r="B35" s="2"/>
      <c r="C35" s="2"/>
      <c r="E35" s="2"/>
      <c r="G35" s="36"/>
      <c r="I35" s="36"/>
    </row>
    <row r="36" spans="1:9" s="3" customFormat="1" ht="19.5" customHeight="1">
      <c r="A36" s="37"/>
      <c r="B36" s="2"/>
      <c r="C36" s="260" t="s">
        <v>1</v>
      </c>
      <c r="D36" s="261"/>
      <c r="E36" s="261"/>
      <c r="G36" s="262" t="s">
        <v>2</v>
      </c>
      <c r="H36" s="263"/>
      <c r="I36" s="263"/>
    </row>
    <row r="37" spans="1:9" s="3" customFormat="1" ht="19.5" customHeight="1">
      <c r="A37" s="8"/>
      <c r="B37" s="2"/>
      <c r="C37" s="260" t="s">
        <v>3</v>
      </c>
      <c r="D37" s="261"/>
      <c r="E37" s="261"/>
      <c r="G37" s="260" t="s">
        <v>3</v>
      </c>
      <c r="H37" s="261"/>
      <c r="I37" s="261"/>
    </row>
    <row r="38" spans="1:9" s="3" customFormat="1" ht="19.5" customHeight="1">
      <c r="C38" s="264" t="s">
        <v>4</v>
      </c>
      <c r="D38" s="264"/>
      <c r="E38" s="264"/>
      <c r="F38" s="11"/>
      <c r="G38" s="264" t="s">
        <v>4</v>
      </c>
      <c r="H38" s="264"/>
      <c r="I38" s="264"/>
    </row>
    <row r="39" spans="1:9" s="3" customFormat="1" ht="19.5" customHeight="1">
      <c r="A39" s="38" t="s">
        <v>17</v>
      </c>
      <c r="B39" s="2" t="s">
        <v>6</v>
      </c>
      <c r="C39" s="12" t="s">
        <v>191</v>
      </c>
      <c r="D39" s="13"/>
      <c r="E39" s="12" t="s">
        <v>169</v>
      </c>
      <c r="F39" s="13"/>
      <c r="G39" s="12" t="s">
        <v>191</v>
      </c>
      <c r="H39" s="13"/>
      <c r="I39" s="12" t="s">
        <v>169</v>
      </c>
    </row>
    <row r="40" spans="1:9" s="3" customFormat="1" ht="17" customHeight="1">
      <c r="A40" s="8"/>
      <c r="B40" s="2"/>
      <c r="C40" s="259" t="s">
        <v>196</v>
      </c>
      <c r="D40" s="259"/>
      <c r="E40" s="259"/>
      <c r="F40" s="259"/>
      <c r="G40" s="259"/>
      <c r="H40" s="259"/>
      <c r="I40" s="259"/>
    </row>
    <row r="41" spans="1:9" s="3" customFormat="1" ht="19.5" customHeight="1">
      <c r="A41" s="39" t="s">
        <v>18</v>
      </c>
      <c r="B41" s="15"/>
      <c r="C41" s="40"/>
      <c r="D41" s="22"/>
      <c r="E41" s="40"/>
      <c r="F41" s="22"/>
      <c r="G41" s="41"/>
      <c r="H41" s="22"/>
      <c r="I41" s="41"/>
    </row>
    <row r="42" spans="1:9" s="3" customFormat="1" ht="19.5" customHeight="1">
      <c r="A42" s="42" t="s">
        <v>97</v>
      </c>
      <c r="B42" s="21" t="s">
        <v>200</v>
      </c>
      <c r="C42" s="23">
        <v>344240791</v>
      </c>
      <c r="D42" s="20"/>
      <c r="E42" s="23">
        <v>145059644</v>
      </c>
      <c r="F42" s="20"/>
      <c r="G42" s="43">
        <v>176535492</v>
      </c>
      <c r="H42" s="20"/>
      <c r="I42" s="43">
        <v>20330880</v>
      </c>
    </row>
    <row r="43" spans="1:9" s="3" customFormat="1" ht="19.5" customHeight="1">
      <c r="A43" s="44" t="s">
        <v>199</v>
      </c>
      <c r="B43" s="21"/>
      <c r="C43" s="19">
        <v>1059315</v>
      </c>
      <c r="D43" s="41"/>
      <c r="E43" s="19">
        <v>15757872</v>
      </c>
      <c r="F43" s="41"/>
      <c r="G43" s="19">
        <v>0</v>
      </c>
      <c r="H43" s="41"/>
      <c r="I43" s="19">
        <v>0</v>
      </c>
    </row>
    <row r="44" spans="1:9" s="3" customFormat="1" ht="19.5" customHeight="1">
      <c r="A44" s="44" t="s">
        <v>98</v>
      </c>
      <c r="B44" s="21" t="s">
        <v>139</v>
      </c>
      <c r="C44" s="45">
        <v>23646613</v>
      </c>
      <c r="D44" s="41"/>
      <c r="E44" s="45">
        <v>11589936</v>
      </c>
      <c r="F44" s="41"/>
      <c r="G44" s="43">
        <v>6860975</v>
      </c>
      <c r="H44" s="41"/>
      <c r="I44" s="43">
        <v>7062148</v>
      </c>
    </row>
    <row r="45" spans="1:9" s="3" customFormat="1" ht="19.5" customHeight="1">
      <c r="A45" s="44" t="s">
        <v>181</v>
      </c>
      <c r="B45" s="46"/>
      <c r="C45" s="23">
        <v>19722936</v>
      </c>
      <c r="D45" s="41"/>
      <c r="E45" s="23">
        <v>36619957</v>
      </c>
      <c r="F45" s="41"/>
      <c r="G45" s="19">
        <v>0</v>
      </c>
      <c r="H45" s="47"/>
      <c r="I45" s="19">
        <v>0</v>
      </c>
    </row>
    <row r="46" spans="1:9" s="3" customFormat="1" ht="19.5" customHeight="1">
      <c r="A46" s="44" t="s">
        <v>99</v>
      </c>
      <c r="B46" s="21">
        <v>20</v>
      </c>
      <c r="C46" s="23">
        <v>0</v>
      </c>
      <c r="D46" s="41"/>
      <c r="E46" s="23">
        <v>10804</v>
      </c>
      <c r="F46" s="41"/>
      <c r="G46" s="19">
        <v>0</v>
      </c>
      <c r="H46" s="47"/>
      <c r="I46" s="19">
        <v>10804</v>
      </c>
    </row>
    <row r="47" spans="1:9" s="3" customFormat="1" ht="19.5" customHeight="1">
      <c r="A47" s="44" t="s">
        <v>19</v>
      </c>
      <c r="B47" s="46"/>
      <c r="C47" s="23">
        <v>7281915</v>
      </c>
      <c r="D47" s="41"/>
      <c r="E47" s="23">
        <v>10241251</v>
      </c>
      <c r="F47" s="41"/>
      <c r="G47" s="43">
        <v>3640</v>
      </c>
      <c r="H47" s="41"/>
      <c r="I47" s="43">
        <v>0</v>
      </c>
    </row>
    <row r="48" spans="1:9" s="3" customFormat="1" ht="19.5" customHeight="1">
      <c r="A48" s="48" t="s">
        <v>20</v>
      </c>
      <c r="B48" s="2"/>
      <c r="C48" s="79">
        <f>SUM(C42:C47)</f>
        <v>395951570</v>
      </c>
      <c r="D48" s="20"/>
      <c r="E48" s="79">
        <f>SUM(E42:E47)</f>
        <v>219279464</v>
      </c>
      <c r="F48" s="20"/>
      <c r="G48" s="79">
        <f>SUM(G42:G47)</f>
        <v>183400107</v>
      </c>
      <c r="H48" s="20"/>
      <c r="I48" s="79">
        <f>SUM(I42:I47)</f>
        <v>27403832</v>
      </c>
    </row>
    <row r="49" spans="1:9" s="3" customFormat="1" ht="17" customHeight="1">
      <c r="A49" s="13"/>
      <c r="B49" s="2"/>
      <c r="C49" s="24"/>
      <c r="D49" s="20"/>
      <c r="E49" s="24"/>
      <c r="F49" s="20"/>
      <c r="G49" s="49"/>
      <c r="H49" s="20"/>
      <c r="I49" s="49"/>
    </row>
    <row r="50" spans="1:9" s="3" customFormat="1" ht="19.5" customHeight="1">
      <c r="A50" s="50" t="s">
        <v>21</v>
      </c>
      <c r="B50" s="2"/>
      <c r="C50" s="24"/>
      <c r="D50" s="20"/>
      <c r="E50" s="24"/>
      <c r="F50" s="20"/>
      <c r="G50" s="49"/>
      <c r="H50" s="20"/>
      <c r="I50" s="49"/>
    </row>
    <row r="51" spans="1:9" s="3" customFormat="1" ht="19.5" hidden="1" customHeight="1">
      <c r="A51" s="51" t="s">
        <v>134</v>
      </c>
      <c r="B51" s="2" t="s">
        <v>139</v>
      </c>
      <c r="C51" s="19">
        <v>0</v>
      </c>
      <c r="D51" s="20"/>
      <c r="E51" s="19">
        <v>0</v>
      </c>
      <c r="F51" s="20"/>
      <c r="G51" s="19">
        <v>0</v>
      </c>
      <c r="H51" s="20"/>
      <c r="I51" s="19">
        <v>0</v>
      </c>
    </row>
    <row r="52" spans="1:9" s="3" customFormat="1" ht="19.5" hidden="1" customHeight="1">
      <c r="A52" s="44" t="s">
        <v>54</v>
      </c>
      <c r="B52" s="21" t="s">
        <v>173</v>
      </c>
      <c r="C52" s="19"/>
      <c r="D52" s="41"/>
      <c r="E52" s="19">
        <v>0</v>
      </c>
      <c r="F52" s="41"/>
      <c r="G52" s="25"/>
      <c r="H52" s="41"/>
      <c r="I52" s="25">
        <v>0</v>
      </c>
    </row>
    <row r="53" spans="1:9" s="52" customFormat="1" ht="19.5" customHeight="1">
      <c r="A53" s="44" t="s">
        <v>119</v>
      </c>
      <c r="B53" s="21" t="s">
        <v>139</v>
      </c>
      <c r="C53" s="19">
        <v>29379753</v>
      </c>
      <c r="D53" s="41"/>
      <c r="E53" s="19">
        <v>26812362</v>
      </c>
      <c r="F53" s="41"/>
      <c r="G53" s="25">
        <v>13171018</v>
      </c>
      <c r="H53" s="41"/>
      <c r="I53" s="25">
        <v>20526761</v>
      </c>
    </row>
    <row r="54" spans="1:9" s="3" customFormat="1" ht="19.5" customHeight="1">
      <c r="A54" s="53" t="s">
        <v>22</v>
      </c>
      <c r="B54" s="21">
        <v>17</v>
      </c>
      <c r="C54" s="19">
        <v>0</v>
      </c>
      <c r="D54" s="41"/>
      <c r="E54" s="19">
        <v>5085071</v>
      </c>
      <c r="F54" s="41"/>
      <c r="G54" s="25">
        <v>0</v>
      </c>
      <c r="H54" s="41"/>
      <c r="I54" s="25">
        <v>5068927</v>
      </c>
    </row>
    <row r="55" spans="1:9" s="52" customFormat="1" ht="19.5" customHeight="1">
      <c r="A55" s="44" t="s">
        <v>81</v>
      </c>
      <c r="B55" s="21"/>
      <c r="C55" s="19">
        <v>2734080</v>
      </c>
      <c r="D55" s="41"/>
      <c r="E55" s="19">
        <v>3275198</v>
      </c>
      <c r="F55" s="41"/>
      <c r="G55" s="25">
        <v>2603958</v>
      </c>
      <c r="H55" s="41"/>
      <c r="I55" s="25">
        <v>3165672</v>
      </c>
    </row>
    <row r="56" spans="1:9" s="52" customFormat="1" ht="19.5" hidden="1" customHeight="1">
      <c r="A56" s="44" t="s">
        <v>100</v>
      </c>
      <c r="B56" s="21"/>
      <c r="C56" s="19"/>
      <c r="D56" s="41"/>
      <c r="E56" s="19">
        <v>0</v>
      </c>
      <c r="F56" s="41"/>
      <c r="G56" s="19"/>
      <c r="H56" s="41"/>
      <c r="I56" s="19">
        <v>0</v>
      </c>
    </row>
    <row r="57" spans="1:9" s="52" customFormat="1" ht="19.5" customHeight="1">
      <c r="A57" s="44" t="s">
        <v>86</v>
      </c>
      <c r="B57" s="21"/>
      <c r="C57" s="19">
        <v>300000</v>
      </c>
      <c r="D57" s="41"/>
      <c r="E57" s="19">
        <v>300000</v>
      </c>
      <c r="F57" s="41"/>
      <c r="G57" s="19">
        <v>0</v>
      </c>
      <c r="H57" s="41"/>
      <c r="I57" s="19">
        <v>0</v>
      </c>
    </row>
    <row r="58" spans="1:9" s="3" customFormat="1" ht="19.5" customHeight="1">
      <c r="A58" s="54" t="s">
        <v>23</v>
      </c>
      <c r="B58" s="2"/>
      <c r="C58" s="81">
        <f>SUM(C51:C57)</f>
        <v>32413833</v>
      </c>
      <c r="D58" s="20"/>
      <c r="E58" s="81">
        <f>SUM(E51:E57)</f>
        <v>35472631</v>
      </c>
      <c r="F58" s="20"/>
      <c r="G58" s="81">
        <f>SUM(G51:G57)</f>
        <v>15774976</v>
      </c>
      <c r="H58" s="20"/>
      <c r="I58" s="81">
        <f>SUM(I51:I57)</f>
        <v>28761360</v>
      </c>
    </row>
    <row r="59" spans="1:9" s="3" customFormat="1" ht="17" customHeight="1">
      <c r="A59" s="54"/>
      <c r="B59" s="2"/>
      <c r="C59" s="55"/>
      <c r="D59" s="56"/>
      <c r="E59" s="55"/>
      <c r="F59" s="56"/>
      <c r="G59" s="55"/>
      <c r="H59" s="56"/>
      <c r="I59" s="55"/>
    </row>
    <row r="60" spans="1:9" s="3" customFormat="1" ht="19.5" customHeight="1">
      <c r="A60" s="57" t="s">
        <v>24</v>
      </c>
      <c r="B60" s="2"/>
      <c r="C60" s="82">
        <f>C58+C48</f>
        <v>428365403</v>
      </c>
      <c r="D60" s="20"/>
      <c r="E60" s="82">
        <f>E58+E48</f>
        <v>254752095</v>
      </c>
      <c r="F60" s="20"/>
      <c r="G60" s="82">
        <f>G58+G48</f>
        <v>199175083</v>
      </c>
      <c r="H60" s="20"/>
      <c r="I60" s="82">
        <f>I58+I48</f>
        <v>56165192</v>
      </c>
    </row>
    <row r="61" spans="1:9" s="3" customFormat="1" ht="17" customHeight="1">
      <c r="A61" s="57"/>
      <c r="B61" s="2"/>
      <c r="C61" s="58"/>
      <c r="D61" s="20"/>
      <c r="E61" s="58"/>
      <c r="F61" s="20"/>
      <c r="G61" s="58"/>
      <c r="H61" s="20"/>
      <c r="I61" s="58"/>
    </row>
    <row r="62" spans="1:9" s="3" customFormat="1" ht="19.5" customHeight="1">
      <c r="A62" s="59" t="s">
        <v>91</v>
      </c>
      <c r="B62" s="2"/>
      <c r="C62" s="24"/>
      <c r="D62" s="20"/>
      <c r="E62" s="24"/>
      <c r="F62" s="20"/>
      <c r="G62" s="49"/>
      <c r="H62" s="20"/>
      <c r="I62" s="49"/>
    </row>
    <row r="63" spans="1:9" s="3" customFormat="1" ht="19.5" customHeight="1">
      <c r="A63" s="60" t="s">
        <v>25</v>
      </c>
      <c r="B63" s="21"/>
      <c r="C63" s="24"/>
      <c r="D63" s="20"/>
      <c r="E63" s="24"/>
      <c r="F63" s="20"/>
      <c r="G63" s="49"/>
      <c r="H63" s="20"/>
      <c r="I63" s="49"/>
    </row>
    <row r="64" spans="1:9" s="3" customFormat="1" ht="19.5" customHeight="1">
      <c r="A64" s="61" t="s">
        <v>90</v>
      </c>
      <c r="B64" s="21"/>
    </row>
    <row r="65" spans="1:9" s="3" customFormat="1" ht="19.5" customHeight="1" thickBot="1">
      <c r="A65" s="62" t="s">
        <v>141</v>
      </c>
      <c r="C65" s="66">
        <v>1055790000</v>
      </c>
      <c r="D65" s="64"/>
      <c r="E65" s="66">
        <v>1055790000</v>
      </c>
      <c r="F65" s="64"/>
      <c r="G65" s="66">
        <v>1055790000</v>
      </c>
      <c r="H65" s="64"/>
      <c r="I65" s="66">
        <v>1055790000</v>
      </c>
    </row>
    <row r="66" spans="1:9" s="3" customFormat="1" ht="19.5" customHeight="1" thickTop="1">
      <c r="A66" s="61" t="s">
        <v>89</v>
      </c>
      <c r="B66" s="2"/>
    </row>
    <row r="67" spans="1:9" s="3" customFormat="1" ht="19.5" customHeight="1">
      <c r="A67" s="62" t="s">
        <v>141</v>
      </c>
      <c r="B67" s="2"/>
      <c r="C67" s="43">
        <v>1055790000</v>
      </c>
      <c r="D67" s="20"/>
      <c r="E67" s="43">
        <v>1055790000</v>
      </c>
      <c r="F67" s="20"/>
      <c r="G67" s="43">
        <v>1055790000</v>
      </c>
      <c r="H67" s="20"/>
      <c r="I67" s="43">
        <v>1055790000</v>
      </c>
    </row>
    <row r="68" spans="1:9" s="3" customFormat="1" ht="19.5" customHeight="1">
      <c r="A68" s="67" t="s">
        <v>59</v>
      </c>
      <c r="B68" s="21">
        <v>14</v>
      </c>
      <c r="C68" s="43">
        <v>5673722873</v>
      </c>
      <c r="D68" s="20"/>
      <c r="E68" s="43">
        <v>5673722873</v>
      </c>
      <c r="F68" s="20"/>
      <c r="G68" s="43">
        <v>6500593073</v>
      </c>
      <c r="H68" s="20"/>
      <c r="I68" s="43">
        <v>6500593073</v>
      </c>
    </row>
    <row r="69" spans="1:9" s="3" customFormat="1" ht="19.5" customHeight="1">
      <c r="A69" s="67" t="s">
        <v>60</v>
      </c>
      <c r="B69" s="21"/>
      <c r="C69" s="43">
        <v>89000000</v>
      </c>
      <c r="D69" s="20"/>
      <c r="E69" s="43">
        <v>89000000</v>
      </c>
      <c r="F69" s="20"/>
      <c r="G69" s="19">
        <v>0</v>
      </c>
      <c r="H69" s="20"/>
      <c r="I69" s="19">
        <v>0</v>
      </c>
    </row>
    <row r="70" spans="1:9" s="3" customFormat="1" ht="19.5" customHeight="1">
      <c r="A70" s="67" t="s">
        <v>120</v>
      </c>
      <c r="B70" s="21"/>
      <c r="C70" s="43">
        <v>-1758877465</v>
      </c>
      <c r="D70" s="20"/>
      <c r="E70" s="43">
        <v>-1758877465</v>
      </c>
      <c r="F70" s="20"/>
      <c r="G70" s="19">
        <v>0</v>
      </c>
      <c r="H70" s="20"/>
      <c r="I70" s="19">
        <v>0</v>
      </c>
    </row>
    <row r="71" spans="1:9" s="3" customFormat="1" ht="19.5" customHeight="1">
      <c r="A71" s="68" t="s">
        <v>26</v>
      </c>
      <c r="B71" s="21"/>
      <c r="C71" s="45"/>
      <c r="D71" s="20"/>
      <c r="E71" s="45"/>
      <c r="F71" s="20"/>
      <c r="G71" s="25"/>
      <c r="H71" s="20"/>
      <c r="I71" s="25"/>
    </row>
    <row r="72" spans="1:9" s="3" customFormat="1" ht="19.5" customHeight="1">
      <c r="A72" s="69" t="s">
        <v>27</v>
      </c>
      <c r="B72" s="21"/>
      <c r="C72" s="45"/>
      <c r="D72" s="20"/>
      <c r="E72" s="45"/>
      <c r="F72" s="20"/>
      <c r="G72" s="25"/>
      <c r="H72" s="20"/>
      <c r="I72" s="25"/>
    </row>
    <row r="73" spans="1:9" s="3" customFormat="1" ht="19.5" customHeight="1">
      <c r="A73" s="69" t="s">
        <v>61</v>
      </c>
      <c r="B73" s="21">
        <v>14</v>
      </c>
      <c r="C73" s="23">
        <v>105579000</v>
      </c>
      <c r="D73" s="20"/>
      <c r="E73" s="23">
        <v>105579000</v>
      </c>
      <c r="F73" s="20"/>
      <c r="G73" s="23">
        <v>105579000</v>
      </c>
      <c r="H73" s="20"/>
      <c r="I73" s="23">
        <v>105579000</v>
      </c>
    </row>
    <row r="74" spans="1:9" s="3" customFormat="1" ht="19.5" customHeight="1">
      <c r="A74" s="70" t="s">
        <v>28</v>
      </c>
      <c r="B74" s="21"/>
      <c r="C74" s="71">
        <v>11010400627</v>
      </c>
      <c r="D74" s="56"/>
      <c r="E74" s="71">
        <v>13377033201</v>
      </c>
      <c r="F74" s="56"/>
      <c r="G74" s="72">
        <v>276429712</v>
      </c>
      <c r="H74" s="56"/>
      <c r="I74" s="72">
        <v>3570498385</v>
      </c>
    </row>
    <row r="75" spans="1:9" s="3" customFormat="1" ht="19.5" customHeight="1">
      <c r="A75" s="70" t="s">
        <v>153</v>
      </c>
      <c r="B75" s="21"/>
      <c r="C75" s="71">
        <v>-4815006</v>
      </c>
      <c r="D75" s="20"/>
      <c r="E75" s="71">
        <v>0</v>
      </c>
      <c r="F75" s="20"/>
      <c r="G75" s="72">
        <v>-4815006</v>
      </c>
      <c r="H75" s="20"/>
      <c r="I75" s="72">
        <v>0</v>
      </c>
    </row>
    <row r="76" spans="1:9" s="3" customFormat="1" ht="19.5" customHeight="1">
      <c r="A76" s="73" t="s">
        <v>62</v>
      </c>
      <c r="B76" s="2"/>
      <c r="C76" s="83">
        <f>SUM(C67:C75)</f>
        <v>16170800029</v>
      </c>
      <c r="D76" s="20"/>
      <c r="E76" s="83">
        <f>SUM(E67:E75)</f>
        <v>18542247609</v>
      </c>
      <c r="F76" s="20"/>
      <c r="G76" s="83">
        <f>SUM(G67:G75)</f>
        <v>7933576779</v>
      </c>
      <c r="H76" s="20"/>
      <c r="I76" s="83">
        <f>SUM(I67:I75)</f>
        <v>11232460458</v>
      </c>
    </row>
    <row r="77" spans="1:9" s="3" customFormat="1" ht="19.5" customHeight="1">
      <c r="A77" s="74" t="s">
        <v>29</v>
      </c>
      <c r="B77" s="21">
        <v>10</v>
      </c>
      <c r="C77" s="75">
        <v>2511888264</v>
      </c>
      <c r="D77" s="56"/>
      <c r="E77" s="75">
        <v>2638237730</v>
      </c>
      <c r="F77" s="56"/>
      <c r="G77" s="76">
        <v>0</v>
      </c>
      <c r="H77" s="56"/>
      <c r="I77" s="76">
        <v>0</v>
      </c>
    </row>
    <row r="78" spans="1:9" s="3" customFormat="1" ht="19.5" customHeight="1">
      <c r="A78" s="73" t="s">
        <v>92</v>
      </c>
      <c r="B78" s="2"/>
      <c r="C78" s="82">
        <f>SUM(C76:C77)</f>
        <v>18682688293</v>
      </c>
      <c r="D78" s="20"/>
      <c r="E78" s="82">
        <f>SUM(E76:E77)</f>
        <v>21180485339</v>
      </c>
      <c r="F78" s="20"/>
      <c r="G78" s="82">
        <f>SUM(G76:G77)</f>
        <v>7933576779</v>
      </c>
      <c r="H78" s="20"/>
      <c r="I78" s="82">
        <f>SUM(I76:I77)</f>
        <v>11232460458</v>
      </c>
    </row>
    <row r="79" spans="1:9" s="3" customFormat="1" ht="17" customHeight="1">
      <c r="A79" s="73"/>
      <c r="B79" s="2"/>
      <c r="C79" s="58"/>
      <c r="D79" s="20"/>
      <c r="E79" s="58"/>
      <c r="F79" s="20"/>
      <c r="G79" s="58"/>
      <c r="H79" s="20"/>
      <c r="I79" s="58"/>
    </row>
    <row r="80" spans="1:9" s="3" customFormat="1" ht="19.5" customHeight="1" thickBot="1">
      <c r="A80" s="77" t="s">
        <v>93</v>
      </c>
      <c r="B80" s="2"/>
      <c r="C80" s="80">
        <f>C78+C60</f>
        <v>19111053696</v>
      </c>
      <c r="D80" s="20"/>
      <c r="E80" s="80">
        <f>E78+E60</f>
        <v>21435237434</v>
      </c>
      <c r="F80" s="20"/>
      <c r="G80" s="80">
        <f>G78+G60</f>
        <v>8132751862</v>
      </c>
      <c r="H80" s="20"/>
      <c r="I80" s="80">
        <f>I78+I60</f>
        <v>11288625650</v>
      </c>
    </row>
    <row r="81" spans="3:9" ht="19.5" customHeight="1" thickTop="1">
      <c r="C81" s="78"/>
      <c r="E81" s="78"/>
      <c r="G81" s="78"/>
      <c r="I81" s="78"/>
    </row>
    <row r="82" spans="3:9" ht="19.5" customHeight="1">
      <c r="C82" s="78"/>
      <c r="E82" s="78"/>
      <c r="G82" s="78"/>
      <c r="I82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40:I40"/>
    <mergeCell ref="C4:E4"/>
    <mergeCell ref="G4:I4"/>
    <mergeCell ref="C5:E5"/>
    <mergeCell ref="G5:I5"/>
    <mergeCell ref="C8:I8"/>
    <mergeCell ref="C36:E36"/>
    <mergeCell ref="G36:I36"/>
    <mergeCell ref="C6:E6"/>
    <mergeCell ref="G6:I6"/>
    <mergeCell ref="C38:E38"/>
    <mergeCell ref="G38:I38"/>
    <mergeCell ref="C37:E37"/>
    <mergeCell ref="G37:I37"/>
  </mergeCells>
  <pageMargins left="0.7" right="0.7" top="0.48" bottom="0.5" header="0.5" footer="0.5"/>
  <pageSetup paperSize="9" scale="66" firstPageNumber="5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3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90"/>
  <sheetViews>
    <sheetView view="pageBreakPreview" zoomScale="85" zoomScaleNormal="100" zoomScaleSheetLayoutView="85" workbookViewId="0">
      <selection activeCell="J40" sqref="J40"/>
    </sheetView>
  </sheetViews>
  <sheetFormatPr defaultColWidth="8.81640625" defaultRowHeight="20.25" customHeight="1"/>
  <cols>
    <col min="1" max="1" width="52.81640625" style="3" customWidth="1"/>
    <col min="2" max="2" width="8.54296875" style="3" customWidth="1"/>
    <col min="3" max="3" width="14.453125" style="3" customWidth="1"/>
    <col min="4" max="4" width="1" style="3" customWidth="1"/>
    <col min="5" max="5" width="14.453125" style="3" customWidth="1"/>
    <col min="6" max="6" width="1" style="3" customWidth="1"/>
    <col min="7" max="7" width="14.453125" style="102" customWidth="1"/>
    <col min="8" max="8" width="1" style="3" customWidth="1"/>
    <col min="9" max="9" width="14.453125" style="102" customWidth="1"/>
    <col min="10" max="16384" width="8.81640625" style="3"/>
  </cols>
  <sheetData>
    <row r="1" spans="1:9" s="86" customFormat="1" ht="20.25" customHeight="1">
      <c r="A1" s="1" t="s">
        <v>49</v>
      </c>
      <c r="B1" s="84"/>
      <c r="C1" s="85"/>
      <c r="D1" s="85"/>
      <c r="E1" s="85"/>
      <c r="F1" s="85"/>
      <c r="H1" s="85"/>
    </row>
    <row r="2" spans="1:9" s="90" customFormat="1" ht="20.25" customHeight="1">
      <c r="A2" s="87" t="s">
        <v>67</v>
      </c>
      <c r="B2" s="88"/>
      <c r="C2" s="89"/>
      <c r="D2" s="89"/>
      <c r="E2" s="89"/>
      <c r="F2" s="89"/>
      <c r="H2" s="89"/>
    </row>
    <row r="3" spans="1:9" s="90" customFormat="1" ht="20.25" customHeight="1">
      <c r="A3" s="87"/>
      <c r="B3" s="88"/>
      <c r="C3" s="89"/>
      <c r="D3" s="89"/>
      <c r="E3" s="89"/>
      <c r="F3" s="89"/>
      <c r="H3" s="89"/>
    </row>
    <row r="4" spans="1:9" s="90" customFormat="1" ht="20.25" customHeight="1">
      <c r="A4" s="87"/>
      <c r="B4" s="88"/>
      <c r="C4" s="260" t="s">
        <v>1</v>
      </c>
      <c r="D4" s="261"/>
      <c r="E4" s="261"/>
      <c r="F4" s="89"/>
      <c r="G4" s="260" t="s">
        <v>2</v>
      </c>
      <c r="H4" s="261"/>
      <c r="I4" s="261"/>
    </row>
    <row r="5" spans="1:9" ht="20.25" customHeight="1">
      <c r="A5" s="8"/>
      <c r="B5" s="2"/>
      <c r="C5" s="260" t="s">
        <v>3</v>
      </c>
      <c r="D5" s="261"/>
      <c r="E5" s="261"/>
      <c r="G5" s="260" t="s">
        <v>3</v>
      </c>
      <c r="H5" s="261"/>
      <c r="I5" s="261"/>
    </row>
    <row r="6" spans="1:9" ht="20.25" customHeight="1">
      <c r="A6" s="8"/>
      <c r="B6" s="2"/>
      <c r="C6" s="263" t="s">
        <v>68</v>
      </c>
      <c r="D6" s="263"/>
      <c r="E6" s="263"/>
      <c r="F6" s="91"/>
      <c r="G6" s="263" t="s">
        <v>68</v>
      </c>
      <c r="H6" s="263"/>
      <c r="I6" s="263"/>
    </row>
    <row r="7" spans="1:9" ht="20.25" customHeight="1">
      <c r="A7" s="13"/>
      <c r="B7" s="2" t="s">
        <v>6</v>
      </c>
      <c r="C7" s="12" t="s">
        <v>191</v>
      </c>
      <c r="D7" s="13"/>
      <c r="E7" s="12" t="s">
        <v>169</v>
      </c>
      <c r="F7" s="13"/>
      <c r="G7" s="12" t="s">
        <v>191</v>
      </c>
      <c r="H7" s="13"/>
      <c r="I7" s="12" t="s">
        <v>169</v>
      </c>
    </row>
    <row r="8" spans="1:9" ht="20.25" customHeight="1">
      <c r="A8" s="14"/>
      <c r="B8" s="2"/>
      <c r="C8" s="259" t="s">
        <v>196</v>
      </c>
      <c r="D8" s="259"/>
      <c r="E8" s="259"/>
      <c r="F8" s="259"/>
      <c r="G8" s="259"/>
      <c r="H8" s="259"/>
      <c r="I8" s="259"/>
    </row>
    <row r="9" spans="1:9" ht="20.25" customHeight="1">
      <c r="A9" s="13" t="s">
        <v>182</v>
      </c>
      <c r="B9" s="92" t="s">
        <v>201</v>
      </c>
      <c r="C9" s="72">
        <v>1725543329</v>
      </c>
      <c r="D9" s="72"/>
      <c r="E9" s="72">
        <v>2049212164</v>
      </c>
      <c r="F9" s="93"/>
      <c r="G9" s="72">
        <v>0</v>
      </c>
      <c r="H9" s="93"/>
      <c r="I9" s="72">
        <v>0</v>
      </c>
    </row>
    <row r="10" spans="1:9" ht="20.25" customHeight="1">
      <c r="A10" s="13" t="s">
        <v>183</v>
      </c>
      <c r="B10" s="92" t="s">
        <v>223</v>
      </c>
      <c r="C10" s="94">
        <v>-1100443124</v>
      </c>
      <c r="D10" s="72"/>
      <c r="E10" s="94">
        <v>-1044808067</v>
      </c>
      <c r="F10" s="65"/>
      <c r="G10" s="94">
        <v>0</v>
      </c>
      <c r="H10" s="65"/>
      <c r="I10" s="94">
        <v>0</v>
      </c>
    </row>
    <row r="11" spans="1:9" ht="20.25" customHeight="1">
      <c r="A11" s="8" t="s">
        <v>55</v>
      </c>
      <c r="B11" s="92"/>
      <c r="C11" s="124">
        <f>SUM(C9:C10)</f>
        <v>625100205</v>
      </c>
      <c r="D11" s="72"/>
      <c r="E11" s="124">
        <f>SUM(E9:E10)</f>
        <v>1004404097</v>
      </c>
      <c r="F11" s="93"/>
      <c r="G11" s="124">
        <f>SUM(G9:G10)</f>
        <v>0</v>
      </c>
      <c r="H11" s="96"/>
      <c r="I11" s="124">
        <f>SUM(I9:I10)</f>
        <v>0</v>
      </c>
    </row>
    <row r="12" spans="1:9" ht="20.25" customHeight="1">
      <c r="A12" s="13" t="s">
        <v>30</v>
      </c>
      <c r="B12" s="97">
        <v>4</v>
      </c>
      <c r="C12" s="98">
        <v>26999919</v>
      </c>
      <c r="D12" s="98"/>
      <c r="E12" s="98">
        <v>66668872</v>
      </c>
      <c r="F12" s="99"/>
      <c r="G12" s="98">
        <v>1150495314</v>
      </c>
      <c r="H12" s="99"/>
      <c r="I12" s="98">
        <v>1705395929</v>
      </c>
    </row>
    <row r="13" spans="1:9" ht="20.25" customHeight="1">
      <c r="A13" s="100" t="s">
        <v>83</v>
      </c>
      <c r="B13" s="97" t="s">
        <v>174</v>
      </c>
      <c r="C13" s="98">
        <v>-19537607</v>
      </c>
      <c r="D13" s="98"/>
      <c r="E13" s="98">
        <v>-14184028</v>
      </c>
      <c r="F13" s="99"/>
      <c r="G13" s="98">
        <v>0</v>
      </c>
      <c r="H13" s="99"/>
      <c r="I13" s="98">
        <v>0</v>
      </c>
    </row>
    <row r="14" spans="1:9" ht="20.25" customHeight="1">
      <c r="A14" s="100" t="s">
        <v>31</v>
      </c>
      <c r="B14" s="97" t="s">
        <v>174</v>
      </c>
      <c r="C14" s="98">
        <v>-211983342</v>
      </c>
      <c r="D14" s="98"/>
      <c r="E14" s="98">
        <v>-237545689</v>
      </c>
      <c r="F14" s="99"/>
      <c r="G14" s="98">
        <v>-121984522</v>
      </c>
      <c r="H14" s="99"/>
      <c r="I14" s="98">
        <v>-134756129</v>
      </c>
    </row>
    <row r="15" spans="1:9" ht="20.25" customHeight="1">
      <c r="A15" s="13" t="s">
        <v>190</v>
      </c>
      <c r="B15" s="97">
        <v>4</v>
      </c>
      <c r="C15" s="98">
        <v>0</v>
      </c>
      <c r="D15" s="98"/>
      <c r="E15" s="98">
        <v>0</v>
      </c>
      <c r="F15" s="99"/>
      <c r="G15" s="98">
        <v>-19258398</v>
      </c>
      <c r="H15" s="99"/>
      <c r="I15" s="98">
        <v>-3330772</v>
      </c>
    </row>
    <row r="16" spans="1:9" ht="20.25" customHeight="1">
      <c r="A16" s="13" t="s">
        <v>157</v>
      </c>
      <c r="B16" s="97"/>
      <c r="C16" s="98">
        <v>1703374</v>
      </c>
      <c r="D16" s="98"/>
      <c r="E16" s="98">
        <v>2900856</v>
      </c>
      <c r="F16" s="99"/>
      <c r="G16" s="98">
        <v>3416</v>
      </c>
      <c r="H16" s="99"/>
      <c r="I16" s="98">
        <v>-33529</v>
      </c>
    </row>
    <row r="17" spans="1:19" ht="20.25" customHeight="1">
      <c r="A17" s="13" t="s">
        <v>140</v>
      </c>
      <c r="B17" s="97"/>
      <c r="C17" s="98">
        <v>42348423</v>
      </c>
      <c r="D17" s="98"/>
      <c r="E17" s="98">
        <v>47860917</v>
      </c>
      <c r="F17" s="99"/>
      <c r="G17" s="98">
        <v>32767282</v>
      </c>
      <c r="H17" s="99"/>
      <c r="I17" s="98">
        <v>36253243</v>
      </c>
    </row>
    <row r="18" spans="1:19" ht="20.25" customHeight="1">
      <c r="A18" s="13" t="s">
        <v>224</v>
      </c>
      <c r="B18" s="97"/>
      <c r="C18" s="98">
        <v>-79482</v>
      </c>
      <c r="D18" s="98"/>
      <c r="E18" s="98">
        <v>-1421165</v>
      </c>
      <c r="F18" s="99"/>
      <c r="G18" s="98">
        <v>0</v>
      </c>
      <c r="H18" s="99"/>
      <c r="I18" s="98">
        <v>0</v>
      </c>
    </row>
    <row r="19" spans="1:19" ht="20.25" customHeight="1">
      <c r="A19" s="13" t="s">
        <v>202</v>
      </c>
      <c r="B19" s="97" t="s">
        <v>203</v>
      </c>
      <c r="C19" s="98">
        <v>-35273329</v>
      </c>
      <c r="D19" s="98"/>
      <c r="E19" s="98">
        <v>0</v>
      </c>
      <c r="F19" s="99"/>
      <c r="G19" s="98">
        <v>-1593258045</v>
      </c>
      <c r="H19" s="99"/>
      <c r="I19" s="98">
        <v>0</v>
      </c>
    </row>
    <row r="20" spans="1:19" ht="20.25" customHeight="1">
      <c r="A20" s="8" t="s">
        <v>204</v>
      </c>
      <c r="B20" s="2"/>
      <c r="C20" s="125">
        <f>SUM(C11:C19)</f>
        <v>429278161</v>
      </c>
      <c r="D20" s="95"/>
      <c r="E20" s="125">
        <f>SUM(E11:E19)</f>
        <v>868683860</v>
      </c>
      <c r="F20" s="99"/>
      <c r="G20" s="125">
        <f>SUM(G11:G19)</f>
        <v>-551234953</v>
      </c>
      <c r="H20" s="99"/>
      <c r="I20" s="125">
        <f>SUM(I11:I19)</f>
        <v>1603528742</v>
      </c>
    </row>
    <row r="21" spans="1:19" ht="20.25" customHeight="1">
      <c r="A21" s="13" t="s">
        <v>32</v>
      </c>
      <c r="B21" s="97">
        <v>15</v>
      </c>
      <c r="C21" s="101">
        <v>-2531670</v>
      </c>
      <c r="D21" s="98"/>
      <c r="E21" s="101">
        <v>-21423614</v>
      </c>
      <c r="F21" s="99"/>
      <c r="G21" s="101">
        <v>-709127</v>
      </c>
      <c r="H21" s="99"/>
      <c r="I21" s="101">
        <v>-20896261</v>
      </c>
    </row>
    <row r="22" spans="1:19" ht="20.25" customHeight="1">
      <c r="A22" s="8" t="s">
        <v>205</v>
      </c>
      <c r="B22" s="97"/>
      <c r="C22" s="126">
        <f>SUM(C20:C21)</f>
        <v>426746491</v>
      </c>
      <c r="D22" s="98"/>
      <c r="E22" s="126">
        <f>SUM(E20:E21)</f>
        <v>847260246</v>
      </c>
      <c r="F22" s="99"/>
      <c r="G22" s="126">
        <f>SUM(G20:G21)</f>
        <v>-551944080</v>
      </c>
      <c r="H22" s="99"/>
      <c r="I22" s="126">
        <f>SUM(I20:I21)</f>
        <v>1582632481</v>
      </c>
    </row>
    <row r="23" spans="1:19" ht="20.25" customHeight="1">
      <c r="A23" s="13" t="s">
        <v>132</v>
      </c>
      <c r="B23" s="97">
        <v>17</v>
      </c>
      <c r="C23" s="101">
        <v>-49404575</v>
      </c>
      <c r="D23" s="98"/>
      <c r="E23" s="101">
        <v>-100516535</v>
      </c>
      <c r="F23" s="99"/>
      <c r="G23" s="101">
        <v>2842844</v>
      </c>
      <c r="H23" s="99"/>
      <c r="I23" s="101">
        <v>-10791416</v>
      </c>
    </row>
    <row r="24" spans="1:19" ht="20.25" customHeight="1" thickBot="1">
      <c r="A24" s="8" t="s">
        <v>206</v>
      </c>
      <c r="B24" s="2"/>
      <c r="C24" s="127">
        <f>SUM(C22:C23)</f>
        <v>377341916</v>
      </c>
      <c r="D24" s="95"/>
      <c r="E24" s="127">
        <f>SUM(E22:E23)</f>
        <v>746743711</v>
      </c>
      <c r="F24" s="99"/>
      <c r="G24" s="127">
        <f>SUM(G22:G23)</f>
        <v>-549101236</v>
      </c>
      <c r="H24" s="99"/>
      <c r="I24" s="127">
        <f>SUM(I22:I23)</f>
        <v>1571841065</v>
      </c>
    </row>
    <row r="25" spans="1:19" ht="18" customHeight="1" thickTop="1">
      <c r="C25" s="43"/>
      <c r="D25" s="43"/>
      <c r="E25" s="43"/>
    </row>
    <row r="26" spans="1:19" s="103" customFormat="1" ht="20.5" customHeight="1">
      <c r="A26" s="8" t="s">
        <v>102</v>
      </c>
      <c r="B26" s="3"/>
      <c r="D26" s="98"/>
      <c r="E26" s="98"/>
      <c r="F26" s="98"/>
      <c r="G26" s="99"/>
      <c r="H26" s="72"/>
      <c r="I26" s="99"/>
      <c r="J26" s="72"/>
      <c r="L26" s="104"/>
      <c r="M26" s="104"/>
      <c r="N26" s="104"/>
      <c r="O26" s="104"/>
      <c r="P26" s="104"/>
      <c r="Q26" s="104"/>
      <c r="R26" s="104"/>
      <c r="S26" s="104"/>
    </row>
    <row r="27" spans="1:19" s="103" customFormat="1" ht="20.5" customHeight="1">
      <c r="A27" s="105" t="s">
        <v>144</v>
      </c>
      <c r="B27" s="3"/>
      <c r="D27" s="98"/>
      <c r="E27" s="98"/>
      <c r="F27" s="98"/>
      <c r="G27" s="99"/>
      <c r="H27" s="72"/>
      <c r="I27" s="99"/>
      <c r="J27" s="72"/>
      <c r="L27" s="104"/>
      <c r="M27" s="104"/>
      <c r="N27" s="104"/>
      <c r="O27" s="104"/>
      <c r="P27" s="104"/>
      <c r="Q27" s="104"/>
      <c r="R27" s="104"/>
      <c r="S27" s="104"/>
    </row>
    <row r="28" spans="1:19" s="103" customFormat="1" ht="20.5" customHeight="1">
      <c r="A28" s="3" t="s">
        <v>209</v>
      </c>
      <c r="B28" s="2"/>
      <c r="C28" s="98">
        <v>0</v>
      </c>
      <c r="D28" s="98"/>
      <c r="E28" s="98">
        <v>362911</v>
      </c>
      <c r="F28" s="99"/>
      <c r="G28" s="98">
        <v>0</v>
      </c>
      <c r="H28" s="99"/>
      <c r="I28" s="98">
        <v>0</v>
      </c>
      <c r="J28" s="98"/>
      <c r="L28" s="106"/>
      <c r="M28" s="104"/>
      <c r="N28" s="106"/>
      <c r="O28" s="104"/>
      <c r="P28" s="106"/>
      <c r="Q28" s="104"/>
      <c r="R28" s="106"/>
      <c r="S28" s="104"/>
    </row>
    <row r="29" spans="1:19" s="103" customFormat="1" ht="20.5" customHeight="1">
      <c r="A29" s="3" t="s">
        <v>145</v>
      </c>
      <c r="B29" s="2"/>
      <c r="J29" s="98"/>
      <c r="L29" s="106"/>
      <c r="M29" s="104"/>
      <c r="N29" s="106"/>
      <c r="O29" s="104"/>
      <c r="P29" s="106"/>
      <c r="Q29" s="104"/>
      <c r="R29" s="106"/>
      <c r="S29" s="104"/>
    </row>
    <row r="30" spans="1:19" s="103" customFormat="1" ht="20.5" customHeight="1">
      <c r="A30" s="3" t="s">
        <v>155</v>
      </c>
      <c r="B30" s="2"/>
      <c r="C30" s="101">
        <v>0</v>
      </c>
      <c r="D30" s="98"/>
      <c r="E30" s="101">
        <v>-72582</v>
      </c>
      <c r="F30" s="99"/>
      <c r="G30" s="101">
        <v>0</v>
      </c>
      <c r="H30" s="99"/>
      <c r="I30" s="101">
        <v>0</v>
      </c>
      <c r="J30" s="98"/>
      <c r="L30" s="106"/>
      <c r="M30" s="104"/>
      <c r="N30" s="106"/>
      <c r="O30" s="104"/>
      <c r="P30" s="106"/>
      <c r="Q30" s="104"/>
      <c r="R30" s="106"/>
      <c r="S30" s="104"/>
    </row>
    <row r="31" spans="1:19" s="103" customFormat="1" ht="20.5" customHeight="1">
      <c r="A31" s="107" t="s">
        <v>146</v>
      </c>
      <c r="B31" s="2"/>
      <c r="C31" s="128">
        <f>SUM(C28:C30)</f>
        <v>0</v>
      </c>
      <c r="D31" s="98">
        <f>SUM(D28:D30)</f>
        <v>0</v>
      </c>
      <c r="E31" s="128">
        <f>SUM(E28:E30)</f>
        <v>290329</v>
      </c>
      <c r="F31" s="99">
        <v>0</v>
      </c>
      <c r="G31" s="128">
        <f>SUM(G28:G30)</f>
        <v>0</v>
      </c>
      <c r="H31" s="99">
        <f>SUM(H28:H30)</f>
        <v>0</v>
      </c>
      <c r="I31" s="128">
        <f>SUM(I28:I30)</f>
        <v>0</v>
      </c>
      <c r="J31" s="95"/>
      <c r="L31" s="106"/>
      <c r="M31" s="104"/>
      <c r="N31" s="106"/>
      <c r="O31" s="104"/>
      <c r="P31" s="106"/>
      <c r="Q31" s="104"/>
      <c r="R31" s="106"/>
      <c r="S31" s="104"/>
    </row>
    <row r="32" spans="1:19" s="103" customFormat="1" ht="20.5" customHeight="1">
      <c r="A32" s="107"/>
      <c r="B32" s="2"/>
      <c r="C32" s="108"/>
      <c r="D32" s="95"/>
      <c r="E32" s="72"/>
      <c r="F32" s="95"/>
      <c r="G32" s="109"/>
      <c r="H32" s="95"/>
      <c r="I32" s="109"/>
      <c r="J32" s="95"/>
      <c r="L32" s="106"/>
      <c r="M32" s="104"/>
      <c r="N32" s="106"/>
      <c r="O32" s="104"/>
      <c r="P32" s="106"/>
      <c r="Q32" s="104"/>
      <c r="R32" s="106"/>
      <c r="S32" s="104"/>
    </row>
    <row r="33" spans="1:19" s="103" customFormat="1" ht="20.5" customHeight="1">
      <c r="A33" s="105" t="s">
        <v>165</v>
      </c>
      <c r="B33" s="3"/>
      <c r="D33" s="98"/>
      <c r="E33" s="98"/>
      <c r="F33" s="98"/>
      <c r="G33" s="99"/>
      <c r="H33" s="72"/>
      <c r="I33" s="99"/>
      <c r="J33" s="72"/>
      <c r="L33" s="104"/>
      <c r="M33" s="104"/>
      <c r="N33" s="104"/>
      <c r="O33" s="104"/>
      <c r="P33" s="104"/>
      <c r="Q33" s="104"/>
      <c r="R33" s="104"/>
      <c r="S33" s="104"/>
    </row>
    <row r="34" spans="1:19" s="103" customFormat="1" ht="20.5" customHeight="1">
      <c r="A34" s="3" t="s">
        <v>208</v>
      </c>
      <c r="B34" s="2"/>
      <c r="L34" s="106"/>
      <c r="M34" s="104"/>
      <c r="N34" s="106"/>
      <c r="O34" s="104"/>
      <c r="P34" s="106"/>
      <c r="Q34" s="104"/>
      <c r="R34" s="106"/>
      <c r="S34" s="104"/>
    </row>
    <row r="35" spans="1:19" s="103" customFormat="1" ht="20.5" customHeight="1">
      <c r="A35" s="3" t="s">
        <v>161</v>
      </c>
      <c r="B35" s="2"/>
      <c r="C35" s="98">
        <v>-6018758</v>
      </c>
      <c r="D35" s="98"/>
      <c r="E35" s="98">
        <v>-25244020</v>
      </c>
      <c r="F35" s="99"/>
      <c r="G35" s="98">
        <v>-6018758</v>
      </c>
      <c r="H35" s="99"/>
      <c r="I35" s="98">
        <v>-25244020</v>
      </c>
      <c r="J35" s="110"/>
      <c r="L35" s="106"/>
      <c r="M35" s="104"/>
      <c r="N35" s="106"/>
      <c r="O35" s="104"/>
      <c r="P35" s="106"/>
      <c r="Q35" s="104"/>
      <c r="R35" s="106"/>
      <c r="S35" s="104"/>
    </row>
    <row r="36" spans="1:19" s="103" customFormat="1" ht="20.5" customHeight="1">
      <c r="A36" s="3" t="s">
        <v>180</v>
      </c>
      <c r="B36" s="2"/>
      <c r="C36" s="98">
        <v>0</v>
      </c>
      <c r="D36" s="98"/>
      <c r="E36" s="98">
        <v>-1109840</v>
      </c>
      <c r="F36" s="99"/>
      <c r="G36" s="98">
        <v>0</v>
      </c>
      <c r="H36" s="99"/>
      <c r="I36" s="98">
        <v>-1145831</v>
      </c>
      <c r="J36" s="110"/>
      <c r="L36" s="106"/>
      <c r="M36" s="104"/>
      <c r="N36" s="106"/>
      <c r="O36" s="104"/>
      <c r="P36" s="106"/>
      <c r="Q36" s="104"/>
      <c r="R36" s="106"/>
      <c r="S36" s="104"/>
    </row>
    <row r="37" spans="1:19" s="103" customFormat="1" ht="20.5" customHeight="1">
      <c r="A37" s="3" t="s">
        <v>131</v>
      </c>
      <c r="B37" s="2"/>
      <c r="J37" s="98"/>
      <c r="L37" s="106"/>
      <c r="M37" s="104"/>
      <c r="N37" s="106"/>
      <c r="O37" s="104"/>
      <c r="P37" s="106"/>
      <c r="Q37" s="104"/>
      <c r="R37" s="106"/>
      <c r="S37" s="104"/>
    </row>
    <row r="38" spans="1:19" s="103" customFormat="1" ht="20.5" customHeight="1">
      <c r="A38" s="3" t="s">
        <v>155</v>
      </c>
      <c r="B38" s="2"/>
      <c r="C38" s="101">
        <v>1203752</v>
      </c>
      <c r="D38" s="98"/>
      <c r="E38" s="101">
        <v>471216</v>
      </c>
      <c r="F38" s="99"/>
      <c r="G38" s="101">
        <v>1203752</v>
      </c>
      <c r="H38" s="99"/>
      <c r="I38" s="101">
        <v>478414</v>
      </c>
      <c r="J38" s="98"/>
      <c r="L38" s="106"/>
      <c r="M38" s="104"/>
      <c r="N38" s="106"/>
      <c r="O38" s="104"/>
      <c r="P38" s="106"/>
      <c r="Q38" s="104"/>
      <c r="R38" s="106"/>
      <c r="S38" s="104"/>
    </row>
    <row r="39" spans="1:19" s="103" customFormat="1" ht="20.5" customHeight="1">
      <c r="A39" s="107" t="s">
        <v>166</v>
      </c>
      <c r="B39" s="2"/>
      <c r="C39" s="128">
        <f>SUM(C35:C38)</f>
        <v>-4815006</v>
      </c>
      <c r="D39" s="98">
        <v>1884</v>
      </c>
      <c r="E39" s="128">
        <f>SUM(E35:E38)</f>
        <v>-25882644</v>
      </c>
      <c r="F39" s="99">
        <v>0</v>
      </c>
      <c r="G39" s="128">
        <f>SUM(G35:G38)</f>
        <v>-4815006</v>
      </c>
      <c r="H39" s="99">
        <v>1884</v>
      </c>
      <c r="I39" s="128">
        <f>SUM(I35:I38)</f>
        <v>-25911437</v>
      </c>
      <c r="J39" s="95"/>
      <c r="L39" s="106"/>
      <c r="M39" s="104"/>
      <c r="N39" s="106"/>
      <c r="O39" s="104"/>
      <c r="P39" s="106"/>
      <c r="Q39" s="104"/>
      <c r="R39" s="106"/>
      <c r="S39" s="104"/>
    </row>
    <row r="40" spans="1:19" s="103" customFormat="1" ht="20.5" customHeight="1">
      <c r="A40" s="107" t="s">
        <v>232</v>
      </c>
      <c r="B40" s="2"/>
      <c r="C40" s="128">
        <f>C31+C39</f>
        <v>-4815006</v>
      </c>
      <c r="D40" s="98">
        <v>1804</v>
      </c>
      <c r="E40" s="128">
        <f>E31+E39</f>
        <v>-25592315</v>
      </c>
      <c r="F40" s="99">
        <v>0</v>
      </c>
      <c r="G40" s="128">
        <f>G31+G39</f>
        <v>-4815006</v>
      </c>
      <c r="H40" s="99">
        <v>1884</v>
      </c>
      <c r="I40" s="128">
        <f>I31+I39</f>
        <v>-25911437</v>
      </c>
      <c r="J40" s="111"/>
      <c r="L40" s="106"/>
      <c r="M40" s="104"/>
      <c r="N40" s="106"/>
      <c r="O40" s="104"/>
      <c r="P40" s="106"/>
      <c r="Q40" s="104"/>
      <c r="R40" s="106"/>
      <c r="S40" s="104"/>
    </row>
    <row r="41" spans="1:19" ht="20.25" customHeight="1" thickBot="1">
      <c r="A41" s="107" t="s">
        <v>226</v>
      </c>
      <c r="B41" s="2"/>
      <c r="C41" s="129">
        <f>C24+C40</f>
        <v>372526910</v>
      </c>
      <c r="E41" s="129">
        <f>E24+E40</f>
        <v>721151396</v>
      </c>
      <c r="G41" s="130">
        <f>G24+G40</f>
        <v>-553916242</v>
      </c>
      <c r="I41" s="129">
        <f>I24+I40</f>
        <v>1545929628</v>
      </c>
    </row>
    <row r="42" spans="1:19" ht="20.25" customHeight="1" thickTop="1">
      <c r="A42" s="107"/>
      <c r="B42" s="2"/>
      <c r="C42" s="112"/>
      <c r="D42" s="95"/>
      <c r="E42" s="112"/>
      <c r="F42" s="113"/>
      <c r="G42" s="112"/>
      <c r="H42" s="113"/>
      <c r="I42" s="112"/>
    </row>
    <row r="43" spans="1:19" ht="20.25" customHeight="1">
      <c r="A43" s="8" t="s">
        <v>228</v>
      </c>
      <c r="B43" s="2"/>
      <c r="C43" s="114"/>
      <c r="D43" s="114"/>
      <c r="E43" s="114"/>
      <c r="F43" s="91"/>
      <c r="G43" s="114"/>
      <c r="H43" s="91"/>
      <c r="I43" s="114"/>
    </row>
    <row r="44" spans="1:19" ht="20.25" customHeight="1">
      <c r="A44" s="13" t="s">
        <v>103</v>
      </c>
      <c r="B44" s="2"/>
      <c r="C44" s="115">
        <v>378335453</v>
      </c>
      <c r="D44" s="115"/>
      <c r="E44" s="115">
        <v>682506176</v>
      </c>
      <c r="F44" s="91"/>
      <c r="G44" s="116">
        <v>-549101236</v>
      </c>
      <c r="H44" s="91"/>
      <c r="I44" s="116">
        <v>1571841065</v>
      </c>
    </row>
    <row r="45" spans="1:19" ht="20.25" customHeight="1">
      <c r="A45" s="13" t="s">
        <v>94</v>
      </c>
      <c r="B45" s="121">
        <v>10</v>
      </c>
      <c r="C45" s="115">
        <v>-993537</v>
      </c>
      <c r="D45" s="115"/>
      <c r="E45" s="115">
        <v>64237535</v>
      </c>
      <c r="F45" s="91"/>
      <c r="G45" s="101">
        <v>0</v>
      </c>
      <c r="H45" s="91"/>
      <c r="I45" s="101">
        <v>0</v>
      </c>
    </row>
    <row r="46" spans="1:19" ht="20.25" customHeight="1" thickBot="1">
      <c r="A46" s="8" t="s">
        <v>213</v>
      </c>
      <c r="B46" s="121"/>
      <c r="C46" s="130">
        <f>SUM(C44:C45)</f>
        <v>377341916</v>
      </c>
      <c r="D46" s="58"/>
      <c r="E46" s="130">
        <f>SUM(E44:E45)</f>
        <v>746743711</v>
      </c>
      <c r="F46" s="117"/>
      <c r="G46" s="130">
        <f>SUM(G44:G45)</f>
        <v>-549101236</v>
      </c>
      <c r="H46" s="117"/>
      <c r="I46" s="130">
        <f>SUM(I44:I45)</f>
        <v>1571841065</v>
      </c>
    </row>
    <row r="47" spans="1:19" ht="15.65" customHeight="1" thickTop="1">
      <c r="A47" s="8"/>
      <c r="B47" s="121"/>
      <c r="C47" s="58"/>
      <c r="D47" s="58"/>
      <c r="E47" s="58"/>
      <c r="F47" s="117"/>
      <c r="G47" s="58"/>
      <c r="H47" s="117"/>
      <c r="I47" s="58"/>
    </row>
    <row r="48" spans="1:19" ht="20.25" customHeight="1">
      <c r="A48" s="107" t="s">
        <v>65</v>
      </c>
      <c r="B48" s="121"/>
      <c r="C48" s="63"/>
      <c r="D48" s="63"/>
      <c r="E48" s="63"/>
    </row>
    <row r="49" spans="1:9" ht="20.25" customHeight="1">
      <c r="A49" s="13" t="s">
        <v>103</v>
      </c>
      <c r="B49" s="121"/>
      <c r="C49" s="118">
        <v>373520447</v>
      </c>
      <c r="D49" s="118"/>
      <c r="E49" s="118">
        <v>656913861</v>
      </c>
      <c r="F49" s="118"/>
      <c r="G49" s="118">
        <v>-553916242</v>
      </c>
      <c r="H49" s="118"/>
      <c r="I49" s="118">
        <v>1545929628</v>
      </c>
    </row>
    <row r="50" spans="1:9" ht="20.25" customHeight="1">
      <c r="A50" s="3" t="s">
        <v>94</v>
      </c>
      <c r="B50" s="121">
        <v>10</v>
      </c>
      <c r="C50" s="118">
        <v>-993537</v>
      </c>
      <c r="D50" s="118"/>
      <c r="E50" s="118">
        <v>64237535</v>
      </c>
      <c r="F50" s="118"/>
      <c r="G50" s="101">
        <v>0</v>
      </c>
      <c r="H50" s="118"/>
      <c r="I50" s="101">
        <v>0</v>
      </c>
    </row>
    <row r="51" spans="1:9" ht="20.25" customHeight="1" thickBot="1">
      <c r="A51" s="107" t="s">
        <v>225</v>
      </c>
      <c r="C51" s="131">
        <f>SUM(C49:C50)</f>
        <v>372526910</v>
      </c>
      <c r="D51" s="119"/>
      <c r="E51" s="131">
        <f>SUM(E49:E50)</f>
        <v>721151396</v>
      </c>
      <c r="G51" s="131">
        <f>SUM(G49:G50)</f>
        <v>-553916242</v>
      </c>
      <c r="H51" s="107"/>
      <c r="I51" s="131">
        <f>SUM(I49:I50)</f>
        <v>1545929628</v>
      </c>
    </row>
    <row r="52" spans="1:9" ht="11.5" customHeight="1" thickTop="1">
      <c r="A52" s="8"/>
      <c r="B52" s="2"/>
      <c r="C52" s="120"/>
      <c r="D52" s="114"/>
      <c r="E52" s="120"/>
      <c r="F52" s="91"/>
      <c r="G52" s="114"/>
      <c r="H52" s="91"/>
      <c r="I52" s="114"/>
    </row>
    <row r="53" spans="1:9" ht="20.25" customHeight="1" thickBot="1">
      <c r="A53" s="8" t="s">
        <v>207</v>
      </c>
      <c r="B53" s="121">
        <v>18</v>
      </c>
      <c r="C53" s="122">
        <v>0.36</v>
      </c>
      <c r="D53" s="123"/>
      <c r="E53" s="122">
        <v>0.65</v>
      </c>
      <c r="F53" s="123"/>
      <c r="G53" s="122">
        <v>-0.52008565718561461</v>
      </c>
      <c r="H53" s="123"/>
      <c r="I53" s="122">
        <v>1.49</v>
      </c>
    </row>
    <row r="54" spans="1:9" ht="20.25" customHeight="1" thickTop="1">
      <c r="A54" s="16"/>
      <c r="B54" s="8"/>
      <c r="C54" s="116"/>
      <c r="D54" s="116"/>
      <c r="E54" s="116"/>
      <c r="F54" s="116"/>
      <c r="H54" s="116"/>
    </row>
    <row r="90" spans="1:1" ht="20.25" customHeight="1">
      <c r="A90" s="3" t="s">
        <v>92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69" firstPageNumber="7" fitToWidth="0" fitToHeight="0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5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EB4B2-E8DE-4A17-9ED5-00E1A547E733}">
  <dimension ref="A1:AF34"/>
  <sheetViews>
    <sheetView view="pageBreakPreview" topLeftCell="A3" zoomScale="85" zoomScaleNormal="60" zoomScaleSheetLayoutView="85" workbookViewId="0">
      <selection activeCell="A8" sqref="A8"/>
    </sheetView>
  </sheetViews>
  <sheetFormatPr defaultColWidth="8.81640625" defaultRowHeight="14"/>
  <cols>
    <col min="1" max="1" width="50.36328125" style="3" customWidth="1"/>
    <col min="2" max="2" width="4.81640625" style="3" customWidth="1"/>
    <col min="3" max="3" width="14.81640625" style="3" customWidth="1"/>
    <col min="4" max="4" width="1" style="3" customWidth="1"/>
    <col min="5" max="5" width="14.81640625" style="3" customWidth="1"/>
    <col min="6" max="6" width="1" style="3" customWidth="1"/>
    <col min="7" max="7" width="14.81640625" style="3" customWidth="1"/>
    <col min="8" max="8" width="1" style="3" customWidth="1"/>
    <col min="9" max="9" width="14.81640625" style="3" customWidth="1"/>
    <col min="10" max="10" width="1" style="3" customWidth="1"/>
    <col min="11" max="11" width="14.81640625" style="137" customWidth="1"/>
    <col min="12" max="12" width="1" style="3" customWidth="1"/>
    <col min="13" max="13" width="14.81640625" style="3" customWidth="1"/>
    <col min="14" max="14" width="1" style="3" customWidth="1"/>
    <col min="15" max="15" width="14.81640625" style="3" customWidth="1"/>
    <col min="16" max="16" width="1.08984375" style="3" customWidth="1"/>
    <col min="17" max="17" width="14.81640625" style="3" customWidth="1"/>
    <col min="18" max="18" width="1.1796875" style="3" customWidth="1"/>
    <col min="19" max="19" width="14.81640625" style="3" customWidth="1"/>
    <col min="20" max="20" width="1" style="3" customWidth="1"/>
    <col min="21" max="21" width="14.81640625" style="3" customWidth="1"/>
    <col min="22" max="22" width="1" style="3" customWidth="1"/>
    <col min="23" max="23" width="14.81640625" style="3" customWidth="1"/>
    <col min="24" max="24" width="1" style="3" customWidth="1"/>
    <col min="25" max="25" width="14.81640625" style="3" customWidth="1"/>
    <col min="26" max="16384" width="8.81640625" style="3"/>
  </cols>
  <sheetData>
    <row r="1" spans="1:25" s="107" customFormat="1" ht="20.25" customHeight="1">
      <c r="A1" s="1" t="s">
        <v>49</v>
      </c>
      <c r="B1" s="9"/>
      <c r="K1" s="132"/>
      <c r="L1" s="133"/>
      <c r="N1" s="133"/>
      <c r="O1" s="133"/>
      <c r="P1" s="133"/>
      <c r="Q1" s="133"/>
      <c r="R1" s="133"/>
      <c r="S1" s="133"/>
      <c r="T1" s="133"/>
      <c r="X1" s="133"/>
    </row>
    <row r="2" spans="1:25" s="107" customFormat="1" ht="20.149999999999999" customHeight="1">
      <c r="A2" s="134" t="s">
        <v>70</v>
      </c>
      <c r="B2" s="9"/>
      <c r="K2" s="132"/>
    </row>
    <row r="3" spans="1:25" s="107" customFormat="1" ht="20.149999999999999" customHeight="1">
      <c r="A3" s="10"/>
      <c r="B3" s="9"/>
    </row>
    <row r="4" spans="1:25" s="107" customFormat="1" ht="20.149999999999999" customHeight="1">
      <c r="A4" s="10"/>
      <c r="B4" s="9"/>
      <c r="C4" s="260" t="s">
        <v>33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</row>
    <row r="5" spans="1:25" s="107" customFormat="1" ht="20.149999999999999" customHeight="1">
      <c r="A5" s="10"/>
      <c r="B5" s="9"/>
      <c r="C5" s="9"/>
      <c r="D5" s="9"/>
      <c r="E5" s="9"/>
      <c r="F5" s="9"/>
      <c r="G5" s="9"/>
      <c r="H5" s="9"/>
      <c r="I5" s="9"/>
      <c r="J5" s="9"/>
      <c r="K5" s="265" t="s">
        <v>26</v>
      </c>
      <c r="L5" s="265"/>
      <c r="M5" s="265"/>
      <c r="N5" s="9"/>
      <c r="O5" s="265" t="s">
        <v>153</v>
      </c>
      <c r="P5" s="265"/>
      <c r="Q5" s="265"/>
      <c r="R5" s="265"/>
      <c r="S5" s="265"/>
      <c r="T5" s="9"/>
      <c r="U5" s="9"/>
      <c r="V5" s="9"/>
      <c r="W5" s="9"/>
      <c r="X5" s="9"/>
      <c r="Y5" s="9"/>
    </row>
    <row r="6" spans="1:25" ht="20.149999999999999" customHeight="1">
      <c r="A6" s="136"/>
      <c r="B6" s="11"/>
      <c r="I6" s="11" t="s">
        <v>122</v>
      </c>
      <c r="N6" s="9"/>
      <c r="T6" s="9"/>
      <c r="V6" s="11"/>
      <c r="W6" s="11"/>
      <c r="Y6" s="11"/>
    </row>
    <row r="7" spans="1:25" ht="20.149999999999999" customHeight="1">
      <c r="A7" s="136"/>
      <c r="B7" s="11"/>
      <c r="I7" s="11" t="s">
        <v>123</v>
      </c>
      <c r="K7" s="11"/>
      <c r="L7" s="11"/>
      <c r="M7" s="11"/>
      <c r="N7" s="9"/>
      <c r="S7" s="11"/>
      <c r="T7" s="9"/>
      <c r="U7" s="11" t="s">
        <v>71</v>
      </c>
      <c r="V7" s="11"/>
      <c r="W7" s="11"/>
      <c r="Y7" s="11"/>
    </row>
    <row r="8" spans="1:25" ht="20.149999999999999" customHeight="1">
      <c r="A8" s="136"/>
      <c r="B8" s="11"/>
      <c r="C8" s="11" t="s">
        <v>66</v>
      </c>
      <c r="D8" s="11"/>
      <c r="E8" s="11" t="s">
        <v>75</v>
      </c>
      <c r="F8" s="11"/>
      <c r="G8" s="11" t="s">
        <v>79</v>
      </c>
      <c r="I8" s="11" t="s">
        <v>124</v>
      </c>
      <c r="K8" s="3"/>
      <c r="Q8" s="11" t="s">
        <v>168</v>
      </c>
      <c r="R8" s="11"/>
      <c r="S8" s="11" t="s">
        <v>188</v>
      </c>
      <c r="U8" s="11" t="s">
        <v>34</v>
      </c>
      <c r="V8" s="11"/>
      <c r="W8" s="11"/>
      <c r="Y8" s="11"/>
    </row>
    <row r="9" spans="1:25" s="107" customFormat="1" ht="20.149999999999999" customHeight="1">
      <c r="A9" s="136"/>
      <c r="C9" s="11" t="s">
        <v>87</v>
      </c>
      <c r="D9" s="11"/>
      <c r="E9" s="11" t="s">
        <v>77</v>
      </c>
      <c r="F9" s="11"/>
      <c r="G9" s="11" t="s">
        <v>78</v>
      </c>
      <c r="H9" s="3"/>
      <c r="I9" s="11" t="s">
        <v>125</v>
      </c>
      <c r="J9" s="3"/>
      <c r="K9" s="138" t="s">
        <v>35</v>
      </c>
      <c r="L9" s="11"/>
      <c r="N9" s="11"/>
      <c r="O9" s="11" t="s">
        <v>150</v>
      </c>
      <c r="P9" s="11"/>
      <c r="Q9" s="11" t="s">
        <v>167</v>
      </c>
      <c r="R9" s="11"/>
      <c r="S9" s="11" t="s">
        <v>184</v>
      </c>
      <c r="T9" s="11"/>
      <c r="U9" s="11" t="s">
        <v>36</v>
      </c>
      <c r="V9" s="11"/>
      <c r="W9" s="11" t="s">
        <v>56</v>
      </c>
      <c r="X9" s="11"/>
      <c r="Y9" s="11" t="s">
        <v>72</v>
      </c>
    </row>
    <row r="10" spans="1:25" s="107" customFormat="1" ht="20.149999999999999" customHeight="1">
      <c r="B10" s="139" t="s">
        <v>6</v>
      </c>
      <c r="C10" s="11" t="s">
        <v>37</v>
      </c>
      <c r="D10" s="11"/>
      <c r="E10" s="11" t="s">
        <v>76</v>
      </c>
      <c r="F10" s="11"/>
      <c r="G10" s="11" t="s">
        <v>38</v>
      </c>
      <c r="H10" s="3"/>
      <c r="I10" s="11" t="s">
        <v>126</v>
      </c>
      <c r="J10" s="3"/>
      <c r="K10" s="138" t="s">
        <v>39</v>
      </c>
      <c r="L10" s="11"/>
      <c r="M10" s="140" t="s">
        <v>40</v>
      </c>
      <c r="N10" s="11"/>
      <c r="O10" s="11" t="s">
        <v>39</v>
      </c>
      <c r="P10" s="11"/>
      <c r="Q10" s="11" t="s">
        <v>39</v>
      </c>
      <c r="R10" s="11"/>
      <c r="S10" s="11" t="s">
        <v>42</v>
      </c>
      <c r="T10" s="11"/>
      <c r="U10" s="11" t="s">
        <v>88</v>
      </c>
      <c r="V10" s="11"/>
      <c r="W10" s="11" t="s">
        <v>41</v>
      </c>
      <c r="X10" s="11"/>
      <c r="Y10" s="11" t="s">
        <v>42</v>
      </c>
    </row>
    <row r="11" spans="1:25" s="107" customFormat="1" ht="20.149999999999999" customHeight="1">
      <c r="B11" s="2"/>
      <c r="C11" s="261" t="s">
        <v>196</v>
      </c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W11" s="261"/>
      <c r="X11" s="261"/>
      <c r="Y11" s="261"/>
    </row>
    <row r="12" spans="1:25" ht="18.75" customHeight="1">
      <c r="A12" s="107" t="s">
        <v>170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8.75" customHeight="1">
      <c r="A13" s="107" t="s">
        <v>171</v>
      </c>
      <c r="B13" s="2"/>
      <c r="C13" s="141">
        <v>1055790000</v>
      </c>
      <c r="D13" s="141"/>
      <c r="E13" s="142">
        <v>5673722873</v>
      </c>
      <c r="F13" s="141"/>
      <c r="G13" s="141">
        <v>89000000</v>
      </c>
      <c r="H13" s="141"/>
      <c r="I13" s="141">
        <v>-1758877465</v>
      </c>
      <c r="J13" s="141"/>
      <c r="K13" s="143">
        <v>115318900</v>
      </c>
      <c r="L13" s="141"/>
      <c r="M13" s="141">
        <v>13960346863</v>
      </c>
      <c r="N13" s="141"/>
      <c r="O13" s="141">
        <v>996991</v>
      </c>
      <c r="P13" s="141"/>
      <c r="Q13" s="141">
        <v>-290329</v>
      </c>
      <c r="R13" s="141"/>
      <c r="S13" s="172">
        <v>706662</v>
      </c>
      <c r="T13" s="141"/>
      <c r="U13" s="172">
        <v>19136007833</v>
      </c>
      <c r="V13" s="141"/>
      <c r="W13" s="142">
        <v>2712396465</v>
      </c>
      <c r="X13" s="141"/>
      <c r="Y13" s="172">
        <v>21848404298</v>
      </c>
    </row>
    <row r="14" spans="1:25" s="107" customFormat="1" ht="11.25" customHeight="1">
      <c r="B14" s="2"/>
      <c r="C14" s="141"/>
      <c r="D14" s="141"/>
      <c r="E14" s="142"/>
      <c r="F14" s="141"/>
      <c r="G14" s="141"/>
      <c r="H14" s="141"/>
      <c r="I14" s="141"/>
      <c r="J14" s="141"/>
      <c r="K14" s="143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2"/>
      <c r="X14" s="141"/>
      <c r="Y14" s="141"/>
    </row>
    <row r="15" spans="1:25" ht="18.75" customHeight="1">
      <c r="A15" s="107" t="s">
        <v>84</v>
      </c>
      <c r="B15" s="2"/>
      <c r="C15" s="141"/>
      <c r="D15" s="141"/>
      <c r="E15" s="142"/>
      <c r="F15" s="141"/>
      <c r="G15" s="141"/>
      <c r="H15" s="141"/>
      <c r="I15" s="141"/>
      <c r="J15" s="141"/>
      <c r="K15" s="143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2"/>
      <c r="X15" s="141"/>
      <c r="Y15" s="141"/>
    </row>
    <row r="16" spans="1:25" ht="18.75" customHeight="1">
      <c r="A16" s="144" t="s">
        <v>158</v>
      </c>
      <c r="B16" s="2"/>
      <c r="C16" s="141"/>
      <c r="D16" s="141"/>
      <c r="E16" s="142"/>
      <c r="F16" s="141"/>
      <c r="G16" s="141"/>
      <c r="H16" s="141"/>
      <c r="I16" s="141"/>
      <c r="J16" s="141"/>
      <c r="K16" s="143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2"/>
      <c r="X16" s="141"/>
      <c r="Y16" s="141"/>
    </row>
    <row r="17" spans="1:32" ht="20.149999999999999" customHeight="1">
      <c r="A17" s="3" t="s">
        <v>147</v>
      </c>
      <c r="B17" s="145">
        <v>9</v>
      </c>
      <c r="C17" s="98">
        <v>0</v>
      </c>
      <c r="D17" s="98"/>
      <c r="E17" s="98">
        <v>0</v>
      </c>
      <c r="F17" s="98"/>
      <c r="G17" s="98">
        <v>0</v>
      </c>
      <c r="H17" s="98"/>
      <c r="I17" s="98">
        <v>0</v>
      </c>
      <c r="J17" s="98"/>
      <c r="K17" s="98">
        <v>0</v>
      </c>
      <c r="L17" s="143"/>
      <c r="M17" s="118">
        <v>-36555019</v>
      </c>
      <c r="N17" s="146"/>
      <c r="O17" s="141">
        <v>0</v>
      </c>
      <c r="P17" s="141"/>
      <c r="Q17" s="141">
        <v>0</v>
      </c>
      <c r="R17" s="141"/>
      <c r="S17" s="173">
        <v>0</v>
      </c>
      <c r="T17" s="146"/>
      <c r="U17" s="173">
        <v>-36555019</v>
      </c>
      <c r="V17" s="141"/>
      <c r="W17" s="173">
        <v>36554717</v>
      </c>
      <c r="X17" s="141"/>
      <c r="Y17" s="177">
        <v>-302</v>
      </c>
      <c r="Z17" s="141"/>
      <c r="AA17" s="141"/>
      <c r="AB17" s="118"/>
      <c r="AC17" s="141"/>
      <c r="AD17" s="147"/>
      <c r="AE17" s="141"/>
      <c r="AF17" s="141"/>
    </row>
    <row r="18" spans="1:32" ht="18.5" customHeight="1">
      <c r="A18" s="148" t="s">
        <v>160</v>
      </c>
      <c r="B18" s="145">
        <v>19</v>
      </c>
      <c r="C18" s="101">
        <v>0</v>
      </c>
      <c r="D18" s="98"/>
      <c r="E18" s="101">
        <v>0</v>
      </c>
      <c r="F18" s="98"/>
      <c r="G18" s="101">
        <v>0</v>
      </c>
      <c r="H18" s="98"/>
      <c r="I18" s="101">
        <v>0</v>
      </c>
      <c r="J18" s="98"/>
      <c r="K18" s="101">
        <v>0</v>
      </c>
      <c r="M18" s="149">
        <v>-1214119066</v>
      </c>
      <c r="O18" s="101">
        <v>0</v>
      </c>
      <c r="P18" s="98"/>
      <c r="Q18" s="101">
        <v>0</v>
      </c>
      <c r="R18" s="98"/>
      <c r="S18" s="174">
        <v>0</v>
      </c>
      <c r="U18" s="173">
        <v>-1214119066</v>
      </c>
      <c r="V18" s="115"/>
      <c r="W18" s="118">
        <v>-174950987</v>
      </c>
      <c r="Y18" s="178">
        <v>-1389070053</v>
      </c>
    </row>
    <row r="19" spans="1:32" ht="18.75" customHeight="1">
      <c r="A19" s="144" t="s">
        <v>159</v>
      </c>
      <c r="B19" s="2"/>
      <c r="C19" s="175">
        <v>0</v>
      </c>
      <c r="D19" s="124"/>
      <c r="E19" s="175">
        <v>0</v>
      </c>
      <c r="F19" s="124"/>
      <c r="G19" s="175">
        <v>0</v>
      </c>
      <c r="H19" s="124"/>
      <c r="I19" s="175">
        <v>0</v>
      </c>
      <c r="J19" s="124"/>
      <c r="K19" s="175">
        <v>0</v>
      </c>
      <c r="L19" s="186"/>
      <c r="M19" s="175">
        <v>-1250674085</v>
      </c>
      <c r="N19" s="186"/>
      <c r="O19" s="175">
        <v>0</v>
      </c>
      <c r="P19" s="124"/>
      <c r="Q19" s="175">
        <v>0</v>
      </c>
      <c r="R19" s="124"/>
      <c r="S19" s="175">
        <v>0</v>
      </c>
      <c r="T19" s="186"/>
      <c r="U19" s="176">
        <v>-1250674085</v>
      </c>
      <c r="V19" s="245"/>
      <c r="W19" s="176">
        <v>-138396270</v>
      </c>
      <c r="X19" s="186"/>
      <c r="Y19" s="175">
        <v>-1389070355</v>
      </c>
    </row>
    <row r="20" spans="1:32" s="107" customFormat="1">
      <c r="B20" s="2"/>
      <c r="C20" s="141"/>
      <c r="D20" s="141"/>
      <c r="E20" s="142"/>
      <c r="F20" s="141"/>
      <c r="G20" s="141"/>
      <c r="H20" s="141"/>
      <c r="I20" s="141"/>
      <c r="J20" s="141"/>
      <c r="K20" s="143"/>
      <c r="L20" s="141"/>
      <c r="M20" s="141"/>
      <c r="N20" s="141"/>
      <c r="O20" s="143"/>
      <c r="P20" s="143"/>
      <c r="Q20" s="143"/>
      <c r="R20" s="143"/>
      <c r="S20" s="143"/>
      <c r="T20" s="141"/>
      <c r="U20" s="141"/>
      <c r="V20" s="141"/>
      <c r="W20" s="142"/>
      <c r="X20" s="141"/>
      <c r="Y20" s="141"/>
    </row>
    <row r="21" spans="1:32" s="107" customFormat="1" ht="18" customHeight="1">
      <c r="A21" s="107" t="s">
        <v>138</v>
      </c>
      <c r="B21" s="2"/>
      <c r="C21" s="160">
        <v>0</v>
      </c>
      <c r="D21" s="155"/>
      <c r="E21" s="160">
        <v>0</v>
      </c>
      <c r="F21" s="155"/>
      <c r="G21" s="160">
        <v>0</v>
      </c>
      <c r="H21" s="155"/>
      <c r="I21" s="160">
        <v>0</v>
      </c>
      <c r="J21" s="155"/>
      <c r="K21" s="160">
        <v>0</v>
      </c>
      <c r="L21" s="155"/>
      <c r="M21" s="160">
        <v>-1250674085</v>
      </c>
      <c r="N21" s="155"/>
      <c r="O21" s="160">
        <v>0</v>
      </c>
      <c r="P21" s="161"/>
      <c r="Q21" s="160">
        <v>0</v>
      </c>
      <c r="R21" s="161"/>
      <c r="S21" s="160">
        <v>0</v>
      </c>
      <c r="T21" s="155"/>
      <c r="U21" s="160">
        <v>-1250674085</v>
      </c>
      <c r="V21" s="155"/>
      <c r="W21" s="160">
        <v>-138396270</v>
      </c>
      <c r="X21" s="155"/>
      <c r="Y21" s="160">
        <v>-1389070355</v>
      </c>
    </row>
    <row r="22" spans="1:32" s="107" customFormat="1">
      <c r="B22" s="2"/>
      <c r="C22" s="141"/>
      <c r="D22" s="141"/>
      <c r="E22" s="142"/>
      <c r="F22" s="141"/>
      <c r="G22" s="141"/>
      <c r="H22" s="141"/>
      <c r="I22" s="141"/>
      <c r="J22" s="141"/>
      <c r="K22" s="143"/>
      <c r="L22" s="141"/>
      <c r="M22" s="141"/>
      <c r="N22" s="141"/>
      <c r="O22" s="143"/>
      <c r="P22" s="143"/>
      <c r="Q22" s="143"/>
      <c r="R22" s="143"/>
      <c r="S22" s="143"/>
      <c r="T22" s="141"/>
      <c r="U22" s="141"/>
      <c r="V22" s="141"/>
      <c r="W22" s="142"/>
      <c r="X22" s="141"/>
      <c r="Y22" s="141"/>
    </row>
    <row r="23" spans="1:32" ht="18.75" customHeight="1">
      <c r="A23" s="162" t="s">
        <v>210</v>
      </c>
      <c r="B23" s="2"/>
      <c r="C23" s="163"/>
      <c r="D23" s="11"/>
      <c r="E23" s="11"/>
      <c r="F23" s="11"/>
      <c r="G23" s="11"/>
      <c r="H23" s="11"/>
      <c r="I23" s="11"/>
      <c r="J23" s="11"/>
      <c r="K23" s="164"/>
      <c r="M23" s="165"/>
      <c r="O23" s="164"/>
      <c r="P23" s="164"/>
      <c r="Q23" s="164"/>
      <c r="R23" s="164"/>
      <c r="S23" s="164"/>
      <c r="U23" s="165"/>
      <c r="V23" s="165"/>
      <c r="W23" s="166"/>
      <c r="Y23" s="166"/>
    </row>
    <row r="24" spans="1:32" ht="18.75" customHeight="1">
      <c r="A24" s="148" t="s">
        <v>106</v>
      </c>
      <c r="B24" s="2"/>
      <c r="C24" s="98">
        <v>0</v>
      </c>
      <c r="D24" s="98"/>
      <c r="E24" s="98">
        <v>0</v>
      </c>
      <c r="F24" s="98"/>
      <c r="G24" s="98">
        <v>0</v>
      </c>
      <c r="H24" s="98"/>
      <c r="I24" s="98">
        <v>0</v>
      </c>
      <c r="J24" s="98"/>
      <c r="K24" s="98">
        <v>0</v>
      </c>
      <c r="L24" s="163"/>
      <c r="M24" s="179">
        <v>682506176</v>
      </c>
      <c r="N24" s="163"/>
      <c r="O24" s="98">
        <v>0</v>
      </c>
      <c r="P24" s="98"/>
      <c r="Q24" s="98">
        <v>0</v>
      </c>
      <c r="R24" s="98"/>
      <c r="S24" s="173">
        <v>0</v>
      </c>
      <c r="T24" s="163"/>
      <c r="U24" s="173">
        <v>682506176</v>
      </c>
      <c r="V24" s="163"/>
      <c r="W24" s="173">
        <v>64237535</v>
      </c>
      <c r="X24" s="163"/>
      <c r="Y24" s="180">
        <v>746743711</v>
      </c>
    </row>
    <row r="25" spans="1:32" ht="18.75" customHeight="1">
      <c r="A25" s="167" t="s">
        <v>185</v>
      </c>
      <c r="B25" s="2"/>
      <c r="C25" s="101">
        <v>0</v>
      </c>
      <c r="D25" s="98"/>
      <c r="E25" s="101">
        <v>0</v>
      </c>
      <c r="F25" s="98"/>
      <c r="G25" s="101">
        <v>0</v>
      </c>
      <c r="H25" s="98"/>
      <c r="I25" s="101">
        <v>0</v>
      </c>
      <c r="J25" s="98"/>
      <c r="K25" s="101">
        <v>0</v>
      </c>
      <c r="L25" s="98"/>
      <c r="M25" s="101">
        <v>-24885653</v>
      </c>
      <c r="N25" s="168"/>
      <c r="O25" s="101">
        <v>-996991</v>
      </c>
      <c r="P25" s="98"/>
      <c r="Q25" s="101">
        <v>290329</v>
      </c>
      <c r="R25" s="98"/>
      <c r="S25" s="174">
        <v>-706662</v>
      </c>
      <c r="T25" s="168"/>
      <c r="U25" s="173">
        <v>-25592315</v>
      </c>
      <c r="V25" s="115"/>
      <c r="W25" s="101">
        <v>0</v>
      </c>
      <c r="X25" s="168"/>
      <c r="Y25" s="178">
        <v>-25592315</v>
      </c>
    </row>
    <row r="26" spans="1:32" ht="18.75" customHeight="1">
      <c r="A26" s="169" t="s">
        <v>212</v>
      </c>
      <c r="B26" s="2"/>
      <c r="C26" s="175">
        <v>0</v>
      </c>
      <c r="D26" s="124"/>
      <c r="E26" s="175">
        <v>0</v>
      </c>
      <c r="F26" s="124"/>
      <c r="G26" s="175">
        <v>0</v>
      </c>
      <c r="H26" s="124"/>
      <c r="I26" s="175">
        <v>0</v>
      </c>
      <c r="J26" s="124"/>
      <c r="K26" s="175">
        <v>0</v>
      </c>
      <c r="L26" s="186"/>
      <c r="M26" s="175">
        <v>657620523</v>
      </c>
      <c r="N26" s="186"/>
      <c r="O26" s="175">
        <v>-996991</v>
      </c>
      <c r="P26" s="124"/>
      <c r="Q26" s="175">
        <v>290329</v>
      </c>
      <c r="R26" s="124"/>
      <c r="S26" s="175">
        <v>-706662</v>
      </c>
      <c r="T26" s="186"/>
      <c r="U26" s="176">
        <v>656913861</v>
      </c>
      <c r="V26" s="245"/>
      <c r="W26" s="175">
        <v>64237535</v>
      </c>
      <c r="X26" s="186"/>
      <c r="Y26" s="175">
        <v>721151396</v>
      </c>
    </row>
    <row r="27" spans="1:32" ht="18.75" customHeight="1">
      <c r="A27" s="169"/>
      <c r="B27" s="2"/>
      <c r="C27" s="95"/>
      <c r="D27" s="95"/>
      <c r="E27" s="95"/>
      <c r="F27" s="95"/>
      <c r="G27" s="95"/>
      <c r="H27" s="95"/>
      <c r="I27" s="95"/>
      <c r="J27" s="95"/>
      <c r="K27" s="95"/>
      <c r="L27" s="107"/>
      <c r="M27" s="95"/>
      <c r="N27" s="107"/>
      <c r="O27" s="95"/>
      <c r="P27" s="95"/>
      <c r="Q27" s="95"/>
      <c r="R27" s="95"/>
      <c r="S27" s="95"/>
      <c r="T27" s="107"/>
      <c r="U27" s="95"/>
      <c r="V27" s="152"/>
      <c r="W27" s="95"/>
      <c r="X27" s="107"/>
      <c r="Y27" s="95"/>
    </row>
    <row r="28" spans="1:32" ht="18.75" customHeight="1">
      <c r="A28" s="148" t="s">
        <v>175</v>
      </c>
      <c r="B28" s="145">
        <v>14</v>
      </c>
      <c r="C28" s="101">
        <v>0</v>
      </c>
      <c r="D28" s="98"/>
      <c r="E28" s="101">
        <v>0</v>
      </c>
      <c r="F28" s="98"/>
      <c r="G28" s="101">
        <v>0</v>
      </c>
      <c r="H28" s="98"/>
      <c r="I28" s="101">
        <v>0</v>
      </c>
      <c r="J28" s="95"/>
      <c r="K28" s="101">
        <v>-9739900</v>
      </c>
      <c r="M28" s="101">
        <v>9739900</v>
      </c>
      <c r="N28" s="107"/>
      <c r="O28" s="101">
        <v>0</v>
      </c>
      <c r="P28" s="98"/>
      <c r="Q28" s="101">
        <v>0</v>
      </c>
      <c r="R28" s="95"/>
      <c r="S28" s="205">
        <v>0</v>
      </c>
      <c r="T28" s="107"/>
      <c r="U28" s="174">
        <v>0</v>
      </c>
      <c r="V28" s="152"/>
      <c r="W28" s="101">
        <v>0</v>
      </c>
      <c r="X28" s="107"/>
      <c r="Y28" s="178">
        <v>0</v>
      </c>
    </row>
    <row r="29" spans="1:32" s="107" customFormat="1" ht="11.15" customHeight="1">
      <c r="B29" s="2"/>
      <c r="C29" s="95"/>
      <c r="D29" s="95"/>
      <c r="E29" s="95"/>
      <c r="F29" s="95"/>
      <c r="G29" s="95"/>
      <c r="H29" s="95"/>
      <c r="I29" s="95"/>
      <c r="J29" s="95"/>
      <c r="K29" s="95"/>
      <c r="M29" s="95"/>
      <c r="O29" s="95"/>
      <c r="P29" s="95"/>
      <c r="Q29" s="95"/>
      <c r="R29" s="95"/>
      <c r="S29" s="95"/>
      <c r="U29" s="95"/>
      <c r="V29" s="152"/>
      <c r="W29" s="95"/>
      <c r="Y29" s="95"/>
    </row>
    <row r="30" spans="1:32" ht="18.75" customHeight="1" thickBot="1">
      <c r="A30" s="170" t="s">
        <v>172</v>
      </c>
      <c r="B30" s="2"/>
      <c r="C30" s="181">
        <v>1055790000</v>
      </c>
      <c r="D30" s="246"/>
      <c r="E30" s="181">
        <v>5673722873</v>
      </c>
      <c r="F30" s="247"/>
      <c r="G30" s="181">
        <v>89000000</v>
      </c>
      <c r="H30" s="246"/>
      <c r="I30" s="181">
        <v>-1758877465</v>
      </c>
      <c r="J30" s="246"/>
      <c r="K30" s="181">
        <v>105579000</v>
      </c>
      <c r="L30" s="246"/>
      <c r="M30" s="181">
        <v>13377033201</v>
      </c>
      <c r="N30" s="246"/>
      <c r="O30" s="181">
        <v>0</v>
      </c>
      <c r="P30" s="247"/>
      <c r="Q30" s="181">
        <v>0</v>
      </c>
      <c r="R30" s="247"/>
      <c r="S30" s="181">
        <v>0</v>
      </c>
      <c r="T30" s="246"/>
      <c r="U30" s="181">
        <v>18542247609</v>
      </c>
      <c r="V30" s="247"/>
      <c r="W30" s="181">
        <v>2638237730</v>
      </c>
      <c r="X30" s="246"/>
      <c r="Y30" s="181">
        <v>21180485339</v>
      </c>
    </row>
    <row r="31" spans="1:32" ht="14.5" thickTop="1"/>
    <row r="34" spans="3:25"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</row>
  </sheetData>
  <sheetProtection formatCells="0" formatColumns="0" formatRows="0" insertColumns="0" insertRows="0" insertHyperlinks="0" deleteColumns="0" deleteRows="0" sort="0" autoFilter="0" pivotTables="0"/>
  <mergeCells count="4">
    <mergeCell ref="C4:Y4"/>
    <mergeCell ref="K5:M5"/>
    <mergeCell ref="O5:S5"/>
    <mergeCell ref="C11:Y11"/>
  </mergeCells>
  <pageMargins left="0.8" right="0.8" top="0.48" bottom="0.5" header="0.5" footer="0.5"/>
  <pageSetup paperSize="9" scale="52" firstPageNumber="8" fitToWidth="0" fitToHeight="0" orientation="landscape" useFirstPageNumber="1" r:id="rId1"/>
  <headerFooter scaleWithDoc="0" alignWithMargins="0">
    <oddFooter>&amp;L&amp;"Times New Roman,Regular"&amp;9The accompanying notes form an integral part of the financial statements.
&amp;C&amp;"Times New Roman,Regular"&amp;9&amp;P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32876-1510-48CC-B5D0-EBEBB202D29D}">
  <sheetPr codeName="Sheet4"/>
  <dimension ref="A1:AF36"/>
  <sheetViews>
    <sheetView view="pageBreakPreview" topLeftCell="A11" zoomScale="85" zoomScaleNormal="60" zoomScaleSheetLayoutView="85" workbookViewId="0">
      <selection activeCell="A21" sqref="A21"/>
    </sheetView>
  </sheetViews>
  <sheetFormatPr defaultColWidth="8.81640625" defaultRowHeight="14"/>
  <cols>
    <col min="1" max="1" width="50.453125" style="3" customWidth="1"/>
    <col min="2" max="2" width="4.81640625" style="3" customWidth="1"/>
    <col min="3" max="3" width="16.08984375" style="3" customWidth="1"/>
    <col min="4" max="4" width="1" style="3" customWidth="1"/>
    <col min="5" max="5" width="16.08984375" style="3" customWidth="1"/>
    <col min="6" max="6" width="1" style="3" customWidth="1"/>
    <col min="7" max="7" width="16.08984375" style="3" customWidth="1"/>
    <col min="8" max="8" width="1" style="3" customWidth="1"/>
    <col min="9" max="9" width="16.08984375" style="3" customWidth="1"/>
    <col min="10" max="10" width="1" style="3" customWidth="1"/>
    <col min="11" max="11" width="16.08984375" style="137" customWidth="1"/>
    <col min="12" max="12" width="1" style="3" customWidth="1"/>
    <col min="13" max="13" width="16.08984375" style="3" customWidth="1"/>
    <col min="14" max="14" width="1" style="3" customWidth="1"/>
    <col min="15" max="15" width="16.08984375" style="3" customWidth="1"/>
    <col min="16" max="16" width="1.08984375" style="3" customWidth="1"/>
    <col min="17" max="17" width="16.08984375" style="3" customWidth="1"/>
    <col min="18" max="18" width="1.1796875" style="3" customWidth="1"/>
    <col min="19" max="19" width="16.08984375" style="3" customWidth="1"/>
    <col min="20" max="20" width="1" style="3" customWidth="1"/>
    <col min="21" max="21" width="16.08984375" style="3" customWidth="1"/>
    <col min="22" max="22" width="1" style="3" customWidth="1"/>
    <col min="23" max="23" width="16.08984375" style="3" customWidth="1"/>
    <col min="24" max="24" width="1" style="3" customWidth="1"/>
    <col min="25" max="25" width="16.08984375" style="3" customWidth="1"/>
    <col min="26" max="16384" width="8.81640625" style="3"/>
  </cols>
  <sheetData>
    <row r="1" spans="1:25" s="107" customFormat="1" ht="20.25" customHeight="1">
      <c r="A1" s="1" t="s">
        <v>49</v>
      </c>
      <c r="B1" s="9"/>
      <c r="K1" s="132"/>
      <c r="L1" s="133"/>
      <c r="N1" s="133"/>
      <c r="O1" s="133"/>
      <c r="P1" s="133"/>
      <c r="Q1" s="133"/>
      <c r="R1" s="133"/>
      <c r="S1" s="133"/>
      <c r="T1" s="133"/>
      <c r="X1" s="133"/>
    </row>
    <row r="2" spans="1:25" s="107" customFormat="1" ht="20.149999999999999" customHeight="1">
      <c r="A2" s="134" t="s">
        <v>70</v>
      </c>
      <c r="B2" s="9"/>
      <c r="K2" s="132"/>
    </row>
    <row r="3" spans="1:25" s="107" customFormat="1" ht="20.149999999999999" customHeight="1">
      <c r="A3" s="10"/>
      <c r="B3" s="9"/>
    </row>
    <row r="4" spans="1:25" s="107" customFormat="1" ht="20.149999999999999" customHeight="1">
      <c r="A4" s="10"/>
      <c r="B4" s="9"/>
      <c r="C4" s="260" t="s">
        <v>33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</row>
    <row r="5" spans="1:25" s="107" customFormat="1" ht="20.149999999999999" customHeight="1">
      <c r="A5" s="10"/>
      <c r="B5" s="9"/>
      <c r="C5" s="9"/>
      <c r="D5" s="9"/>
      <c r="E5" s="9"/>
      <c r="F5" s="9"/>
      <c r="G5" s="9"/>
      <c r="H5" s="9"/>
      <c r="I5" s="9"/>
      <c r="J5" s="9"/>
      <c r="K5" s="265" t="s">
        <v>26</v>
      </c>
      <c r="L5" s="265"/>
      <c r="M5" s="265"/>
      <c r="N5" s="9"/>
      <c r="O5" s="265" t="s">
        <v>153</v>
      </c>
      <c r="P5" s="265"/>
      <c r="Q5" s="265"/>
      <c r="R5" s="265"/>
      <c r="S5" s="265"/>
      <c r="T5" s="9"/>
      <c r="U5" s="9"/>
      <c r="V5" s="9"/>
      <c r="W5" s="9"/>
      <c r="X5" s="9"/>
      <c r="Y5" s="9"/>
    </row>
    <row r="6" spans="1:25" ht="20.149999999999999" customHeight="1">
      <c r="A6" s="136"/>
      <c r="B6" s="11"/>
      <c r="I6" s="11" t="s">
        <v>122</v>
      </c>
      <c r="N6" s="9"/>
      <c r="T6" s="9"/>
      <c r="V6" s="11"/>
      <c r="W6" s="11"/>
      <c r="Y6" s="11"/>
    </row>
    <row r="7" spans="1:25" ht="20.149999999999999" customHeight="1">
      <c r="A7" s="136"/>
      <c r="B7" s="11"/>
      <c r="I7" s="11" t="s">
        <v>123</v>
      </c>
      <c r="K7" s="11"/>
      <c r="L7" s="11"/>
      <c r="M7" s="11"/>
      <c r="N7" s="9"/>
      <c r="S7" s="11"/>
      <c r="T7" s="9"/>
      <c r="U7" s="11" t="s">
        <v>71</v>
      </c>
      <c r="V7" s="11"/>
      <c r="W7" s="11"/>
      <c r="Y7" s="11"/>
    </row>
    <row r="8" spans="1:25" ht="20.149999999999999" customHeight="1">
      <c r="A8" s="136"/>
      <c r="B8" s="11"/>
      <c r="C8" s="11" t="s">
        <v>66</v>
      </c>
      <c r="D8" s="11"/>
      <c r="E8" s="11" t="s">
        <v>75</v>
      </c>
      <c r="F8" s="11"/>
      <c r="G8" s="11" t="s">
        <v>79</v>
      </c>
      <c r="I8" s="11" t="s">
        <v>124</v>
      </c>
      <c r="K8" s="3"/>
      <c r="Q8" s="11" t="s">
        <v>168</v>
      </c>
      <c r="R8" s="11"/>
      <c r="S8" s="11" t="s">
        <v>188</v>
      </c>
      <c r="U8" s="11" t="s">
        <v>34</v>
      </c>
      <c r="V8" s="11"/>
      <c r="W8" s="11"/>
      <c r="Y8" s="11"/>
    </row>
    <row r="9" spans="1:25" s="107" customFormat="1" ht="20.149999999999999" customHeight="1">
      <c r="A9" s="136"/>
      <c r="C9" s="11" t="s">
        <v>87</v>
      </c>
      <c r="D9" s="11"/>
      <c r="E9" s="11" t="s">
        <v>77</v>
      </c>
      <c r="F9" s="11"/>
      <c r="G9" s="11" t="s">
        <v>78</v>
      </c>
      <c r="H9" s="3"/>
      <c r="I9" s="11" t="s">
        <v>125</v>
      </c>
      <c r="J9" s="3"/>
      <c r="K9" s="138" t="s">
        <v>35</v>
      </c>
      <c r="L9" s="11"/>
      <c r="N9" s="11"/>
      <c r="O9" s="11" t="s">
        <v>150</v>
      </c>
      <c r="P9" s="11"/>
      <c r="Q9" s="11" t="s">
        <v>167</v>
      </c>
      <c r="R9" s="11"/>
      <c r="S9" s="11" t="s">
        <v>184</v>
      </c>
      <c r="T9" s="11"/>
      <c r="U9" s="11" t="s">
        <v>36</v>
      </c>
      <c r="V9" s="11"/>
      <c r="W9" s="11" t="s">
        <v>56</v>
      </c>
      <c r="X9" s="11"/>
      <c r="Y9" s="11" t="s">
        <v>72</v>
      </c>
    </row>
    <row r="10" spans="1:25" s="107" customFormat="1" ht="20.149999999999999" customHeight="1">
      <c r="B10" s="139" t="s">
        <v>6</v>
      </c>
      <c r="C10" s="11" t="s">
        <v>37</v>
      </c>
      <c r="D10" s="11"/>
      <c r="E10" s="11" t="s">
        <v>76</v>
      </c>
      <c r="F10" s="11"/>
      <c r="G10" s="11" t="s">
        <v>38</v>
      </c>
      <c r="H10" s="3"/>
      <c r="I10" s="11" t="s">
        <v>126</v>
      </c>
      <c r="J10" s="3"/>
      <c r="K10" s="138" t="s">
        <v>39</v>
      </c>
      <c r="L10" s="11"/>
      <c r="M10" s="140" t="s">
        <v>40</v>
      </c>
      <c r="N10" s="11"/>
      <c r="O10" s="11" t="s">
        <v>39</v>
      </c>
      <c r="P10" s="11"/>
      <c r="Q10" s="11" t="s">
        <v>39</v>
      </c>
      <c r="R10" s="11"/>
      <c r="S10" s="11" t="s">
        <v>42</v>
      </c>
      <c r="T10" s="11"/>
      <c r="U10" s="11" t="s">
        <v>88</v>
      </c>
      <c r="V10" s="11"/>
      <c r="W10" s="11" t="s">
        <v>41</v>
      </c>
      <c r="X10" s="11"/>
      <c r="Y10" s="11" t="s">
        <v>42</v>
      </c>
    </row>
    <row r="11" spans="1:25" s="107" customFormat="1" ht="20.149999999999999" customHeight="1">
      <c r="B11" s="2"/>
      <c r="C11" s="261" t="s">
        <v>196</v>
      </c>
      <c r="D11" s="261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W11" s="261"/>
      <c r="X11" s="261"/>
      <c r="Y11" s="261"/>
    </row>
    <row r="12" spans="1:25" ht="18.75" customHeight="1">
      <c r="A12" s="107" t="s">
        <v>192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8.75" customHeight="1">
      <c r="A13" s="107" t="s">
        <v>193</v>
      </c>
      <c r="B13" s="2"/>
      <c r="C13" s="172">
        <v>1055790000</v>
      </c>
      <c r="D13" s="141"/>
      <c r="E13" s="182">
        <v>5673722873</v>
      </c>
      <c r="F13" s="141"/>
      <c r="G13" s="172">
        <v>89000000</v>
      </c>
      <c r="H13" s="141"/>
      <c r="I13" s="172">
        <v>-1758877465</v>
      </c>
      <c r="J13" s="141"/>
      <c r="K13" s="183">
        <v>105579000</v>
      </c>
      <c r="L13" s="141"/>
      <c r="M13" s="172">
        <v>13377033201</v>
      </c>
      <c r="N13" s="141"/>
      <c r="O13" s="172">
        <v>0</v>
      </c>
      <c r="P13" s="141"/>
      <c r="Q13" s="172">
        <v>0</v>
      </c>
      <c r="R13" s="141"/>
      <c r="S13" s="172">
        <v>0</v>
      </c>
      <c r="T13" s="141"/>
      <c r="U13" s="172">
        <v>18542247609</v>
      </c>
      <c r="V13" s="141"/>
      <c r="W13" s="182">
        <v>2638237730</v>
      </c>
      <c r="X13" s="141"/>
      <c r="Y13" s="172">
        <v>21180485339</v>
      </c>
    </row>
    <row r="14" spans="1:25" s="107" customFormat="1" ht="11.25" customHeight="1">
      <c r="B14" s="2"/>
      <c r="C14" s="141"/>
      <c r="D14" s="141"/>
      <c r="E14" s="142"/>
      <c r="F14" s="141"/>
      <c r="G14" s="141"/>
      <c r="H14" s="141"/>
      <c r="I14" s="141"/>
      <c r="J14" s="141"/>
      <c r="K14" s="143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2"/>
      <c r="X14" s="141"/>
      <c r="Y14" s="141"/>
    </row>
    <row r="15" spans="1:25" ht="18.75" customHeight="1">
      <c r="A15" s="107" t="s">
        <v>84</v>
      </c>
      <c r="B15" s="2"/>
      <c r="C15" s="141"/>
      <c r="D15" s="141"/>
      <c r="E15" s="142"/>
      <c r="F15" s="141"/>
      <c r="G15" s="141"/>
      <c r="H15" s="141"/>
      <c r="I15" s="141"/>
      <c r="J15" s="141"/>
      <c r="K15" s="143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2"/>
      <c r="X15" s="141"/>
      <c r="Y15" s="141"/>
    </row>
    <row r="16" spans="1:25" ht="18.75" customHeight="1">
      <c r="A16" s="144" t="s">
        <v>158</v>
      </c>
      <c r="B16" s="2"/>
      <c r="C16" s="141"/>
      <c r="D16" s="141"/>
      <c r="E16" s="142"/>
      <c r="F16" s="141"/>
      <c r="G16" s="141"/>
      <c r="H16" s="141"/>
      <c r="I16" s="141"/>
      <c r="J16" s="141"/>
      <c r="K16" s="143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2"/>
      <c r="X16" s="141"/>
      <c r="Y16" s="141"/>
    </row>
    <row r="17" spans="1:32" ht="20.149999999999999" customHeight="1">
      <c r="A17" s="3" t="s">
        <v>147</v>
      </c>
      <c r="B17" s="145">
        <v>9</v>
      </c>
      <c r="C17" s="98">
        <v>0</v>
      </c>
      <c r="D17" s="98"/>
      <c r="E17" s="98">
        <v>0</v>
      </c>
      <c r="F17" s="98"/>
      <c r="G17" s="98">
        <v>0</v>
      </c>
      <c r="H17" s="98"/>
      <c r="I17" s="98">
        <v>0</v>
      </c>
      <c r="J17" s="98"/>
      <c r="K17" s="98">
        <v>0</v>
      </c>
      <c r="L17" s="143"/>
      <c r="M17" s="118">
        <v>-590</v>
      </c>
      <c r="N17" s="146"/>
      <c r="O17" s="141">
        <v>0</v>
      </c>
      <c r="P17" s="141"/>
      <c r="Q17" s="141">
        <v>0</v>
      </c>
      <c r="R17" s="141"/>
      <c r="S17" s="173">
        <v>0</v>
      </c>
      <c r="T17" s="184"/>
      <c r="U17" s="173">
        <v>-590</v>
      </c>
      <c r="V17" s="141"/>
      <c r="W17" s="118">
        <v>590</v>
      </c>
      <c r="X17" s="141"/>
      <c r="Y17" s="177">
        <v>0</v>
      </c>
      <c r="Z17" s="141"/>
      <c r="AA17" s="141"/>
      <c r="AB17" s="118"/>
      <c r="AC17" s="141"/>
      <c r="AD17" s="147"/>
      <c r="AE17" s="141"/>
      <c r="AF17" s="141"/>
    </row>
    <row r="18" spans="1:32" ht="18.5" customHeight="1">
      <c r="A18" s="148" t="s">
        <v>160</v>
      </c>
      <c r="B18" s="145">
        <v>19</v>
      </c>
      <c r="C18" s="101">
        <v>0</v>
      </c>
      <c r="D18" s="98"/>
      <c r="E18" s="101">
        <v>0</v>
      </c>
      <c r="F18" s="98"/>
      <c r="G18" s="101">
        <v>0</v>
      </c>
      <c r="H18" s="98"/>
      <c r="I18" s="101">
        <v>0</v>
      </c>
      <c r="J18" s="98"/>
      <c r="K18" s="101">
        <v>0</v>
      </c>
      <c r="M18" s="149">
        <v>-2744967437</v>
      </c>
      <c r="O18" s="101">
        <v>0</v>
      </c>
      <c r="P18" s="98"/>
      <c r="Q18" s="101">
        <v>0</v>
      </c>
      <c r="R18" s="98"/>
      <c r="S18" s="174">
        <v>0</v>
      </c>
      <c r="T18" s="185"/>
      <c r="U18" s="173">
        <v>-2744967437</v>
      </c>
      <c r="V18" s="115"/>
      <c r="W18" s="118">
        <v>-125355909</v>
      </c>
      <c r="Y18" s="178">
        <v>-2870323346</v>
      </c>
    </row>
    <row r="19" spans="1:32" ht="18.75" customHeight="1">
      <c r="A19" s="144" t="s">
        <v>159</v>
      </c>
      <c r="B19" s="2"/>
      <c r="C19" s="175">
        <v>0</v>
      </c>
      <c r="D19" s="95"/>
      <c r="E19" s="175">
        <v>0</v>
      </c>
      <c r="F19" s="95"/>
      <c r="G19" s="175">
        <v>0</v>
      </c>
      <c r="H19" s="95"/>
      <c r="I19" s="175">
        <v>0</v>
      </c>
      <c r="J19" s="95"/>
      <c r="K19" s="175">
        <v>0</v>
      </c>
      <c r="L19" s="107"/>
      <c r="M19" s="175">
        <v>-2744968027</v>
      </c>
      <c r="N19" s="107"/>
      <c r="O19" s="175">
        <v>0</v>
      </c>
      <c r="P19" s="95"/>
      <c r="Q19" s="175">
        <v>0</v>
      </c>
      <c r="R19" s="95"/>
      <c r="S19" s="175">
        <v>0</v>
      </c>
      <c r="T19" s="186"/>
      <c r="U19" s="176">
        <v>-2744968027</v>
      </c>
      <c r="V19" s="152"/>
      <c r="W19" s="176">
        <v>-125355319</v>
      </c>
      <c r="X19" s="107"/>
      <c r="Y19" s="175">
        <v>-2870323346</v>
      </c>
    </row>
    <row r="20" spans="1:32" s="107" customFormat="1" ht="11.25" customHeight="1">
      <c r="B20" s="2"/>
      <c r="C20" s="141"/>
      <c r="D20" s="141"/>
      <c r="E20" s="142"/>
      <c r="F20" s="141"/>
      <c r="G20" s="141"/>
      <c r="H20" s="141"/>
      <c r="I20" s="141"/>
      <c r="J20" s="141"/>
      <c r="K20" s="143"/>
      <c r="L20" s="141"/>
      <c r="M20" s="141"/>
      <c r="N20" s="141"/>
      <c r="O20" s="143"/>
      <c r="P20" s="143"/>
      <c r="Q20" s="143"/>
      <c r="R20" s="143"/>
      <c r="S20" s="143"/>
      <c r="T20" s="141"/>
      <c r="U20" s="141"/>
      <c r="V20" s="141"/>
      <c r="W20" s="142"/>
      <c r="X20" s="141"/>
      <c r="Y20" s="141"/>
    </row>
    <row r="21" spans="1:32" s="107" customFormat="1" ht="18" customHeight="1">
      <c r="A21" s="153" t="s">
        <v>162</v>
      </c>
      <c r="B21" s="2"/>
      <c r="C21" s="141"/>
      <c r="D21" s="141"/>
      <c r="E21" s="142"/>
      <c r="F21" s="141"/>
      <c r="G21" s="141"/>
      <c r="H21" s="141"/>
      <c r="I21" s="141"/>
      <c r="J21" s="141"/>
      <c r="K21" s="143"/>
      <c r="L21" s="141"/>
      <c r="M21" s="141"/>
      <c r="N21" s="141"/>
      <c r="O21" s="143"/>
      <c r="P21" s="143"/>
      <c r="Q21" s="143"/>
      <c r="R21" s="143"/>
      <c r="S21" s="143"/>
      <c r="T21" s="141"/>
      <c r="U21" s="141"/>
      <c r="V21" s="141"/>
      <c r="W21" s="142"/>
      <c r="X21" s="141"/>
      <c r="Y21" s="141"/>
    </row>
    <row r="22" spans="1:32" s="107" customFormat="1" ht="18" customHeight="1">
      <c r="A22" s="3" t="s">
        <v>164</v>
      </c>
      <c r="B22" s="145">
        <v>9</v>
      </c>
      <c r="C22" s="156">
        <v>0</v>
      </c>
      <c r="D22" s="155"/>
      <c r="E22" s="156">
        <v>0</v>
      </c>
      <c r="F22" s="155"/>
      <c r="G22" s="156">
        <v>0</v>
      </c>
      <c r="H22" s="155"/>
      <c r="I22" s="156">
        <v>0</v>
      </c>
      <c r="J22" s="155"/>
      <c r="K22" s="156">
        <v>0</v>
      </c>
      <c r="L22" s="155"/>
      <c r="M22" s="156">
        <v>0</v>
      </c>
      <c r="N22" s="155"/>
      <c r="O22" s="156">
        <v>0</v>
      </c>
      <c r="P22" s="154"/>
      <c r="Q22" s="156">
        <v>0</v>
      </c>
      <c r="R22" s="154"/>
      <c r="S22" s="150">
        <v>0</v>
      </c>
      <c r="T22" s="155"/>
      <c r="U22" s="150">
        <v>0</v>
      </c>
      <c r="V22" s="155"/>
      <c r="W22" s="157">
        <v>-610</v>
      </c>
      <c r="X22" s="155"/>
      <c r="Y22" s="178">
        <v>-610</v>
      </c>
    </row>
    <row r="23" spans="1:32" s="107" customFormat="1" ht="18" customHeight="1">
      <c r="A23" s="153" t="s">
        <v>163</v>
      </c>
      <c r="B23" s="2"/>
      <c r="C23" s="158">
        <v>0</v>
      </c>
      <c r="D23" s="159"/>
      <c r="E23" s="158">
        <v>0</v>
      </c>
      <c r="F23" s="159"/>
      <c r="G23" s="158">
        <v>0</v>
      </c>
      <c r="H23" s="159"/>
      <c r="I23" s="158">
        <v>0</v>
      </c>
      <c r="J23" s="159"/>
      <c r="K23" s="158">
        <v>0</v>
      </c>
      <c r="L23" s="159"/>
      <c r="M23" s="158">
        <v>0</v>
      </c>
      <c r="N23" s="159"/>
      <c r="O23" s="158">
        <v>0</v>
      </c>
      <c r="P23" s="159"/>
      <c r="Q23" s="158">
        <v>0</v>
      </c>
      <c r="R23" s="159"/>
      <c r="S23" s="158">
        <v>0</v>
      </c>
      <c r="T23" s="159"/>
      <c r="U23" s="158">
        <v>0</v>
      </c>
      <c r="V23" s="159"/>
      <c r="W23" s="158">
        <v>-610</v>
      </c>
      <c r="X23" s="159"/>
      <c r="Y23" s="158">
        <v>-610</v>
      </c>
    </row>
    <row r="24" spans="1:32" s="107" customFormat="1">
      <c r="B24" s="2"/>
      <c r="C24" s="141"/>
      <c r="D24" s="141"/>
      <c r="E24" s="142"/>
      <c r="F24" s="141"/>
      <c r="G24" s="141"/>
      <c r="H24" s="141"/>
      <c r="I24" s="141"/>
      <c r="J24" s="141"/>
      <c r="K24" s="143"/>
      <c r="L24" s="141"/>
      <c r="M24" s="141"/>
      <c r="N24" s="141"/>
      <c r="O24" s="143"/>
      <c r="P24" s="143"/>
      <c r="Q24" s="143"/>
      <c r="R24" s="143"/>
      <c r="S24" s="143"/>
      <c r="T24" s="141"/>
      <c r="U24" s="141"/>
      <c r="V24" s="141"/>
      <c r="W24" s="142"/>
      <c r="X24" s="141"/>
      <c r="Y24" s="141"/>
    </row>
    <row r="25" spans="1:32" s="107" customFormat="1" ht="18" customHeight="1">
      <c r="A25" s="107" t="s">
        <v>138</v>
      </c>
      <c r="B25" s="2"/>
      <c r="C25" s="187">
        <v>0</v>
      </c>
      <c r="D25" s="155"/>
      <c r="E25" s="187">
        <v>0</v>
      </c>
      <c r="F25" s="155"/>
      <c r="G25" s="187">
        <v>0</v>
      </c>
      <c r="H25" s="155"/>
      <c r="I25" s="187">
        <v>0</v>
      </c>
      <c r="J25" s="155"/>
      <c r="K25" s="187">
        <v>0</v>
      </c>
      <c r="L25" s="155"/>
      <c r="M25" s="187">
        <v>-2744968027</v>
      </c>
      <c r="N25" s="155"/>
      <c r="O25" s="187">
        <v>0</v>
      </c>
      <c r="P25" s="161"/>
      <c r="Q25" s="187">
        <v>0</v>
      </c>
      <c r="R25" s="161"/>
      <c r="S25" s="248">
        <v>0</v>
      </c>
      <c r="T25" s="155"/>
      <c r="U25" s="187">
        <v>-2744968027</v>
      </c>
      <c r="V25" s="155"/>
      <c r="W25" s="187">
        <v>-125355929</v>
      </c>
      <c r="X25" s="155"/>
      <c r="Y25" s="249">
        <v>-2870323956</v>
      </c>
    </row>
    <row r="26" spans="1:32" s="107" customFormat="1">
      <c r="B26" s="2"/>
      <c r="C26" s="141"/>
      <c r="D26" s="141"/>
      <c r="E26" s="142"/>
      <c r="F26" s="141"/>
      <c r="G26" s="141"/>
      <c r="H26" s="141"/>
      <c r="I26" s="141"/>
      <c r="J26" s="141"/>
      <c r="K26" s="143"/>
      <c r="L26" s="141"/>
      <c r="M26" s="141"/>
      <c r="N26" s="141"/>
      <c r="O26" s="143"/>
      <c r="P26" s="143"/>
      <c r="Q26" s="143"/>
      <c r="R26" s="143"/>
      <c r="S26" s="143"/>
      <c r="T26" s="141"/>
      <c r="U26" s="141"/>
      <c r="V26" s="141"/>
      <c r="W26" s="142"/>
      <c r="X26" s="141"/>
      <c r="Y26" s="141"/>
    </row>
    <row r="27" spans="1:32" ht="18.75" customHeight="1">
      <c r="A27" s="162" t="s">
        <v>210</v>
      </c>
      <c r="B27" s="2"/>
      <c r="C27" s="163"/>
      <c r="D27" s="11"/>
      <c r="E27" s="11"/>
      <c r="F27" s="11"/>
      <c r="G27" s="11"/>
      <c r="H27" s="11"/>
      <c r="I27" s="11"/>
      <c r="J27" s="11"/>
      <c r="K27" s="164"/>
      <c r="M27" s="165"/>
      <c r="O27" s="164"/>
      <c r="P27" s="164"/>
      <c r="Q27" s="164"/>
      <c r="R27" s="164"/>
      <c r="S27" s="164"/>
      <c r="U27" s="165"/>
      <c r="V27" s="165"/>
      <c r="W27" s="166"/>
      <c r="Y27" s="166"/>
    </row>
    <row r="28" spans="1:32" ht="18.75" customHeight="1">
      <c r="A28" s="148" t="s">
        <v>211</v>
      </c>
      <c r="B28" s="2"/>
      <c r="C28" s="98">
        <v>0</v>
      </c>
      <c r="D28" s="98"/>
      <c r="E28" s="98">
        <v>0</v>
      </c>
      <c r="F28" s="98"/>
      <c r="G28" s="98">
        <v>0</v>
      </c>
      <c r="H28" s="98"/>
      <c r="I28" s="98">
        <v>0</v>
      </c>
      <c r="J28" s="98"/>
      <c r="K28" s="98">
        <v>0</v>
      </c>
      <c r="L28" s="163"/>
      <c r="M28" s="179">
        <v>378335453</v>
      </c>
      <c r="N28" s="163"/>
      <c r="O28" s="98">
        <v>0</v>
      </c>
      <c r="P28" s="98"/>
      <c r="Q28" s="98">
        <v>0</v>
      </c>
      <c r="R28" s="98"/>
      <c r="S28" s="173">
        <v>0</v>
      </c>
      <c r="T28" s="163"/>
      <c r="U28" s="173">
        <v>378335453</v>
      </c>
      <c r="V28" s="163"/>
      <c r="W28" s="173">
        <v>-993537</v>
      </c>
      <c r="X28" s="163"/>
      <c r="Y28" s="177">
        <v>377341916</v>
      </c>
    </row>
    <row r="29" spans="1:32" ht="18.75" customHeight="1">
      <c r="A29" s="167" t="s">
        <v>185</v>
      </c>
      <c r="B29" s="2"/>
      <c r="C29" s="101">
        <v>0</v>
      </c>
      <c r="D29" s="98"/>
      <c r="E29" s="101">
        <v>0</v>
      </c>
      <c r="F29" s="98"/>
      <c r="G29" s="101">
        <v>0</v>
      </c>
      <c r="H29" s="98"/>
      <c r="I29" s="101">
        <v>0</v>
      </c>
      <c r="J29" s="98"/>
      <c r="K29" s="101">
        <v>0</v>
      </c>
      <c r="L29" s="98"/>
      <c r="M29" s="101">
        <v>0</v>
      </c>
      <c r="N29" s="168"/>
      <c r="O29" s="101">
        <v>-4815006</v>
      </c>
      <c r="P29" s="98"/>
      <c r="Q29" s="101">
        <v>0</v>
      </c>
      <c r="R29" s="150"/>
      <c r="S29" s="174">
        <v>-4815006</v>
      </c>
      <c r="T29" s="168"/>
      <c r="U29" s="173">
        <v>-4815006</v>
      </c>
      <c r="V29" s="115"/>
      <c r="W29" s="101">
        <v>0</v>
      </c>
      <c r="X29" s="168"/>
      <c r="Y29" s="178">
        <v>-4815006</v>
      </c>
    </row>
    <row r="30" spans="1:32" ht="18.75" customHeight="1">
      <c r="A30" s="169" t="s">
        <v>212</v>
      </c>
      <c r="B30" s="2"/>
      <c r="C30" s="175">
        <v>0</v>
      </c>
      <c r="D30" s="95"/>
      <c r="E30" s="175">
        <v>0</v>
      </c>
      <c r="F30" s="95"/>
      <c r="G30" s="175">
        <v>0</v>
      </c>
      <c r="H30" s="95"/>
      <c r="I30" s="175">
        <v>0</v>
      </c>
      <c r="J30" s="95"/>
      <c r="K30" s="175">
        <v>0</v>
      </c>
      <c r="L30" s="107"/>
      <c r="M30" s="175">
        <v>378335453</v>
      </c>
      <c r="N30" s="107"/>
      <c r="O30" s="175">
        <v>-4815006</v>
      </c>
      <c r="P30" s="95"/>
      <c r="Q30" s="175">
        <v>0</v>
      </c>
      <c r="R30" s="95"/>
      <c r="S30" s="175">
        <v>-4815006</v>
      </c>
      <c r="T30" s="107"/>
      <c r="U30" s="176">
        <v>373520447</v>
      </c>
      <c r="V30" s="152"/>
      <c r="W30" s="175">
        <v>-993537</v>
      </c>
      <c r="X30" s="107"/>
      <c r="Y30" s="175">
        <v>372526910</v>
      </c>
    </row>
    <row r="31" spans="1:32" s="107" customFormat="1" ht="20" customHeight="1">
      <c r="B31" s="2"/>
      <c r="C31" s="95"/>
      <c r="D31" s="95"/>
      <c r="E31" s="95"/>
      <c r="F31" s="95"/>
      <c r="G31" s="95"/>
      <c r="H31" s="95"/>
      <c r="I31" s="95"/>
      <c r="J31" s="95"/>
      <c r="K31" s="95"/>
      <c r="M31" s="95"/>
      <c r="O31" s="95"/>
      <c r="P31" s="95"/>
      <c r="Q31" s="95"/>
      <c r="R31" s="95"/>
      <c r="S31" s="95"/>
      <c r="U31" s="95"/>
      <c r="V31" s="152"/>
      <c r="W31" s="95"/>
      <c r="Y31" s="95"/>
    </row>
    <row r="32" spans="1:32" ht="18.75" customHeight="1" thickBot="1">
      <c r="A32" s="170" t="s">
        <v>194</v>
      </c>
      <c r="B32" s="2"/>
      <c r="C32" s="181">
        <v>1055790000</v>
      </c>
      <c r="D32" s="171"/>
      <c r="E32" s="181">
        <v>5673722873</v>
      </c>
      <c r="F32" s="113"/>
      <c r="G32" s="181">
        <v>89000000</v>
      </c>
      <c r="H32" s="171"/>
      <c r="I32" s="181">
        <v>-1758877465</v>
      </c>
      <c r="J32" s="171"/>
      <c r="K32" s="181">
        <v>105579000</v>
      </c>
      <c r="L32" s="171"/>
      <c r="M32" s="181">
        <v>11010400627</v>
      </c>
      <c r="N32" s="171"/>
      <c r="O32" s="181">
        <v>-4815006</v>
      </c>
      <c r="P32" s="113"/>
      <c r="Q32" s="181">
        <v>0</v>
      </c>
      <c r="R32" s="113"/>
      <c r="S32" s="181">
        <v>-4815006</v>
      </c>
      <c r="T32" s="171"/>
      <c r="U32" s="181">
        <v>16170800029</v>
      </c>
      <c r="V32" s="113"/>
      <c r="W32" s="181">
        <v>2511888264</v>
      </c>
      <c r="X32" s="171"/>
      <c r="Y32" s="181">
        <v>18682688293</v>
      </c>
    </row>
    <row r="33" spans="3:25" ht="14.5" thickTop="1"/>
    <row r="36" spans="3:25"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</row>
  </sheetData>
  <sheetProtection formatCells="0" formatColumns="0" formatRows="0" insertColumns="0" insertRows="0" insertHyperlinks="0" deleteColumns="0" deleteRows="0" sort="0" autoFilter="0" pivotTables="0"/>
  <mergeCells count="4">
    <mergeCell ref="C4:Y4"/>
    <mergeCell ref="K5:M5"/>
    <mergeCell ref="C11:Y11"/>
    <mergeCell ref="O5:S5"/>
  </mergeCells>
  <pageMargins left="0.8" right="0.8" top="0.48" bottom="0.5" header="0.5" footer="0.5"/>
  <pageSetup paperSize="9" scale="49" firstPageNumber="9" fitToWidth="0" fitToHeight="0" orientation="landscape" useFirstPageNumber="1" r:id="rId1"/>
  <headerFooter scaleWithDoc="0" alignWithMargins="0">
    <oddFooter>&amp;L&amp;"Times New Roman,Regular"&amp;9The accompanying notes form an integral part of the financial statements.
&amp;C&amp;"Times New Roman,Regular"&amp;9&amp;P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EFEF1-F1F6-4770-B686-5DA80C0614AC}">
  <sheetPr>
    <pageSetUpPr fitToPage="1"/>
  </sheetPr>
  <dimension ref="A1:M29"/>
  <sheetViews>
    <sheetView view="pageBreakPreview" topLeftCell="A3" zoomScale="80" zoomScaleNormal="100" zoomScaleSheetLayoutView="80" workbookViewId="0">
      <selection activeCell="A9" sqref="A9"/>
    </sheetView>
  </sheetViews>
  <sheetFormatPr defaultColWidth="8.81640625" defaultRowHeight="14"/>
  <cols>
    <col min="1" max="1" width="50.90625" style="189" customWidth="1"/>
    <col min="2" max="2" width="8.81640625" style="189"/>
    <col min="3" max="3" width="15.7265625" style="189" customWidth="1"/>
    <col min="4" max="4" width="1.36328125" style="189" customWidth="1"/>
    <col min="5" max="5" width="15.7265625" style="189" customWidth="1"/>
    <col min="6" max="6" width="1.08984375" style="189" customWidth="1"/>
    <col min="7" max="7" width="15.7265625" style="189" customWidth="1"/>
    <col min="8" max="8" width="0.81640625" style="189" customWidth="1"/>
    <col min="9" max="9" width="15.7265625" style="189" customWidth="1"/>
    <col min="10" max="10" width="0.81640625" style="189" customWidth="1"/>
    <col min="11" max="11" width="15.7265625" style="189" customWidth="1"/>
    <col min="12" max="12" width="1.1796875" style="189" customWidth="1"/>
    <col min="13" max="13" width="15.7265625" style="189" customWidth="1"/>
    <col min="14" max="16384" width="8.81640625" style="189"/>
  </cols>
  <sheetData>
    <row r="1" spans="1:13" ht="20" customHeight="1">
      <c r="A1" s="188" t="s">
        <v>49</v>
      </c>
      <c r="B1" s="9"/>
      <c r="C1" s="107"/>
      <c r="D1" s="107"/>
      <c r="E1" s="107"/>
      <c r="F1" s="107"/>
      <c r="G1" s="107"/>
      <c r="H1" s="107"/>
      <c r="I1" s="132"/>
      <c r="J1" s="132"/>
      <c r="K1" s="132"/>
      <c r="L1" s="133"/>
      <c r="M1" s="107"/>
    </row>
    <row r="2" spans="1:13" ht="20" customHeight="1">
      <c r="A2" s="107" t="s">
        <v>70</v>
      </c>
      <c r="B2" s="9"/>
      <c r="C2" s="107"/>
      <c r="D2" s="107"/>
      <c r="E2" s="107"/>
      <c r="F2" s="107"/>
      <c r="G2" s="107"/>
      <c r="H2" s="107"/>
      <c r="I2" s="132"/>
      <c r="J2" s="132"/>
      <c r="K2" s="132"/>
      <c r="L2" s="107"/>
      <c r="M2" s="107"/>
    </row>
    <row r="3" spans="1:13" ht="20" customHeight="1">
      <c r="A3" s="107"/>
      <c r="B3" s="9"/>
      <c r="C3" s="107"/>
      <c r="D3" s="107"/>
      <c r="E3" s="107"/>
      <c r="F3" s="107"/>
      <c r="G3" s="107"/>
      <c r="H3" s="107"/>
      <c r="I3" s="132"/>
      <c r="J3" s="132"/>
      <c r="K3" s="132"/>
      <c r="L3" s="107"/>
      <c r="M3" s="107"/>
    </row>
    <row r="4" spans="1:13" ht="20" customHeight="1">
      <c r="A4" s="8"/>
      <c r="B4" s="9"/>
      <c r="C4" s="260" t="s">
        <v>43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</row>
    <row r="5" spans="1:13" ht="20" customHeight="1">
      <c r="A5" s="3"/>
      <c r="B5" s="11"/>
      <c r="C5" s="3"/>
      <c r="D5" s="3"/>
      <c r="E5" s="3"/>
      <c r="F5" s="3"/>
      <c r="J5" s="11"/>
      <c r="K5" s="11" t="s">
        <v>151</v>
      </c>
      <c r="L5" s="3"/>
      <c r="M5" s="3"/>
    </row>
    <row r="6" spans="1:13" ht="20" customHeight="1">
      <c r="A6" s="3"/>
      <c r="B6" s="11"/>
      <c r="C6" s="3"/>
      <c r="D6" s="3"/>
      <c r="E6" s="3"/>
      <c r="F6" s="3"/>
      <c r="J6" s="11"/>
      <c r="K6" s="11" t="s">
        <v>148</v>
      </c>
      <c r="L6" s="3"/>
      <c r="M6" s="3"/>
    </row>
    <row r="7" spans="1:13" ht="20" customHeight="1">
      <c r="A7" s="3"/>
      <c r="B7" s="11"/>
      <c r="C7" s="3"/>
      <c r="D7" s="3"/>
      <c r="E7" s="3"/>
      <c r="F7" s="3"/>
      <c r="G7" s="265" t="s">
        <v>26</v>
      </c>
      <c r="H7" s="265"/>
      <c r="I7" s="265"/>
      <c r="J7" s="11"/>
      <c r="K7" s="135" t="s">
        <v>149</v>
      </c>
      <c r="L7" s="3"/>
      <c r="M7" s="3"/>
    </row>
    <row r="8" spans="1:13" ht="20" customHeight="1">
      <c r="A8" s="3"/>
      <c r="B8" s="11"/>
      <c r="C8" s="11" t="s">
        <v>107</v>
      </c>
      <c r="D8" s="3"/>
      <c r="E8" s="11" t="s">
        <v>75</v>
      </c>
      <c r="F8" s="11"/>
      <c r="J8" s="11"/>
      <c r="L8" s="3"/>
      <c r="M8" s="11"/>
    </row>
    <row r="9" spans="1:13" ht="20" customHeight="1">
      <c r="A9" s="107"/>
      <c r="B9" s="107"/>
      <c r="C9" s="11" t="s">
        <v>87</v>
      </c>
      <c r="D9" s="11"/>
      <c r="E9" s="11" t="s">
        <v>77</v>
      </c>
      <c r="F9" s="11"/>
      <c r="G9" s="138" t="s">
        <v>35</v>
      </c>
      <c r="H9" s="11"/>
      <c r="I9" s="107"/>
      <c r="J9" s="107"/>
      <c r="K9" s="11" t="s">
        <v>150</v>
      </c>
      <c r="L9" s="11"/>
      <c r="M9" s="11" t="s">
        <v>108</v>
      </c>
    </row>
    <row r="10" spans="1:13" ht="20" customHeight="1">
      <c r="A10" s="107"/>
      <c r="B10" s="139" t="s">
        <v>6</v>
      </c>
      <c r="C10" s="11" t="s">
        <v>37</v>
      </c>
      <c r="D10" s="11"/>
      <c r="E10" s="11" t="s">
        <v>76</v>
      </c>
      <c r="F10" s="11"/>
      <c r="G10" s="138" t="s">
        <v>39</v>
      </c>
      <c r="H10" s="11"/>
      <c r="I10" s="140" t="s">
        <v>40</v>
      </c>
      <c r="J10" s="140"/>
      <c r="K10" s="11" t="s">
        <v>39</v>
      </c>
      <c r="L10" s="11"/>
      <c r="M10" s="11" t="s">
        <v>42</v>
      </c>
    </row>
    <row r="11" spans="1:13" ht="20" customHeight="1">
      <c r="A11" s="107"/>
      <c r="B11" s="2"/>
      <c r="C11" s="261" t="s">
        <v>196</v>
      </c>
      <c r="D11" s="261"/>
      <c r="E11" s="261"/>
      <c r="F11" s="261"/>
      <c r="G11" s="261"/>
      <c r="H11" s="261"/>
      <c r="I11" s="261"/>
      <c r="J11" s="261"/>
      <c r="K11" s="261"/>
      <c r="L11" s="261"/>
      <c r="M11" s="261"/>
    </row>
    <row r="12" spans="1:13" ht="20" customHeight="1">
      <c r="A12" s="107" t="s">
        <v>170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20" customHeight="1">
      <c r="A13" s="107" t="s">
        <v>171</v>
      </c>
      <c r="B13" s="46"/>
      <c r="C13" s="190">
        <v>1055790000</v>
      </c>
      <c r="D13" s="190"/>
      <c r="E13" s="190">
        <v>6500593073</v>
      </c>
      <c r="F13" s="190"/>
      <c r="G13" s="190">
        <v>115318900</v>
      </c>
      <c r="H13" s="190"/>
      <c r="I13" s="190">
        <v>3227950932</v>
      </c>
      <c r="J13" s="190"/>
      <c r="K13" s="190">
        <v>996991</v>
      </c>
      <c r="L13" s="190"/>
      <c r="M13" s="202">
        <v>10900649896</v>
      </c>
    </row>
    <row r="14" spans="1:13" ht="20" customHeight="1">
      <c r="A14" s="107"/>
      <c r="B14" s="46"/>
      <c r="C14" s="191"/>
      <c r="D14" s="192"/>
      <c r="E14" s="191"/>
      <c r="F14" s="192"/>
      <c r="G14" s="191"/>
      <c r="H14" s="192"/>
      <c r="I14" s="191"/>
      <c r="J14" s="191"/>
      <c r="K14" s="191"/>
      <c r="L14" s="192"/>
      <c r="M14" s="191"/>
    </row>
    <row r="15" spans="1:13" ht="20" customHeight="1">
      <c r="A15" s="107" t="s">
        <v>84</v>
      </c>
      <c r="B15" s="46"/>
      <c r="C15" s="141"/>
      <c r="D15" s="141"/>
      <c r="E15" s="141"/>
      <c r="F15" s="141"/>
      <c r="G15" s="171"/>
      <c r="H15" s="141"/>
      <c r="I15" s="141"/>
      <c r="J15" s="141"/>
      <c r="K15" s="141"/>
      <c r="L15" s="141"/>
      <c r="M15" s="141"/>
    </row>
    <row r="16" spans="1:13" ht="20" customHeight="1">
      <c r="A16" s="153" t="s">
        <v>142</v>
      </c>
      <c r="B16" s="3"/>
      <c r="C16" s="3"/>
      <c r="D16" s="3"/>
      <c r="E16" s="3"/>
      <c r="F16" s="3"/>
      <c r="G16" s="3"/>
      <c r="H16" s="3"/>
      <c r="I16" s="137"/>
      <c r="J16" s="137"/>
      <c r="K16" s="137"/>
      <c r="L16" s="3"/>
      <c r="M16" s="3"/>
    </row>
    <row r="17" spans="1:13" ht="20" customHeight="1">
      <c r="A17" s="148" t="s">
        <v>105</v>
      </c>
      <c r="B17" s="121">
        <v>19</v>
      </c>
      <c r="C17" s="118">
        <v>0</v>
      </c>
      <c r="D17" s="118"/>
      <c r="E17" s="118">
        <v>0</v>
      </c>
      <c r="F17" s="118"/>
      <c r="G17" s="137">
        <v>0</v>
      </c>
      <c r="H17" s="118"/>
      <c r="I17" s="193">
        <v>-1214119066</v>
      </c>
      <c r="J17" s="194"/>
      <c r="K17" s="193">
        <v>0</v>
      </c>
      <c r="L17" s="118"/>
      <c r="M17" s="203">
        <v>-1214119066</v>
      </c>
    </row>
    <row r="18" spans="1:13" ht="20" customHeight="1">
      <c r="A18" s="144" t="s">
        <v>143</v>
      </c>
      <c r="B18" s="46"/>
      <c r="C18" s="204">
        <v>0</v>
      </c>
      <c r="D18" s="118"/>
      <c r="E18" s="204">
        <v>0</v>
      </c>
      <c r="F18" s="141"/>
      <c r="G18" s="204">
        <v>0</v>
      </c>
      <c r="H18" s="141"/>
      <c r="I18" s="204">
        <v>-1214119066</v>
      </c>
      <c r="J18" s="141"/>
      <c r="K18" s="250">
        <v>0</v>
      </c>
      <c r="L18" s="141"/>
      <c r="M18" s="204">
        <v>-1214119066</v>
      </c>
    </row>
    <row r="19" spans="1:13" ht="20" customHeight="1">
      <c r="A19" s="144"/>
      <c r="B19" s="46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</row>
    <row r="20" spans="1:13" ht="20" customHeight="1">
      <c r="A20" s="195" t="s">
        <v>210</v>
      </c>
      <c r="B20" s="46"/>
      <c r="C20" s="141"/>
      <c r="D20" s="141"/>
      <c r="E20" s="141"/>
      <c r="F20" s="141"/>
      <c r="G20" s="171"/>
      <c r="H20" s="141"/>
      <c r="I20" s="141"/>
      <c r="J20" s="141"/>
      <c r="K20" s="141"/>
      <c r="L20" s="141"/>
      <c r="M20" s="141"/>
    </row>
    <row r="21" spans="1:13" ht="20" customHeight="1">
      <c r="A21" s="148" t="s">
        <v>104</v>
      </c>
      <c r="B21" s="2"/>
      <c r="C21" s="196">
        <v>0</v>
      </c>
      <c r="D21" s="197"/>
      <c r="E21" s="196">
        <v>0</v>
      </c>
      <c r="F21" s="197"/>
      <c r="G21" s="137">
        <v>0</v>
      </c>
      <c r="H21" s="98"/>
      <c r="I21" s="179">
        <v>1571841065</v>
      </c>
      <c r="J21" s="98"/>
      <c r="K21" s="98">
        <v>0</v>
      </c>
      <c r="L21" s="198"/>
      <c r="M21" s="203">
        <v>1571841065</v>
      </c>
    </row>
    <row r="22" spans="1:13" ht="20" customHeight="1">
      <c r="A22" s="167" t="s">
        <v>230</v>
      </c>
      <c r="B22" s="2"/>
      <c r="C22" s="199">
        <v>0</v>
      </c>
      <c r="D22" s="98"/>
      <c r="E22" s="199">
        <v>0</v>
      </c>
      <c r="F22" s="98"/>
      <c r="G22" s="200">
        <v>0</v>
      </c>
      <c r="H22" s="98"/>
      <c r="I22" s="101">
        <v>-24914446</v>
      </c>
      <c r="J22" s="98"/>
      <c r="K22" s="101">
        <v>-996991</v>
      </c>
      <c r="L22" s="198"/>
      <c r="M22" s="203">
        <v>-25911437</v>
      </c>
    </row>
    <row r="23" spans="1:13" ht="20" customHeight="1">
      <c r="A23" s="169" t="s">
        <v>212</v>
      </c>
      <c r="B23" s="2"/>
      <c r="C23" s="175">
        <v>0</v>
      </c>
      <c r="D23" s="124"/>
      <c r="E23" s="175">
        <v>0</v>
      </c>
      <c r="F23" s="124"/>
      <c r="G23" s="175">
        <v>0</v>
      </c>
      <c r="H23" s="124"/>
      <c r="I23" s="175">
        <v>1546926619</v>
      </c>
      <c r="J23" s="124"/>
      <c r="K23" s="175">
        <v>-996991</v>
      </c>
      <c r="L23" s="185"/>
      <c r="M23" s="176">
        <v>1545929628</v>
      </c>
    </row>
    <row r="24" spans="1:13" ht="20" customHeight="1">
      <c r="A24" s="169"/>
      <c r="B24" s="2"/>
      <c r="C24" s="98"/>
      <c r="D24" s="98"/>
      <c r="E24" s="98"/>
      <c r="F24" s="98"/>
      <c r="G24" s="98"/>
      <c r="H24" s="95"/>
      <c r="I24" s="95"/>
      <c r="J24" s="95"/>
      <c r="K24" s="95"/>
      <c r="L24" s="3"/>
      <c r="M24" s="95"/>
    </row>
    <row r="25" spans="1:13" ht="20" customHeight="1">
      <c r="A25" s="201" t="s">
        <v>186</v>
      </c>
      <c r="B25" s="121">
        <v>14</v>
      </c>
      <c r="C25" s="101">
        <v>0</v>
      </c>
      <c r="D25" s="98"/>
      <c r="E25" s="101">
        <v>0</v>
      </c>
      <c r="F25" s="98"/>
      <c r="G25" s="101">
        <v>-9739900</v>
      </c>
      <c r="H25" s="95"/>
      <c r="I25" s="101">
        <v>9739900</v>
      </c>
      <c r="J25" s="95"/>
      <c r="K25" s="101">
        <v>0</v>
      </c>
      <c r="L25" s="3"/>
      <c r="M25" s="206">
        <v>0</v>
      </c>
    </row>
    <row r="26" spans="1:13" ht="20" customHeight="1">
      <c r="A26" s="107"/>
      <c r="B26" s="46"/>
      <c r="C26" s="141"/>
      <c r="D26" s="141"/>
      <c r="E26" s="141"/>
      <c r="F26" s="141"/>
      <c r="G26" s="171"/>
      <c r="H26" s="141"/>
      <c r="I26" s="141"/>
      <c r="J26" s="141"/>
      <c r="K26" s="141"/>
      <c r="L26" s="141"/>
      <c r="M26" s="141"/>
    </row>
    <row r="27" spans="1:13" ht="20" customHeight="1" thickBot="1">
      <c r="A27" s="170" t="s">
        <v>172</v>
      </c>
      <c r="B27" s="2"/>
      <c r="C27" s="181">
        <v>1055790000</v>
      </c>
      <c r="D27" s="113"/>
      <c r="E27" s="181">
        <v>6500593073</v>
      </c>
      <c r="F27" s="113"/>
      <c r="G27" s="181">
        <v>105579000</v>
      </c>
      <c r="H27" s="171"/>
      <c r="I27" s="181">
        <v>3570498385</v>
      </c>
      <c r="J27" s="113"/>
      <c r="K27" s="181">
        <v>0</v>
      </c>
      <c r="L27" s="171"/>
      <c r="M27" s="181">
        <v>11232460458</v>
      </c>
    </row>
    <row r="28" spans="1:13" ht="14.5" thickTop="1">
      <c r="A28" s="3"/>
      <c r="B28" s="3"/>
      <c r="C28" s="3"/>
      <c r="D28" s="3"/>
      <c r="E28" s="3"/>
      <c r="F28" s="3"/>
      <c r="G28" s="3"/>
      <c r="H28" s="3"/>
      <c r="I28" s="137"/>
      <c r="J28" s="137"/>
      <c r="K28" s="137"/>
      <c r="L28" s="3"/>
      <c r="M28" s="3"/>
    </row>
    <row r="29" spans="1:13">
      <c r="A29" s="3"/>
      <c r="B29" s="3"/>
      <c r="C29" s="3"/>
      <c r="D29" s="3"/>
      <c r="E29" s="3"/>
      <c r="F29" s="3"/>
      <c r="G29" s="3"/>
      <c r="H29" s="3"/>
      <c r="I29" s="137"/>
      <c r="J29" s="137"/>
      <c r="K29" s="137"/>
      <c r="L29" s="3"/>
      <c r="M29" s="3"/>
    </row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G7:I7"/>
    <mergeCell ref="C11:M11"/>
  </mergeCells>
  <pageMargins left="0.7" right="0.7" top="0.75" bottom="0.75" header="0.3" footer="0.3"/>
  <pageSetup paperSize="9" scale="82" firstPageNumber="10" orientation="landscape" useFirstPageNumber="1" r:id="rId1"/>
  <headerFooter>
    <oddFooter>&amp;L&amp;"Times New Roman,Regular"The accompanying notes form an integral part of the financial statements.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B48CF-39F5-424D-9140-8CB9B13CEC89}">
  <sheetPr codeName="Sheet6">
    <pageSetUpPr fitToPage="1"/>
  </sheetPr>
  <dimension ref="A1:M29"/>
  <sheetViews>
    <sheetView view="pageBreakPreview" topLeftCell="A5" zoomScale="85" zoomScaleNormal="100" zoomScaleSheetLayoutView="85" workbookViewId="0">
      <selection activeCell="A29" sqref="A29"/>
    </sheetView>
  </sheetViews>
  <sheetFormatPr defaultColWidth="8.81640625" defaultRowHeight="14"/>
  <cols>
    <col min="1" max="1" width="51.08984375" style="189" customWidth="1"/>
    <col min="2" max="2" width="8.81640625" style="189" customWidth="1"/>
    <col min="3" max="3" width="16" style="189" customWidth="1"/>
    <col min="4" max="4" width="1.36328125" style="189" customWidth="1"/>
    <col min="5" max="5" width="16" style="189" customWidth="1"/>
    <col min="6" max="6" width="1.08984375" style="189" customWidth="1"/>
    <col min="7" max="7" width="16" style="189" customWidth="1"/>
    <col min="8" max="8" width="0.81640625" style="189" customWidth="1"/>
    <col min="9" max="9" width="16" style="189" customWidth="1"/>
    <col min="10" max="10" width="0.81640625" style="189" customWidth="1"/>
    <col min="11" max="11" width="16" style="189" customWidth="1"/>
    <col min="12" max="12" width="1.1796875" style="189" customWidth="1"/>
    <col min="13" max="13" width="16" style="189" customWidth="1"/>
    <col min="14" max="16384" width="8.81640625" style="189"/>
  </cols>
  <sheetData>
    <row r="1" spans="1:13" ht="20" customHeight="1">
      <c r="A1" s="188" t="s">
        <v>49</v>
      </c>
      <c r="B1" s="9"/>
      <c r="C1" s="107"/>
      <c r="D1" s="107"/>
      <c r="E1" s="107"/>
      <c r="F1" s="107"/>
      <c r="G1" s="107"/>
      <c r="H1" s="107"/>
      <c r="I1" s="132"/>
      <c r="J1" s="132"/>
      <c r="K1" s="132"/>
      <c r="L1" s="133"/>
      <c r="M1" s="107"/>
    </row>
    <row r="2" spans="1:13" ht="20" customHeight="1">
      <c r="A2" s="107" t="s">
        <v>70</v>
      </c>
      <c r="B2" s="9"/>
      <c r="C2" s="107"/>
      <c r="D2" s="107"/>
      <c r="E2" s="107"/>
      <c r="F2" s="107"/>
      <c r="G2" s="107"/>
      <c r="H2" s="107"/>
      <c r="I2" s="132"/>
      <c r="J2" s="132"/>
      <c r="K2" s="132"/>
      <c r="L2" s="107"/>
      <c r="M2" s="107"/>
    </row>
    <row r="3" spans="1:13" ht="20" customHeight="1">
      <c r="A3" s="107"/>
      <c r="B3" s="9"/>
      <c r="C3" s="107"/>
      <c r="D3" s="107"/>
      <c r="E3" s="107"/>
      <c r="F3" s="107"/>
      <c r="G3" s="107"/>
      <c r="H3" s="107"/>
      <c r="I3" s="132"/>
      <c r="J3" s="132"/>
      <c r="K3" s="132"/>
      <c r="L3" s="107"/>
      <c r="M3" s="107"/>
    </row>
    <row r="4" spans="1:13" ht="20" customHeight="1">
      <c r="A4" s="8"/>
      <c r="B4" s="9"/>
      <c r="C4" s="260" t="s">
        <v>43</v>
      </c>
      <c r="D4" s="260"/>
      <c r="E4" s="260"/>
      <c r="F4" s="260"/>
      <c r="G4" s="260"/>
      <c r="H4" s="260"/>
      <c r="I4" s="260"/>
      <c r="J4" s="260"/>
      <c r="K4" s="260"/>
      <c r="L4" s="260"/>
      <c r="M4" s="260"/>
    </row>
    <row r="5" spans="1:13" ht="20" customHeight="1">
      <c r="A5" s="3"/>
      <c r="B5" s="11"/>
      <c r="C5" s="3"/>
      <c r="D5" s="3"/>
      <c r="E5" s="3"/>
      <c r="F5" s="3"/>
      <c r="J5" s="11"/>
      <c r="K5" s="11" t="s">
        <v>151</v>
      </c>
      <c r="L5" s="3"/>
      <c r="M5" s="3"/>
    </row>
    <row r="6" spans="1:13" ht="20" customHeight="1">
      <c r="A6" s="3"/>
      <c r="B6" s="11"/>
      <c r="C6" s="3"/>
      <c r="D6" s="3"/>
      <c r="E6" s="3"/>
      <c r="F6" s="3"/>
      <c r="J6" s="11"/>
      <c r="K6" s="11" t="s">
        <v>148</v>
      </c>
      <c r="L6" s="3"/>
      <c r="M6" s="3"/>
    </row>
    <row r="7" spans="1:13" ht="20" customHeight="1">
      <c r="A7" s="3"/>
      <c r="B7" s="11"/>
      <c r="C7" s="3"/>
      <c r="D7" s="3"/>
      <c r="E7" s="3"/>
      <c r="F7" s="3"/>
      <c r="G7" s="265" t="s">
        <v>26</v>
      </c>
      <c r="H7" s="265"/>
      <c r="I7" s="265"/>
      <c r="J7" s="11"/>
      <c r="K7" s="135" t="s">
        <v>149</v>
      </c>
      <c r="L7" s="3"/>
      <c r="M7" s="3"/>
    </row>
    <row r="8" spans="1:13" ht="20" customHeight="1">
      <c r="A8" s="3"/>
      <c r="B8" s="11"/>
      <c r="C8" s="11" t="s">
        <v>107</v>
      </c>
      <c r="D8" s="3"/>
      <c r="E8" s="11" t="s">
        <v>75</v>
      </c>
      <c r="F8" s="11"/>
      <c r="J8" s="11"/>
      <c r="L8" s="3"/>
      <c r="M8" s="11"/>
    </row>
    <row r="9" spans="1:13" ht="20" customHeight="1">
      <c r="A9" s="107"/>
      <c r="B9" s="107"/>
      <c r="C9" s="11" t="s">
        <v>87</v>
      </c>
      <c r="D9" s="11"/>
      <c r="E9" s="11" t="s">
        <v>77</v>
      </c>
      <c r="F9" s="11"/>
      <c r="G9" s="138" t="s">
        <v>35</v>
      </c>
      <c r="H9" s="11"/>
      <c r="I9" s="107"/>
      <c r="J9" s="107"/>
      <c r="K9" s="11" t="s">
        <v>150</v>
      </c>
      <c r="L9" s="11"/>
      <c r="M9" s="11" t="s">
        <v>108</v>
      </c>
    </row>
    <row r="10" spans="1:13" ht="20" customHeight="1">
      <c r="A10" s="107"/>
      <c r="B10" s="139" t="s">
        <v>6</v>
      </c>
      <c r="C10" s="11" t="s">
        <v>37</v>
      </c>
      <c r="D10" s="11"/>
      <c r="E10" s="11" t="s">
        <v>76</v>
      </c>
      <c r="F10" s="11"/>
      <c r="G10" s="138" t="s">
        <v>39</v>
      </c>
      <c r="H10" s="11"/>
      <c r="I10" s="140" t="s">
        <v>40</v>
      </c>
      <c r="J10" s="140"/>
      <c r="K10" s="11" t="s">
        <v>39</v>
      </c>
      <c r="L10" s="11"/>
      <c r="M10" s="11" t="s">
        <v>42</v>
      </c>
    </row>
    <row r="11" spans="1:13" ht="20" customHeight="1">
      <c r="A11" s="107"/>
      <c r="B11" s="2"/>
      <c r="C11" s="261" t="s">
        <v>196</v>
      </c>
      <c r="D11" s="261"/>
      <c r="E11" s="261"/>
      <c r="F11" s="261"/>
      <c r="G11" s="261"/>
      <c r="H11" s="261"/>
      <c r="I11" s="261"/>
      <c r="J11" s="261"/>
      <c r="K11" s="261"/>
      <c r="L11" s="261"/>
      <c r="M11" s="261"/>
    </row>
    <row r="12" spans="1:13" ht="20" customHeight="1">
      <c r="A12" s="107" t="s">
        <v>192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20" customHeight="1">
      <c r="A13" s="107" t="s">
        <v>193</v>
      </c>
      <c r="B13" s="46"/>
      <c r="C13" s="202">
        <v>1055790000</v>
      </c>
      <c r="D13" s="190"/>
      <c r="E13" s="202">
        <v>6500593073</v>
      </c>
      <c r="F13" s="190"/>
      <c r="G13" s="202">
        <v>105579000</v>
      </c>
      <c r="H13" s="190"/>
      <c r="I13" s="202">
        <v>3570498385</v>
      </c>
      <c r="J13" s="190"/>
      <c r="K13" s="202">
        <v>0</v>
      </c>
      <c r="L13" s="190"/>
      <c r="M13" s="202">
        <v>11232460458</v>
      </c>
    </row>
    <row r="14" spans="1:13" ht="20" customHeight="1">
      <c r="A14" s="107"/>
      <c r="B14" s="46"/>
      <c r="C14" s="191"/>
      <c r="D14" s="192"/>
      <c r="E14" s="191"/>
      <c r="F14" s="192"/>
      <c r="G14" s="191"/>
      <c r="H14" s="192"/>
      <c r="I14" s="191"/>
      <c r="J14" s="191"/>
      <c r="K14" s="191"/>
      <c r="L14" s="192"/>
      <c r="M14" s="191"/>
    </row>
    <row r="15" spans="1:13" ht="20" customHeight="1">
      <c r="A15" s="107" t="s">
        <v>84</v>
      </c>
      <c r="B15" s="46"/>
      <c r="C15" s="141"/>
      <c r="D15" s="141"/>
      <c r="E15" s="141"/>
      <c r="F15" s="141"/>
      <c r="G15" s="171"/>
      <c r="H15" s="141"/>
      <c r="I15" s="141"/>
      <c r="J15" s="141"/>
      <c r="K15" s="141"/>
      <c r="L15" s="141"/>
      <c r="M15" s="141"/>
    </row>
    <row r="16" spans="1:13" ht="20" customHeight="1">
      <c r="A16" s="153" t="s">
        <v>142</v>
      </c>
      <c r="B16" s="3"/>
      <c r="C16" s="3"/>
      <c r="D16" s="3"/>
      <c r="E16" s="3"/>
      <c r="F16" s="3"/>
      <c r="G16" s="3"/>
      <c r="H16" s="3"/>
      <c r="I16" s="137"/>
      <c r="J16" s="137"/>
      <c r="K16" s="137"/>
      <c r="L16" s="3"/>
      <c r="M16" s="3"/>
    </row>
    <row r="17" spans="1:13" ht="20" customHeight="1">
      <c r="A17" s="148" t="s">
        <v>105</v>
      </c>
      <c r="B17" s="121">
        <v>19</v>
      </c>
      <c r="C17" s="118">
        <v>0</v>
      </c>
      <c r="D17" s="118"/>
      <c r="E17" s="118">
        <v>0</v>
      </c>
      <c r="F17" s="118"/>
      <c r="G17" s="207">
        <v>0</v>
      </c>
      <c r="H17" s="118"/>
      <c r="I17" s="193">
        <v>-2744967437</v>
      </c>
      <c r="J17" s="194"/>
      <c r="K17" s="193">
        <v>0</v>
      </c>
      <c r="L17" s="118"/>
      <c r="M17" s="203">
        <v>-2744967437</v>
      </c>
    </row>
    <row r="18" spans="1:13" ht="20" customHeight="1">
      <c r="A18" s="144" t="s">
        <v>143</v>
      </c>
      <c r="B18" s="46"/>
      <c r="C18" s="204">
        <v>0</v>
      </c>
      <c r="D18" s="141"/>
      <c r="E18" s="204">
        <v>0</v>
      </c>
      <c r="F18" s="141"/>
      <c r="G18" s="204">
        <v>0</v>
      </c>
      <c r="H18" s="141"/>
      <c r="I18" s="204">
        <v>-2744967437</v>
      </c>
      <c r="J18" s="141"/>
      <c r="K18" s="204">
        <v>0</v>
      </c>
      <c r="L18" s="141"/>
      <c r="M18" s="204">
        <v>-2744967437</v>
      </c>
    </row>
    <row r="19" spans="1:13" ht="20" customHeight="1">
      <c r="A19" s="144"/>
      <c r="B19" s="46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</row>
    <row r="20" spans="1:13" ht="20" customHeight="1">
      <c r="A20" s="195" t="s">
        <v>210</v>
      </c>
      <c r="B20" s="46"/>
      <c r="C20" s="141"/>
      <c r="D20" s="141"/>
      <c r="E20" s="141"/>
      <c r="F20" s="141"/>
      <c r="G20" s="171"/>
      <c r="H20" s="141"/>
      <c r="I20" s="141"/>
      <c r="J20" s="141"/>
      <c r="K20" s="141"/>
      <c r="L20" s="141"/>
      <c r="M20" s="141"/>
    </row>
    <row r="21" spans="1:13" ht="20" customHeight="1">
      <c r="A21" s="148" t="s">
        <v>231</v>
      </c>
      <c r="B21" s="2"/>
      <c r="C21" s="196">
        <v>0</v>
      </c>
      <c r="D21" s="197"/>
      <c r="E21" s="196">
        <v>0</v>
      </c>
      <c r="F21" s="197"/>
      <c r="G21" s="196">
        <v>0</v>
      </c>
      <c r="H21" s="98"/>
      <c r="I21" s="179">
        <v>-549101236</v>
      </c>
      <c r="J21" s="98"/>
      <c r="K21" s="98">
        <v>0</v>
      </c>
      <c r="L21" s="198"/>
      <c r="M21" s="203">
        <v>-549101236</v>
      </c>
    </row>
    <row r="22" spans="1:13" ht="20" customHeight="1">
      <c r="A22" s="167" t="s">
        <v>230</v>
      </c>
      <c r="B22" s="2"/>
      <c r="C22" s="199">
        <v>0</v>
      </c>
      <c r="D22" s="98"/>
      <c r="E22" s="199">
        <v>0</v>
      </c>
      <c r="F22" s="98"/>
      <c r="G22" s="199">
        <v>0</v>
      </c>
      <c r="H22" s="98"/>
      <c r="I22" s="101">
        <v>0</v>
      </c>
      <c r="J22" s="98"/>
      <c r="K22" s="101">
        <v>-4815006</v>
      </c>
      <c r="L22" s="198"/>
      <c r="M22" s="203">
        <v>-4815006</v>
      </c>
    </row>
    <row r="23" spans="1:13" ht="20" customHeight="1">
      <c r="A23" s="169" t="s">
        <v>69</v>
      </c>
      <c r="B23" s="2"/>
      <c r="C23" s="175">
        <v>0</v>
      </c>
      <c r="D23" s="124"/>
      <c r="E23" s="175">
        <v>0</v>
      </c>
      <c r="F23" s="124"/>
      <c r="G23" s="175">
        <v>0</v>
      </c>
      <c r="H23" s="124"/>
      <c r="I23" s="175">
        <v>-549101236</v>
      </c>
      <c r="J23" s="124"/>
      <c r="K23" s="175">
        <v>-4815006</v>
      </c>
      <c r="L23" s="185"/>
      <c r="M23" s="176">
        <v>-553916242</v>
      </c>
    </row>
    <row r="24" spans="1:13" ht="20" hidden="1" customHeight="1">
      <c r="A24" s="169"/>
      <c r="B24" s="2"/>
      <c r="C24" s="98"/>
      <c r="D24" s="98"/>
      <c r="E24" s="98"/>
      <c r="F24" s="98"/>
      <c r="G24" s="98"/>
      <c r="H24" s="95"/>
      <c r="I24" s="95"/>
      <c r="J24" s="95"/>
      <c r="K24" s="95"/>
      <c r="L24" s="3"/>
      <c r="M24" s="95"/>
    </row>
    <row r="25" spans="1:13" ht="20" hidden="1" customHeight="1">
      <c r="A25" s="201" t="s">
        <v>186</v>
      </c>
      <c r="B25" s="121">
        <v>15</v>
      </c>
      <c r="C25" s="101"/>
      <c r="D25" s="98"/>
      <c r="E25" s="101"/>
      <c r="F25" s="98"/>
      <c r="G25" s="101"/>
      <c r="H25" s="95"/>
      <c r="I25" s="101"/>
      <c r="J25" s="95"/>
      <c r="K25" s="151"/>
      <c r="L25" s="3"/>
      <c r="M25" s="175">
        <v>0</v>
      </c>
    </row>
    <row r="26" spans="1:13" ht="20" customHeight="1">
      <c r="A26" s="107"/>
      <c r="B26" s="46"/>
      <c r="C26" s="141"/>
      <c r="D26" s="141"/>
      <c r="E26" s="141"/>
      <c r="F26" s="141"/>
      <c r="G26" s="171"/>
      <c r="H26" s="141"/>
      <c r="I26" s="141"/>
      <c r="J26" s="141"/>
      <c r="K26" s="141"/>
      <c r="L26" s="141"/>
      <c r="M26" s="141"/>
    </row>
    <row r="27" spans="1:13" ht="20" customHeight="1" thickBot="1">
      <c r="A27" s="170" t="s">
        <v>194</v>
      </c>
      <c r="B27" s="2"/>
      <c r="C27" s="181">
        <v>1055790000</v>
      </c>
      <c r="D27" s="113"/>
      <c r="E27" s="181">
        <v>6500593073</v>
      </c>
      <c r="F27" s="113"/>
      <c r="G27" s="181">
        <v>105579000</v>
      </c>
      <c r="H27" s="171"/>
      <c r="I27" s="181">
        <v>276429712</v>
      </c>
      <c r="J27" s="113"/>
      <c r="K27" s="181">
        <v>-4815006</v>
      </c>
      <c r="L27" s="171"/>
      <c r="M27" s="181">
        <v>7933576779</v>
      </c>
    </row>
    <row r="28" spans="1:13" ht="14.5" thickTop="1">
      <c r="A28" s="3"/>
      <c r="B28" s="3"/>
      <c r="C28" s="3"/>
      <c r="D28" s="3"/>
      <c r="E28" s="3"/>
      <c r="F28" s="3"/>
      <c r="G28" s="3"/>
      <c r="H28" s="3"/>
      <c r="I28" s="137"/>
      <c r="J28" s="137"/>
      <c r="K28" s="137"/>
      <c r="L28" s="3"/>
      <c r="M28" s="3"/>
    </row>
    <row r="29" spans="1:13">
      <c r="A29" s="3"/>
      <c r="B29" s="3"/>
      <c r="C29" s="3"/>
      <c r="D29" s="3"/>
      <c r="E29" s="3"/>
      <c r="F29" s="3"/>
      <c r="G29" s="3"/>
      <c r="H29" s="3"/>
      <c r="I29" s="137"/>
      <c r="J29" s="137"/>
      <c r="K29" s="137"/>
      <c r="L29" s="3"/>
      <c r="M29" s="3"/>
    </row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G7:I7"/>
    <mergeCell ref="C11:M11"/>
  </mergeCells>
  <pageMargins left="0.7" right="0.7" top="0.75" bottom="0.75" header="0.3" footer="0.3"/>
  <pageSetup paperSize="9" scale="81" firstPageNumber="11" orientation="landscape" useFirstPageNumber="1" r:id="rId1"/>
  <headerFooter>
    <oddFooter>&amp;L&amp;"Times New Roman,Regular"The accompanying notes form an integral part of the financial statements.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M92"/>
  <sheetViews>
    <sheetView tabSelected="1" view="pageBreakPreview" zoomScale="85" zoomScaleNormal="85" zoomScaleSheetLayoutView="85" workbookViewId="0">
      <selection activeCell="A57" sqref="A57:XFD59"/>
    </sheetView>
  </sheetViews>
  <sheetFormatPr defaultColWidth="9.1796875" defaultRowHeight="20.25" customHeight="1"/>
  <cols>
    <col min="1" max="1" width="56.1796875" style="5" customWidth="1"/>
    <col min="2" max="2" width="1.1796875" style="5" customWidth="1"/>
    <col min="3" max="3" width="14.90625" style="5" customWidth="1"/>
    <col min="4" max="4" width="1.1796875" style="5" customWidth="1"/>
    <col min="5" max="5" width="14.90625" style="5" customWidth="1"/>
    <col min="6" max="6" width="1.1796875" style="5" customWidth="1"/>
    <col min="7" max="7" width="14.90625" style="215" customWidth="1"/>
    <col min="8" max="8" width="1.1796875" style="5" customWidth="1"/>
    <col min="9" max="9" width="14.90625" style="215" customWidth="1"/>
    <col min="10" max="16384" width="9.1796875" style="5"/>
  </cols>
  <sheetData>
    <row r="1" spans="1:13" s="209" customFormat="1" ht="20.25" customHeight="1">
      <c r="A1" s="208" t="s">
        <v>49</v>
      </c>
      <c r="B1" s="208"/>
      <c r="G1" s="210"/>
      <c r="I1" s="210"/>
    </row>
    <row r="2" spans="1:13" s="212" customFormat="1" ht="20.25" customHeight="1">
      <c r="A2" s="211" t="s">
        <v>73</v>
      </c>
      <c r="B2" s="211"/>
      <c r="G2" s="213"/>
      <c r="I2" s="213"/>
    </row>
    <row r="3" spans="1:13" s="212" customFormat="1" ht="20.25" customHeight="1">
      <c r="A3" s="211"/>
      <c r="B3" s="211"/>
      <c r="G3" s="213"/>
      <c r="I3" s="213"/>
    </row>
    <row r="4" spans="1:13" s="90" customFormat="1" ht="20.25" customHeight="1">
      <c r="A4" s="87"/>
      <c r="B4" s="87"/>
      <c r="C4" s="260" t="s">
        <v>1</v>
      </c>
      <c r="D4" s="261"/>
      <c r="E4" s="261"/>
      <c r="F4" s="89"/>
      <c r="G4" s="260" t="s">
        <v>2</v>
      </c>
      <c r="H4" s="261"/>
      <c r="I4" s="261"/>
    </row>
    <row r="5" spans="1:13" s="3" customFormat="1" ht="20.25" customHeight="1">
      <c r="A5" s="8"/>
      <c r="B5" s="8"/>
      <c r="C5" s="260" t="s">
        <v>3</v>
      </c>
      <c r="D5" s="261"/>
      <c r="E5" s="261"/>
      <c r="G5" s="260" t="s">
        <v>3</v>
      </c>
      <c r="H5" s="261"/>
      <c r="I5" s="261"/>
    </row>
    <row r="6" spans="1:13" ht="20.25" customHeight="1">
      <c r="C6" s="263" t="s">
        <v>68</v>
      </c>
      <c r="D6" s="263"/>
      <c r="E6" s="263"/>
      <c r="F6" s="91"/>
      <c r="G6" s="263" t="s">
        <v>68</v>
      </c>
      <c r="H6" s="263"/>
      <c r="I6" s="263"/>
    </row>
    <row r="7" spans="1:13" ht="20.25" customHeight="1">
      <c r="C7" s="12" t="s">
        <v>191</v>
      </c>
      <c r="D7" s="13"/>
      <c r="E7" s="12" t="s">
        <v>169</v>
      </c>
      <c r="F7" s="13"/>
      <c r="G7" s="12" t="s">
        <v>191</v>
      </c>
      <c r="H7" s="13"/>
      <c r="I7" s="12" t="s">
        <v>169</v>
      </c>
    </row>
    <row r="8" spans="1:13" ht="20.25" customHeight="1">
      <c r="C8" s="266" t="s">
        <v>196</v>
      </c>
      <c r="D8" s="266"/>
      <c r="E8" s="266"/>
      <c r="F8" s="266"/>
      <c r="G8" s="266"/>
      <c r="H8" s="266"/>
      <c r="I8" s="266"/>
    </row>
    <row r="9" spans="1:13" ht="20.25" customHeight="1">
      <c r="A9" s="214" t="s">
        <v>44</v>
      </c>
      <c r="B9" s="214"/>
    </row>
    <row r="10" spans="1:13" ht="20.25" customHeight="1">
      <c r="A10" s="5" t="s">
        <v>213</v>
      </c>
      <c r="C10" s="239">
        <v>377341916</v>
      </c>
      <c r="E10" s="239">
        <v>746743711</v>
      </c>
      <c r="F10" s="215"/>
      <c r="G10" s="239">
        <v>-549101236</v>
      </c>
      <c r="H10" s="215"/>
      <c r="I10" s="239">
        <v>1571841065</v>
      </c>
      <c r="L10" s="78"/>
      <c r="M10" s="78"/>
    </row>
    <row r="11" spans="1:13" ht="20.25" customHeight="1">
      <c r="A11" s="216" t="s">
        <v>214</v>
      </c>
      <c r="B11" s="216"/>
      <c r="C11" s="239"/>
      <c r="E11" s="239"/>
      <c r="G11" s="239"/>
      <c r="I11" s="239"/>
    </row>
    <row r="12" spans="1:13" ht="20.25" customHeight="1">
      <c r="A12" s="5" t="s">
        <v>127</v>
      </c>
      <c r="C12" s="239">
        <v>49404575</v>
      </c>
      <c r="D12" s="215"/>
      <c r="E12" s="239">
        <v>100516535</v>
      </c>
      <c r="F12" s="215"/>
      <c r="G12" s="239">
        <v>-2842844</v>
      </c>
      <c r="H12" s="215"/>
      <c r="I12" s="239">
        <v>10791416</v>
      </c>
      <c r="L12" s="78"/>
      <c r="M12" s="78"/>
    </row>
    <row r="13" spans="1:13" ht="20.25" customHeight="1">
      <c r="A13" s="5" t="s">
        <v>32</v>
      </c>
      <c r="C13" s="239">
        <v>2531670</v>
      </c>
      <c r="D13" s="215"/>
      <c r="E13" s="239">
        <v>21423614</v>
      </c>
      <c r="F13" s="215"/>
      <c r="G13" s="239">
        <v>709127</v>
      </c>
      <c r="H13" s="215"/>
      <c r="I13" s="239">
        <v>20896261</v>
      </c>
      <c r="L13" s="78"/>
      <c r="M13" s="78"/>
    </row>
    <row r="14" spans="1:13" ht="20.25" customHeight="1">
      <c r="A14" s="5" t="s">
        <v>85</v>
      </c>
      <c r="C14" s="215">
        <v>650406245</v>
      </c>
      <c r="D14" s="215"/>
      <c r="E14" s="215">
        <v>653397011</v>
      </c>
      <c r="F14" s="215"/>
      <c r="G14" s="215">
        <v>12772488</v>
      </c>
      <c r="H14" s="215"/>
      <c r="I14" s="215">
        <v>12417533</v>
      </c>
      <c r="L14" s="78"/>
      <c r="M14" s="78"/>
    </row>
    <row r="15" spans="1:13" ht="20.25" customHeight="1">
      <c r="A15" s="5" t="s">
        <v>224</v>
      </c>
      <c r="C15" s="215">
        <v>79482</v>
      </c>
      <c r="D15" s="215"/>
      <c r="E15" s="215">
        <v>1421165</v>
      </c>
      <c r="F15" s="215"/>
      <c r="G15" s="215">
        <v>0</v>
      </c>
      <c r="H15" s="215"/>
      <c r="I15" s="215">
        <v>0</v>
      </c>
      <c r="L15" s="78"/>
      <c r="M15" s="78"/>
    </row>
    <row r="16" spans="1:13" ht="20.25" customHeight="1">
      <c r="A16" s="217" t="s">
        <v>190</v>
      </c>
      <c r="C16" s="215">
        <v>0</v>
      </c>
      <c r="D16" s="215"/>
      <c r="E16" s="215">
        <v>0</v>
      </c>
      <c r="F16" s="215"/>
      <c r="G16" s="215">
        <v>19258398</v>
      </c>
      <c r="H16" s="215"/>
      <c r="I16" s="215">
        <v>3330772</v>
      </c>
      <c r="L16" s="78"/>
      <c r="M16" s="78"/>
    </row>
    <row r="17" spans="1:13" ht="20.25" customHeight="1">
      <c r="A17" s="5" t="s">
        <v>189</v>
      </c>
      <c r="C17" s="215">
        <v>35273329</v>
      </c>
      <c r="D17" s="215"/>
      <c r="E17" s="215">
        <v>0</v>
      </c>
      <c r="F17" s="215"/>
      <c r="G17" s="215">
        <v>1593258045</v>
      </c>
      <c r="H17" s="218"/>
      <c r="I17" s="215">
        <v>0</v>
      </c>
      <c r="L17" s="78"/>
      <c r="M17" s="78"/>
    </row>
    <row r="18" spans="1:13" ht="20.25" customHeight="1">
      <c r="A18" s="5" t="s">
        <v>215</v>
      </c>
      <c r="C18" s="215">
        <v>27469713</v>
      </c>
      <c r="D18" s="215"/>
      <c r="E18" s="215">
        <v>31711624</v>
      </c>
      <c r="F18" s="215"/>
      <c r="G18" s="215">
        <v>0</v>
      </c>
      <c r="H18" s="218"/>
      <c r="I18" s="215">
        <v>0</v>
      </c>
      <c r="L18" s="78"/>
      <c r="M18" s="78"/>
    </row>
    <row r="19" spans="1:13" ht="20.25" customHeight="1">
      <c r="A19" s="5" t="s">
        <v>216</v>
      </c>
      <c r="C19" s="215">
        <v>1875000</v>
      </c>
      <c r="D19" s="215"/>
      <c r="E19" s="215">
        <v>0</v>
      </c>
      <c r="F19" s="215"/>
      <c r="G19" s="215">
        <v>875000</v>
      </c>
      <c r="H19" s="215"/>
      <c r="I19" s="215">
        <v>0</v>
      </c>
      <c r="L19" s="78"/>
      <c r="M19" s="78"/>
    </row>
    <row r="20" spans="1:13" ht="20.25" customHeight="1">
      <c r="A20" s="5" t="s">
        <v>217</v>
      </c>
      <c r="C20" s="215">
        <v>419436</v>
      </c>
      <c r="D20" s="215"/>
      <c r="E20" s="215">
        <v>6267427</v>
      </c>
      <c r="F20" s="215"/>
      <c r="G20" s="215">
        <v>398840</v>
      </c>
      <c r="H20" s="215"/>
      <c r="I20" s="215">
        <v>257534</v>
      </c>
      <c r="L20" s="78"/>
      <c r="M20" s="78"/>
    </row>
    <row r="21" spans="1:13" ht="20.25" customHeight="1">
      <c r="A21" s="5" t="s">
        <v>156</v>
      </c>
      <c r="C21" s="215">
        <v>7478006</v>
      </c>
      <c r="D21" s="215"/>
      <c r="E21" s="215">
        <v>13212464</v>
      </c>
      <c r="F21" s="215"/>
      <c r="G21" s="218">
        <v>0</v>
      </c>
      <c r="H21" s="215"/>
      <c r="I21" s="215">
        <v>0</v>
      </c>
      <c r="L21" s="78"/>
      <c r="M21" s="78"/>
    </row>
    <row r="22" spans="1:13" ht="20.25" customHeight="1">
      <c r="A22" s="5" t="s">
        <v>229</v>
      </c>
      <c r="C22" s="215">
        <v>-42358637</v>
      </c>
      <c r="D22" s="215"/>
      <c r="E22" s="215">
        <v>-49978196</v>
      </c>
      <c r="F22" s="215"/>
      <c r="G22" s="215">
        <v>-32778086</v>
      </c>
      <c r="H22" s="215"/>
      <c r="I22" s="215">
        <v>-36308430</v>
      </c>
      <c r="L22" s="78"/>
      <c r="M22" s="78"/>
    </row>
    <row r="23" spans="1:13" ht="20.25" customHeight="1">
      <c r="A23" s="5" t="s">
        <v>221</v>
      </c>
      <c r="C23" s="215">
        <v>8694654</v>
      </c>
      <c r="D23" s="215"/>
      <c r="E23" s="215">
        <v>-805999</v>
      </c>
      <c r="F23" s="215"/>
      <c r="G23" s="218">
        <v>0</v>
      </c>
      <c r="H23" s="218"/>
      <c r="I23" s="215">
        <v>0</v>
      </c>
      <c r="L23" s="78"/>
      <c r="M23" s="78"/>
    </row>
    <row r="24" spans="1:13" ht="20.25" customHeight="1">
      <c r="A24" s="5" t="s">
        <v>218</v>
      </c>
      <c r="C24" s="215">
        <v>-9922</v>
      </c>
      <c r="D24" s="215"/>
      <c r="E24" s="215">
        <v>-2733835</v>
      </c>
      <c r="F24" s="215"/>
      <c r="G24" s="215">
        <v>11765</v>
      </c>
      <c r="H24" s="215"/>
      <c r="I24" s="215">
        <v>-737043</v>
      </c>
      <c r="L24" s="78"/>
      <c r="M24" s="78"/>
    </row>
    <row r="25" spans="1:13" ht="20.25" customHeight="1">
      <c r="A25" s="219" t="s">
        <v>115</v>
      </c>
      <c r="B25" s="219"/>
      <c r="C25" s="215">
        <v>1</v>
      </c>
      <c r="D25" s="215"/>
      <c r="E25" s="215">
        <v>6440</v>
      </c>
      <c r="F25" s="215"/>
      <c r="G25" s="215">
        <v>0</v>
      </c>
      <c r="H25" s="215"/>
      <c r="I25" s="215">
        <v>6438</v>
      </c>
      <c r="L25" s="78"/>
      <c r="M25" s="78"/>
    </row>
    <row r="26" spans="1:13" ht="20.25" customHeight="1">
      <c r="A26" s="5" t="s">
        <v>109</v>
      </c>
      <c r="C26" s="215">
        <v>-7788797</v>
      </c>
      <c r="D26" s="215"/>
      <c r="E26" s="215">
        <v>-16493782</v>
      </c>
      <c r="F26" s="215"/>
      <c r="G26" s="215">
        <v>-998509909</v>
      </c>
      <c r="H26" s="215"/>
      <c r="I26" s="215">
        <v>-1533463676</v>
      </c>
      <c r="L26" s="78"/>
      <c r="M26" s="78"/>
    </row>
    <row r="27" spans="1:13" ht="20.25" customHeight="1">
      <c r="A27" s="5" t="s">
        <v>45</v>
      </c>
      <c r="C27" s="220">
        <v>-2009416</v>
      </c>
      <c r="D27" s="215"/>
      <c r="E27" s="220">
        <v>-32243906</v>
      </c>
      <c r="F27" s="215"/>
      <c r="G27" s="220">
        <v>-344439</v>
      </c>
      <c r="H27" s="215"/>
      <c r="I27" s="220">
        <v>-27052810</v>
      </c>
      <c r="L27" s="78"/>
      <c r="M27" s="78"/>
    </row>
    <row r="28" spans="1:13" ht="20.25" customHeight="1">
      <c r="C28" s="239">
        <v>1108807255</v>
      </c>
      <c r="E28" s="239">
        <v>1472444273</v>
      </c>
      <c r="F28" s="215"/>
      <c r="G28" s="239">
        <v>43707149</v>
      </c>
      <c r="H28" s="215"/>
      <c r="I28" s="239">
        <v>21979060</v>
      </c>
      <c r="L28" s="78"/>
      <c r="M28" s="78"/>
    </row>
    <row r="29" spans="1:13" ht="20.25" customHeight="1">
      <c r="A29" s="221" t="s">
        <v>58</v>
      </c>
      <c r="B29" s="221"/>
      <c r="C29" s="215"/>
      <c r="E29" s="215"/>
      <c r="F29" s="215"/>
      <c r="G29" s="222"/>
      <c r="H29" s="215"/>
      <c r="I29" s="222"/>
      <c r="L29" s="78"/>
      <c r="M29" s="78"/>
    </row>
    <row r="30" spans="1:13" ht="20.25" customHeight="1">
      <c r="A30" s="5" t="s">
        <v>96</v>
      </c>
      <c r="C30" s="215">
        <v>151715377</v>
      </c>
      <c r="E30" s="215">
        <v>378148262</v>
      </c>
      <c r="F30" s="215"/>
      <c r="G30" s="215">
        <v>4105741</v>
      </c>
      <c r="H30" s="215"/>
      <c r="I30" s="215">
        <v>2112051</v>
      </c>
      <c r="L30" s="78"/>
      <c r="M30" s="78"/>
    </row>
    <row r="31" spans="1:13" ht="20.25" customHeight="1">
      <c r="A31" s="5" t="s">
        <v>8</v>
      </c>
      <c r="C31" s="215">
        <v>-66787806</v>
      </c>
      <c r="E31" s="215">
        <v>-85082928</v>
      </c>
      <c r="F31" s="215"/>
      <c r="G31" s="218">
        <v>0</v>
      </c>
      <c r="H31" s="215"/>
      <c r="I31" s="215">
        <v>0</v>
      </c>
      <c r="L31" s="78"/>
      <c r="M31" s="78"/>
    </row>
    <row r="32" spans="1:13" ht="20.25" customHeight="1">
      <c r="A32" s="5" t="s">
        <v>9</v>
      </c>
      <c r="C32" s="215">
        <v>8702011</v>
      </c>
      <c r="E32" s="215">
        <v>362786</v>
      </c>
      <c r="F32" s="215"/>
      <c r="G32" s="215">
        <v>2330638</v>
      </c>
      <c r="H32" s="215"/>
      <c r="I32" s="215">
        <v>1166936</v>
      </c>
      <c r="L32" s="78"/>
      <c r="M32" s="78"/>
    </row>
    <row r="33" spans="1:13" ht="20.25" customHeight="1">
      <c r="A33" s="5" t="s">
        <v>121</v>
      </c>
      <c r="C33" s="215">
        <v>46211117</v>
      </c>
      <c r="E33" s="215">
        <v>46211106</v>
      </c>
      <c r="F33" s="215"/>
      <c r="G33" s="218">
        <v>0</v>
      </c>
      <c r="H33" s="215"/>
      <c r="I33" s="215">
        <v>0</v>
      </c>
      <c r="L33" s="78"/>
      <c r="M33" s="78"/>
    </row>
    <row r="34" spans="1:13" ht="20.25" customHeight="1">
      <c r="A34" s="5" t="s">
        <v>14</v>
      </c>
      <c r="C34" s="215">
        <v>181903</v>
      </c>
      <c r="E34" s="215">
        <v>4554819</v>
      </c>
      <c r="F34" s="215"/>
      <c r="G34" s="215">
        <v>-17121</v>
      </c>
      <c r="H34" s="215"/>
      <c r="I34" s="215">
        <v>0</v>
      </c>
      <c r="L34" s="78"/>
      <c r="M34" s="78"/>
    </row>
    <row r="35" spans="1:13" ht="20.25" customHeight="1">
      <c r="A35" s="223" t="s">
        <v>97</v>
      </c>
      <c r="B35" s="223"/>
      <c r="C35" s="222">
        <v>152345952</v>
      </c>
      <c r="E35" s="222">
        <v>-167866233</v>
      </c>
      <c r="F35" s="222"/>
      <c r="G35" s="222">
        <v>156204612</v>
      </c>
      <c r="H35" s="222"/>
      <c r="I35" s="222">
        <v>-123263</v>
      </c>
      <c r="L35" s="78"/>
      <c r="M35" s="78"/>
    </row>
    <row r="36" spans="1:13" ht="20.25" customHeight="1">
      <c r="A36" s="223" t="s">
        <v>19</v>
      </c>
      <c r="B36" s="223"/>
      <c r="C36" s="222">
        <v>-2959336</v>
      </c>
      <c r="E36" s="222">
        <v>-7375296</v>
      </c>
      <c r="F36" s="222"/>
      <c r="G36" s="222">
        <v>3640</v>
      </c>
      <c r="H36" s="222"/>
      <c r="I36" s="222">
        <v>0</v>
      </c>
      <c r="L36" s="78"/>
      <c r="M36" s="78"/>
    </row>
    <row r="37" spans="1:13" ht="20.25" customHeight="1">
      <c r="A37" s="223" t="s">
        <v>179</v>
      </c>
      <c r="B37" s="223"/>
      <c r="C37" s="222">
        <v>-960554</v>
      </c>
      <c r="E37" s="222">
        <v>-7700547</v>
      </c>
      <c r="F37" s="222"/>
      <c r="G37" s="222">
        <v>-960554</v>
      </c>
      <c r="H37" s="222"/>
      <c r="I37" s="222">
        <v>0</v>
      </c>
      <c r="L37" s="78"/>
      <c r="M37" s="78"/>
    </row>
    <row r="38" spans="1:13" ht="20.25" customHeight="1">
      <c r="A38" s="224" t="s">
        <v>128</v>
      </c>
      <c r="B38" s="224"/>
      <c r="C38" s="240">
        <v>1397255919</v>
      </c>
      <c r="E38" s="240">
        <v>1633696242</v>
      </c>
      <c r="F38" s="215"/>
      <c r="G38" s="240">
        <v>205374105</v>
      </c>
      <c r="H38" s="215"/>
      <c r="I38" s="240">
        <v>25134784</v>
      </c>
      <c r="L38" s="78"/>
      <c r="M38" s="78"/>
    </row>
    <row r="39" spans="1:13" ht="20.25" customHeight="1">
      <c r="A39" s="223" t="s">
        <v>110</v>
      </c>
      <c r="B39" s="223"/>
      <c r="C39" s="215">
        <v>-70902658</v>
      </c>
      <c r="E39" s="215">
        <v>-189372848</v>
      </c>
      <c r="F39" s="225"/>
      <c r="G39" s="215">
        <v>-4215626</v>
      </c>
      <c r="H39" s="225"/>
      <c r="I39" s="215">
        <v>-6291417</v>
      </c>
      <c r="L39" s="78"/>
      <c r="M39" s="78"/>
    </row>
    <row r="40" spans="1:13" ht="20.25" customHeight="1">
      <c r="A40" s="226" t="s">
        <v>219</v>
      </c>
      <c r="B40" s="226"/>
      <c r="C40" s="241">
        <v>1326353261</v>
      </c>
      <c r="D40" s="227"/>
      <c r="E40" s="241">
        <v>1444323394</v>
      </c>
      <c r="F40" s="228"/>
      <c r="G40" s="241">
        <v>201158479</v>
      </c>
      <c r="H40" s="228"/>
      <c r="I40" s="241">
        <v>18843367</v>
      </c>
      <c r="L40" s="78"/>
      <c r="M40" s="78"/>
    </row>
    <row r="41" spans="1:13" ht="20.25" customHeight="1">
      <c r="A41" s="226"/>
      <c r="B41" s="226"/>
      <c r="C41" s="228"/>
      <c r="D41" s="227"/>
      <c r="E41" s="228"/>
      <c r="F41" s="228"/>
      <c r="G41" s="228"/>
      <c r="H41" s="228"/>
      <c r="I41" s="228"/>
      <c r="L41" s="78"/>
      <c r="M41" s="78"/>
    </row>
    <row r="42" spans="1:13" s="209" customFormat="1" ht="20.25" customHeight="1">
      <c r="A42" s="208" t="s">
        <v>49</v>
      </c>
      <c r="B42" s="208"/>
      <c r="G42" s="210"/>
      <c r="I42" s="210"/>
      <c r="L42" s="78"/>
      <c r="M42" s="78"/>
    </row>
    <row r="43" spans="1:13" s="212" customFormat="1" ht="20.25" customHeight="1">
      <c r="A43" s="211" t="s">
        <v>73</v>
      </c>
      <c r="B43" s="211"/>
      <c r="G43" s="213"/>
      <c r="I43" s="213"/>
      <c r="L43" s="78"/>
      <c r="M43" s="78"/>
    </row>
    <row r="44" spans="1:13" s="212" customFormat="1" ht="20.25" customHeight="1">
      <c r="A44" s="211"/>
      <c r="B44" s="211"/>
      <c r="G44" s="213"/>
      <c r="I44" s="213"/>
      <c r="L44" s="78"/>
      <c r="M44" s="78"/>
    </row>
    <row r="45" spans="1:13" s="90" customFormat="1" ht="20.25" customHeight="1">
      <c r="A45" s="87"/>
      <c r="B45" s="87"/>
      <c r="C45" s="260" t="s">
        <v>1</v>
      </c>
      <c r="D45" s="260"/>
      <c r="E45" s="260"/>
      <c r="F45" s="89"/>
      <c r="G45" s="260" t="s">
        <v>2</v>
      </c>
      <c r="H45" s="260"/>
      <c r="I45" s="260"/>
      <c r="L45" s="78"/>
      <c r="M45" s="78"/>
    </row>
    <row r="46" spans="1:13" s="3" customFormat="1" ht="20.25" customHeight="1">
      <c r="A46" s="8"/>
      <c r="B46" s="8"/>
      <c r="C46" s="260" t="s">
        <v>3</v>
      </c>
      <c r="D46" s="260"/>
      <c r="E46" s="260"/>
      <c r="G46" s="260" t="s">
        <v>3</v>
      </c>
      <c r="H46" s="260"/>
      <c r="I46" s="260"/>
      <c r="L46" s="78"/>
      <c r="M46" s="78"/>
    </row>
    <row r="47" spans="1:13" ht="20.25" customHeight="1">
      <c r="C47" s="263" t="s">
        <v>68</v>
      </c>
      <c r="D47" s="263"/>
      <c r="E47" s="263"/>
      <c r="F47" s="91"/>
      <c r="G47" s="263" t="s">
        <v>68</v>
      </c>
      <c r="H47" s="263"/>
      <c r="I47" s="263"/>
      <c r="L47" s="78"/>
      <c r="M47" s="78"/>
    </row>
    <row r="48" spans="1:13" ht="20.25" customHeight="1">
      <c r="C48" s="12" t="s">
        <v>191</v>
      </c>
      <c r="D48" s="13"/>
      <c r="E48" s="12" t="s">
        <v>169</v>
      </c>
      <c r="F48" s="13"/>
      <c r="G48" s="12" t="s">
        <v>191</v>
      </c>
      <c r="H48" s="13"/>
      <c r="I48" s="12" t="s">
        <v>169</v>
      </c>
      <c r="L48" s="78"/>
      <c r="M48" s="78"/>
    </row>
    <row r="49" spans="1:13" ht="20.25" customHeight="1">
      <c r="C49" s="266" t="s">
        <v>196</v>
      </c>
      <c r="D49" s="266"/>
      <c r="E49" s="266"/>
      <c r="F49" s="266"/>
      <c r="G49" s="266"/>
      <c r="H49" s="266"/>
      <c r="I49" s="266"/>
      <c r="L49" s="78"/>
      <c r="M49" s="78"/>
    </row>
    <row r="50" spans="1:13" ht="20.25" customHeight="1">
      <c r="A50" s="229" t="s">
        <v>46</v>
      </c>
      <c r="B50" s="229"/>
      <c r="F50" s="230"/>
      <c r="G50" s="230"/>
      <c r="H50" s="230"/>
      <c r="I50" s="230"/>
      <c r="L50" s="78"/>
      <c r="M50" s="78"/>
    </row>
    <row r="51" spans="1:13" ht="20.25" customHeight="1">
      <c r="A51" s="231" t="s">
        <v>152</v>
      </c>
      <c r="B51" s="229"/>
      <c r="C51" s="230">
        <v>0</v>
      </c>
      <c r="E51" s="230">
        <v>17897</v>
      </c>
      <c r="F51" s="230"/>
      <c r="G51" s="230">
        <v>0</v>
      </c>
      <c r="H51" s="230"/>
      <c r="I51" s="230">
        <v>0</v>
      </c>
      <c r="L51" s="78"/>
      <c r="M51" s="78"/>
    </row>
    <row r="52" spans="1:13" ht="20.25" customHeight="1">
      <c r="A52" s="5" t="s">
        <v>111</v>
      </c>
      <c r="C52" s="230">
        <v>3917867932</v>
      </c>
      <c r="E52" s="230">
        <v>1945188656</v>
      </c>
      <c r="F52" s="230"/>
      <c r="G52" s="230">
        <v>3125344363</v>
      </c>
      <c r="H52" s="230"/>
      <c r="I52" s="230">
        <v>1253752523</v>
      </c>
      <c r="L52" s="78"/>
      <c r="M52" s="78"/>
    </row>
    <row r="53" spans="1:13" ht="20.25" customHeight="1">
      <c r="A53" s="5" t="s">
        <v>112</v>
      </c>
      <c r="C53" s="230">
        <v>-1918046000</v>
      </c>
      <c r="E53" s="230">
        <v>-4791427000</v>
      </c>
      <c r="F53" s="230"/>
      <c r="G53" s="230">
        <v>-1594546000</v>
      </c>
      <c r="H53" s="230"/>
      <c r="I53" s="230">
        <v>-3646427000</v>
      </c>
      <c r="L53" s="78"/>
      <c r="M53" s="78"/>
    </row>
    <row r="54" spans="1:13" ht="20.25" customHeight="1">
      <c r="A54" s="5" t="s">
        <v>133</v>
      </c>
      <c r="C54" s="230">
        <v>-29495059</v>
      </c>
      <c r="E54" s="230">
        <v>-30928767</v>
      </c>
      <c r="F54" s="230"/>
      <c r="G54" s="230">
        <v>-10092</v>
      </c>
      <c r="H54" s="230"/>
      <c r="I54" s="230">
        <v>-404276</v>
      </c>
      <c r="L54" s="78"/>
      <c r="M54" s="78"/>
    </row>
    <row r="55" spans="1:13" ht="20.25" customHeight="1">
      <c r="A55" s="5" t="s">
        <v>80</v>
      </c>
      <c r="C55" s="230">
        <v>12989</v>
      </c>
      <c r="E55" s="230">
        <v>2564760</v>
      </c>
      <c r="F55" s="230"/>
      <c r="G55" s="230">
        <v>6049</v>
      </c>
      <c r="H55" s="230"/>
      <c r="I55" s="230">
        <v>743000</v>
      </c>
      <c r="L55" s="78"/>
      <c r="M55" s="78"/>
    </row>
    <row r="56" spans="1:13" ht="20.25" customHeight="1">
      <c r="A56" s="5" t="s">
        <v>113</v>
      </c>
      <c r="C56" s="230">
        <v>-52400</v>
      </c>
      <c r="E56" s="230">
        <v>-118730</v>
      </c>
      <c r="F56" s="230"/>
      <c r="G56" s="230">
        <v>-14400</v>
      </c>
      <c r="H56" s="230"/>
      <c r="I56" s="230">
        <v>0</v>
      </c>
      <c r="L56" s="78"/>
      <c r="M56" s="78"/>
    </row>
    <row r="57" spans="1:13" ht="20.25" customHeight="1">
      <c r="A57" s="5" t="s">
        <v>82</v>
      </c>
      <c r="C57" s="230">
        <v>0</v>
      </c>
      <c r="E57" s="230">
        <v>0</v>
      </c>
      <c r="F57" s="230"/>
      <c r="G57" s="230">
        <v>4992840</v>
      </c>
      <c r="H57" s="230"/>
      <c r="I57" s="230">
        <v>14628019</v>
      </c>
      <c r="L57" s="78"/>
      <c r="M57" s="78"/>
    </row>
    <row r="58" spans="1:13" ht="20.25" customHeight="1">
      <c r="A58" s="5" t="s">
        <v>154</v>
      </c>
      <c r="C58" s="230">
        <v>0</v>
      </c>
      <c r="E58" s="230">
        <v>0</v>
      </c>
      <c r="F58" s="230"/>
      <c r="G58" s="230">
        <v>14114942</v>
      </c>
      <c r="H58" s="230"/>
      <c r="I58" s="230">
        <v>4669228</v>
      </c>
      <c r="L58" s="78"/>
      <c r="M58" s="78"/>
    </row>
    <row r="59" spans="1:13" ht="20.25" customHeight="1">
      <c r="A59" s="5" t="s">
        <v>57</v>
      </c>
      <c r="C59" s="230">
        <v>7788797</v>
      </c>
      <c r="E59" s="230">
        <v>16493782</v>
      </c>
      <c r="F59" s="230"/>
      <c r="G59" s="230">
        <v>998509909</v>
      </c>
      <c r="H59" s="230"/>
      <c r="I59" s="230">
        <v>1533463676</v>
      </c>
      <c r="L59" s="78"/>
      <c r="M59" s="78"/>
    </row>
    <row r="60" spans="1:13" ht="20.25" customHeight="1">
      <c r="A60" s="5" t="s">
        <v>47</v>
      </c>
      <c r="C60" s="230">
        <v>2009413</v>
      </c>
      <c r="E60" s="230">
        <v>32548015</v>
      </c>
      <c r="F60" s="230"/>
      <c r="G60" s="230">
        <v>362602</v>
      </c>
      <c r="H60" s="230"/>
      <c r="I60" s="230">
        <v>27377492</v>
      </c>
      <c r="L60" s="78"/>
      <c r="M60" s="78"/>
    </row>
    <row r="61" spans="1:13" ht="20.25" customHeight="1">
      <c r="A61" s="5" t="s">
        <v>227</v>
      </c>
      <c r="C61" s="230">
        <v>-610</v>
      </c>
      <c r="E61" s="230">
        <v>0</v>
      </c>
      <c r="F61" s="230"/>
      <c r="G61" s="215">
        <v>-130</v>
      </c>
      <c r="H61" s="230"/>
      <c r="I61" s="215">
        <v>0</v>
      </c>
      <c r="L61" s="78"/>
      <c r="M61" s="78"/>
    </row>
    <row r="62" spans="1:13" ht="20.25" customHeight="1">
      <c r="A62" s="232" t="s">
        <v>222</v>
      </c>
      <c r="B62" s="232"/>
      <c r="C62" s="241">
        <v>1980085062</v>
      </c>
      <c r="D62" s="227"/>
      <c r="E62" s="241">
        <v>-2825661387</v>
      </c>
      <c r="F62" s="218"/>
      <c r="G62" s="241">
        <v>2548760083</v>
      </c>
      <c r="H62" s="218"/>
      <c r="I62" s="241">
        <v>-812197338</v>
      </c>
      <c r="L62" s="78"/>
      <c r="M62" s="78"/>
    </row>
    <row r="63" spans="1:13" ht="18" customHeight="1">
      <c r="A63" s="232"/>
      <c r="B63" s="232"/>
      <c r="C63" s="228"/>
      <c r="D63" s="227"/>
      <c r="E63" s="228"/>
      <c r="F63" s="218"/>
      <c r="G63" s="228"/>
      <c r="H63" s="218"/>
      <c r="I63" s="228"/>
      <c r="L63" s="78"/>
      <c r="M63" s="78"/>
    </row>
    <row r="64" spans="1:13" ht="20.25" customHeight="1">
      <c r="A64" s="233" t="s">
        <v>48</v>
      </c>
      <c r="B64" s="233"/>
      <c r="C64" s="215"/>
      <c r="E64" s="215"/>
      <c r="F64" s="215"/>
      <c r="H64" s="215"/>
      <c r="L64" s="78"/>
      <c r="M64" s="78"/>
    </row>
    <row r="65" spans="1:13" ht="20.25" hidden="1" customHeight="1">
      <c r="A65" s="5" t="s">
        <v>116</v>
      </c>
      <c r="C65" s="215"/>
      <c r="E65" s="215">
        <v>0</v>
      </c>
      <c r="F65" s="215"/>
      <c r="H65" s="215"/>
      <c r="I65" s="215">
        <v>0</v>
      </c>
      <c r="L65" s="78"/>
      <c r="M65" s="78"/>
    </row>
    <row r="66" spans="1:13" ht="20.25" hidden="1" customHeight="1">
      <c r="A66" s="5" t="s">
        <v>95</v>
      </c>
      <c r="C66" s="215"/>
      <c r="E66" s="215">
        <v>0</v>
      </c>
      <c r="F66" s="215"/>
      <c r="H66" s="215"/>
      <c r="I66" s="215">
        <v>0</v>
      </c>
      <c r="L66" s="78"/>
      <c r="M66" s="78"/>
    </row>
    <row r="67" spans="1:13" ht="20.25" hidden="1" customHeight="1">
      <c r="A67" s="5" t="s">
        <v>136</v>
      </c>
      <c r="C67" s="215"/>
      <c r="E67" s="215"/>
      <c r="F67" s="215"/>
      <c r="H67" s="215"/>
      <c r="I67" s="215">
        <v>0</v>
      </c>
      <c r="L67" s="78"/>
      <c r="M67" s="78"/>
    </row>
    <row r="68" spans="1:13" ht="20.25" hidden="1" customHeight="1">
      <c r="A68" s="5" t="s">
        <v>135</v>
      </c>
      <c r="C68" s="215"/>
      <c r="E68" s="215">
        <v>0</v>
      </c>
      <c r="F68" s="215"/>
      <c r="H68" s="215"/>
      <c r="I68" s="215">
        <v>0</v>
      </c>
      <c r="L68" s="78"/>
      <c r="M68" s="78"/>
    </row>
    <row r="69" spans="1:13" ht="20.25" hidden="1" customHeight="1">
      <c r="A69" s="5" t="s">
        <v>130</v>
      </c>
      <c r="C69" s="215"/>
      <c r="E69" s="215"/>
      <c r="F69" s="215"/>
      <c r="H69" s="215"/>
      <c r="L69" s="78"/>
      <c r="M69" s="78"/>
    </row>
    <row r="70" spans="1:13" ht="20.25" customHeight="1">
      <c r="A70" s="5" t="s">
        <v>137</v>
      </c>
      <c r="C70" s="215">
        <v>0</v>
      </c>
      <c r="E70" s="215">
        <v>-1500000000</v>
      </c>
      <c r="F70" s="215"/>
      <c r="G70" s="215">
        <v>0</v>
      </c>
      <c r="H70" s="215"/>
      <c r="I70" s="215">
        <v>-1500000000</v>
      </c>
      <c r="L70" s="78"/>
      <c r="M70" s="78"/>
    </row>
    <row r="71" spans="1:13" ht="20.25" customHeight="1">
      <c r="A71" s="5" t="s">
        <v>129</v>
      </c>
      <c r="C71" s="215">
        <v>-30376920</v>
      </c>
      <c r="E71" s="215">
        <v>-26897624</v>
      </c>
      <c r="F71" s="230"/>
      <c r="G71" s="230">
        <v>-9599675</v>
      </c>
      <c r="H71" s="230"/>
      <c r="I71" s="230">
        <v>-8978916</v>
      </c>
      <c r="L71" s="78"/>
      <c r="M71" s="78"/>
    </row>
    <row r="72" spans="1:13" ht="20.25" customHeight="1">
      <c r="A72" s="5" t="s">
        <v>63</v>
      </c>
      <c r="C72" s="215">
        <v>-2744967437</v>
      </c>
      <c r="E72" s="215">
        <v>-1214119066</v>
      </c>
      <c r="F72" s="230"/>
      <c r="G72" s="230">
        <v>-2744967437</v>
      </c>
      <c r="H72" s="230"/>
      <c r="I72" s="230">
        <v>-1214119066</v>
      </c>
      <c r="L72" s="78"/>
      <c r="M72" s="78"/>
    </row>
    <row r="73" spans="1:13" ht="20.25" customHeight="1">
      <c r="A73" s="5" t="s">
        <v>176</v>
      </c>
      <c r="C73" s="215">
        <v>-125355909</v>
      </c>
      <c r="E73" s="215">
        <v>-174950987</v>
      </c>
      <c r="F73" s="230"/>
      <c r="G73" s="230">
        <v>0</v>
      </c>
      <c r="H73" s="230"/>
      <c r="I73" s="230">
        <v>0</v>
      </c>
      <c r="L73" s="78"/>
      <c r="M73" s="78"/>
    </row>
    <row r="74" spans="1:13" ht="20.25" customHeight="1">
      <c r="A74" s="5" t="s">
        <v>177</v>
      </c>
      <c r="C74" s="215">
        <v>0</v>
      </c>
      <c r="E74" s="215">
        <v>-25921097</v>
      </c>
      <c r="F74" s="230"/>
      <c r="G74" s="215">
        <v>0</v>
      </c>
      <c r="I74" s="215">
        <v>-25921097</v>
      </c>
      <c r="L74" s="78"/>
      <c r="M74" s="78"/>
    </row>
    <row r="75" spans="1:13" ht="20.25" customHeight="1">
      <c r="A75" s="227" t="s">
        <v>178</v>
      </c>
      <c r="B75" s="234"/>
      <c r="C75" s="241">
        <v>-2900700266</v>
      </c>
      <c r="D75" s="227"/>
      <c r="E75" s="241">
        <v>-2941888774</v>
      </c>
      <c r="F75" s="218"/>
      <c r="G75" s="241">
        <v>-2754567112</v>
      </c>
      <c r="H75" s="218"/>
      <c r="I75" s="241">
        <v>-2749019079</v>
      </c>
      <c r="L75" s="78"/>
      <c r="M75" s="78"/>
    </row>
    <row r="76" spans="1:13" ht="16" customHeight="1">
      <c r="C76" s="215"/>
      <c r="E76" s="215"/>
      <c r="F76" s="215"/>
      <c r="H76" s="215"/>
      <c r="L76" s="78"/>
      <c r="M76" s="78"/>
    </row>
    <row r="77" spans="1:13" ht="20.25" customHeight="1">
      <c r="A77" s="235" t="s">
        <v>220</v>
      </c>
      <c r="B77" s="235"/>
      <c r="C77" s="242">
        <v>405738057</v>
      </c>
      <c r="D77" s="227"/>
      <c r="E77" s="242">
        <v>-4323226767</v>
      </c>
      <c r="F77" s="218"/>
      <c r="G77" s="242">
        <v>-4648550</v>
      </c>
      <c r="H77" s="218"/>
      <c r="I77" s="242">
        <v>-3542373050</v>
      </c>
      <c r="L77" s="78"/>
      <c r="M77" s="78"/>
    </row>
    <row r="78" spans="1:13" ht="20.25" customHeight="1">
      <c r="A78" s="236" t="s">
        <v>117</v>
      </c>
      <c r="B78" s="236"/>
      <c r="C78" s="239">
        <v>119957567</v>
      </c>
      <c r="E78" s="215">
        <v>4443184334</v>
      </c>
      <c r="F78" s="215"/>
      <c r="G78" s="243">
        <v>45449922</v>
      </c>
      <c r="H78" s="215"/>
      <c r="I78" s="222">
        <v>3587822972</v>
      </c>
      <c r="L78" s="78"/>
      <c r="M78" s="78"/>
    </row>
    <row r="79" spans="1:13" ht="20.25" customHeight="1" thickBot="1">
      <c r="A79" s="237" t="s">
        <v>74</v>
      </c>
      <c r="B79" s="237"/>
      <c r="C79" s="244">
        <v>525695624</v>
      </c>
      <c r="D79" s="227"/>
      <c r="E79" s="244">
        <v>119957567</v>
      </c>
      <c r="F79" s="218"/>
      <c r="G79" s="244">
        <v>40801372</v>
      </c>
      <c r="H79" s="228"/>
      <c r="I79" s="244">
        <v>45449922</v>
      </c>
      <c r="L79" s="78"/>
      <c r="M79" s="78"/>
    </row>
    <row r="80" spans="1:13" ht="15.5" customHeight="1" thickTop="1">
      <c r="F80" s="215"/>
      <c r="H80" s="215"/>
      <c r="L80" s="78"/>
      <c r="M80" s="78"/>
    </row>
    <row r="81" spans="1:13" ht="20.25" customHeight="1">
      <c r="C81" s="238"/>
      <c r="E81" s="238"/>
      <c r="F81" s="215"/>
      <c r="G81" s="238"/>
      <c r="H81" s="215"/>
      <c r="I81" s="238"/>
      <c r="L81" s="78"/>
      <c r="M81" s="78"/>
    </row>
    <row r="82" spans="1:13" s="215" customFormat="1" ht="20.25" customHeight="1">
      <c r="A82" s="5"/>
      <c r="B82" s="5"/>
      <c r="C82" s="78"/>
      <c r="D82" s="78"/>
      <c r="E82" s="78"/>
      <c r="F82" s="78"/>
      <c r="G82" s="78"/>
      <c r="H82" s="78"/>
      <c r="I82" s="78"/>
      <c r="J82" s="218"/>
      <c r="K82" s="218"/>
      <c r="L82" s="78"/>
      <c r="M82" s="78"/>
    </row>
    <row r="83" spans="1:13" ht="20.25" customHeight="1">
      <c r="L83" s="78"/>
      <c r="M83" s="78"/>
    </row>
    <row r="84" spans="1:13" ht="20.25" customHeight="1">
      <c r="L84" s="78"/>
      <c r="M84" s="78"/>
    </row>
    <row r="85" spans="1:13" ht="20.25" customHeight="1">
      <c r="L85" s="78"/>
      <c r="M85" s="78"/>
    </row>
    <row r="86" spans="1:13" ht="20.25" customHeight="1">
      <c r="L86" s="78"/>
      <c r="M86" s="78"/>
    </row>
    <row r="87" spans="1:13" ht="20.25" customHeight="1">
      <c r="L87" s="78"/>
      <c r="M87" s="78"/>
    </row>
    <row r="88" spans="1:13" ht="20.25" customHeight="1">
      <c r="L88" s="78"/>
      <c r="M88" s="78"/>
    </row>
    <row r="89" spans="1:13" ht="20.25" customHeight="1">
      <c r="L89" s="78"/>
      <c r="M89" s="78"/>
    </row>
    <row r="90" spans="1:13" ht="20.25" customHeight="1">
      <c r="L90" s="78"/>
      <c r="M90" s="78"/>
    </row>
    <row r="91" spans="1:13" ht="20.25" customHeight="1">
      <c r="L91" s="78"/>
      <c r="M91" s="78"/>
    </row>
    <row r="92" spans="1:13" ht="20.25" customHeight="1">
      <c r="L92" s="78"/>
      <c r="M92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49:I49"/>
    <mergeCell ref="C8:I8"/>
    <mergeCell ref="C45:E45"/>
    <mergeCell ref="G45:I45"/>
    <mergeCell ref="C46:E46"/>
    <mergeCell ref="G46:I46"/>
    <mergeCell ref="C47:E47"/>
    <mergeCell ref="G47:I47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2" firstPageNumber="12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41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8341E7-9175-4FE4-B758-B82B8F7F80E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A78919B1-28BC-4DEB-AA10-B43092F9D1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1FE5B7-7DB1-41D5-8B60-2D145A146D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B5-6</vt:lpstr>
      <vt:lpstr>PL7</vt:lpstr>
      <vt:lpstr>SH8</vt:lpstr>
      <vt:lpstr>SH9</vt:lpstr>
      <vt:lpstr>SH10</vt:lpstr>
      <vt:lpstr>SH11</vt:lpstr>
      <vt:lpstr>CF12-13</vt:lpstr>
      <vt:lpstr>'B5-6'!Print_Area</vt:lpstr>
      <vt:lpstr>'CF12-13'!Print_Area</vt:lpstr>
      <vt:lpstr>'PL7'!Print_Area</vt:lpstr>
      <vt:lpstr>'SH8'!Print_Area</vt:lpstr>
      <vt:lpstr>'SH9'!Print_Area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Chaturong Yolyaem-GPSC</dc:creator>
  <cp:lastModifiedBy>Theerawat, Jiravittawat</cp:lastModifiedBy>
  <cp:lastPrinted>2026-02-20T13:27:55Z</cp:lastPrinted>
  <dcterms:created xsi:type="dcterms:W3CDTF">2015-11-09T05:36:32Z</dcterms:created>
  <dcterms:modified xsi:type="dcterms:W3CDTF">2026-02-24T11:21:49Z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