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T-88_TRT\2025\YE'25\FS_T-88_YE'25\TH\"/>
    </mc:Choice>
  </mc:AlternateContent>
  <xr:revisionPtr revIDLastSave="0" documentId="13_ncr:1_{E664957C-8966-4A2C-B716-53E141CCC841}" xr6:coauthVersionLast="47" xr6:coauthVersionMax="47" xr10:uidLastSave="{00000000-0000-0000-0000-000000000000}"/>
  <bookViews>
    <workbookView xWindow="-108" yWindow="-108" windowWidth="23256" windowHeight="12456" tabRatio="713" activeTab="5" xr2:uid="{00000000-000D-0000-FFFF-FFFF00000000}"/>
  </bookViews>
  <sheets>
    <sheet name="งบดุล Conso" sheetId="11" r:id="rId1"/>
    <sheet name="ส่วนของผู้ถือหุ้น" sheetId="2" r:id="rId2"/>
    <sheet name="ส่วนของผู้ถือหุ้นเฉพาะกิจการ" sheetId="3" r:id="rId3"/>
    <sheet name="Profit&amp;loss" sheetId="9" r:id="rId4"/>
    <sheet name="Profit&amp;loss เบ็ดเสร็จ" sheetId="10" r:id="rId5"/>
    <sheet name="Cash flow" sheetId="6" r:id="rId6"/>
  </sheets>
  <externalReferences>
    <externalReference r:id="rId7"/>
  </externalReferences>
  <definedNames>
    <definedName name="_xlnm.Print_Area" localSheetId="5">'Cash flow'!$A$1:$M$120</definedName>
    <definedName name="_xlnm.Print_Area" localSheetId="3">'Profit&amp;loss'!$A$1:$M$63</definedName>
    <definedName name="_xlnm.Print_Area" localSheetId="4">'Profit&amp;loss เบ็ดเสร็จ'!$A$1:$N$50</definedName>
    <definedName name="_xlnm.Print_Area" localSheetId="0">'งบดุล Conso'!$A$1:$O$137</definedName>
    <definedName name="_xlnm.Print_Area" localSheetId="1">ส่วนของผู้ถือหุ้น!$A$1:$T$41</definedName>
    <definedName name="_xlnm.Print_Area" localSheetId="2">ส่วนของผู้ถือหุ้นเฉพาะกิจการ!$A$1:$P$41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7" i="2" l="1"/>
  <c r="T27" i="2" s="1"/>
  <c r="K96" i="6" l="1"/>
  <c r="P20" i="2"/>
  <c r="T20" i="2" s="1"/>
  <c r="M84" i="6" l="1"/>
  <c r="K84" i="6"/>
  <c r="G84" i="6"/>
  <c r="I84" i="6"/>
  <c r="P17" i="3"/>
  <c r="O119" i="11" l="1"/>
  <c r="O122" i="11" s="1"/>
  <c r="O104" i="11"/>
  <c r="O96" i="11"/>
  <c r="K119" i="11"/>
  <c r="K122" i="11" s="1"/>
  <c r="K104" i="11"/>
  <c r="K96" i="11"/>
  <c r="M9" i="11"/>
  <c r="O44" i="11"/>
  <c r="O26" i="11"/>
  <c r="K44" i="11"/>
  <c r="K26" i="11"/>
  <c r="K29" i="9"/>
  <c r="M29" i="9"/>
  <c r="I29" i="9"/>
  <c r="G29" i="9"/>
  <c r="K106" i="11" l="1"/>
  <c r="K124" i="11" s="1"/>
  <c r="O106" i="11"/>
  <c r="O124" i="11" s="1"/>
  <c r="O46" i="11"/>
  <c r="K46" i="11"/>
  <c r="M26" i="11"/>
  <c r="M96" i="6"/>
  <c r="I96" i="6"/>
  <c r="K9" i="9"/>
  <c r="M19" i="9"/>
  <c r="M31" i="9" s="1"/>
  <c r="M37" i="9" s="1"/>
  <c r="M40" i="9" s="1"/>
  <c r="M43" i="9" s="1"/>
  <c r="I19" i="9"/>
  <c r="I31" i="9" s="1"/>
  <c r="I37" i="9" s="1"/>
  <c r="I40" i="9" s="1"/>
  <c r="I43" i="9" s="1"/>
  <c r="M49" i="9" l="1"/>
  <c r="M46" i="9"/>
  <c r="I49" i="9"/>
  <c r="I46" i="9"/>
  <c r="K76" i="11" l="1"/>
  <c r="O76" i="11" s="1"/>
  <c r="M96" i="11"/>
  <c r="I96" i="11"/>
  <c r="I104" i="11"/>
  <c r="M104" i="11"/>
  <c r="I119" i="11"/>
  <c r="I122" i="11" s="1"/>
  <c r="M119" i="11"/>
  <c r="M122" i="11" s="1"/>
  <c r="M106" i="11" l="1"/>
  <c r="M124" i="11" s="1"/>
  <c r="I106" i="11"/>
  <c r="I124" i="11" s="1"/>
  <c r="G99" i="6"/>
  <c r="K99" i="6"/>
  <c r="N22" i="10"/>
  <c r="N23" i="10" s="1"/>
  <c r="J22" i="10"/>
  <c r="J23" i="10" s="1"/>
  <c r="P25" i="3"/>
  <c r="P24" i="3"/>
  <c r="P19" i="2"/>
  <c r="T19" i="2" s="1"/>
  <c r="P18" i="2"/>
  <c r="P17" i="2"/>
  <c r="P26" i="2"/>
  <c r="T26" i="2" s="1"/>
  <c r="P28" i="2"/>
  <c r="P24" i="2"/>
  <c r="P25" i="2"/>
  <c r="L30" i="2"/>
  <c r="L16" i="2" s="1"/>
  <c r="L22" i="2" s="1"/>
  <c r="N30" i="2"/>
  <c r="N16" i="2" s="1"/>
  <c r="N22" i="2" s="1"/>
  <c r="F30" i="2" l="1"/>
  <c r="F16" i="2" s="1"/>
  <c r="F22" i="2" s="1"/>
  <c r="T28" i="2"/>
  <c r="T25" i="2"/>
  <c r="J30" i="2"/>
  <c r="J16" i="2" s="1"/>
  <c r="J22" i="2" s="1"/>
  <c r="H30" i="2"/>
  <c r="H16" i="2" s="1"/>
  <c r="H22" i="2" s="1"/>
  <c r="P30" i="2" l="1"/>
  <c r="T24" i="2"/>
  <c r="R30" i="2"/>
  <c r="T30" i="2" l="1"/>
  <c r="L22" i="10" l="1"/>
  <c r="L23" i="10" s="1"/>
  <c r="H22" i="10"/>
  <c r="H23" i="10" s="1"/>
  <c r="G96" i="6"/>
  <c r="G19" i="9"/>
  <c r="I44" i="11"/>
  <c r="I26" i="11"/>
  <c r="P23" i="3"/>
  <c r="P22" i="3"/>
  <c r="P16" i="3"/>
  <c r="N27" i="3"/>
  <c r="L27" i="3"/>
  <c r="L15" i="3" s="1"/>
  <c r="L20" i="3" s="1"/>
  <c r="J27" i="3"/>
  <c r="J15" i="3" s="1"/>
  <c r="H27" i="3"/>
  <c r="H15" i="3" s="1"/>
  <c r="F27" i="3"/>
  <c r="R16" i="2"/>
  <c r="R22" i="2" s="1"/>
  <c r="F15" i="3" l="1"/>
  <c r="N15" i="3"/>
  <c r="N20" i="3" s="1"/>
  <c r="G31" i="9"/>
  <c r="G37" i="9" s="1"/>
  <c r="G40" i="9" s="1"/>
  <c r="G43" i="9" s="1"/>
  <c r="I46" i="11"/>
  <c r="P27" i="3"/>
  <c r="Q27" i="3" s="1"/>
  <c r="P16" i="2" l="1"/>
  <c r="P22" i="2" s="1"/>
  <c r="G49" i="9"/>
  <c r="G11" i="6"/>
  <c r="P15" i="3"/>
  <c r="F20" i="3"/>
  <c r="H12" i="10"/>
  <c r="H25" i="10" s="1"/>
  <c r="H28" i="10" s="1"/>
  <c r="G46" i="9"/>
  <c r="G34" i="6" l="1"/>
  <c r="G47" i="6" s="1"/>
  <c r="G50" i="6" s="1"/>
  <c r="G98" i="6" s="1"/>
  <c r="G102" i="6" s="1"/>
  <c r="N102" i="6" s="1"/>
  <c r="J12" i="10"/>
  <c r="J25" i="10" s="1"/>
  <c r="J28" i="10" s="1"/>
  <c r="J31" i="10" s="1"/>
  <c r="P114" i="2" l="1"/>
  <c r="P119" i="3"/>
  <c r="P111" i="10"/>
  <c r="U30" i="2" l="1"/>
  <c r="T17" i="2" l="1"/>
  <c r="M75" i="11"/>
  <c r="I75" i="11"/>
  <c r="I76" i="11"/>
  <c r="M76" i="11" s="1"/>
  <c r="M74" i="11"/>
  <c r="I73" i="11"/>
  <c r="A71" i="11"/>
  <c r="M44" i="11"/>
  <c r="I68" i="6"/>
  <c r="G68" i="6"/>
  <c r="M9" i="6"/>
  <c r="M68" i="6" s="1"/>
  <c r="K9" i="6"/>
  <c r="K68" i="6" s="1"/>
  <c r="N10" i="10"/>
  <c r="L10" i="10"/>
  <c r="M46" i="11" l="1"/>
  <c r="K138" i="11"/>
  <c r="O138" i="11"/>
  <c r="I138" i="11" l="1"/>
  <c r="M138" i="11"/>
  <c r="P46" i="9"/>
  <c r="P18" i="3" l="1"/>
  <c r="L9" i="10" l="1"/>
  <c r="K8" i="6" l="1"/>
  <c r="K67" i="6" s="1"/>
  <c r="A5" i="10"/>
  <c r="K8" i="9"/>
  <c r="G67" i="6"/>
  <c r="A63" i="6"/>
  <c r="P51" i="10"/>
  <c r="O51" i="10"/>
  <c r="M51" i="10"/>
  <c r="K51" i="10"/>
  <c r="I51" i="10"/>
  <c r="L64" i="9"/>
  <c r="J64" i="9"/>
  <c r="H64" i="9"/>
  <c r="K19" i="9"/>
  <c r="K31" i="9" s="1"/>
  <c r="J20" i="3"/>
  <c r="H20" i="3"/>
  <c r="L11" i="6"/>
  <c r="J11" i="6"/>
  <c r="P20" i="3" l="1"/>
  <c r="Q20" i="3" s="1"/>
  <c r="M11" i="6"/>
  <c r="M34" i="6" s="1"/>
  <c r="I11" i="6"/>
  <c r="I34" i="6" s="1"/>
  <c r="I47" i="6" l="1"/>
  <c r="I50" i="6" s="1"/>
  <c r="I98" i="6" s="1"/>
  <c r="I102" i="6" s="1"/>
  <c r="I121" i="6" s="1"/>
  <c r="M47" i="6"/>
  <c r="M50" i="6" s="1"/>
  <c r="M98" i="6" s="1"/>
  <c r="M102" i="6" s="1"/>
  <c r="M121" i="6" s="1"/>
  <c r="T18" i="2"/>
  <c r="G64" i="9"/>
  <c r="K37" i="9"/>
  <c r="K40" i="9" s="1"/>
  <c r="K43" i="9" s="1"/>
  <c r="T16" i="2"/>
  <c r="N12" i="10"/>
  <c r="T22" i="2" l="1"/>
  <c r="U22" i="2" s="1"/>
  <c r="K46" i="9"/>
  <c r="K64" i="9" s="1"/>
  <c r="K49" i="9"/>
  <c r="N25" i="10"/>
  <c r="N28" i="10" s="1"/>
  <c r="N31" i="10" s="1"/>
  <c r="N51" i="10" s="1"/>
  <c r="L12" i="10"/>
  <c r="L25" i="10" s="1"/>
  <c r="L28" i="10" s="1"/>
  <c r="L31" i="10" s="1"/>
  <c r="G121" i="6"/>
  <c r="K11" i="6"/>
  <c r="K34" i="6" s="1"/>
  <c r="K47" i="6" s="1"/>
  <c r="J51" i="10"/>
  <c r="M64" i="9"/>
  <c r="I64" i="9"/>
  <c r="L51" i="10" l="1"/>
  <c r="Q16" i="3"/>
  <c r="K50" i="6" l="1"/>
  <c r="K98" i="6" s="1"/>
  <c r="H31" i="10"/>
  <c r="U17" i="2" s="1"/>
  <c r="K102" i="6" l="1"/>
  <c r="K121" i="6" s="1"/>
  <c r="H51" i="10"/>
</calcChain>
</file>

<file path=xl/sharedStrings.xml><?xml version="1.0" encoding="utf-8"?>
<sst xmlns="http://schemas.openxmlformats.org/spreadsheetml/2006/main" count="348" uniqueCount="247">
  <si>
    <t>บริษัท  ถิรไทย  จำกัด  (มหาชน)  และบริษัทย่อย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</si>
  <si>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</si>
  <si>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</si>
  <si>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</si>
  <si>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</si>
  <si>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</si>
  <si>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</si>
  <si>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</si>
  <si>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หน่วยลงทุน</t>
  </si>
  <si>
    <t>ลูกหนี้การค้า - สุทธิ</t>
  </si>
  <si>
    <t>มูลค่าตามสัญญาที่ยังไม่เรียกเก็บ</t>
  </si>
  <si>
    <t>ลูกหนี้อื่น</t>
  </si>
  <si>
    <t>สินค้าคงเหลือ - สุทธิ</t>
  </si>
  <si>
    <t>- อื่นๆ</t>
  </si>
  <si>
    <t xml:space="preserve">รวมสินทรัพย์หมุนเวียน         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</si>
  <si>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</si>
  <si>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</si>
  <si>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</si>
  <si>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 - สุทธิ</t>
  </si>
  <si>
    <t>สินทรัพย์ไม่หมุนเวียนอื่น</t>
  </si>
  <si>
    <t>- เงินจ่ายล่วงหน้าค่าซื้อสินทรัพย์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</si>
  <si>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</si>
  <si>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</si>
  <si>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</si>
  <si>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</si>
  <si>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เงินเบิกเกินบัญชีและเงินกู้ยืมระยะสั้นจากสถาบันการเงิน </t>
  </si>
  <si>
    <t>เจ้าหนี้การค้า</t>
  </si>
  <si>
    <t>- กิจการอื่น</t>
  </si>
  <si>
    <t xml:space="preserve">เจ้าหนี้อื่น </t>
  </si>
  <si>
    <t>หนี้สินหมุนเวียนอื่น</t>
  </si>
  <si>
    <t>- เงินรับล่วงหน้าค่าสินค้าและบริการ</t>
  </si>
  <si>
    <t>- เงินปันผลค้างจ่าย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</si>
  <si>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</si>
  <si>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</si>
  <si>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</si>
  <si>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</si>
  <si>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</si>
  <si>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</si>
  <si>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</si>
  <si>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359,202,865 หุ้น มูลค่าหุ้นละ 1.00 บาท </t>
  </si>
  <si>
    <t>ทุนที่ออกจำหน่ายและชำระเต็มมูลค่าแล้ว</t>
  </si>
  <si>
    <t>หุ้นสามัญ 308,008,272 หุ้น มูลค่าหุ้นละ 1.00 บาท</t>
  </si>
  <si>
    <t>ส่วนเกินมูลค่าหุ้น</t>
  </si>
  <si>
    <t>กำไรสะสม</t>
  </si>
  <si>
    <t xml:space="preserve">จัดสรรแล้ว - สำรองตามกฎหมาย  </t>
  </si>
  <si>
    <t xml:space="preserve">ยังไม่ได้จัดสรร 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</si>
  <si>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</si>
  <si>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</si>
  <si>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</si>
  <si>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</si>
  <si>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</si>
  <si>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องค์ประกอบอื่นของส่วนของผู้ถือหุ้น</t>
  </si>
  <si>
    <t>กำไร (ขาดทุน) เบ็ดเสร็จอื่น</t>
  </si>
  <si>
    <t>ทุนเรือนหุ้นที่ออก</t>
  </si>
  <si>
    <t>ผลกำไร (ขาดทุน) จากการประมาณการ</t>
  </si>
  <si>
    <t>และชำระ</t>
  </si>
  <si>
    <t xml:space="preserve">จัดสรรแล้ว - </t>
  </si>
  <si>
    <t>ตามหลักคณิตศาสตร์ประกันภัย</t>
  </si>
  <si>
    <t>ส่วนได้เสียที่ไม่มี</t>
  </si>
  <si>
    <t>รวม</t>
  </si>
  <si>
    <t>เต็มมูลค่าแล้ว</t>
  </si>
  <si>
    <t>สำรองตามกฎหมาย</t>
  </si>
  <si>
    <t>ยังไม่ได้จัดสรร</t>
  </si>
  <si>
    <t>สำหรับโครงการผลประโยชน์พนักงาน</t>
  </si>
  <si>
    <t>บริษัทใหญ่</t>
  </si>
  <si>
    <t>อำนาจควบคุม</t>
  </si>
  <si>
    <t>..........................................................................................................................................................กรรมการ   …..................................................................................................................................................กรรมการ</t>
  </si>
  <si>
    <t>.......................................................................................................................................กรรมการ   …................................................................................................................................กรรมการ</t>
  </si>
  <si>
    <t>งบกำไรขาดทุน</t>
  </si>
  <si>
    <t xml:space="preserve">บาท </t>
  </si>
  <si>
    <t>รายได้</t>
  </si>
  <si>
    <t>รายได้จากการขาย</t>
  </si>
  <si>
    <t>รายได้จากการให้บริการ</t>
  </si>
  <si>
    <t>รายได้ตามสัญญาก่อสร้าง</t>
  </si>
  <si>
    <t>รายได้อื่น</t>
  </si>
  <si>
    <t xml:space="preserve">         </t>
  </si>
  <si>
    <t>-  กำไรจากอัตราแลกเปลี่ยน</t>
  </si>
  <si>
    <t>-  อื่นๆ</t>
  </si>
  <si>
    <t>ต้นทุนขาย</t>
  </si>
  <si>
    <t>ต้นทุนการให้บริการ</t>
  </si>
  <si>
    <t>ต้นทุนตามสัญญาก่อสร้าง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</si>
  <si>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</si>
  <si>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</si>
  <si>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</si>
  <si>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</si>
  <si>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ก่อนค่าใช้จ่ายภาษีเงินได้</t>
  </si>
  <si>
    <t>ค่าใช้จ่าย (รายได้) ภาษีเงินได้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</si>
  <si>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</si>
  <si>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</si>
  <si>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งบกำไรขาดทุนเบ็ดเสร็จ</t>
  </si>
  <si>
    <t xml:space="preserve">    </t>
  </si>
  <si>
    <t>รายการที่จะไม่ถูกจัดประเภทรายการใหม่</t>
  </si>
  <si>
    <t xml:space="preserve">      </t>
  </si>
  <si>
    <t>งบกระแสเงินสด</t>
  </si>
  <si>
    <t>กระแสเงินสดจากกิจกรรมดำเนินงาน</t>
  </si>
  <si>
    <r>
      <t xml:space="preserve">รับ (จ่าย) จากกิจกรรมดำเนินงาน </t>
    </r>
    <r>
      <rPr>
        <b/>
        <sz val="16"/>
        <rFont val="Angsana New"/>
        <family val="1"/>
      </rPr>
      <t>:</t>
    </r>
  </si>
  <si>
    <t>ค่าเสื่อมราคาและค่าตัดจำหน่าย</t>
  </si>
  <si>
    <t>ขาดทุน (กำไร) จากอัตราแลกเปลี่ยนที่ยังไม่เกิดขึ้น</t>
  </si>
  <si>
    <t>ดอกเบี้ยรับ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</si>
  <si>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 xml:space="preserve">กิจกรรมดำเนินงาน </t>
    </r>
  </si>
  <si>
    <t xml:space="preserve">.........……...…....…..…......….…..……….........….......……กรรมการ   ...........…….....…........……..…….………..………..........………กรรมการ                                                                        7 </t>
  </si>
  <si>
    <t>-2-</t>
  </si>
  <si>
    <t>กระแสเงินสดจากกิจกรรมลงทุน</t>
  </si>
  <si>
    <t>รับดอกเบี้ย</t>
  </si>
  <si>
    <t>เงินสดรับจากการจำหน่ายที่ดิน อาคารและอุปกรณ์</t>
  </si>
  <si>
    <r>
      <t xml:space="preserve">สินทรัพย์ไม่หมุนเวียนอื่นลดลง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เพิ่มขึ้น</t>
    </r>
    <r>
      <rPr>
        <b/>
        <sz val="16"/>
        <rFont val="Angsana New"/>
        <family val="1"/>
      </rPr>
      <t>)</t>
    </r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</si>
  <si>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กิจกรรมลงทุน</t>
    </r>
  </si>
  <si>
    <t>กระแสเงินสดจากกิจกรรมจัดหาเงิน</t>
  </si>
  <si>
    <t>จ่ายต้นทุนทางการเงิน</t>
  </si>
  <si>
    <r>
      <t xml:space="preserve">เงินสดสุทธิได้มาจาก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ใช้ไปใน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กิจกรรมจัดหาเงิน</t>
    </r>
  </si>
  <si>
    <r>
      <t xml:space="preserve">เงินสดและรายการเทียบเท่าเงินสดเพิ่มขึ้น </t>
    </r>
    <r>
      <rPr>
        <b/>
        <sz val="16"/>
        <rFont val="Angsana New"/>
        <family val="1"/>
      </rPr>
      <t>(</t>
    </r>
    <r>
      <rPr>
        <b/>
        <sz val="16"/>
        <rFont val="AngsanaUPC"/>
        <family val="1"/>
        <charset val="222"/>
      </rPr>
      <t>ลดลง</t>
    </r>
    <r>
      <rPr>
        <b/>
        <sz val="16"/>
        <rFont val="Angsana New"/>
        <family val="1"/>
      </rPr>
      <t xml:space="preserve">) </t>
    </r>
    <r>
      <rPr>
        <b/>
        <sz val="16"/>
        <rFont val="AngsanaUPC"/>
        <family val="1"/>
        <charset val="222"/>
      </rPr>
      <t>สุทธิ</t>
    </r>
  </si>
  <si>
    <t>ผลกระทบจากอัตราแลกเปลี่ยนของเงินตราต่างประเทศ</t>
  </si>
  <si>
    <t>โอนไปกำไรสะสม</t>
  </si>
  <si>
    <t>รวมรายได้</t>
  </si>
  <si>
    <t>ประมาณการผลขาดทุนจากสินค้าที่ยังไม่ได้ส่งมอบ (กลับรายการ)</t>
  </si>
  <si>
    <t>ค่าใช้จ่าย</t>
  </si>
  <si>
    <t>ของส่วนของผู้ถือหุ้น</t>
  </si>
  <si>
    <t>รวมรายการที่จะไม่ถูกจัดประเภทรายการใหม่</t>
  </si>
  <si>
    <t>เงินให้กู้ยืมระยะยาวแก่กิจการที่เกี่ยวข้องกัน</t>
  </si>
  <si>
    <t xml:space="preserve">หมายเหตุ </t>
  </si>
  <si>
    <t>ประมาณการหนี้สินสำหรับผลประโยชน์พนักงาน</t>
  </si>
  <si>
    <t>- กิจการที่เกี่ยวข้องกัน</t>
  </si>
  <si>
    <t>หุ้นกู้ระยะยาวส่วนที่ถึงกำหนดชำระภายในหนึ่งปี</t>
  </si>
  <si>
    <t>หุ้นกู้ระยะยาว - สุทธิจากส่วนที่ถึงกำหนดชำระภายในหนึ่งปี</t>
  </si>
  <si>
    <t>สินทรัพย์ดำเนินงานลดลง (เพิ่มขึ้น)</t>
  </si>
  <si>
    <t>หนี้สินดำเนินงานเพิ่มขึ้น (ลดลง)</t>
  </si>
  <si>
    <t>ลูกหนี้การค้า</t>
  </si>
  <si>
    <t>สินค้าคงเหลือ</t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</si>
  <si>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ที่เกี่ยวข้องกัน</t>
    </r>
  </si>
  <si>
    <r>
      <t xml:space="preserve">เจ้าหนี้การค้า </t>
    </r>
    <r>
      <rPr>
        <b/>
        <sz val="16"/>
        <rFont val="Angsana New"/>
        <family val="1"/>
      </rPr>
      <t>- กิจการ</t>
    </r>
    <r>
      <rPr>
        <b/>
        <sz val="16"/>
        <rFont val="AngsanaUPC"/>
        <family val="1"/>
        <charset val="222"/>
      </rPr>
      <t>อื่น</t>
    </r>
  </si>
  <si>
    <t>เจ้าหนี้อื่น</t>
  </si>
  <si>
    <t xml:space="preserve">- ภาษีเงินได้ที่สามารถขอคืนได้ - งวดก่อน </t>
  </si>
  <si>
    <t>ในสินทรัพย์และหนี้สินดำเนินงาน</t>
  </si>
  <si>
    <t>เงินสดรับ (จ่าย) จากการดำเนินงาน</t>
  </si>
  <si>
    <t>เงินสดรับ (จ่าย) ภาษีเงินได้สุทธิ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</si>
  <si>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</si>
  <si>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เงินสดจ่ายหนี้สินผลประโยชน์พนักงาน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</si>
  <si>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</si>
  <si>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</si>
  <si>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- สุทธิจากส่วนที่ถึงกำหนดชำระภายในหนึ่งปี</t>
  </si>
  <si>
    <t>ภาษีเงินได้หัก ณ ที่จ่ายตัดบัญชี</t>
  </si>
  <si>
    <t>การเปิดเผยเพิ่มเติมประกอบงบกระแสเงินสด</t>
  </si>
  <si>
    <t>กิจกรรมที่ไม่กระทบเงินสด</t>
  </si>
  <si>
    <t>จ่ายเงินประกันการเช่าซึ่งเท่ากับราคาใช้สิทธิเลือกซื้อตามสัญญาเช่าการเงิน</t>
  </si>
  <si>
    <t>ส่วนที่ถึงกำหนดชำระภายในหนึ่งปี</t>
  </si>
  <si>
    <t>สำหรับปีสิ้นสุดวันที่ 31 ธันวาคม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</si>
  <si>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</si>
  <si>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</si>
  <si>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หมายเหตุประกอบงบการเงินถือเป็นส่วนหนึ่งของงบการเงินนี้</t>
  </si>
  <si>
    <t>กำไร (ขาดทุน) เบ็ดเสร็จรวมสำหรับปี</t>
  </si>
  <si>
    <t>กำไร (ขาดทุน) สำหรับปี</t>
  </si>
  <si>
    <t>รายการปรับกระทบกำไร (ขาดทุน) สำหรับปีเป็นเงินสด</t>
  </si>
  <si>
    <t>เจ้าหนี้ค่าซื้อทรัพย์สินเพิ่มขึ้นจากการซื้อที่ดิน อาคารและอุปกรณ์</t>
  </si>
  <si>
    <t>ขาดทุนจากการด้อยค่าของสินทรัพย์</t>
  </si>
  <si>
    <t>ขาดทุน (กำไร) จากการขายและตัดจำหน่ายที่ดิน อาคารและอุปกรณ์</t>
  </si>
  <si>
    <t>การแบ่งปันกำไร (ขาดทุน) สำหรับปี</t>
  </si>
  <si>
    <t>กำไร (ขาดทุน) เบ็ดเสร็จอื่นสำหรับปี</t>
  </si>
  <si>
    <t>การแบ่งปันกำไร (ขาดทุน) เบ็ดเสร็จรวมสำหรับปี</t>
  </si>
  <si>
    <t>- มูลค่าตามสัญญาที่ยังไม่เรียกเก็บ</t>
  </si>
  <si>
    <t>ภาษีเงินได้ที่สามารถขอคืนได้ - งวดปัจจุบัน</t>
  </si>
  <si>
    <t>3.1, 9 และ 14</t>
  </si>
  <si>
    <t>สินทรัพย์สิทธิการใช้ - สุทธิ</t>
  </si>
  <si>
    <t>หนี้สินตามสัญญาเช่าส่วนที่ถึงกำหนดชำระภายในหนึ่งปี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</si>
  <si>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</si>
  <si>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</si>
  <si>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จ่ายเงินปันผล</t>
  </si>
  <si>
    <t>กลับรายการผลขาดทุนจากการด้อยค่า (ขาดทุนจากการด้อยค่า)</t>
  </si>
  <si>
    <t>ซึ่งเป็นไปตามมาตรฐานการรายงานทางการเงินฉบับที่ 9</t>
  </si>
  <si>
    <t>กำไร (ขาดทุน) จากกิจกรรมดำเนินงาน</t>
  </si>
  <si>
    <t>รายได้ (ค่าใช้จ่าย) ภาษีเงินได้</t>
  </si>
  <si>
    <t>จ่ายเจ้าหนี้ค่าซื้อทรัพย์สิน</t>
  </si>
  <si>
    <t>เงินสดรับจากการลงทุนในบริษัทย่อยของส่วนได้เสียที่ไม่มีอำนาจควบคุม</t>
  </si>
  <si>
    <t>เจ้าหนี้ค่าซื้อทรัพย์สินเพิ่มขึ้นจากการซื้อสินทรัพย์ไม่มีตัวตน</t>
  </si>
  <si>
    <t xml:space="preserve">สินทรัพย์ที่เกิดจากสัญญา - หมุนเวียน </t>
  </si>
  <si>
    <t>เงินลงทุนระยะยาวอื่น</t>
  </si>
  <si>
    <t>สินทรัพย์ภาษีเงินได้รอการตัดบัญชี - สุทธิ</t>
  </si>
  <si>
    <t>เงินกู้ยืมระยะสั้นจากกิจการที่เกี่ยวข้องกัน</t>
  </si>
  <si>
    <t>ณ วันที่ 31 ธันวาคม</t>
  </si>
  <si>
    <t>ขาดทุน (กำไร) จากการขายเงินลงทุนในบริษัทย่อย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</si>
  <si>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</si>
  <si>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</si>
  <si>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ประมาณการผลขาดทุนจากสินค้าที่ยังไม่ได้ส่งมอบ</t>
  </si>
  <si>
    <t>เงินให้กู้ยืมระยะสั้นแก่กิจการที่เกี่ยวข้องกัน</t>
  </si>
  <si>
    <t xml:space="preserve">ที่ดิน อาคารและอุปกรณ์ - สุทธิ   </t>
  </si>
  <si>
    <t>เงินจ่ายล่วงหน้าค่าซื้อทรัพย์สิน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</si>
  <si>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</si>
  <si>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</si>
  <si>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>จำนวนหุ้นสามัญถัวเฉลี่ยถ่วงน้ำหนัก (หุ้น)</t>
  </si>
  <si>
    <t>ภาษีเงินได้ที่เกี่ยวข้องกับองค์ประกอบอื่น</t>
  </si>
  <si>
    <t xml:space="preserve">สินทรัพย์สิทธิการใช้และหนี้สินตามสัญญาเช่าลดลง </t>
  </si>
  <si>
    <t>จากการเปลี่ยนแปลงอายุสัญญาเช่า</t>
  </si>
  <si>
    <t>เงินกู้ยืมระยะยาวเพิ่มขึ้น (ลดลง)</t>
  </si>
  <si>
    <t>โอนที่ดิน อาคารและอุปกรณ์ไปเป็นอสังหาริมทรัพย์เพื่อการลงทุน</t>
  </si>
  <si>
    <t>สินทรัพย์สิทธิการใช้และหนี้สินตามสัญญาเช่าเพิ่มขึ้นจากการรับรู้สัญญาเช่า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</si>
  <si>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 1</t>
  </si>
  <si>
    <t>.......…..................……..……...........………...............…..…………………….… กรรมการ .......…..................…..........…..…….…………..……...............………….……… กรรมการ                             2</t>
  </si>
  <si>
    <t>.......….....................…..........…..…….…………....…….....................…กรรมการ  ............….....................…...........…..…….…………..…….................…กรรมการ                          6</t>
  </si>
  <si>
    <t>.......….....................…..........…..……......…………....……........................…กรรมการ  ............….....................…...........….......…….………….....…….................…กรรมการ                          5</t>
  </si>
  <si>
    <t>ขาดทุน (กำไร) จากการเปลี่ยนแปลงมูลค่ายุติธรรมของตราสารอนุพันธ์</t>
  </si>
  <si>
    <t>ตราสารอนุพันธ์-สัญญาฟอร์เวิร์ด</t>
  </si>
  <si>
    <t>เงินชดเชยจากการเลิกจ้างพนักงาน</t>
  </si>
  <si>
    <t>เงินจ่ายล่วงหน้าลดลงจากการซื้ออสังหาริมทรัพย์เพื่อการลงทุน</t>
  </si>
  <si>
    <t>ที่ดิน อาคารและอุปกรณ์ และสินทรัพย์ไม่มีตัวตน</t>
  </si>
  <si>
    <t>1.3 และ 5</t>
  </si>
  <si>
    <t>1.3 และ 16</t>
  </si>
  <si>
    <t>ขาดทุน (กำไร) จากการเปลี่ยนแปลงมูลค่ายุติธรรมของสินทรัพย์ทางการเงิน</t>
  </si>
  <si>
    <t>อสังหาริมทรัพย์เพื่อการลงทุน - ที่ดินและอาคาร - สุทธิ</t>
  </si>
  <si>
    <t>กำไร (ขาดทุน) จากการดำเนินงานก่อนการเปลี่ยนแปลง</t>
  </si>
  <si>
    <t>1.3 และ 3</t>
  </si>
  <si>
    <t>สินทรัพย์ทางการเงินไม่หมุนเวียนอื่น - สุทธิ</t>
  </si>
  <si>
    <t>ยอดคงเหลือ ณ วันที่ 1 มกราคม 2567</t>
  </si>
  <si>
    <t>ยอดคงเหลือ ณ วันที่ 31 ธันวาคม 2567</t>
  </si>
  <si>
    <t>1.3 และ 4</t>
  </si>
  <si>
    <t>1.3 และ 9</t>
  </si>
  <si>
    <t>7 และ 14</t>
  </si>
  <si>
    <t>10, 14  และ 17</t>
  </si>
  <si>
    <t>11, 14 และ 17</t>
  </si>
  <si>
    <t>1.3 และ 15</t>
  </si>
  <si>
    <t>-  เงินปันผลรับ</t>
  </si>
  <si>
    <t>เงินปันผลรับ</t>
  </si>
  <si>
    <t>รับเงินปันผล</t>
  </si>
  <si>
    <t>งบฐานะการเงิน</t>
  </si>
  <si>
    <t>งบการเปลี่ยนแปลงส่วนของผู้ถือหุ้น</t>
  </si>
  <si>
    <t>ส่วนที่เป็นของบริษัทใหญ่</t>
  </si>
  <si>
    <t>ไว้ในกำไรหรือขาดทุนในภายหลัง</t>
  </si>
  <si>
    <t>เงินปันผลจ่ายให้ผู้มีส่วนได้เสียที่ไม่มีอำนาจควบคุมของบริษัทย่อย</t>
  </si>
  <si>
    <t>การจ่ายเงินปันผลของบริษัทย่อย</t>
  </si>
  <si>
    <t>เงินสดจ่ายเงินชดเชยจากการเลิกจ้างพนักงาน</t>
  </si>
  <si>
    <t>ขาดทุนจากการวัดมูลค่ายุติธรรมของสินทรัพย์ทางการเงิน</t>
  </si>
  <si>
    <t>เงินปันผลค้างจ่ายเพิ่มขึ้นจากการประกาศจ่ายเงินปันผล</t>
  </si>
  <si>
    <t>ณ  วันที่  31  ธันวาคม  2568</t>
  </si>
  <si>
    <t>สำหรับปีสิ้นสุดวันที่  31  ธันวาคม  2568</t>
  </si>
  <si>
    <t>ยอดคงเหลือ ณ วันที่ 1 มกราคม 2568</t>
  </si>
  <si>
    <t>ยอดคงเหลือ ณ วันที่ 31 ธันวาคม 2568</t>
  </si>
  <si>
    <t>ขาดทุนจากการลดมูลค่าสินค้าคงเหลือ (กลับรายการ)</t>
  </si>
  <si>
    <t>1.3 และ 26</t>
  </si>
  <si>
    <t>ผลขาดทุนจากการเปลี่ยนแปลงมูลค่ายุติธรรมของตราสารอนุพันธ์</t>
  </si>
  <si>
    <t>1.3 และ 8</t>
  </si>
  <si>
    <t>กำไร (ขาดทุน) เบ็ดเสร็จอื่น :</t>
  </si>
  <si>
    <t>ไว้ในกำไรหรือขาดทุนในภายหลัง :</t>
  </si>
  <si>
    <t xml:space="preserve">สินทรัพย์ทางการเงินหมุนเวียนอื่น </t>
  </si>
  <si>
    <t xml:space="preserve">หนี้สินทางการเงินหมุนเวียนอื่น - ตราสารอนุพันธ์ </t>
  </si>
  <si>
    <t>เงินสดจ่ายซื้ออสังหาริมทรัพย์เพื่อการลงทุน - ที่ดินและอาคาร</t>
  </si>
  <si>
    <t>เงินสดจ่ายซื้อที่ดิน  อาคารและอุปกรณ์</t>
  </si>
  <si>
    <t>เงินสดจ่ายซื้อสินทรัพย์ไม่มีตัวตน</t>
  </si>
  <si>
    <t xml:space="preserve">ขาดทุนจากการด้อยค่า (กลับรายการ) </t>
  </si>
  <si>
    <t>สินทรัพย์ทางการเงินอื่นลดลง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</si>
</sst>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.00\ ;\(#,##0.00\);\-\ \ \ "/>
    <numFmt numFmtId="167" formatCode="\ไ\ม\่\ต\ร\ง\อ\ะ;\ไ\ม\่\ต\ร\ง\อ\ะ;\O\K\ \ต\ร\ง\แ\ร\ะ"/>
    <numFmt numFmtId="168" formatCode="_(* #,##0.000_);_(* \(#,##0.000\);_(* &quot;-&quot;??_);_(@_)"/>
    <numFmt numFmtId="169" formatCode="0.000000000"/>
    <numFmt numFmtId="170" formatCode="_(* #,##0_);_(* \(#,##0\);_(* &quot;-&quot;??_);_(@_)"/>
    <numFmt numFmtId="171" formatCode="\t&quot;฿&quot;#,##0.00_);[Red]\(\t&quot;฿&quot;#,##0.00\)"/>
    <numFmt numFmtId="172" formatCode="_-&quot;S$&quot;* #,##0.00_-;\-&quot;S$&quot;* #,##0.00_-;_-&quot;S$&quot;* &quot;-&quot;??_-;_-@_-"/>
    <numFmt numFmtId="173" formatCode="_-* #,##0\ _F_B_-;\-* #,##0\ _F_B_-;_-* &quot;-&quot;\ _F_B_-;_-@_-"/>
    <numFmt numFmtId="174" formatCode="_-* #,##0.00\ _F_B_-;\-* #,##0.00\ _F_B_-;_-* &quot;-&quot;??\ _F_B_-;_-@_-"/>
    <numFmt numFmtId="175" formatCode="&quot;฿&quot;\t#,##0_);[Red]\(&quot;฿&quot;\t#,##0\)"/>
    <numFmt numFmtId="176" formatCode="#,##0;\-#,##0;&quot;-&quot;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General_)"/>
    <numFmt numFmtId="182" formatCode="#,##0\ &quot;DM&quot;;[Red]\-#,##0\ &quot;DM&quot;"/>
    <numFmt numFmtId="183" formatCode="#,##0.00\ &quot;DM&quot;;[Red]\-#,##0.00\ &quot;DM&quot;"/>
    <numFmt numFmtId="184" formatCode="_ * #,##0_ ;_ * \-#,##0_ ;_ * &quot;-&quot;_ ;_ @_ "/>
    <numFmt numFmtId="185" formatCode="_ * #,##0.00_ ;_ * \-#,##0.00_ ;_ * &quot;-&quot;??_ ;_ @_ "/>
    <numFmt numFmtId="186" formatCode="_ &quot;$&quot;* #,##0_ ;_ &quot;$&quot;* \-#,##0_ ;_ &quot;$&quot;* &quot;-&quot;_ ;_ @_ "/>
  </numFmts>
  <fonts count="62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7"/>
      <name val="Angsana New"/>
      <family val="1"/>
    </font>
    <font>
      <sz val="10"/>
      <name val="Arial"/>
      <family val="2"/>
    </font>
    <font>
      <b/>
      <u/>
      <sz val="17"/>
      <name val="Angsana New"/>
      <family val="1"/>
    </font>
    <font>
      <sz val="10"/>
      <name val="ApFont"/>
      <charset val="222"/>
    </font>
    <font>
      <b/>
      <sz val="16"/>
      <name val="Angsana New"/>
      <family val="1"/>
    </font>
    <font>
      <sz val="16"/>
      <name val="Arial"/>
      <family val="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b/>
      <sz val="14"/>
      <name val="Angsana New"/>
      <family val="1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4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b/>
      <sz val="11"/>
      <name val="Helv"/>
      <family val="2"/>
    </font>
    <font>
      <sz val="12"/>
      <name val="นูลมรผ"/>
      <charset val="222"/>
    </font>
    <font>
      <sz val="10"/>
      <color rgb="FF00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46">
    <xf numFmtId="0" fontId="0" fillId="0" borderId="0"/>
    <xf numFmtId="43" fontId="2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2" fillId="0" borderId="0"/>
    <xf numFmtId="0" fontId="2" fillId="0" borderId="0"/>
    <xf numFmtId="0" fontId="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38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49" fillId="35" borderId="0" applyNumberFormat="0" applyBorder="0" applyAlignment="0" applyProtection="0"/>
    <xf numFmtId="176" fontId="52" fillId="0" borderId="0" applyFill="0" applyBorder="0" applyAlignment="0"/>
    <xf numFmtId="0" fontId="40" fillId="52" borderId="14" applyNumberFormat="0" applyAlignment="0" applyProtection="0"/>
    <xf numFmtId="0" fontId="43" fillId="53" borderId="1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173" fontId="35" fillId="0" borderId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174" fontId="35" fillId="0" borderId="0"/>
    <xf numFmtId="0" fontId="42" fillId="0" borderId="0" applyNumberFormat="0" applyFill="0" applyBorder="0" applyAlignment="0" applyProtection="0"/>
    <xf numFmtId="0" fontId="45" fillId="36" borderId="0" applyNumberFormat="0" applyBorder="0" applyAlignment="0" applyProtection="0"/>
    <xf numFmtId="40" fontId="34" fillId="54" borderId="16"/>
    <xf numFmtId="38" fontId="36" fillId="55" borderId="0" applyNumberFormat="0" applyBorder="0" applyAlignment="0" applyProtection="0"/>
    <xf numFmtId="0" fontId="57" fillId="0" borderId="17" applyNumberFormat="0" applyAlignment="0" applyProtection="0">
      <alignment horizontal="left" vertical="center"/>
    </xf>
    <xf numFmtId="0" fontId="57" fillId="0" borderId="3">
      <alignment horizontal="left" vertical="center"/>
    </xf>
    <xf numFmtId="0" fontId="31" fillId="0" borderId="18" applyNumberFormat="0" applyFill="0" applyAlignment="0" applyProtection="0"/>
    <xf numFmtId="0" fontId="33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46" fillId="39" borderId="14" applyNumberFormat="0" applyAlignment="0" applyProtection="0"/>
    <xf numFmtId="10" fontId="36" fillId="56" borderId="21" applyNumberFormat="0" applyBorder="0" applyAlignment="0" applyProtection="0"/>
    <xf numFmtId="0" fontId="44" fillId="0" borderId="22" applyNumberFormat="0" applyFill="0" applyAlignment="0" applyProtection="0"/>
    <xf numFmtId="0" fontId="47" fillId="57" borderId="0" applyNumberFormat="0" applyBorder="0" applyAlignment="0" applyProtection="0"/>
    <xf numFmtId="37" fontId="37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75" fontId="35" fillId="0" borderId="0"/>
    <xf numFmtId="181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2" fillId="58" borderId="23" applyNumberFormat="0" applyFont="0" applyAlignment="0" applyProtection="0"/>
    <xf numFmtId="0" fontId="50" fillId="52" borderId="24" applyNumberFormat="0" applyAlignment="0" applyProtection="0"/>
    <xf numFmtId="10" fontId="2" fillId="0" borderId="0" applyFont="0" applyFill="0" applyBorder="0" applyAlignment="0" applyProtection="0"/>
    <xf numFmtId="1" fontId="2" fillId="0" borderId="25" applyNumberFormat="0" applyFill="0" applyAlignment="0" applyProtection="0">
      <alignment horizontal="center" vertical="center"/>
    </xf>
    <xf numFmtId="0" fontId="56" fillId="0" borderId="0"/>
    <xf numFmtId="0" fontId="59" fillId="0" borderId="0"/>
    <xf numFmtId="0" fontId="3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1" fillId="0" borderId="0" applyNumberFormat="0" applyFill="0" applyBorder="0" applyAlignment="0" applyProtection="0"/>
    <xf numFmtId="182" fontId="56" fillId="0" borderId="0" applyFont="0" applyFill="0" applyBorder="0" applyAlignment="0" applyProtection="0"/>
    <xf numFmtId="183" fontId="5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4" fontId="60" fillId="0" borderId="0" applyFont="0" applyFill="0" applyBorder="0" applyAlignment="0" applyProtection="0"/>
    <xf numFmtId="185" fontId="60" fillId="0" borderId="0" applyFont="0" applyFill="0" applyBorder="0" applyAlignment="0" applyProtection="0"/>
    <xf numFmtId="186" fontId="55" fillId="0" borderId="0" applyFont="0" applyFill="0" applyBorder="0" applyAlignment="0" applyProtection="0"/>
    <xf numFmtId="184" fontId="55" fillId="0" borderId="0" applyFont="0" applyFill="0" applyBorder="0" applyAlignment="0" applyProtection="0"/>
    <xf numFmtId="0" fontId="2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17" fillId="4" borderId="0" applyNumberFormat="0" applyBorder="0" applyAlignment="0" applyProtection="0"/>
    <xf numFmtId="0" fontId="21" fillId="7" borderId="8" applyNumberFormat="0" applyAlignment="0" applyProtection="0"/>
    <xf numFmtId="0" fontId="23" fillId="8" borderId="11" applyNumberFormat="0" applyAlignment="0" applyProtection="0"/>
    <xf numFmtId="0" fontId="2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9" fillId="6" borderId="8" applyNumberFormat="0" applyAlignment="0" applyProtection="0"/>
    <xf numFmtId="0" fontId="22" fillId="0" borderId="10" applyNumberFormat="0" applyFill="0" applyAlignment="0" applyProtection="0"/>
    <xf numFmtId="0" fontId="18" fillId="5" borderId="0" applyNumberFormat="0" applyBorder="0" applyAlignment="0" applyProtection="0"/>
    <xf numFmtId="0" fontId="1" fillId="9" borderId="12" applyNumberFormat="0" applyFont="0" applyAlignment="0" applyProtection="0"/>
    <xf numFmtId="0" fontId="20" fillId="7" borderId="9" applyNumberFormat="0" applyAlignment="0" applyProtection="0"/>
    <xf numFmtId="0" fontId="12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35" fillId="0" borderId="0"/>
    <xf numFmtId="172" fontId="35" fillId="0" borderId="0"/>
    <xf numFmtId="177" fontId="55" fillId="0" borderId="0"/>
    <xf numFmtId="177" fontId="55" fillId="0" borderId="0"/>
    <xf numFmtId="172" fontId="35" fillId="0" borderId="0"/>
    <xf numFmtId="172" fontId="35" fillId="0" borderId="0"/>
    <xf numFmtId="172" fontId="35" fillId="0" borderId="0"/>
    <xf numFmtId="173" fontId="35" fillId="0" borderId="0"/>
    <xf numFmtId="173" fontId="35" fillId="0" borderId="0"/>
    <xf numFmtId="178" fontId="55" fillId="0" borderId="0"/>
    <xf numFmtId="178" fontId="55" fillId="0" borderId="0"/>
    <xf numFmtId="173" fontId="35" fillId="0" borderId="0"/>
    <xf numFmtId="173" fontId="35" fillId="0" borderId="0"/>
    <xf numFmtId="173" fontId="35" fillId="0" borderId="0"/>
    <xf numFmtId="174" fontId="35" fillId="0" borderId="0"/>
    <xf numFmtId="174" fontId="35" fillId="0" borderId="0"/>
    <xf numFmtId="179" fontId="55" fillId="0" borderId="0"/>
    <xf numFmtId="179" fontId="55" fillId="0" borderId="0"/>
    <xf numFmtId="174" fontId="35" fillId="0" borderId="0"/>
    <xf numFmtId="174" fontId="35" fillId="0" borderId="0"/>
    <xf numFmtId="174" fontId="35" fillId="0" borderId="0"/>
    <xf numFmtId="175" fontId="35" fillId="0" borderId="0"/>
    <xf numFmtId="175" fontId="35" fillId="0" borderId="0"/>
    <xf numFmtId="180" fontId="58" fillId="0" borderId="0"/>
    <xf numFmtId="180" fontId="58" fillId="0" borderId="0"/>
    <xf numFmtId="175" fontId="35" fillId="0" borderId="0"/>
    <xf numFmtId="175" fontId="35" fillId="0" borderId="0"/>
    <xf numFmtId="175" fontId="35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9" borderId="12" applyNumberFormat="0" applyFont="0" applyAlignment="0" applyProtection="0"/>
    <xf numFmtId="0" fontId="1" fillId="0" borderId="0"/>
    <xf numFmtId="0" fontId="29" fillId="0" borderId="0"/>
    <xf numFmtId="0" fontId="61" fillId="0" borderId="0"/>
  </cellStyleXfs>
  <cellXfs count="180">
    <xf numFmtId="0" fontId="0" fillId="0" borderId="0" xfId="0"/>
    <xf numFmtId="43" fontId="3" fillId="0" borderId="0" xfId="1" applyFont="1" applyAlignment="1">
      <alignment vertical="center"/>
    </xf>
    <xf numFmtId="0" fontId="3" fillId="0" borderId="0" xfId="5" applyFont="1" applyAlignment="1">
      <alignment vertical="center"/>
    </xf>
    <xf numFmtId="43" fontId="3" fillId="0" borderId="0" xfId="4" applyFont="1" applyAlignment="1">
      <alignment vertical="center"/>
    </xf>
    <xf numFmtId="43" fontId="3" fillId="0" borderId="0" xfId="1" applyFont="1" applyAlignment="1">
      <alignment horizontal="center" vertical="center"/>
    </xf>
    <xf numFmtId="165" fontId="3" fillId="0" borderId="0" xfId="4" applyNumberFormat="1" applyFont="1" applyAlignment="1">
      <alignment vertical="center"/>
    </xf>
    <xf numFmtId="0" fontId="3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 wrapText="1"/>
    </xf>
    <xf numFmtId="40" fontId="3" fillId="0" borderId="0" xfId="4" applyNumberFormat="1" applyFont="1" applyAlignment="1">
      <alignment vertical="center"/>
    </xf>
    <xf numFmtId="0" fontId="3" fillId="0" borderId="1" xfId="5" applyFont="1" applyBorder="1" applyAlignment="1">
      <alignment horizontal="center" vertical="center" wrapText="1"/>
    </xf>
    <xf numFmtId="167" fontId="3" fillId="0" borderId="0" xfId="5" applyNumberFormat="1" applyFont="1" applyAlignment="1">
      <alignment vertical="center"/>
    </xf>
    <xf numFmtId="0" fontId="3" fillId="0" borderId="3" xfId="5" applyFont="1" applyBorder="1" applyAlignment="1">
      <alignment horizontal="center" vertical="center" wrapText="1"/>
    </xf>
    <xf numFmtId="40" fontId="3" fillId="0" borderId="0" xfId="4" applyNumberFormat="1" applyFont="1" applyAlignment="1">
      <alignment horizontal="center" vertical="center" wrapText="1"/>
    </xf>
    <xf numFmtId="164" fontId="3" fillId="0" borderId="0" xfId="4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43" fontId="3" fillId="0" borderId="0" xfId="4" applyFont="1" applyAlignment="1">
      <alignment horizontal="left" vertical="center"/>
    </xf>
    <xf numFmtId="43" fontId="3" fillId="0" borderId="0" xfId="4" applyFont="1" applyAlignment="1">
      <alignment vertical="center" wrapText="1"/>
    </xf>
    <xf numFmtId="40" fontId="3" fillId="0" borderId="1" xfId="4" applyNumberFormat="1" applyFont="1" applyBorder="1" applyAlignment="1">
      <alignment horizontal="center" vertical="center" wrapText="1"/>
    </xf>
    <xf numFmtId="4" fontId="3" fillId="0" borderId="0" xfId="5" applyNumberFormat="1" applyFont="1" applyAlignment="1">
      <alignment horizontal="right" vertical="center" wrapText="1"/>
    </xf>
    <xf numFmtId="39" fontId="3" fillId="0" borderId="0" xfId="5" applyNumberFormat="1" applyFont="1" applyAlignment="1">
      <alignment horizontal="right" vertical="center" wrapText="1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vertical="center"/>
    </xf>
    <xf numFmtId="0" fontId="7" fillId="0" borderId="0" xfId="5" applyFont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164" fontId="7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43" fontId="7" fillId="0" borderId="0" xfId="4" applyFont="1" applyAlignment="1">
      <alignment vertical="center"/>
    </xf>
    <xf numFmtId="164" fontId="7" fillId="0" borderId="1" xfId="5" applyNumberFormat="1" applyFont="1" applyBorder="1" applyAlignment="1">
      <alignment vertical="center"/>
    </xf>
    <xf numFmtId="164" fontId="7" fillId="0" borderId="1" xfId="4" applyNumberFormat="1" applyFont="1" applyBorder="1" applyAlignment="1">
      <alignment vertical="center"/>
    </xf>
    <xf numFmtId="164" fontId="7" fillId="0" borderId="0" xfId="4" applyNumberFormat="1" applyFont="1" applyAlignment="1">
      <alignment vertical="center"/>
    </xf>
    <xf numFmtId="165" fontId="7" fillId="0" borderId="0" xfId="4" applyNumberFormat="1" applyFont="1" applyAlignment="1">
      <alignment vertical="center"/>
    </xf>
    <xf numFmtId="43" fontId="7" fillId="0" borderId="0" xfId="4" applyFont="1" applyAlignment="1">
      <alignment vertical="center" wrapText="1"/>
    </xf>
    <xf numFmtId="0" fontId="7" fillId="0" borderId="0" xfId="5" applyFont="1"/>
    <xf numFmtId="0" fontId="9" fillId="0" borderId="0" xfId="5" applyFont="1" applyAlignment="1">
      <alignment horizontal="left" vertical="center"/>
    </xf>
    <xf numFmtId="164" fontId="7" fillId="0" borderId="2" xfId="4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5" fontId="7" fillId="0" borderId="0" xfId="4" applyNumberFormat="1" applyFont="1"/>
    <xf numFmtId="43" fontId="7" fillId="0" borderId="0" xfId="4" applyFont="1" applyAlignment="1">
      <alignment wrapText="1"/>
    </xf>
    <xf numFmtId="40" fontId="7" fillId="0" borderId="0" xfId="4" applyNumberFormat="1" applyFont="1" applyAlignment="1">
      <alignment vertical="center"/>
    </xf>
    <xf numFmtId="167" fontId="7" fillId="0" borderId="0" xfId="5" applyNumberFormat="1" applyFont="1" applyAlignment="1">
      <alignment vertical="center"/>
    </xf>
    <xf numFmtId="0" fontId="7" fillId="0" borderId="4" xfId="5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40" fontId="7" fillId="0" borderId="0" xfId="4" applyNumberFormat="1" applyFont="1" applyAlignment="1">
      <alignment horizontal="center" vertical="center" wrapText="1"/>
    </xf>
    <xf numFmtId="0" fontId="7" fillId="0" borderId="0" xfId="1" applyNumberFormat="1" applyFont="1" applyAlignment="1">
      <alignment vertical="center"/>
    </xf>
    <xf numFmtId="0" fontId="3" fillId="0" borderId="0" xfId="5" applyFont="1" applyAlignment="1">
      <alignment horizontal="right" vertical="center"/>
    </xf>
    <xf numFmtId="0" fontId="11" fillId="0" borderId="0" xfId="5" applyFont="1" applyAlignment="1">
      <alignment vertical="center"/>
    </xf>
    <xf numFmtId="43" fontId="11" fillId="0" borderId="0" xfId="4" applyFont="1" applyAlignment="1">
      <alignment vertical="center"/>
    </xf>
    <xf numFmtId="37" fontId="11" fillId="2" borderId="0" xfId="2" applyNumberFormat="1" applyFont="1" applyFill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5" applyFont="1" applyAlignment="1">
      <alignment horizontal="center"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11" fillId="0" borderId="1" xfId="5" applyFont="1" applyBorder="1"/>
    <xf numFmtId="166" fontId="11" fillId="0" borderId="0" xfId="5" applyNumberFormat="1" applyFont="1" applyAlignment="1">
      <alignment vertical="center"/>
    </xf>
    <xf numFmtId="43" fontId="11" fillId="0" borderId="0" xfId="1" applyFont="1" applyAlignment="1">
      <alignment vertical="center"/>
    </xf>
    <xf numFmtId="43" fontId="11" fillId="0" borderId="0" xfId="4" applyFont="1" applyAlignment="1">
      <alignment vertical="center" wrapText="1"/>
    </xf>
    <xf numFmtId="0" fontId="11" fillId="0" borderId="0" xfId="5" applyFont="1" applyAlignment="1">
      <alignment horizontal="left" vertical="center"/>
    </xf>
    <xf numFmtId="0" fontId="11" fillId="0" borderId="0" xfId="5" quotePrefix="1" applyFont="1" applyAlignment="1">
      <alignment vertical="center"/>
    </xf>
    <xf numFmtId="166" fontId="11" fillId="0" borderId="1" xfId="5" applyNumberFormat="1" applyFont="1" applyBorder="1" applyAlignment="1">
      <alignment vertical="center"/>
    </xf>
    <xf numFmtId="43" fontId="11" fillId="0" borderId="0" xfId="5" applyNumberFormat="1" applyFont="1" applyAlignment="1">
      <alignment vertical="center"/>
    </xf>
    <xf numFmtId="43" fontId="11" fillId="0" borderId="1" xfId="4" applyFont="1" applyBorder="1" applyAlignment="1">
      <alignment vertical="center" wrapText="1"/>
    </xf>
    <xf numFmtId="164" fontId="11" fillId="0" borderId="0" xfId="4" applyNumberFormat="1" applyFont="1" applyAlignment="1">
      <alignment vertical="center"/>
    </xf>
    <xf numFmtId="164" fontId="11" fillId="0" borderId="1" xfId="4" applyNumberFormat="1" applyFont="1" applyBorder="1" applyAlignment="1">
      <alignment vertical="center"/>
    </xf>
    <xf numFmtId="166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vertical="center"/>
    </xf>
    <xf numFmtId="43" fontId="11" fillId="0" borderId="0" xfId="4" applyFont="1" applyAlignment="1">
      <alignment horizontal="left" vertical="center"/>
    </xf>
    <xf numFmtId="164" fontId="11" fillId="0" borderId="3" xfId="4" applyNumberFormat="1" applyFont="1" applyBorder="1" applyAlignment="1">
      <alignment vertical="center"/>
    </xf>
    <xf numFmtId="164" fontId="11" fillId="0" borderId="2" xfId="5" applyNumberFormat="1" applyFont="1" applyBorder="1" applyAlignment="1">
      <alignment vertical="center"/>
    </xf>
    <xf numFmtId="165" fontId="11" fillId="0" borderId="0" xfId="4" applyNumberFormat="1" applyFont="1" applyAlignment="1">
      <alignment horizontal="right" vertical="center"/>
    </xf>
    <xf numFmtId="0" fontId="11" fillId="0" borderId="0" xfId="5" applyFont="1" applyAlignment="1">
      <alignment horizontal="right" vertical="center"/>
    </xf>
    <xf numFmtId="164" fontId="11" fillId="0" borderId="0" xfId="5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1" fillId="0" borderId="1" xfId="5" applyNumberFormat="1" applyFont="1" applyBorder="1" applyAlignment="1">
      <alignment vertical="center"/>
    </xf>
    <xf numFmtId="164" fontId="11" fillId="0" borderId="1" xfId="1" applyNumberFormat="1" applyFont="1" applyBorder="1" applyAlignment="1">
      <alignment vertical="center"/>
    </xf>
    <xf numFmtId="164" fontId="11" fillId="0" borderId="2" xfId="3" applyNumberFormat="1" applyFont="1" applyBorder="1" applyAlignment="1">
      <alignment vertical="center"/>
    </xf>
    <xf numFmtId="164" fontId="7" fillId="0" borderId="0" xfId="4" applyNumberFormat="1" applyFont="1" applyBorder="1" applyAlignment="1">
      <alignment vertical="center"/>
    </xf>
    <xf numFmtId="43" fontId="7" fillId="0" borderId="0" xfId="1" applyFont="1" applyBorder="1" applyAlignment="1">
      <alignment vertical="center"/>
    </xf>
    <xf numFmtId="168" fontId="11" fillId="0" borderId="0" xfId="5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2" xfId="1" applyNumberFormat="1" applyFont="1" applyBorder="1" applyAlignment="1">
      <alignment vertical="center"/>
    </xf>
    <xf numFmtId="164" fontId="3" fillId="0" borderId="0" xfId="4" applyNumberFormat="1" applyFont="1" applyAlignment="1">
      <alignment horizontal="left" vertical="center"/>
    </xf>
    <xf numFmtId="164" fontId="3" fillId="0" borderId="0" xfId="4" applyNumberFormat="1" applyFont="1" applyBorder="1" applyAlignment="1">
      <alignment vertical="center"/>
    </xf>
    <xf numFmtId="43" fontId="3" fillId="0" borderId="0" xfId="1" applyFont="1" applyBorder="1" applyAlignment="1">
      <alignment vertical="center"/>
    </xf>
    <xf numFmtId="43" fontId="11" fillId="0" borderId="0" xfId="1" applyFont="1" applyBorder="1" applyAlignment="1">
      <alignment vertical="center"/>
    </xf>
    <xf numFmtId="0" fontId="7" fillId="0" borderId="0" xfId="0" quotePrefix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43" fontId="3" fillId="0" borderId="0" xfId="9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1" xfId="7" quotePrefix="1" applyFont="1" applyBorder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5" fillId="0" borderId="0" xfId="7" applyFont="1" applyAlignment="1">
      <alignment vertical="center"/>
    </xf>
    <xf numFmtId="15" fontId="3" fillId="0" borderId="0" xfId="7" applyNumberFormat="1" applyFont="1" applyAlignment="1">
      <alignment horizontal="center" vertical="center"/>
    </xf>
    <xf numFmtId="43" fontId="3" fillId="0" borderId="0" xfId="9" applyFont="1" applyAlignment="1">
      <alignment vertical="center"/>
    </xf>
    <xf numFmtId="0" fontId="3" fillId="0" borderId="0" xfId="8" applyFont="1" applyAlignment="1">
      <alignment vertical="center"/>
    </xf>
    <xf numFmtId="43" fontId="3" fillId="0" borderId="0" xfId="10" applyFont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7" quotePrefix="1" applyFont="1" applyAlignment="1">
      <alignment vertical="center"/>
    </xf>
    <xf numFmtId="0" fontId="3" fillId="0" borderId="0" xfId="7" applyFont="1" applyAlignment="1">
      <alignment vertical="top"/>
    </xf>
    <xf numFmtId="43" fontId="3" fillId="0" borderId="0" xfId="7" applyNumberFormat="1" applyFont="1" applyAlignment="1">
      <alignment vertical="center"/>
    </xf>
    <xf numFmtId="43" fontId="3" fillId="0" borderId="1" xfId="9" applyFont="1" applyBorder="1" applyAlignment="1">
      <alignment vertical="center"/>
    </xf>
    <xf numFmtId="0" fontId="3" fillId="0" borderId="0" xfId="7" applyFont="1" applyAlignment="1">
      <alignment horizontal="center"/>
    </xf>
    <xf numFmtId="4" fontId="3" fillId="0" borderId="0" xfId="7" applyNumberFormat="1" applyFont="1" applyAlignment="1">
      <alignment vertical="center"/>
    </xf>
    <xf numFmtId="0" fontId="3" fillId="0" borderId="0" xfId="7" applyFont="1" applyAlignment="1">
      <alignment horizontal="left" vertical="center"/>
    </xf>
    <xf numFmtId="43" fontId="3" fillId="0" borderId="0" xfId="9" applyFont="1" applyFill="1" applyAlignment="1">
      <alignment vertical="center"/>
    </xf>
    <xf numFmtId="43" fontId="3" fillId="0" borderId="2" xfId="9" applyFont="1" applyBorder="1" applyAlignment="1">
      <alignment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center"/>
    </xf>
    <xf numFmtId="0" fontId="3" fillId="0" borderId="0" xfId="7" applyFont="1" applyAlignment="1">
      <alignment horizontal="right" vertical="center"/>
    </xf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center"/>
    </xf>
    <xf numFmtId="0" fontId="3" fillId="0" borderId="1" xfId="8" applyFont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0" fontId="3" fillId="0" borderId="0" xfId="8" applyFont="1" applyAlignment="1">
      <alignment horizontal="center" vertical="center" wrapText="1"/>
    </xf>
    <xf numFmtId="0" fontId="3" fillId="0" borderId="0" xfId="8" quotePrefix="1" applyFont="1" applyAlignment="1">
      <alignment vertical="center"/>
    </xf>
    <xf numFmtId="0" fontId="3" fillId="0" borderId="0" xfId="8" applyFont="1" applyAlignment="1">
      <alignment horizontal="left" vertical="center"/>
    </xf>
    <xf numFmtId="43" fontId="3" fillId="0" borderId="0" xfId="8" applyNumberFormat="1" applyFont="1" applyAlignment="1">
      <alignment vertical="center"/>
    </xf>
    <xf numFmtId="166" fontId="3" fillId="0" borderId="1" xfId="9" applyNumberFormat="1" applyFont="1" applyBorder="1" applyAlignment="1">
      <alignment vertical="center"/>
    </xf>
    <xf numFmtId="43" fontId="3" fillId="0" borderId="0" xfId="9" applyFont="1" applyBorder="1" applyAlignment="1">
      <alignment vertical="center"/>
    </xf>
    <xf numFmtId="165" fontId="3" fillId="0" borderId="0" xfId="10" applyNumberFormat="1" applyFont="1" applyAlignment="1">
      <alignment vertical="top"/>
    </xf>
    <xf numFmtId="164" fontId="7" fillId="0" borderId="0" xfId="10" applyNumberFormat="1" applyFont="1" applyAlignment="1">
      <alignment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2" xfId="5" applyNumberFormat="1" applyFont="1" applyBorder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9" fontId="7" fillId="0" borderId="0" xfId="5" applyNumberFormat="1" applyFont="1" applyAlignment="1">
      <alignment vertical="center"/>
    </xf>
    <xf numFmtId="170" fontId="11" fillId="0" borderId="2" xfId="3" applyNumberFormat="1" applyFont="1" applyBorder="1" applyAlignment="1">
      <alignment vertical="center"/>
    </xf>
    <xf numFmtId="170" fontId="11" fillId="0" borderId="0" xfId="5" applyNumberFormat="1" applyFont="1" applyAlignment="1">
      <alignment vertical="center"/>
    </xf>
    <xf numFmtId="170" fontId="11" fillId="0" borderId="0" xfId="3" applyNumberFormat="1" applyFont="1" applyBorder="1" applyAlignment="1">
      <alignment vertical="center"/>
    </xf>
    <xf numFmtId="164" fontId="3" fillId="0" borderId="0" xfId="1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164" fontId="3" fillId="0" borderId="0" xfId="10" applyNumberFormat="1" applyFont="1" applyAlignment="1">
      <alignment vertical="center"/>
    </xf>
    <xf numFmtId="164" fontId="11" fillId="0" borderId="1" xfId="8" applyNumberFormat="1" applyFont="1" applyBorder="1" applyAlignment="1">
      <alignment vertical="center"/>
    </xf>
    <xf numFmtId="43" fontId="11" fillId="0" borderId="0" xfId="4" applyFont="1" applyBorder="1" applyAlignment="1">
      <alignment vertical="center"/>
    </xf>
    <xf numFmtId="166" fontId="11" fillId="0" borderId="4" xfId="5" applyNumberFormat="1" applyFont="1" applyBorder="1" applyAlignment="1">
      <alignment vertical="center"/>
    </xf>
    <xf numFmtId="43" fontId="11" fillId="0" borderId="4" xfId="1" applyFont="1" applyBorder="1" applyAlignment="1">
      <alignment vertical="center"/>
    </xf>
    <xf numFmtId="164" fontId="11" fillId="0" borderId="0" xfId="1" applyNumberFormat="1" applyFont="1" applyBorder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10" applyNumberFormat="1" applyFont="1" applyBorder="1" applyAlignment="1">
      <alignment vertical="center"/>
    </xf>
    <xf numFmtId="0" fontId="3" fillId="0" borderId="0" xfId="8" quotePrefix="1" applyFont="1" applyAlignment="1">
      <alignment horizontal="left" vertical="center"/>
    </xf>
    <xf numFmtId="43" fontId="3" fillId="0" borderId="3" xfId="9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3" fillId="0" borderId="0" xfId="7" applyFont="1" applyAlignment="1" applyProtection="1">
      <alignment horizontal="center" vertical="center"/>
      <protection locked="0"/>
    </xf>
    <xf numFmtId="0" fontId="3" fillId="0" borderId="1" xfId="8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/>
    </xf>
    <xf numFmtId="0" fontId="3" fillId="0" borderId="1" xfId="5" applyFont="1" applyBorder="1" applyAlignment="1">
      <alignment horizontal="center" vertical="center" wrapText="1"/>
    </xf>
    <xf numFmtId="0" fontId="3" fillId="0" borderId="0" xfId="5" applyFont="1" applyAlignment="1">
      <alignment horizontal="center" vertical="center"/>
    </xf>
    <xf numFmtId="43" fontId="11" fillId="0" borderId="3" xfId="5" applyNumberFormat="1" applyFont="1" applyBorder="1" applyAlignment="1">
      <alignment horizontal="center" vertical="center"/>
    </xf>
    <xf numFmtId="0" fontId="11" fillId="0" borderId="3" xfId="5" applyFont="1" applyBorder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/>
    </xf>
    <xf numFmtId="0" fontId="11" fillId="0" borderId="1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  <xf numFmtId="164" fontId="7" fillId="0" borderId="1" xfId="5" applyNumberFormat="1" applyFont="1" applyBorder="1" applyAlignment="1">
      <alignment horizontal="center" vertical="center"/>
    </xf>
    <xf numFmtId="164" fontId="7" fillId="0" borderId="3" xfId="5" applyNumberFormat="1" applyFont="1" applyBorder="1" applyAlignment="1">
      <alignment horizontal="center" vertical="center"/>
    </xf>
    <xf numFmtId="164" fontId="8" fillId="0" borderId="3" xfId="5" applyNumberFormat="1" applyFont="1" applyBorder="1" applyAlignment="1">
      <alignment vertical="center"/>
    </xf>
    <xf numFmtId="0" fontId="7" fillId="0" borderId="3" xfId="5" applyFont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164" fontId="8" fillId="0" borderId="1" xfId="5" applyNumberFormat="1" applyFont="1" applyBorder="1" applyAlignment="1">
      <alignment vertical="center"/>
    </xf>
  </cellXfs>
  <cellStyles count="1946">
    <cellStyle name="_0907 Staff List July" xfId="12" xr:uid="{639D2D1B-DE3B-4F9C-A5C2-0747CA440A99}"/>
    <cellStyle name="_0909 Staff List Sep" xfId="13" xr:uid="{A4AFE1E5-5549-4CB8-BD0F-C20663ED9FE0}"/>
    <cellStyle name="_1. DATA Report Payroll Cost Aug 2009" xfId="14" xr:uid="{60CDE3D8-2B9D-429C-AB84-736C6DD5F23A}"/>
    <cellStyle name="_BG2010 COP" xfId="15" xr:uid="{5BED8E67-330E-4DC5-BDC8-2A3D1D297AB9}"/>
    <cellStyle name="_Cost Center Code" xfId="16" xr:uid="{8DEAEC11-D69E-4380-9135-1A2DE9787B30}"/>
    <cellStyle name="_Daily May 2010" xfId="17" xr:uid="{B12AFB5D-D9C6-4215-BECE-D508D0BABDF6}"/>
    <cellStyle name="_DATA August 2009 ส่งพี่ดิว (2)" xfId="18" xr:uid="{0053FC64-2A51-49D6-835E-BA9F4726008C}"/>
    <cellStyle name="_HR Template(1)" xfId="19" xr:uid="{8610820F-F976-44E5-832F-A8097B0213AF}"/>
    <cellStyle name="_Malee Group แยก Monthly Daily" xfId="20" xr:uid="{AE117230-2D4B-4735-B4CF-F4E91027AC10}"/>
    <cellStyle name="_Master Expenses Crystal" xfId="21" xr:uid="{9D49CAFB-9A04-4A6D-A30F-7D7ACD9E369A}"/>
    <cellStyle name="_Plan OT (Budget 2010) ส่งบัญชี" xfId="22" xr:uid="{A706D316-2B04-4AA1-BB3F-80F742158E89}"/>
    <cellStyle name="_Salary  Other Benefit May 2010 # ส่งคุณดิว" xfId="23" xr:uid="{1F9E1272-59B3-46F8-AC09-8CAD523A2D82}"/>
    <cellStyle name="_Staff 15-Dec-09" xfId="24" xr:uid="{160E4478-33B8-4064-918D-445D93FFFE0A}"/>
    <cellStyle name="_รายชื่อรายวัน update สค 52" xfId="25" xr:uid="{411C4D55-4857-4A74-9606-989E64F10CF8}"/>
    <cellStyle name="20% - Accent1 2" xfId="1076" xr:uid="{CA1326A6-0FD5-489A-BBBD-2B80841ED118}"/>
    <cellStyle name="20% - Accent1 2 2" xfId="1924" xr:uid="{61E8311B-FBA1-4EC6-9FD3-44686E30DE49}"/>
    <cellStyle name="20% - Accent1 3" xfId="26" xr:uid="{BEA1351F-E2BB-4FB3-B505-B9A829BF0854}"/>
    <cellStyle name="20% - Accent2 2" xfId="1077" xr:uid="{2A0B47DB-4F17-4D70-B308-AB4CD486D31C}"/>
    <cellStyle name="20% - Accent2 2 2" xfId="1925" xr:uid="{AB2D3697-F2C3-47AE-AB3A-598CE8A7CB89}"/>
    <cellStyle name="20% - Accent2 3" xfId="27" xr:uid="{810F2CA2-9060-41EC-8AE6-1CB9CFA82B9C}"/>
    <cellStyle name="20% - Accent3 2" xfId="1078" xr:uid="{85943B21-1325-4711-9614-8463C1B30D11}"/>
    <cellStyle name="20% - Accent3 2 2" xfId="1926" xr:uid="{8615282E-0637-4E02-977A-9A85AAEC0A1C}"/>
    <cellStyle name="20% - Accent3 3" xfId="28" xr:uid="{8CB89966-7136-4E7A-9C00-B7D1E4BD4017}"/>
    <cellStyle name="20% - Accent4 2" xfId="1079" xr:uid="{AB5C7D19-4CD9-4F9A-A48D-15E74C39EFEC}"/>
    <cellStyle name="20% - Accent4 2 2" xfId="1927" xr:uid="{00F4EDC3-959E-492A-8376-FFEF570C91F6}"/>
    <cellStyle name="20% - Accent4 3" xfId="29" xr:uid="{76FF0FC9-ECE4-4E78-840E-8284719CCB4D}"/>
    <cellStyle name="20% - Accent5 2" xfId="1080" xr:uid="{FCD2661D-519F-478C-A3DA-B0546C0922A6}"/>
    <cellStyle name="20% - Accent5 2 2" xfId="1928" xr:uid="{F0A07834-3900-4B15-896F-ACA45CC4B911}"/>
    <cellStyle name="20% - Accent5 3" xfId="30" xr:uid="{F2D00668-D06B-4A4A-A32A-DF87E043DEC9}"/>
    <cellStyle name="20% - Accent6 2" xfId="1081" xr:uid="{BF1BE373-8C92-456B-90E1-7B58397D330A}"/>
    <cellStyle name="20% - Accent6 2 2" xfId="1929" xr:uid="{9E5B6144-EFD7-4C13-B9BF-11CFDBD93AD5}"/>
    <cellStyle name="20% - Accent6 3" xfId="31" xr:uid="{097A4074-1EA2-4C2A-A01A-F38995ADC8F6}"/>
    <cellStyle name="40% - Accent1 2" xfId="1082" xr:uid="{F499C2E7-2739-484A-B8D6-50C0F9F44EE4}"/>
    <cellStyle name="40% - Accent1 2 2" xfId="1930" xr:uid="{7EA0FFDF-D6A5-49BB-B828-0707A54C2F0A}"/>
    <cellStyle name="40% - Accent1 3" xfId="32" xr:uid="{98C864E6-7432-4FE7-97BB-D69414434375}"/>
    <cellStyle name="40% - Accent2 2" xfId="1083" xr:uid="{1E854D16-1F3A-416C-8F60-A3FFBAB622CF}"/>
    <cellStyle name="40% - Accent2 2 2" xfId="1931" xr:uid="{FE367C1B-B554-4823-A6A7-B3CB79C640FA}"/>
    <cellStyle name="40% - Accent2 3" xfId="33" xr:uid="{1387DC64-5008-4BCB-A9B6-A2A732FD4BF6}"/>
    <cellStyle name="40% - Accent3 2" xfId="1084" xr:uid="{AF4B8F60-FBA0-4DBC-B3D9-6EA0286EF19C}"/>
    <cellStyle name="40% - Accent3 2 2" xfId="1932" xr:uid="{12E008D7-3B86-4A2A-8941-9945161EC7D3}"/>
    <cellStyle name="40% - Accent3 3" xfId="34" xr:uid="{6A4C24F1-732F-4A44-9FA5-77A0263D1986}"/>
    <cellStyle name="40% - Accent4 2" xfId="1085" xr:uid="{5259C9C0-9175-4FAD-9727-CDCDF9F24FBF}"/>
    <cellStyle name="40% - Accent4 2 2" xfId="1933" xr:uid="{572ED526-1902-4CAD-9D12-08A71CAB8B22}"/>
    <cellStyle name="40% - Accent4 3" xfId="35" xr:uid="{9A9AD167-0374-48AC-8728-8C8E39FD74A6}"/>
    <cellStyle name="40% - Accent5 2" xfId="1086" xr:uid="{42E7D9F4-A80B-458C-A5AC-04FC5917705D}"/>
    <cellStyle name="40% - Accent5 2 2" xfId="1934" xr:uid="{18FC3FDD-9DCC-4DB2-B1D6-5C5CB41402C0}"/>
    <cellStyle name="40% - Accent5 3" xfId="36" xr:uid="{9A1D0CC2-647A-496B-92CA-2AF9356C2B00}"/>
    <cellStyle name="40% - Accent6 2" xfId="1087" xr:uid="{22AFEA6D-07C0-4394-8840-C4E7F8B84FFC}"/>
    <cellStyle name="40% - Accent6 2 2" xfId="1935" xr:uid="{50630160-F544-4806-82E4-48BBDF3B0799}"/>
    <cellStyle name="40% - Accent6 3" xfId="37" xr:uid="{620860FD-A7F1-4038-B5B2-19AD6FB8FDBA}"/>
    <cellStyle name="60% - Accent1 2" xfId="1088" xr:uid="{1559F619-D37A-45D4-BC58-51F16A03C941}"/>
    <cellStyle name="60% - Accent1 2 2" xfId="1936" xr:uid="{80D7877B-D7D5-40A1-B192-CE83EC1D01F4}"/>
    <cellStyle name="60% - Accent1 3" xfId="38" xr:uid="{576925AB-5531-40E8-BE05-F1C880C9DA50}"/>
    <cellStyle name="60% - Accent2 2" xfId="1089" xr:uid="{533E61BA-FF5C-484F-96A3-AD67C6FBF044}"/>
    <cellStyle name="60% - Accent2 2 2" xfId="1937" xr:uid="{971CD0DE-A09A-40AF-B274-E0493CB9764E}"/>
    <cellStyle name="60% - Accent2 3" xfId="39" xr:uid="{E4226F1B-546A-4F76-8E68-E85C83C59BC3}"/>
    <cellStyle name="60% - Accent3 2" xfId="1090" xr:uid="{E6DD2C20-66C9-4744-B224-548BC23CC056}"/>
    <cellStyle name="60% - Accent3 2 2" xfId="1938" xr:uid="{2720CDF8-8145-4918-8876-E73130AEEF0A}"/>
    <cellStyle name="60% - Accent3 3" xfId="40" xr:uid="{C12E6CC6-C7B7-4CD7-9ABA-D982AF68DD7F}"/>
    <cellStyle name="60% - Accent4 2" xfId="1091" xr:uid="{B63F5BA6-D79C-444C-A458-438176C77AB6}"/>
    <cellStyle name="60% - Accent4 2 2" xfId="1939" xr:uid="{ED66F81C-6EE9-40B3-B1AE-C45398B42FDD}"/>
    <cellStyle name="60% - Accent4 3" xfId="41" xr:uid="{B880EAE6-0C7F-4896-9CCC-5FF6895F763B}"/>
    <cellStyle name="60% - Accent5 2" xfId="1092" xr:uid="{40858E7C-415F-4245-AFEA-F3D8940CC36A}"/>
    <cellStyle name="60% - Accent5 2 2" xfId="1940" xr:uid="{3CD4B2A3-6321-49C8-AD8A-C8938FD716AD}"/>
    <cellStyle name="60% - Accent5 3" xfId="42" xr:uid="{04E9EC8B-3187-4EC5-89B0-422F644DB1D8}"/>
    <cellStyle name="60% - Accent6 2" xfId="1093" xr:uid="{12A6D982-D39A-4395-B81C-4412866EB93A}"/>
    <cellStyle name="60% - Accent6 2 2" xfId="1941" xr:uid="{A8EFDE06-A472-40AD-B72D-8663AF4F421B}"/>
    <cellStyle name="60% - Accent6 3" xfId="43" xr:uid="{5094001F-119A-4446-BD28-B036239393E1}"/>
    <cellStyle name="Accent1 2" xfId="1094" xr:uid="{D3497AD4-0878-476C-9808-310311087FD6}"/>
    <cellStyle name="Accent1 3" xfId="44" xr:uid="{34B3F247-197C-4070-A0CB-8B65A5DE1EBD}"/>
    <cellStyle name="Accent2 2" xfId="1095" xr:uid="{54B46BCB-8DD6-4A34-AEE9-CC5EBE29AE9E}"/>
    <cellStyle name="Accent2 3" xfId="45" xr:uid="{6A1D3F61-9F2E-4607-A808-ECFBD7AFFCD5}"/>
    <cellStyle name="Accent3 2" xfId="1096" xr:uid="{C1D7448B-ACC2-4C6E-BA6F-3A8FBFC06537}"/>
    <cellStyle name="Accent3 3" xfId="46" xr:uid="{9E14B89A-6518-4683-91F8-26F2686F0F4E}"/>
    <cellStyle name="Accent4 2" xfId="1097" xr:uid="{8D405804-8D41-4794-B6B7-D758A117E216}"/>
    <cellStyle name="Accent4 3" xfId="47" xr:uid="{841E4A9F-38B9-4CE0-A492-E1558A57EE29}"/>
    <cellStyle name="Accent5 2" xfId="1098" xr:uid="{79F21D0A-6927-4409-8A0F-91C61C812D78}"/>
    <cellStyle name="Accent5 3" xfId="48" xr:uid="{4C6C78F6-7426-463B-941D-704EA9707A4D}"/>
    <cellStyle name="Accent6 2" xfId="1099" xr:uid="{18357CF4-E9D9-42AB-8ADE-8933AD917F6E}"/>
    <cellStyle name="Accent6 3" xfId="49" xr:uid="{BCD2FB38-322C-4138-AA2E-B87A13E9DA86}"/>
    <cellStyle name="Bad 2" xfId="1100" xr:uid="{925F1042-4FBE-428E-9971-A037D5D8CA8F}"/>
    <cellStyle name="Bad 3" xfId="50" xr:uid="{63CA1958-A58C-486A-96D1-3699ABF8F5F5}"/>
    <cellStyle name="Calc Currency (0)" xfId="51" xr:uid="{053D7F76-3292-4830-B4E6-729371D59D64}"/>
    <cellStyle name="Calculation 2" xfId="1101" xr:uid="{4F347B95-7386-47C8-8A8E-B2F759FC3568}"/>
    <cellStyle name="Calculation 3" xfId="52" xr:uid="{D2D0204D-ECC9-4070-BFCF-8845EEC0DC97}"/>
    <cellStyle name="Check Cell 2" xfId="1102" xr:uid="{D7B73BD4-F13F-4787-82B6-936670C89C7E}"/>
    <cellStyle name="Check Cell 3" xfId="53" xr:uid="{4C5712D2-61E3-4E1B-B3D1-0A16A1EA473D}"/>
    <cellStyle name="Comma" xfId="1" builtinId="3"/>
    <cellStyle name="Comma 10" xfId="446" xr:uid="{32A94510-75FF-401D-B925-66FE18451DE5}"/>
    <cellStyle name="Comma 2" xfId="54" xr:uid="{2B28785B-1A6B-4BEB-B1A7-D2CE01FD31F6}"/>
    <cellStyle name="Comma 2 10" xfId="55" xr:uid="{C5A38D6A-2A7F-4AD4-AC61-B840A98D2CF3}"/>
    <cellStyle name="Comma 2 10 2" xfId="1331" xr:uid="{3EECAF7D-E7BD-4203-B639-5AF8F50792FC}"/>
    <cellStyle name="Comma 2 11" xfId="56" xr:uid="{C83DF9C6-03DE-475C-8337-E01D2F460E26}"/>
    <cellStyle name="Comma 2 11 2" xfId="1332" xr:uid="{F29BE99F-1E9A-4659-B080-B6CE14C52DFD}"/>
    <cellStyle name="Comma 2 12" xfId="57" xr:uid="{6D02D461-A500-4C2E-B780-0A0B28DC9553}"/>
    <cellStyle name="Comma 2 12 2" xfId="1333" xr:uid="{1DA71E56-F4C5-445C-8A5E-1A5816361004}"/>
    <cellStyle name="Comma 2 13" xfId="58" xr:uid="{8C85A467-A442-4BCE-A2FB-092F7490E553}"/>
    <cellStyle name="Comma 2 13 2" xfId="1334" xr:uid="{917ADF97-1649-4507-B27B-352BF0CFDFC6}"/>
    <cellStyle name="Comma 2 14" xfId="59" xr:uid="{3D712E7F-C4E6-4E4D-BD20-71231F10A283}"/>
    <cellStyle name="Comma 2 14 2" xfId="1335" xr:uid="{B75E0B60-591B-46CA-A10A-5F8976AD3C68}"/>
    <cellStyle name="Comma 2 15" xfId="60" xr:uid="{2673698C-DFB7-4BCB-A6CE-DA7F239AF011}"/>
    <cellStyle name="Comma 2 15 2" xfId="1336" xr:uid="{4B5B8798-02C2-4E76-BAA4-7DCA506E5A78}"/>
    <cellStyle name="Comma 2 16" xfId="61" xr:uid="{5D1A5A0E-E6CA-4F3F-A529-4D1DFD52354B}"/>
    <cellStyle name="Comma 2 16 2" xfId="1337" xr:uid="{54443EAB-FF0F-404C-879B-5EB25C6B6E01}"/>
    <cellStyle name="Comma 2 17" xfId="62" xr:uid="{02F5F359-B502-44E3-A121-8BCDC2D7E9C0}"/>
    <cellStyle name="Comma 2 17 2" xfId="1338" xr:uid="{FA4744DE-609C-450E-BE4E-FA1356952255}"/>
    <cellStyle name="Comma 2 18" xfId="63" xr:uid="{37BC67EE-76B2-4A7C-A950-9EA13C734B9D}"/>
    <cellStyle name="Comma 2 18 2" xfId="1339" xr:uid="{BE490AFB-5DBE-4784-B29D-8F9E2562C20A}"/>
    <cellStyle name="Comma 2 19" xfId="64" xr:uid="{D754D09F-D0BF-48EC-A268-DF3CB8177B18}"/>
    <cellStyle name="Comma 2 19 2" xfId="1340" xr:uid="{86AC0C2E-4058-4EAF-B460-623AEAC47078}"/>
    <cellStyle name="Comma 2 2" xfId="65" xr:uid="{C8A574FA-C8E3-4145-8235-9AC676B4FC74}"/>
    <cellStyle name="Comma 2 2 2" xfId="66" xr:uid="{2D887264-1697-4CF8-9968-C482BDFE6677}"/>
    <cellStyle name="Comma 2 2 2 2" xfId="67" xr:uid="{A2A1278E-7987-45BE-8B25-F6B008F81A7B}"/>
    <cellStyle name="Comma 2 2 2 2 2" xfId="68" xr:uid="{3A0BC718-C2F5-403C-A4BD-9C3B3FC85A5E}"/>
    <cellStyle name="Comma 2 2 2 2 2 2" xfId="1121" xr:uid="{D0E1157E-1BE0-4EB6-A4D8-AFD23272D01A}"/>
    <cellStyle name="Comma 2 2 2 2 2 3" xfId="1344" xr:uid="{9E8A3708-E739-4F90-AF24-155C03415DBE}"/>
    <cellStyle name="Comma 2 2 2 2 3" xfId="1343" xr:uid="{8671377A-57D2-4B6E-A98D-6967691E7C3E}"/>
    <cellStyle name="Comma 2 2 2 3" xfId="69" xr:uid="{BFC79FCB-E2F7-4496-8457-9858F7341354}"/>
    <cellStyle name="Comma 2 2 2 3 2" xfId="1345" xr:uid="{2B085992-0B69-43C4-A86F-E0E0C5990A95}"/>
    <cellStyle name="Comma 2 2 2 4" xfId="1122" xr:uid="{9F41E049-B601-406E-B5F7-184A1CE4C34F}"/>
    <cellStyle name="Comma 2 2 2 5" xfId="1342" xr:uid="{782FC06A-05B1-4BCA-A840-A8694A0FB344}"/>
    <cellStyle name="Comma 2 2 3" xfId="70" xr:uid="{5350928E-AAE6-4B4E-AAC1-3D4D26E1A21A}"/>
    <cellStyle name="Comma 2 2 3 2" xfId="71" xr:uid="{9A00CEA4-97E7-416D-B2FF-C96912929C68}"/>
    <cellStyle name="Comma 2 2 3 2 2" xfId="1123" xr:uid="{249685FA-0621-47CC-ABF9-871F86295307}"/>
    <cellStyle name="Comma 2 2 3 2 3" xfId="1347" xr:uid="{2227985B-5EB7-4992-B9EF-23D126F2DF83}"/>
    <cellStyle name="Comma 2 2 3 3" xfId="1346" xr:uid="{FECC74BF-2C5F-4472-9B8C-130C2A064FFB}"/>
    <cellStyle name="Comma 2 2 4" xfId="1124" xr:uid="{A780FCA0-533F-4BAB-987A-010E49A37D0F}"/>
    <cellStyle name="Comma 2 2 5" xfId="1341" xr:uid="{52086528-9290-48B6-B453-F6A3185D4592}"/>
    <cellStyle name="Comma 2 20" xfId="72" xr:uid="{159C2E23-05BB-47AF-8BB1-068AE1EA6BDC}"/>
    <cellStyle name="Comma 2 20 2" xfId="1348" xr:uid="{AB20C92F-73DF-4891-B1DC-569D1C8AEF58}"/>
    <cellStyle name="Comma 2 21" xfId="73" xr:uid="{B687E76C-AC78-4E09-BAAB-5057888E85DC}"/>
    <cellStyle name="Comma 2 21 2" xfId="1349" xr:uid="{31725764-8D9F-447B-995F-E3DBD3785AB3}"/>
    <cellStyle name="Comma 2 22" xfId="74" xr:uid="{90DA48BA-60EF-46CF-9203-85C34BE3F00B}"/>
    <cellStyle name="Comma 2 22 2" xfId="1350" xr:uid="{75D24678-65C0-4B44-A682-E3203DB2A6D3}"/>
    <cellStyle name="Comma 2 23" xfId="75" xr:uid="{7E0DF1F2-0168-4D62-B37F-6706F852980C}"/>
    <cellStyle name="Comma 2 23 2" xfId="76" xr:uid="{705BCC32-E894-45C7-950A-A27E3F3CFC04}"/>
    <cellStyle name="Comma 2 23 2 2" xfId="1125" xr:uid="{7F21284D-11D0-46CB-9016-46030B007E24}"/>
    <cellStyle name="Comma 2 23 2 3" xfId="1352" xr:uid="{DF0A7EBC-0146-46C9-A09F-E0BEF1C29D5C}"/>
    <cellStyle name="Comma 2 23 3" xfId="1351" xr:uid="{3F209B38-F77A-44D0-8CF2-563D55B29164}"/>
    <cellStyle name="Comma 2 24" xfId="77" xr:uid="{72697E06-A143-4584-9800-A3DE4D9FDCF2}"/>
    <cellStyle name="Comma 2 24 2" xfId="1353" xr:uid="{2CAC57A7-7AEC-469C-B646-4F1E9772A4BF}"/>
    <cellStyle name="Comma 2 25" xfId="78" xr:uid="{3944EEFD-D497-4938-B6C8-6FDE38C9CED1}"/>
    <cellStyle name="Comma 2 25 2" xfId="1354" xr:uid="{80543B36-F6E0-4EA4-B641-14163BA84227}"/>
    <cellStyle name="Comma 2 26" xfId="79" xr:uid="{A71BA2CC-8130-44BE-8746-9704D2D1F78C}"/>
    <cellStyle name="Comma 2 26 2" xfId="1355" xr:uid="{2BCADCE4-C044-4D56-8924-FED262BC27FC}"/>
    <cellStyle name="Comma 2 27" xfId="1126" xr:uid="{62D074C4-70A1-4303-A8EC-2644787E558E}"/>
    <cellStyle name="Comma 2 28" xfId="1127" xr:uid="{FA4D8898-76A3-4ADB-A711-822F23BA2047}"/>
    <cellStyle name="Comma 2 29" xfId="1330" xr:uid="{13420CF9-9202-4F9B-841A-7FDD2D3B842E}"/>
    <cellStyle name="Comma 2 3" xfId="80" xr:uid="{9BD83155-52D3-4571-BEA1-6D13302EF62D}"/>
    <cellStyle name="Comma 2 3 2" xfId="1356" xr:uid="{3FC7BEC1-65A0-49DE-BA64-EA65987A9FD3}"/>
    <cellStyle name="Comma 2 4" xfId="81" xr:uid="{91BB32E3-E0D7-4180-A45F-4178DA6D64F5}"/>
    <cellStyle name="Comma 2 4 2" xfId="1357" xr:uid="{30638081-88D9-4A39-B4BC-B6E89E11647C}"/>
    <cellStyle name="Comma 2 5" xfId="82" xr:uid="{E302DB50-3587-420D-B26A-7539466CAF5E}"/>
    <cellStyle name="Comma 2 5 2" xfId="1358" xr:uid="{1A2A8046-28EC-40E4-9942-7A4D986F7FB6}"/>
    <cellStyle name="Comma 2 6" xfId="83" xr:uid="{BB694E14-989C-4511-B29B-B519157B4DFC}"/>
    <cellStyle name="Comma 2 6 2" xfId="1359" xr:uid="{6F82D66F-10E6-47E9-820C-3CE73EDE8FAE}"/>
    <cellStyle name="Comma 2 7" xfId="84" xr:uid="{252F4201-D219-4C49-8A53-BCFAEE337DF0}"/>
    <cellStyle name="Comma 2 7 2" xfId="1360" xr:uid="{7AFABF82-8F8D-4AF4-9870-2FD7C7189827}"/>
    <cellStyle name="Comma 2 8" xfId="85" xr:uid="{687E199D-9024-4F25-A3EF-46E314CD7B49}"/>
    <cellStyle name="Comma 2 8 2" xfId="1361" xr:uid="{860AA429-B2C3-4BD0-BFEA-85BEEDB79800}"/>
    <cellStyle name="Comma 2 9" xfId="86" xr:uid="{FC5CF568-8885-4455-9088-53DC06573FCC}"/>
    <cellStyle name="Comma 2 9 2" xfId="1362" xr:uid="{2499E4E8-09E4-4662-8CFF-80749F0A1C1C}"/>
    <cellStyle name="Comma 3" xfId="87" xr:uid="{0871A692-D20A-4484-8BA0-C244472CDB82}"/>
    <cellStyle name="Comma 3 10" xfId="88" xr:uid="{2C4754C9-710B-4903-97E8-FBA5C9A77166}"/>
    <cellStyle name="Comma 3 10 2" xfId="1364" xr:uid="{2DA4600D-7BDC-4ECE-B3C4-998258DFE032}"/>
    <cellStyle name="Comma 3 11" xfId="89" xr:uid="{EE052D34-0635-4226-8397-A0CEF9808D27}"/>
    <cellStyle name="Comma 3 11 2" xfId="1365" xr:uid="{E6B5D6CF-3ADD-43D9-8C4D-8767DB9A7669}"/>
    <cellStyle name="Comma 3 12" xfId="90" xr:uid="{9FB294BC-6B2F-4E41-B7D7-7B49286757A2}"/>
    <cellStyle name="Comma 3 12 2" xfId="1366" xr:uid="{B90D400A-98A2-43CB-B874-8ECDAA74737D}"/>
    <cellStyle name="Comma 3 13" xfId="91" xr:uid="{1EFC13D4-CF4F-4B13-BE32-6E9C4532D977}"/>
    <cellStyle name="Comma 3 13 2" xfId="1367" xr:uid="{AB6AFED9-33B9-4D93-9AFE-DF067DEA18E8}"/>
    <cellStyle name="Comma 3 14" xfId="92" xr:uid="{00774116-7630-4199-A77A-B4F1B3E3F6DF}"/>
    <cellStyle name="Comma 3 14 2" xfId="1368" xr:uid="{05D94417-09A8-42B0-9AA2-94DFEA339E6A}"/>
    <cellStyle name="Comma 3 15" xfId="93" xr:uid="{2C2312D8-BBC0-4B1E-A4A0-052FCB8EA497}"/>
    <cellStyle name="Comma 3 15 2" xfId="1369" xr:uid="{1DD11CBE-DAC0-4826-8176-92857A110956}"/>
    <cellStyle name="Comma 3 16" xfId="94" xr:uid="{96716A50-4D86-4186-BE12-F79F08E35783}"/>
    <cellStyle name="Comma 3 16 2" xfId="1370" xr:uid="{CA329EA2-A994-436E-BBB9-7D304E8C0152}"/>
    <cellStyle name="Comma 3 17" xfId="95" xr:uid="{64B14AFB-A32D-4785-BE2F-E25C14DC9100}"/>
    <cellStyle name="Comma 3 17 2" xfId="1371" xr:uid="{E75C92A8-A95A-42D4-9917-A7BE6D88CEC8}"/>
    <cellStyle name="Comma 3 18" xfId="96" xr:uid="{44C89433-6DC8-40F1-981D-1BE096C583DA}"/>
    <cellStyle name="Comma 3 18 2" xfId="1372" xr:uid="{632E8178-0144-4F07-9A92-AA66F563369F}"/>
    <cellStyle name="Comma 3 19" xfId="97" xr:uid="{672A52CF-C439-4F17-B06E-D9C0FD91D12F}"/>
    <cellStyle name="Comma 3 19 2" xfId="1373" xr:uid="{E0A7E2CB-0973-4E33-92BE-CD55ED735878}"/>
    <cellStyle name="Comma 3 2" xfId="98" xr:uid="{D2ABBEED-A91A-4F16-8F1D-F40695734A64}"/>
    <cellStyle name="Comma 3 2 2" xfId="1374" xr:uid="{D0D1E9CE-8B17-48A3-9D8C-10114745D784}"/>
    <cellStyle name="Comma 3 20" xfId="99" xr:uid="{8ECF3430-71D1-4F45-B59D-63FD9B184686}"/>
    <cellStyle name="Comma 3 20 2" xfId="1375" xr:uid="{56419D1F-5D03-46F3-B363-46350A6F427E}"/>
    <cellStyle name="Comma 3 21" xfId="100" xr:uid="{04353381-F8E0-4CA9-8511-1340D49A51E0}"/>
    <cellStyle name="Comma 3 21 2" xfId="1376" xr:uid="{A5530748-755D-48B4-A274-1E472A0990F7}"/>
    <cellStyle name="Comma 3 22" xfId="101" xr:uid="{4F5A8635-E687-4C28-954E-3C63E5794338}"/>
    <cellStyle name="Comma 3 22 2" xfId="1377" xr:uid="{B3F1B666-3AAD-4BFD-854B-049F9EFEEDE5}"/>
    <cellStyle name="Comma 3 23" xfId="102" xr:uid="{C305B649-B6B6-4B5E-B685-00C599C8E527}"/>
    <cellStyle name="Comma 3 23 2" xfId="103" xr:uid="{F6F2AF80-C692-4544-8A7A-18E1D9E55B95}"/>
    <cellStyle name="Comma 3 23 2 2" xfId="1128" xr:uid="{B2C3BDF4-ED9D-4771-A172-BB965DBAF343}"/>
    <cellStyle name="Comma 3 23 2 3" xfId="1379" xr:uid="{208E6518-EA47-4BFC-8988-1AC6945CDBD3}"/>
    <cellStyle name="Comma 3 23 3" xfId="1378" xr:uid="{686F33DB-B94D-46DF-8B5C-CA96B60B8380}"/>
    <cellStyle name="Comma 3 24" xfId="104" xr:uid="{36BD94AC-96FD-4D0D-B3F2-54EC38F71C2E}"/>
    <cellStyle name="Comma 3 24 2" xfId="1380" xr:uid="{DF6A0450-F419-4838-BB1A-2F9D77019808}"/>
    <cellStyle name="Comma 3 25" xfId="105" xr:uid="{E2912576-19BB-4C42-93BB-DC00A26D59B6}"/>
    <cellStyle name="Comma 3 25 2" xfId="1381" xr:uid="{BB2B5EB4-4C1D-448F-A8C1-C437FA143F87}"/>
    <cellStyle name="Comma 3 26" xfId="106" xr:uid="{DB2710E3-5C3D-4961-A2C3-7EB404C759A1}"/>
    <cellStyle name="Comma 3 26 2" xfId="1382" xr:uid="{4DC69922-BD97-47F2-BA90-36231A7F012D}"/>
    <cellStyle name="Comma 3 27" xfId="1129" xr:uid="{A77562C1-A252-47C8-BD72-AE9C4AEF0381}"/>
    <cellStyle name="Comma 3 28" xfId="1130" xr:uid="{C3231E76-2204-4948-BB28-990911834AEB}"/>
    <cellStyle name="Comma 3 29" xfId="1363" xr:uid="{CCCA59E8-6630-4E1B-A651-3B5853C63DFB}"/>
    <cellStyle name="Comma 3 3" xfId="107" xr:uid="{7AD08BDF-E624-406B-B89A-39DBD75CB28A}"/>
    <cellStyle name="Comma 3 3 2" xfId="1383" xr:uid="{2CB98AA6-1FF5-4187-BE98-28C4353C0AB2}"/>
    <cellStyle name="Comma 3 4" xfId="108" xr:uid="{863D7F61-855C-4227-987A-E2D8C4516FD7}"/>
    <cellStyle name="Comma 3 4 2" xfId="1384" xr:uid="{2B62B79C-348F-449D-A40E-520F7077AEFD}"/>
    <cellStyle name="Comma 3 5" xfId="109" xr:uid="{30DCE66A-D884-42C6-99A0-4040C2AB0733}"/>
    <cellStyle name="Comma 3 5 2" xfId="1385" xr:uid="{CA271E06-4F81-4AB2-9ECA-978744D2D471}"/>
    <cellStyle name="Comma 3 6" xfId="110" xr:uid="{BB502D99-2953-4C5E-BC40-98E1F927FD20}"/>
    <cellStyle name="Comma 3 6 2" xfId="1386" xr:uid="{D2AAD360-FC59-4EA6-9EA2-B962282B7A2B}"/>
    <cellStyle name="Comma 3 7" xfId="111" xr:uid="{7A07AD20-A9A9-4A23-8A21-4B8E7F90CB36}"/>
    <cellStyle name="Comma 3 7 2" xfId="1387" xr:uid="{51681EA8-7A74-43C6-92D1-DE4A978BE524}"/>
    <cellStyle name="Comma 3 8" xfId="112" xr:uid="{6B8AF600-E8C8-46C0-8581-E60AD6731787}"/>
    <cellStyle name="Comma 3 8 2" xfId="1388" xr:uid="{D0914BD7-BD3C-4910-A470-AD128663692D}"/>
    <cellStyle name="Comma 3 9" xfId="113" xr:uid="{0DD20A92-A4D6-4E7A-9B2D-51F3053F17EF}"/>
    <cellStyle name="Comma 3 9 2" xfId="1389" xr:uid="{BA451EB5-510D-4C27-A92E-DDBF3B995CF8}"/>
    <cellStyle name="Comma 4" xfId="114" xr:uid="{0D2D5BF0-3143-4E36-9129-F1FBB50B6835}"/>
    <cellStyle name="Comma 4 2" xfId="115" xr:uid="{966FBEE6-DC9B-4CBC-A5C0-9504F1D97306}"/>
    <cellStyle name="Comma 4 2 2" xfId="1391" xr:uid="{0A94220B-15D3-46A2-9E5C-40E059FEAC69}"/>
    <cellStyle name="Comma 4 3" xfId="1390" xr:uid="{E77DA494-8C9B-4F95-98E6-D825EAF4D89E}"/>
    <cellStyle name="Comma 5" xfId="116" xr:uid="{2EF9C3C5-3B8A-4946-8640-B21280198FE8}"/>
    <cellStyle name="Comma 5 10" xfId="117" xr:uid="{71BB1F91-3DFE-4E57-BA97-3BBF1CD14CB6}"/>
    <cellStyle name="Comma 5 10 2" xfId="1393" xr:uid="{12821197-7D2F-4110-92D7-CC9C01E28278}"/>
    <cellStyle name="Comma 5 11" xfId="118" xr:uid="{1F954B5F-1C27-475E-A339-D9D9FBEB4851}"/>
    <cellStyle name="Comma 5 11 2" xfId="1394" xr:uid="{66C5B8C3-D6F2-4E58-9A9D-7A1D46E55FD5}"/>
    <cellStyle name="Comma 5 12" xfId="119" xr:uid="{5CF9C7B7-B10C-4C30-A6C2-226C7F40C4F1}"/>
    <cellStyle name="Comma 5 12 2" xfId="1395" xr:uid="{FB961FA2-7A85-4C1A-B61D-DE9BD8F0D31C}"/>
    <cellStyle name="Comma 5 13" xfId="120" xr:uid="{7FCEC91E-E869-4C36-9C5B-D1DAAD2BEA1B}"/>
    <cellStyle name="Comma 5 13 2" xfId="1396" xr:uid="{ACD518BE-A505-40A1-8D59-5938A0E7E86C}"/>
    <cellStyle name="Comma 5 14" xfId="121" xr:uid="{6AD2E5D2-BBF0-4D0E-A03E-F4D7D2DB670E}"/>
    <cellStyle name="Comma 5 14 2" xfId="1397" xr:uid="{52A313D4-14D5-474C-839C-EDF4B1E30A03}"/>
    <cellStyle name="Comma 5 15" xfId="122" xr:uid="{7DABE4A2-E5DB-40E8-9356-5FF9493B76BE}"/>
    <cellStyle name="Comma 5 15 2" xfId="1398" xr:uid="{C04639A4-278D-4AA7-8AC8-ADCBFEA0E0C5}"/>
    <cellStyle name="Comma 5 16" xfId="123" xr:uid="{60ACAC93-442C-4087-A503-0D565FD16C17}"/>
    <cellStyle name="Comma 5 16 2" xfId="1399" xr:uid="{6C14B4BB-21CE-482A-945E-203E85B84D43}"/>
    <cellStyle name="Comma 5 17" xfId="124" xr:uid="{074D2D52-B0A9-461E-BB94-19F458F884B0}"/>
    <cellStyle name="Comma 5 17 2" xfId="1400" xr:uid="{FF371E08-54AE-41B9-BD13-089FCBF8FFFC}"/>
    <cellStyle name="Comma 5 18" xfId="125" xr:uid="{F9CB7DDD-DCDE-4E5F-BAB0-84C48181FAAC}"/>
    <cellStyle name="Comma 5 18 2" xfId="1401" xr:uid="{69A97D43-ADB4-4851-B44F-A760C9059059}"/>
    <cellStyle name="Comma 5 19" xfId="126" xr:uid="{0771C41F-3D34-4261-B885-7AF5198C5A51}"/>
    <cellStyle name="Comma 5 19 2" xfId="1402" xr:uid="{A794673E-3AD0-42D2-A890-58398CDFF917}"/>
    <cellStyle name="Comma 5 2" xfId="127" xr:uid="{D9F39A70-26F4-4F39-B750-31B024964CC6}"/>
    <cellStyle name="Comma 5 2 2" xfId="128" xr:uid="{89FC497F-E0F3-4A69-BF71-18769E6CA0D8}"/>
    <cellStyle name="Comma 5 2 2 2" xfId="129" xr:uid="{E7C49177-3FD8-4AC0-A44C-B0A23F0B5F64}"/>
    <cellStyle name="Comma 5 2 2 2 2" xfId="130" xr:uid="{78D43642-A984-45D6-A7FD-C055BEB786AD}"/>
    <cellStyle name="Comma 5 2 2 2 2 2" xfId="1131" xr:uid="{89865DED-6A2C-49BE-A066-83F3763DF5DF}"/>
    <cellStyle name="Comma 5 2 2 2 2 3" xfId="1404" xr:uid="{9BC79B30-C350-4645-B567-D02AEC76B833}"/>
    <cellStyle name="Comma 5 2 2 3" xfId="131" xr:uid="{30630E0B-D4B3-4A6A-98A1-0BBE7A26F491}"/>
    <cellStyle name="Comma 5 2 2 3 2" xfId="1405" xr:uid="{ED335334-7B89-4413-A0A1-C3276A8FB0C1}"/>
    <cellStyle name="Comma 5 2 2 4" xfId="1132" xr:uid="{B2146678-47CD-4C8A-ACB2-4A240BB9939A}"/>
    <cellStyle name="Comma 5 2 2 5" xfId="1403" xr:uid="{68516ED5-332F-4DC9-A898-5D43F7A03806}"/>
    <cellStyle name="Comma 5 2 3" xfId="132" xr:uid="{CDE73661-CEBE-401C-9C7E-168380E4FA7C}"/>
    <cellStyle name="Comma 5 2 3 2" xfId="133" xr:uid="{07B42F2E-9BC7-4FA1-B4AD-EADB5464C756}"/>
    <cellStyle name="Comma 5 2 3 2 2" xfId="1133" xr:uid="{4D32D70C-7269-431D-9F2F-404211E8F5D7}"/>
    <cellStyle name="Comma 5 2 3 2 3" xfId="1407" xr:uid="{2242C4FC-021A-445C-B76D-C7882CDDD093}"/>
    <cellStyle name="Comma 5 2 3 3" xfId="1406" xr:uid="{03709191-1579-4679-86AF-589C42DB44DF}"/>
    <cellStyle name="Comma 5 2 4" xfId="1134" xr:uid="{4F98EEA8-B96D-447C-9DE4-5477AAFC566A}"/>
    <cellStyle name="Comma 5 20" xfId="134" xr:uid="{3A91440C-33AF-462A-9F62-07202819BB1C}"/>
    <cellStyle name="Comma 5 20 2" xfId="1408" xr:uid="{184F1146-2F19-49E1-A97D-0F06350FCFEF}"/>
    <cellStyle name="Comma 5 21" xfId="135" xr:uid="{FD586264-3A01-4D83-8E8F-C3CF69843266}"/>
    <cellStyle name="Comma 5 21 2" xfId="1409" xr:uid="{4530EF79-2AA8-412D-8DA5-030B9633154C}"/>
    <cellStyle name="Comma 5 22" xfId="136" xr:uid="{FF1013D2-2DB1-46C5-8BB0-4DDBF34E52E9}"/>
    <cellStyle name="Comma 5 22 2" xfId="137" xr:uid="{9BDCFA05-8DD6-463F-9728-8EBAB1A78D5D}"/>
    <cellStyle name="Comma 5 22 2 2" xfId="1135" xr:uid="{0A1C5793-73E9-4AB7-975B-BC4A2A8E9190}"/>
    <cellStyle name="Comma 5 22 2 3" xfId="1410" xr:uid="{563706F8-9E43-41E6-B4E2-E146F025EF3E}"/>
    <cellStyle name="Comma 5 23" xfId="138" xr:uid="{55F6704C-0BC7-4950-B60A-1329C540532B}"/>
    <cellStyle name="Comma 5 23 2" xfId="1411" xr:uid="{7D2529FE-3C9A-44F9-950A-5D71C96D696A}"/>
    <cellStyle name="Comma 5 24" xfId="139" xr:uid="{73EAF7AD-8BFF-496E-95E6-54DB9D9B0480}"/>
    <cellStyle name="Comma 5 24 2" xfId="1412" xr:uid="{424A5B28-BF53-4846-8AEC-79F1112DF59F}"/>
    <cellStyle name="Comma 5 25" xfId="140" xr:uid="{CDCAB605-B000-4F33-945C-5588AE0E09EF}"/>
    <cellStyle name="Comma 5 25 2" xfId="1413" xr:uid="{EEA7615C-D4B7-4043-8976-52166A6310EC}"/>
    <cellStyle name="Comma 5 26" xfId="1136" xr:uid="{34E83E71-4908-43F3-8C70-F5651EC0DF54}"/>
    <cellStyle name="Comma 5 27" xfId="1137" xr:uid="{DAD5F6D5-72BE-48E0-9381-90A38768B966}"/>
    <cellStyle name="Comma 5 28" xfId="1392" xr:uid="{DD9DE640-FC5C-48E8-84D2-BAA8B4F239F9}"/>
    <cellStyle name="Comma 5 3" xfId="141" xr:uid="{5F2DC4DC-643A-4388-85C6-69DA510FE62A}"/>
    <cellStyle name="Comma 5 3 2" xfId="1414" xr:uid="{416CE0A1-B365-4FB9-AFC0-A4918973652C}"/>
    <cellStyle name="Comma 5 4" xfId="142" xr:uid="{13B72561-C885-4BEE-86A3-675E670F29BE}"/>
    <cellStyle name="Comma 5 4 2" xfId="1415" xr:uid="{8CE99B00-313B-4A5C-B09A-5FC450216B33}"/>
    <cellStyle name="Comma 5 5" xfId="143" xr:uid="{291286C3-4717-407D-8321-75C65DD4C07D}"/>
    <cellStyle name="Comma 5 5 2" xfId="1416" xr:uid="{CF01AAC5-B29E-4433-AD6A-9131A81464A5}"/>
    <cellStyle name="Comma 5 6" xfId="144" xr:uid="{8A766B7B-7197-4EFC-B0E8-A5D5A48ECE92}"/>
    <cellStyle name="Comma 5 6 2" xfId="1417" xr:uid="{207ECC54-7E51-460A-8EF5-8E3F891A26BF}"/>
    <cellStyle name="Comma 5 7" xfId="145" xr:uid="{CAF6608B-546C-430C-BC3F-058A7259D278}"/>
    <cellStyle name="Comma 5 7 2" xfId="1418" xr:uid="{65EDB8EC-7A80-4051-9E47-A703C6A0A901}"/>
    <cellStyle name="Comma 5 8" xfId="146" xr:uid="{E0D69D3F-727A-44F8-A572-BEE6CCD7C3CA}"/>
    <cellStyle name="Comma 5 8 2" xfId="1419" xr:uid="{0DEB6810-2283-4BBD-A57A-53304205E67F}"/>
    <cellStyle name="Comma 5 9" xfId="147" xr:uid="{38A011DA-5C24-47B7-BE5F-EBC307893E07}"/>
    <cellStyle name="Comma 5 9 2" xfId="1420" xr:uid="{DC517B21-F47E-4E4C-9925-CC29B6C03CC2}"/>
    <cellStyle name="Comma 6" xfId="148" xr:uid="{DEB895C0-FEB2-4A34-8EC3-F3C286C88E0C}"/>
    <cellStyle name="Comma 7" xfId="149" xr:uid="{4DD9EE38-0759-45D8-9BC4-717FBD041F70}"/>
    <cellStyle name="Comma 7 10" xfId="150" xr:uid="{BA4F2201-2817-41F8-8547-CF553A49A5F3}"/>
    <cellStyle name="Comma 7 10 2" xfId="1422" xr:uid="{53913700-469E-4A00-A99F-3FDB4B518ABE}"/>
    <cellStyle name="Comma 7 11" xfId="151" xr:uid="{E56C16BD-64B5-444E-B5C6-6AAEA315E67B}"/>
    <cellStyle name="Comma 7 11 2" xfId="1423" xr:uid="{37E5BAA5-A786-43E5-BAAE-8B0C42753B63}"/>
    <cellStyle name="Comma 7 12" xfId="152" xr:uid="{B023450B-2B29-4B4A-AF02-1274BAD51238}"/>
    <cellStyle name="Comma 7 12 2" xfId="1424" xr:uid="{342B2095-9544-4DFA-922A-1415FDD93F5E}"/>
    <cellStyle name="Comma 7 13" xfId="153" xr:uid="{D3D986F5-DC26-4D31-9CFF-D163E2076D18}"/>
    <cellStyle name="Comma 7 13 2" xfId="1425" xr:uid="{B207B0F1-8F60-48D1-B1A1-52DDCB179389}"/>
    <cellStyle name="Comma 7 14" xfId="154" xr:uid="{5D47F6D6-7A8B-4AAB-8177-A44C98E1D52A}"/>
    <cellStyle name="Comma 7 14 2" xfId="1426" xr:uid="{B3FF21E3-B8D4-400A-A3C3-573B6996B9FC}"/>
    <cellStyle name="Comma 7 15" xfId="155" xr:uid="{203E4D36-5FBB-4BB0-A218-8915B12DC8C5}"/>
    <cellStyle name="Comma 7 15 2" xfId="1427" xr:uid="{0DB2B921-C30B-4474-A74A-065D904F7C21}"/>
    <cellStyle name="Comma 7 16" xfId="156" xr:uid="{514C136C-1ED9-46EA-B47F-B23D2284B299}"/>
    <cellStyle name="Comma 7 16 2" xfId="1428" xr:uid="{F7831F24-6E6B-4E2A-A574-88A5572D6CF1}"/>
    <cellStyle name="Comma 7 17" xfId="157" xr:uid="{EFBE4B6A-F91C-481A-905A-AD91ACD9FD1B}"/>
    <cellStyle name="Comma 7 17 2" xfId="1429" xr:uid="{204A851B-4690-47FF-924A-7BCE10D4FF8F}"/>
    <cellStyle name="Comma 7 18" xfId="158" xr:uid="{A9243AA5-1B51-4758-9E22-039BAC0F0EA3}"/>
    <cellStyle name="Comma 7 18 2" xfId="1430" xr:uid="{B9718B56-5352-4FDE-845A-948E3AB8D7E1}"/>
    <cellStyle name="Comma 7 19" xfId="159" xr:uid="{246B15FA-6B17-41F5-A017-452BFCA97E10}"/>
    <cellStyle name="Comma 7 19 2" xfId="1431" xr:uid="{2436DAA5-5E54-4EB1-8741-1A8E7B30FF6F}"/>
    <cellStyle name="Comma 7 2" xfId="160" xr:uid="{54DB3A6A-497A-492A-B3A0-EE2C9526F356}"/>
    <cellStyle name="Comma 7 2 2" xfId="161" xr:uid="{F012EEA8-0E47-435B-B9E9-16061B590ABD}"/>
    <cellStyle name="Comma 7 2 2 2" xfId="162" xr:uid="{566CCC35-3FF4-4CB1-A8FA-F1655DD09FD5}"/>
    <cellStyle name="Comma 7 2 2 2 2" xfId="163" xr:uid="{CF4C0C69-E646-4EF1-8E9E-2D1DCCEBEAA8}"/>
    <cellStyle name="Comma 7 2 2 2 2 2" xfId="1138" xr:uid="{AE7CA072-A1D2-4CA0-8C48-E4D143984CF2}"/>
    <cellStyle name="Comma 7 2 2 2 2 3" xfId="1435" xr:uid="{6AE96979-FD70-4978-98F0-34A5D16F97E9}"/>
    <cellStyle name="Comma 7 2 2 2 3" xfId="1434" xr:uid="{613FB83D-48C8-4A4D-84D0-10BF915F0A59}"/>
    <cellStyle name="Comma 7 2 2 3" xfId="164" xr:uid="{D905DDA1-16AA-46F9-AD19-3BF716927CD6}"/>
    <cellStyle name="Comma 7 2 2 3 2" xfId="1436" xr:uid="{D49F3F76-CF74-4362-B2CF-5EC4772174CE}"/>
    <cellStyle name="Comma 7 2 2 4" xfId="1139" xr:uid="{5E76E059-E0B6-4992-95AA-F50A81ABC03B}"/>
    <cellStyle name="Comma 7 2 2 5" xfId="1433" xr:uid="{05553541-366E-4530-8AA0-BD4266E5EDE1}"/>
    <cellStyle name="Comma 7 2 3" xfId="165" xr:uid="{C242F171-C3B6-443B-BBB9-83C5D95C1FCA}"/>
    <cellStyle name="Comma 7 2 3 2" xfId="166" xr:uid="{BFAE83B6-5687-4692-AEA4-A831B48618A8}"/>
    <cellStyle name="Comma 7 2 3 2 2" xfId="1140" xr:uid="{617EDFB3-A0DA-4911-A375-D8F7236CBB3C}"/>
    <cellStyle name="Comma 7 2 3 2 3" xfId="1438" xr:uid="{D4EB7E6B-7A05-46D5-B62F-201D4F3972AE}"/>
    <cellStyle name="Comma 7 2 3 3" xfId="1437" xr:uid="{127BAC65-26C0-4FE7-9CA5-B18D7B39832A}"/>
    <cellStyle name="Comma 7 2 4" xfId="1141" xr:uid="{84449471-A217-4E54-AAE9-C1BA24FC2BCB}"/>
    <cellStyle name="Comma 7 2 5" xfId="1432" xr:uid="{1B9CAE3C-33C0-4010-B70D-46C1AF7C2A8D}"/>
    <cellStyle name="Comma 7 20" xfId="167" xr:uid="{80455F0D-3608-488C-8008-AC751C1EC001}"/>
    <cellStyle name="Comma 7 20 2" xfId="1439" xr:uid="{EA6A6DC1-3468-443D-800D-91D02B8094CE}"/>
    <cellStyle name="Comma 7 21" xfId="168" xr:uid="{A6FCA991-F7F2-477B-A2B8-982088351814}"/>
    <cellStyle name="Comma 7 21 2" xfId="1440" xr:uid="{7FD93FA6-B6AD-4D0C-9B29-A3E9A6173561}"/>
    <cellStyle name="Comma 7 22" xfId="169" xr:uid="{58EEC232-6C02-466D-8A88-DF6AE61231CE}"/>
    <cellStyle name="Comma 7 22 2" xfId="170" xr:uid="{11603ACC-975C-4518-9523-A5EA9D6C11A3}"/>
    <cellStyle name="Comma 7 22 2 2" xfId="1142" xr:uid="{5C33B249-A869-41E7-8D31-9B9932EAA8BE}"/>
    <cellStyle name="Comma 7 22 2 3" xfId="1442" xr:uid="{4CE666A7-D018-43C3-9A9C-7F164AC66D8B}"/>
    <cellStyle name="Comma 7 22 3" xfId="1441" xr:uid="{06F66389-082E-4CD1-8786-03F366B70750}"/>
    <cellStyle name="Comma 7 23" xfId="171" xr:uid="{BE4E4125-11D5-4E18-88A5-0C2AD5F123F5}"/>
    <cellStyle name="Comma 7 23 2" xfId="1443" xr:uid="{D9FE2CD2-30F6-4813-9E0E-BCDEDEA74BDD}"/>
    <cellStyle name="Comma 7 24" xfId="172" xr:uid="{58C693DA-426C-4CBF-AB57-40E5980A95D1}"/>
    <cellStyle name="Comma 7 24 2" xfId="1444" xr:uid="{43645069-1ED9-41ED-9F46-0EDDD4DE4FA3}"/>
    <cellStyle name="Comma 7 25" xfId="173" xr:uid="{8EA99317-E124-400C-888B-D303BC4D8AA4}"/>
    <cellStyle name="Comma 7 25 2" xfId="1445" xr:uid="{FF2239E3-47F8-4A74-839F-8657C3A8A5BF}"/>
    <cellStyle name="Comma 7 26" xfId="1143" xr:uid="{50E9C0FF-C494-4FA1-9C92-9815B14D8D6D}"/>
    <cellStyle name="Comma 7 27" xfId="1144" xr:uid="{A29FB5C4-2760-4296-A4A7-5A45CAF5D46F}"/>
    <cellStyle name="Comma 7 28" xfId="1421" xr:uid="{EF7DE873-C8B3-4598-AB40-AFEDF4E1C15A}"/>
    <cellStyle name="Comma 7 3" xfId="174" xr:uid="{A1483041-CAEF-41D0-864D-CB4805D32290}"/>
    <cellStyle name="Comma 7 3 2" xfId="1446" xr:uid="{759F2D48-32EC-4881-987A-3A50B4FD86E1}"/>
    <cellStyle name="Comma 7 4" xfId="175" xr:uid="{EB7AC207-21BD-4319-B85F-B6FF03004D3C}"/>
    <cellStyle name="Comma 7 4 2" xfId="1447" xr:uid="{86519129-4DFB-44CA-A5B1-71086BAD93F3}"/>
    <cellStyle name="Comma 7 5" xfId="176" xr:uid="{E63210AB-D677-475B-B09C-B804BDAA0B72}"/>
    <cellStyle name="Comma 7 5 2" xfId="1448" xr:uid="{672A3CA9-132D-499F-B0A5-36BD20BDC883}"/>
    <cellStyle name="Comma 7 6" xfId="177" xr:uid="{699CC96E-30A4-4F3D-AAF5-B8C3EAA6A668}"/>
    <cellStyle name="Comma 7 6 2" xfId="1449" xr:uid="{06CF44B6-02F5-4A3B-B416-A4C6B6401B89}"/>
    <cellStyle name="Comma 7 7" xfId="178" xr:uid="{A5514791-EB2B-4C4F-AB8C-7C2413A5DD29}"/>
    <cellStyle name="Comma 7 7 2" xfId="1450" xr:uid="{FA3EC4E4-F9FC-48E3-AE67-8C5668102264}"/>
    <cellStyle name="Comma 7 8" xfId="179" xr:uid="{8C27F4A0-6B1A-4AED-AADF-201297D9A500}"/>
    <cellStyle name="Comma 7 8 2" xfId="1451" xr:uid="{C366A3C7-9994-42E4-83A7-77366CC744D0}"/>
    <cellStyle name="Comma 7 9" xfId="180" xr:uid="{CA0A6CD9-14E9-4F85-8560-95D78EC96ED0}"/>
    <cellStyle name="Comma 7 9 2" xfId="1452" xr:uid="{78D844BD-5071-4E8B-AAB2-7D855629831E}"/>
    <cellStyle name="Comma 8" xfId="181" xr:uid="{B5898C55-670A-4C0D-A4E7-2D18F03619CD}"/>
    <cellStyle name="Comma 8 2" xfId="182" xr:uid="{80171AD7-CF39-4E7B-9C83-92907BCB59F3}"/>
    <cellStyle name="Comma 8 2 2" xfId="1454" xr:uid="{E6ADE9C7-AD55-4131-B7B4-4F7EDF786135}"/>
    <cellStyle name="Comma 8 3" xfId="183" xr:uid="{295A0FCF-1AB7-46D0-A19B-ED05886EEC07}"/>
    <cellStyle name="Comma 8 3 2" xfId="1455" xr:uid="{2A23868B-625A-48AA-82C0-4D00C33AD348}"/>
    <cellStyle name="Comma 8 4" xfId="1145" xr:uid="{15D73947-5586-4FEF-9C27-D01D5E9062EF}"/>
    <cellStyle name="Comma 8 5" xfId="1453" xr:uid="{F24AEC68-A778-42D8-BD3D-1960A0A60E01}"/>
    <cellStyle name="Comma 9" xfId="1456" xr:uid="{093B4C10-B639-40C1-80AD-46F350E72C75}"/>
    <cellStyle name="comma zerodec" xfId="184" xr:uid="{06D10A3F-3190-43F3-83CA-4000F719A973}"/>
    <cellStyle name="comma zerodec 10" xfId="185" xr:uid="{675A2163-95B0-42A3-B47A-1FF023E26474}"/>
    <cellStyle name="comma zerodec 11" xfId="186" xr:uid="{6B7D70FD-AB55-40F7-A000-604350B3951B}"/>
    <cellStyle name="comma zerodec 12" xfId="187" xr:uid="{CFA4DAC7-2306-4466-906E-47EA219616CF}"/>
    <cellStyle name="comma zerodec 13" xfId="188" xr:uid="{36B127D1-F914-4214-8481-67632D4DD4CD}"/>
    <cellStyle name="comma zerodec 14" xfId="189" xr:uid="{6BCF56A8-BF76-4215-AFD3-8702B85A7407}"/>
    <cellStyle name="comma zerodec 15" xfId="190" xr:uid="{7D414EF7-A10B-4060-827A-98E50A1ED725}"/>
    <cellStyle name="comma zerodec 16" xfId="191" xr:uid="{0B871EA9-5653-46B8-AAE0-86430244B183}"/>
    <cellStyle name="comma zerodec 17" xfId="192" xr:uid="{61BD6433-ED95-498F-8E7A-3CEBB9EDA169}"/>
    <cellStyle name="comma zerodec 18" xfId="193" xr:uid="{7BC3443D-F1FD-4B31-8122-B7206D57586F}"/>
    <cellStyle name="comma zerodec 19" xfId="194" xr:uid="{2BEAE236-C0A0-4E62-844D-6C887AA6BEB0}"/>
    <cellStyle name="comma zerodec 2" xfId="195" xr:uid="{B92F820B-B2BB-44BD-A9F6-FFD6BAB9342F}"/>
    <cellStyle name="comma zerodec 2 2" xfId="196" xr:uid="{D76EBF66-3152-4991-B188-7717FA77159D}"/>
    <cellStyle name="comma zerodec 2 2 2" xfId="197" xr:uid="{78CE7587-76BB-4C0B-9767-0DC085FDB9A4}"/>
    <cellStyle name="comma zerodec 2 2 2 2" xfId="198" xr:uid="{DEEF549E-AF92-472A-8E4F-EE73B23B109D}"/>
    <cellStyle name="comma zerodec 2 2 2 2 2" xfId="1146" xr:uid="{C403EB2D-8B27-4EA1-AB66-90C2E48F1B5A}"/>
    <cellStyle name="comma zerodec 2 2 3" xfId="199" xr:uid="{B410E3A6-8338-474E-B401-15578E6DC111}"/>
    <cellStyle name="comma zerodec 2 2 4" xfId="1147" xr:uid="{C6839CEA-7A56-492C-9C33-3DC605F1EB2E}"/>
    <cellStyle name="comma zerodec 2 3" xfId="200" xr:uid="{42F30549-0924-44EB-8639-2EE4A748248D}"/>
    <cellStyle name="comma zerodec 2 3 2" xfId="201" xr:uid="{69525707-98DA-4CCB-BB12-FC22D498D5C0}"/>
    <cellStyle name="comma zerodec 2 3 2 2" xfId="1148" xr:uid="{51AACD94-7E4F-4207-91FE-4D4E2BD860D7}"/>
    <cellStyle name="comma zerodec 2 4" xfId="1149" xr:uid="{BF70E7D2-F73C-4DC0-9C60-B2A4161F74B9}"/>
    <cellStyle name="comma zerodec 20" xfId="202" xr:uid="{BE421C8B-76A3-443D-914F-365A3FCE0685}"/>
    <cellStyle name="comma zerodec 21" xfId="203" xr:uid="{AC687BAD-F673-466C-90B0-6A9AA24376F6}"/>
    <cellStyle name="comma zerodec 22" xfId="204" xr:uid="{B15FA7A6-202F-4C9F-BB57-0C141855E6D3}"/>
    <cellStyle name="comma zerodec 22 2" xfId="205" xr:uid="{2EBD5BE1-D5DB-4DE8-ADE9-8BE93CCF532E}"/>
    <cellStyle name="comma zerodec 22 2 2" xfId="1150" xr:uid="{0C5B20AA-58EF-467A-8EC9-2E7FBD7AC170}"/>
    <cellStyle name="comma zerodec 23" xfId="206" xr:uid="{D63E0A3A-424A-432B-B9F1-0EAC4453EFB8}"/>
    <cellStyle name="comma zerodec 24" xfId="207" xr:uid="{DC053830-FF5C-4744-8D64-A09F245593CD}"/>
    <cellStyle name="comma zerodec 25" xfId="208" xr:uid="{996C846B-05FE-4B99-8662-D3E6F76CD820}"/>
    <cellStyle name="comma zerodec 26" xfId="1151" xr:uid="{DE32C7DE-8E7C-424B-9AEC-1C01EC241867}"/>
    <cellStyle name="comma zerodec 27" xfId="1152" xr:uid="{CFF7B674-81AB-4FFF-9F04-B46D77578DF2}"/>
    <cellStyle name="comma zerodec 3" xfId="209" xr:uid="{A03860C5-2704-4E99-A4A4-F7ABBA8189EE}"/>
    <cellStyle name="comma zerodec 4" xfId="210" xr:uid="{4A551163-AB2D-4AF1-A4E4-465CB837058D}"/>
    <cellStyle name="comma zerodec 5" xfId="211" xr:uid="{270CED4D-55BC-4960-B59B-0A63C8F4D53D}"/>
    <cellStyle name="comma zerodec 6" xfId="212" xr:uid="{CF268923-A718-4545-82D7-B7E2C241ACFA}"/>
    <cellStyle name="comma zerodec 7" xfId="213" xr:uid="{5ED4BC4C-BB1B-49F2-BFD6-2EFD915FFB36}"/>
    <cellStyle name="comma zerodec 8" xfId="214" xr:uid="{3B85D63A-9AE9-484A-B062-A61A19800A04}"/>
    <cellStyle name="comma zerodec 9" xfId="215" xr:uid="{FE36E705-A42D-47D1-930F-B8301D1C48B3}"/>
    <cellStyle name="Currency1" xfId="216" xr:uid="{949E0EC7-05BD-434B-8C4B-F2A291FFA698}"/>
    <cellStyle name="Currency1 10" xfId="217" xr:uid="{051C36FD-1166-4478-817F-D3EBD46E83C4}"/>
    <cellStyle name="Currency1 11" xfId="218" xr:uid="{E47A4E4B-1EA3-4F2C-94BD-E7AEE9CB1AA8}"/>
    <cellStyle name="Currency1 12" xfId="219" xr:uid="{3719689F-B297-458B-AB9D-4D397C2DDB9B}"/>
    <cellStyle name="Currency1 13" xfId="220" xr:uid="{62ECC4A3-6D08-4155-89BA-81F3A8757983}"/>
    <cellStyle name="Currency1 14" xfId="221" xr:uid="{95A4BF8D-1930-42AB-B858-2E2B3BF7530F}"/>
    <cellStyle name="Currency1 15" xfId="222" xr:uid="{799789A7-C3AA-4689-A31A-96D146C2297D}"/>
    <cellStyle name="Currency1 16" xfId="223" xr:uid="{2727F3D1-B9E2-4664-A6EC-A0110FDB3F45}"/>
    <cellStyle name="Currency1 17" xfId="224" xr:uid="{2DC61882-0A68-4238-B781-69B0EEB5B449}"/>
    <cellStyle name="Currency1 18" xfId="225" xr:uid="{5816D618-5BEA-4608-950B-2C330529702E}"/>
    <cellStyle name="Currency1 19" xfId="226" xr:uid="{C0E54BE0-A748-41CA-8DFA-A3EA536992C0}"/>
    <cellStyle name="Currency1 2" xfId="227" xr:uid="{6AAA5A96-19F7-4FBE-A15C-398F60DFF920}"/>
    <cellStyle name="Currency1 2 2" xfId="228" xr:uid="{65C8319E-153E-4013-AD34-67EDCD90E209}"/>
    <cellStyle name="Currency1 2 2 2" xfId="229" xr:uid="{7934456C-EE3D-4D98-A4C9-26A8B7B244B6}"/>
    <cellStyle name="Currency1 2 2 2 2" xfId="230" xr:uid="{4AEC0B25-3E93-46C7-BFA5-84ED4D37E848}"/>
    <cellStyle name="Currency1 2 2 2 2 2" xfId="1153" xr:uid="{7977BD25-6E69-4BA4-947A-D901186541EF}"/>
    <cellStyle name="Currency1 2 2 3" xfId="231" xr:uid="{0E6381FC-9E4B-40CB-B2EA-60D79D4E1E3E}"/>
    <cellStyle name="Currency1 2 2 4" xfId="1154" xr:uid="{856397C2-2EBC-42E2-B036-938F90085B03}"/>
    <cellStyle name="Currency1 2 3" xfId="232" xr:uid="{B4EFDFCD-0A48-4E8E-BB98-E0C7D37A03BB}"/>
    <cellStyle name="Currency1 2 3 2" xfId="233" xr:uid="{B4180CBC-F2A3-41AD-86C4-8AA205A24E29}"/>
    <cellStyle name="Currency1 2 3 2 2" xfId="1155" xr:uid="{2F863BBF-28C0-4D84-9698-139F6FD3985C}"/>
    <cellStyle name="Currency1 2 4" xfId="1156" xr:uid="{7C0C4F05-37B1-4F99-8F59-5ED1D42E5CEA}"/>
    <cellStyle name="Currency1 20" xfId="234" xr:uid="{84FCB0F5-3443-4489-ACE7-408C6535A9C5}"/>
    <cellStyle name="Currency1 21" xfId="235" xr:uid="{48681BDF-CA35-4F64-AA08-B93B5C18DD5F}"/>
    <cellStyle name="Currency1 22" xfId="236" xr:uid="{7483651B-A9BD-45B4-84C3-9CCB2F21AE5E}"/>
    <cellStyle name="Currency1 22 2" xfId="237" xr:uid="{F26C70DA-E044-4B9D-AC8A-37FEBDC9AE60}"/>
    <cellStyle name="Currency1 22 2 2" xfId="1157" xr:uid="{9143AF66-3AAB-4E25-80B0-A9236D9D54CE}"/>
    <cellStyle name="Currency1 23" xfId="238" xr:uid="{022C530E-2815-45EE-9E44-475B54A77521}"/>
    <cellStyle name="Currency1 24" xfId="239" xr:uid="{19034EAB-6BDC-4866-ACAC-EF3A44D8878A}"/>
    <cellStyle name="Currency1 25" xfId="240" xr:uid="{F3C94205-6881-448E-AE39-8F2E09BEEFF1}"/>
    <cellStyle name="Currency1 26" xfId="1158" xr:uid="{B93A01E2-7DC6-4CD1-B58F-A9CD7AA29A15}"/>
    <cellStyle name="Currency1 27" xfId="1159" xr:uid="{AA128F3A-A864-40BF-B266-1DBABCF37F89}"/>
    <cellStyle name="Currency1 3" xfId="241" xr:uid="{CFF76580-816C-41D9-924B-9CA13B3FEDC6}"/>
    <cellStyle name="Currency1 4" xfId="242" xr:uid="{FBA9AC47-24F5-4BA2-A66A-9ADED20671F4}"/>
    <cellStyle name="Currency1 5" xfId="243" xr:uid="{A48A3EBD-24F9-4B67-B56D-1572A19EDAE8}"/>
    <cellStyle name="Currency1 6" xfId="244" xr:uid="{FF51AAC4-185B-4297-8C5F-69DC0193E150}"/>
    <cellStyle name="Currency1 7" xfId="245" xr:uid="{780F8C78-63A2-4752-BFC3-A65A9471C28B}"/>
    <cellStyle name="Currency1 8" xfId="246" xr:uid="{353C970D-1DA3-489B-BD54-C76D520E3B53}"/>
    <cellStyle name="Currency1 9" xfId="247" xr:uid="{472D9A06-17DB-4245-9412-73C100AC5D94}"/>
    <cellStyle name="Dezimal [0]_OPTIMIR1 (deutsch)" xfId="248" xr:uid="{D541E9F9-FB1E-4230-BF10-1FCC688FB069}"/>
    <cellStyle name="Dezimal_OPTIMIR1 (deutsch)" xfId="249" xr:uid="{00EB163B-7ADD-4D6A-AD94-58993AB1AA53}"/>
    <cellStyle name="Dollar (zero dec)" xfId="250" xr:uid="{7A705EFF-EBB4-4660-ABED-F3531322E54F}"/>
    <cellStyle name="Dollar (zero dec) 10" xfId="251" xr:uid="{E617C590-0CCE-4635-8612-169673204BBF}"/>
    <cellStyle name="Dollar (zero dec) 11" xfId="252" xr:uid="{EEB5A67C-9A8C-4C61-8F24-D1CF25A63FDF}"/>
    <cellStyle name="Dollar (zero dec) 12" xfId="253" xr:uid="{20E8D9FF-AE08-4BE6-948C-E183C9F7FF56}"/>
    <cellStyle name="Dollar (zero dec) 13" xfId="254" xr:uid="{84F22CB5-8173-4173-BF95-0161D883A76A}"/>
    <cellStyle name="Dollar (zero dec) 14" xfId="255" xr:uid="{4FCC731A-95EC-4B28-BB58-A8AE7CA1BAA5}"/>
    <cellStyle name="Dollar (zero dec) 15" xfId="256" xr:uid="{471A7C0B-E693-4752-A605-F9156191E6BF}"/>
    <cellStyle name="Dollar (zero dec) 16" xfId="257" xr:uid="{6A0CFD2F-E1D1-464F-81DD-62CF661D932F}"/>
    <cellStyle name="Dollar (zero dec) 17" xfId="258" xr:uid="{DFD7DD70-02F3-4511-A2D6-BA26F064A35B}"/>
    <cellStyle name="Dollar (zero dec) 18" xfId="259" xr:uid="{30CEA3D4-6272-4866-9A07-1BA35FBAEAB7}"/>
    <cellStyle name="Dollar (zero dec) 19" xfId="260" xr:uid="{40844FB5-0269-42C4-AD35-97052046769E}"/>
    <cellStyle name="Dollar (zero dec) 2" xfId="261" xr:uid="{E87A4911-D26A-4B01-8F85-D9260F1ABF5B}"/>
    <cellStyle name="Dollar (zero dec) 2 2" xfId="262" xr:uid="{CB10821A-4762-4084-AC92-873EDC8FBADB}"/>
    <cellStyle name="Dollar (zero dec) 2 2 2" xfId="263" xr:uid="{401E09D1-61E7-4267-B221-E815B5DBEB53}"/>
    <cellStyle name="Dollar (zero dec) 2 2 2 2" xfId="264" xr:uid="{5D4B6699-A6D9-498E-AEF6-642D8C758978}"/>
    <cellStyle name="Dollar (zero dec) 2 2 2 2 2" xfId="1160" xr:uid="{ABFEE062-4220-4C1C-8684-DBECE153A2C4}"/>
    <cellStyle name="Dollar (zero dec) 2 2 3" xfId="265" xr:uid="{6A93CEE4-6BEF-4CCC-BE7F-B7621355111E}"/>
    <cellStyle name="Dollar (zero dec) 2 2 4" xfId="1161" xr:uid="{6FDCD452-8574-4022-87B3-89CCB08DDA96}"/>
    <cellStyle name="Dollar (zero dec) 2 3" xfId="266" xr:uid="{62213AC1-3A43-4332-851A-1BC35410713E}"/>
    <cellStyle name="Dollar (zero dec) 2 3 2" xfId="267" xr:uid="{7EF0F50B-2771-4252-9BE2-6AFBD975DF4E}"/>
    <cellStyle name="Dollar (zero dec) 2 3 2 2" xfId="1162" xr:uid="{48DED2BC-65BB-4CE9-BD40-C3DF4A28C73E}"/>
    <cellStyle name="Dollar (zero dec) 2 4" xfId="1163" xr:uid="{054A8BF9-F66C-4810-AD6F-EDD0364143C3}"/>
    <cellStyle name="Dollar (zero dec) 20" xfId="268" xr:uid="{3C7E6AF9-E53E-4E53-948D-6298F6C1877C}"/>
    <cellStyle name="Dollar (zero dec) 21" xfId="269" xr:uid="{34F0CA83-73F5-4189-92C3-B9CC0B8992A5}"/>
    <cellStyle name="Dollar (zero dec) 22" xfId="270" xr:uid="{9F681618-5C1B-47BC-8BA9-2795E3910079}"/>
    <cellStyle name="Dollar (zero dec) 22 2" xfId="271" xr:uid="{CA5DC1A2-6E45-4F1B-B1C3-6634F93623E0}"/>
    <cellStyle name="Dollar (zero dec) 22 2 2" xfId="1164" xr:uid="{2751908F-5E08-4A0F-AB81-B735C6F6C7BA}"/>
    <cellStyle name="Dollar (zero dec) 23" xfId="272" xr:uid="{8DBAF686-795A-4D88-9505-8A2C0769EC68}"/>
    <cellStyle name="Dollar (zero dec) 24" xfId="273" xr:uid="{1FC7466D-364E-4203-BF8B-4D70895CCBFF}"/>
    <cellStyle name="Dollar (zero dec) 25" xfId="274" xr:uid="{FE702584-9A75-471B-8554-FF562AAA065B}"/>
    <cellStyle name="Dollar (zero dec) 26" xfId="1165" xr:uid="{EF1722A0-1019-4F1D-890C-071BAA516AC5}"/>
    <cellStyle name="Dollar (zero dec) 27" xfId="1166" xr:uid="{0380C368-7A98-49A4-BD86-2A09BE64CEEA}"/>
    <cellStyle name="Dollar (zero dec) 3" xfId="275" xr:uid="{00F7E743-4CF0-471B-95F2-80588780278C}"/>
    <cellStyle name="Dollar (zero dec) 4" xfId="276" xr:uid="{3F6710CC-1D7C-427B-888D-787D610A7D26}"/>
    <cellStyle name="Dollar (zero dec) 5" xfId="277" xr:uid="{6E50A565-3DB6-4AE2-8D50-72082946C1EB}"/>
    <cellStyle name="Dollar (zero dec) 6" xfId="278" xr:uid="{9938F414-093F-4E20-AB04-238192AEE475}"/>
    <cellStyle name="Dollar (zero dec) 7" xfId="279" xr:uid="{05D9431E-E6FB-4403-91D0-B59637A58FB0}"/>
    <cellStyle name="Dollar (zero dec) 8" xfId="280" xr:uid="{B8E36408-402E-4F2A-93BC-67DB9A4D281E}"/>
    <cellStyle name="Dollar (zero dec) 9" xfId="281" xr:uid="{6B54544D-5F45-48DF-82C1-5CB484B64853}"/>
    <cellStyle name="Explanatory Text 2" xfId="1103" xr:uid="{40A18D6C-D4E6-4295-BF92-EFC93E052DEF}"/>
    <cellStyle name="Explanatory Text 3" xfId="282" xr:uid="{FF651EBC-D68E-412A-B08D-D17968D39771}"/>
    <cellStyle name="Good 2" xfId="1104" xr:uid="{70CEDF11-5380-40C4-B120-A6D15FDF27D1}"/>
    <cellStyle name="Good 3" xfId="283" xr:uid="{8D46EF32-920A-4EA1-8D92-B6E0A32ADFD9}"/>
    <cellStyle name="Grand total" xfId="284" xr:uid="{BB412A2E-DDF0-4925-97B0-B52C9A4AFCFD}"/>
    <cellStyle name="Grey" xfId="285" xr:uid="{D2BA80A4-E28E-44AE-A285-B029D37B9568}"/>
    <cellStyle name="Header1" xfId="286" xr:uid="{F38EA913-93C6-4F17-88D1-4507C37AB406}"/>
    <cellStyle name="Header2" xfId="287" xr:uid="{A41ECC8C-4EC7-4DA3-903B-3775741292CB}"/>
    <cellStyle name="Heading 1 2" xfId="1105" xr:uid="{4B2383EC-FBAC-41F8-A69C-BE027F204571}"/>
    <cellStyle name="Heading 1 3" xfId="288" xr:uid="{E364C5EE-DE92-4BAD-9A77-9E3412A578E7}"/>
    <cellStyle name="Heading 2 2" xfId="1106" xr:uid="{DBF6F6CF-8569-42D3-A9FC-1CC61BE210CF}"/>
    <cellStyle name="Heading 2 3" xfId="289" xr:uid="{412A06E3-F06F-4ADB-8DAA-F386E1D7CD59}"/>
    <cellStyle name="Heading 3 2" xfId="1107" xr:uid="{76F0AD72-27E6-499D-9035-BDB5436284A0}"/>
    <cellStyle name="Heading 3 3" xfId="290" xr:uid="{B7C79A3B-1630-411E-8E8A-7A6CCC99EC81}"/>
    <cellStyle name="Heading 4 2" xfId="1108" xr:uid="{6E63FA1B-A6EF-4952-AF47-A4846A2C22AB}"/>
    <cellStyle name="Heading 4 3" xfId="291" xr:uid="{31F9EDD4-91C0-471F-82F1-F45A5240F079}"/>
    <cellStyle name="Input [yellow]" xfId="293" xr:uid="{E634C0DB-8259-4F40-BA7E-C4E30A9C6E24}"/>
    <cellStyle name="Input 2" xfId="1109" xr:uid="{460CD693-5342-4EDE-9011-7C3EB4B4EDDE}"/>
    <cellStyle name="Input 3" xfId="292" xr:uid="{440641DA-5C8B-4108-9E25-9A4764BE02D0}"/>
    <cellStyle name="Linked Cell 2" xfId="1110" xr:uid="{3391B036-B5F3-4CE4-8725-1C1C1F879C36}"/>
    <cellStyle name="Linked Cell 3" xfId="294" xr:uid="{68F163DC-DFBD-4482-820A-FBD5BB11F7EA}"/>
    <cellStyle name="Neutral 2" xfId="1111" xr:uid="{232F1781-4A0F-48FA-9657-9DF3A639D429}"/>
    <cellStyle name="Neutral 3" xfId="295" xr:uid="{444F5332-2819-40D7-B598-F633397DA9FF}"/>
    <cellStyle name="no dec" xfId="296" xr:uid="{A2FB8940-12F7-4D75-963D-233F7860ABB1}"/>
    <cellStyle name="Normal" xfId="0" builtinId="0"/>
    <cellStyle name="Normal - Style1" xfId="297" xr:uid="{6FDD285C-978C-4364-AC19-015A942A86B2}"/>
    <cellStyle name="Normal - Style1 10" xfId="298" xr:uid="{EB141D2E-325B-400A-BD82-C44017164D11}"/>
    <cellStyle name="Normal - Style1 11" xfId="299" xr:uid="{3144CD93-3281-4481-ADFD-395B406D4294}"/>
    <cellStyle name="Normal - Style1 12" xfId="300" xr:uid="{A8944B60-AD50-4EF2-94BF-0504664B5A17}"/>
    <cellStyle name="Normal - Style1 13" xfId="301" xr:uid="{672C480D-DA7D-4CFB-8E1D-D514ABF20053}"/>
    <cellStyle name="Normal - Style1 14" xfId="302" xr:uid="{D87FDC7A-96B2-40A2-AAD1-3D079CD8A01E}"/>
    <cellStyle name="Normal - Style1 15" xfId="303" xr:uid="{543E3D1B-D095-4FE0-9BD0-79F874299449}"/>
    <cellStyle name="Normal - Style1 16" xfId="304" xr:uid="{83CE32B7-72FE-4451-AA77-EAEA3FF55DEE}"/>
    <cellStyle name="Normal - Style1 17" xfId="305" xr:uid="{D39067BB-D129-403A-87DC-3777B32E899F}"/>
    <cellStyle name="Normal - Style1 18" xfId="306" xr:uid="{21A70C7E-BC89-4E1F-8970-3AB1AE0E40DD}"/>
    <cellStyle name="Normal - Style1 19" xfId="307" xr:uid="{6BB525AD-5791-49AD-8464-25F223EA27AA}"/>
    <cellStyle name="Normal - Style1 2" xfId="308" xr:uid="{B901FBC7-B5DB-41A1-96A9-CEE9A0189B53}"/>
    <cellStyle name="Normal - Style1 2 2" xfId="309" xr:uid="{143B790F-3ACF-47E9-BE3B-02AFC9151D53}"/>
    <cellStyle name="Normal - Style1 2 2 2" xfId="310" xr:uid="{79106717-E86F-4DB4-A1A0-7A42B465CA6C}"/>
    <cellStyle name="Normal - Style1 2 2 2 2" xfId="311" xr:uid="{0CC06A39-8A2C-4E25-8E76-FC4B5E537800}"/>
    <cellStyle name="Normal - Style1 2 2 2 2 2" xfId="1167" xr:uid="{273A0F2F-2333-4455-BCC6-EBA14B0DEF28}"/>
    <cellStyle name="Normal - Style1 2 2 3" xfId="312" xr:uid="{DAFA82A5-6CF3-4EA1-B899-F48D124E46A8}"/>
    <cellStyle name="Normal - Style1 2 2 4" xfId="1168" xr:uid="{FFDD9EAA-2EB9-47D3-A35C-45490F01E407}"/>
    <cellStyle name="Normal - Style1 2 3" xfId="313" xr:uid="{94CAD1AC-2C25-4FE9-9A22-13776B2681E6}"/>
    <cellStyle name="Normal - Style1 2 3 2" xfId="314" xr:uid="{020C5AB7-58C2-4BFB-8B33-17A75293589D}"/>
    <cellStyle name="Normal - Style1 2 3 2 2" xfId="1169" xr:uid="{C3B5FB5B-2862-424C-B18E-F339BE258D17}"/>
    <cellStyle name="Normal - Style1 2 4" xfId="1170" xr:uid="{1E204114-3FA7-4BDA-BE87-667434D17AEB}"/>
    <cellStyle name="Normal - Style1 20" xfId="315" xr:uid="{3672CAA7-8179-44AD-9C3F-C6C06FB59236}"/>
    <cellStyle name="Normal - Style1 21" xfId="316" xr:uid="{DF36CC29-15BB-4686-921E-2A4A861F98C3}"/>
    <cellStyle name="Normal - Style1 22" xfId="317" xr:uid="{A087916A-CEC1-4073-8A25-EFE7749C670D}"/>
    <cellStyle name="Normal - Style1 22 2" xfId="318" xr:uid="{84F57A65-E69D-4002-9500-C524AA58E30E}"/>
    <cellStyle name="Normal - Style1 22 2 2" xfId="1171" xr:uid="{7D04743C-5C06-4801-BA12-B2F0FA78C27A}"/>
    <cellStyle name="Normal - Style1 23" xfId="319" xr:uid="{D97AC4FF-F6E0-44D9-B38E-7392718C8532}"/>
    <cellStyle name="Normal - Style1 24" xfId="320" xr:uid="{6BB0A216-88CC-4DDB-AE75-0D6FF8A82621}"/>
    <cellStyle name="Normal - Style1 25" xfId="321" xr:uid="{EB780795-893C-4BE0-8087-71326C250140}"/>
    <cellStyle name="Normal - Style1 26" xfId="1172" xr:uid="{B75756B2-EEE6-4D58-A3D0-EC8B4879D2F9}"/>
    <cellStyle name="Normal - Style1 27" xfId="1173" xr:uid="{EB2A5BFE-6B2D-4EC8-A432-C82F11B96D54}"/>
    <cellStyle name="Normal - Style1 3" xfId="322" xr:uid="{12C257A8-D9C0-4CE6-8EE2-37D475AACA7E}"/>
    <cellStyle name="Normal - Style1 4" xfId="323" xr:uid="{6C7DFBDC-BD95-4DD5-BDE0-9BE9A8C92EC8}"/>
    <cellStyle name="Normal - Style1 5" xfId="324" xr:uid="{4EE7E1C3-DBC4-44F2-A529-04E37FE51380}"/>
    <cellStyle name="Normal - Style1 6" xfId="325" xr:uid="{682DE036-0B46-4BBA-A975-EAD1813DE572}"/>
    <cellStyle name="Normal - Style1 7" xfId="326" xr:uid="{C8099EE4-6522-45B3-893F-182F9C8C876C}"/>
    <cellStyle name="Normal - Style1 8" xfId="327" xr:uid="{CA6BA124-9D13-4DD9-9931-388CF066374B}"/>
    <cellStyle name="Normal - Style1 9" xfId="328" xr:uid="{BAB73CF0-AB74-4FEB-9E55-649220F0A8B5}"/>
    <cellStyle name="Normal - Style2" xfId="329" xr:uid="{A88AD44C-FD3C-4C62-9CD0-200FA4852583}"/>
    <cellStyle name="Normal 12" xfId="1945" xr:uid="{4A730310-6941-4403-A189-EC6E8FEC81D0}"/>
    <cellStyle name="Normal 2" xfId="7" xr:uid="{00000000-0005-0000-0000-000002000000}"/>
    <cellStyle name="Normal 2 10" xfId="330" xr:uid="{1C62CB2C-6FF2-42FC-8283-E4F33D762159}"/>
    <cellStyle name="Normal 2 11" xfId="331" xr:uid="{5686D8A2-CCE8-42EC-BE15-4BD4744734B2}"/>
    <cellStyle name="Normal 2 12" xfId="332" xr:uid="{09E94548-E1C9-4321-88C5-B343F70F3F2E}"/>
    <cellStyle name="Normal 2 13" xfId="333" xr:uid="{39543FD3-3326-417F-8395-669F0E3749E3}"/>
    <cellStyle name="Normal 2 14" xfId="334" xr:uid="{A87A2E77-53A5-48B6-ACB5-8258D1F3146B}"/>
    <cellStyle name="Normal 2 15" xfId="335" xr:uid="{7688BCD0-E161-4331-AC13-C8A25CB150BD}"/>
    <cellStyle name="Normal 2 16" xfId="336" xr:uid="{B8A692D3-8BC0-4B6D-B55A-9780455DF995}"/>
    <cellStyle name="Normal 2 17" xfId="337" xr:uid="{876578B4-D6B5-40D9-B5E4-87D7D80E14B2}"/>
    <cellStyle name="Normal 2 18" xfId="338" xr:uid="{A740F65B-6A2D-4390-9A38-A7899D8F10CB}"/>
    <cellStyle name="Normal 2 19" xfId="339" xr:uid="{AB2FEF0F-A19E-42FC-92C7-FF69D63182BB}"/>
    <cellStyle name="Normal 2 2" xfId="340" xr:uid="{8BFEC15F-260C-4AEE-AC06-5D50D009BD84}"/>
    <cellStyle name="Normal 2 2 2" xfId="341" xr:uid="{697AA53C-B415-4706-A8AA-52A7B9D10F34}"/>
    <cellStyle name="Normal 2 2 2 2" xfId="342" xr:uid="{F0F09B9D-4066-420F-A417-2C3902175A17}"/>
    <cellStyle name="Normal 2 2 2 2 2" xfId="343" xr:uid="{5B2EAC19-47D2-4AF2-B2F4-B0078C4283E4}"/>
    <cellStyle name="Normal 2 2 2 2 2 2" xfId="1174" xr:uid="{BF6F5948-BB46-4BA6-82A5-9659C3E8B0EE}"/>
    <cellStyle name="Normal 2 2 2 3" xfId="344" xr:uid="{555E7BC8-3235-46F2-9142-2D6BA29788B8}"/>
    <cellStyle name="Normal 2 2 2 4" xfId="1175" xr:uid="{114456A1-5B55-4789-B951-4C1DC4AB3EE3}"/>
    <cellStyle name="Normal 2 2 3" xfId="345" xr:uid="{181C0626-B17D-4400-A214-41CBF0D6217D}"/>
    <cellStyle name="Normal 2 2 3 2" xfId="346" xr:uid="{A73B82C0-03F8-4AF8-ADB6-F9D7B92E8B1E}"/>
    <cellStyle name="Normal 2 2 3 2 2" xfId="1176" xr:uid="{0891CE45-C5BF-4D7A-A833-8386239D2132}"/>
    <cellStyle name="Normal 2 2 4" xfId="1177" xr:uid="{21816F25-97B9-4E47-9D5B-7FAC745038BA}"/>
    <cellStyle name="Normal 2 20" xfId="347" xr:uid="{1FA4B2C6-654B-466A-A96E-9E997E543361}"/>
    <cellStyle name="Normal 2 21" xfId="348" xr:uid="{858DF860-F974-4341-A76B-6D56444BAA59}"/>
    <cellStyle name="Normal 2 22" xfId="349" xr:uid="{DEE6E925-2A9D-40F7-9F54-56F5B29D0B3D}"/>
    <cellStyle name="Normal 2 22 2" xfId="350" xr:uid="{524BA027-02E4-4330-B9A6-DA0D6E98D628}"/>
    <cellStyle name="Normal 2 22 2 2" xfId="1178" xr:uid="{9340789C-0E05-4DD6-98B8-23DCF9570A2E}"/>
    <cellStyle name="Normal 2 23" xfId="351" xr:uid="{2622556B-400A-417F-94D3-30A9624ABF4B}"/>
    <cellStyle name="Normal 2 24" xfId="352" xr:uid="{04A4A688-00BB-4746-92C8-4A38BBB9CD1B}"/>
    <cellStyle name="Normal 2 25" xfId="353" xr:uid="{4959361B-4BFC-4079-BB23-C31684E011EB}"/>
    <cellStyle name="Normal 2 26" xfId="1179" xr:uid="{864AF97B-317F-4D85-9D49-39E44E1A23CD}"/>
    <cellStyle name="Normal 2 27" xfId="1180" xr:uid="{FD6D15E6-F6DF-472B-B516-59629AD4CBA8}"/>
    <cellStyle name="Normal 2 3" xfId="354" xr:uid="{3544F909-56B5-4A4E-8394-67A8F80A8673}"/>
    <cellStyle name="Normal 2 4" xfId="355" xr:uid="{FA9F4624-273D-4CB3-8616-38C2B5064016}"/>
    <cellStyle name="Normal 2 5" xfId="356" xr:uid="{853B8FD5-2FDC-4ECC-8A2A-97967FF838C7}"/>
    <cellStyle name="Normal 2 6" xfId="357" xr:uid="{5F6CFEDF-1C54-4007-8428-5E8A375EA0A4}"/>
    <cellStyle name="Normal 2 7" xfId="358" xr:uid="{8C928886-2736-4780-A951-9ECC559627E4}"/>
    <cellStyle name="Normal 2 8" xfId="359" xr:uid="{B279ECCA-AC99-49C5-BDD9-380B999DD993}"/>
    <cellStyle name="Normal 2 9" xfId="360" xr:uid="{FA8D6E1F-EEF2-4153-8CF9-CDD14A59C1E3}"/>
    <cellStyle name="Normal 3" xfId="361" xr:uid="{8E9FB539-18BB-4D67-8B9D-6345A8895ACB}"/>
    <cellStyle name="Normal 3 10" xfId="362" xr:uid="{D89CE17A-BC9F-4178-91AB-610B9A8D86F0}"/>
    <cellStyle name="Normal 3 11" xfId="363" xr:uid="{9C50681E-5673-4C6B-8ECC-C0538EF7CF4F}"/>
    <cellStyle name="Normal 3 12" xfId="364" xr:uid="{3171AFE9-A8EB-4259-B131-704163CEFF12}"/>
    <cellStyle name="Normal 3 13" xfId="365" xr:uid="{9C2EBD7A-A07F-440C-B89F-D63F4369104B}"/>
    <cellStyle name="Normal 3 14" xfId="366" xr:uid="{914D68B8-BE9F-4FF2-B5A2-C40A12BEA879}"/>
    <cellStyle name="Normal 3 15" xfId="367" xr:uid="{849A17F1-4C49-4921-888F-9CB8C604F7B3}"/>
    <cellStyle name="Normal 3 16" xfId="368" xr:uid="{C0EA8443-86D6-4833-AA68-6AE2AD9A661B}"/>
    <cellStyle name="Normal 3 17" xfId="369" xr:uid="{0292C47F-466A-40AA-8CE5-8E520C4AD69D}"/>
    <cellStyle name="Normal 3 18" xfId="370" xr:uid="{E3E63C4A-A335-4CE3-90B1-D443117AC5EB}"/>
    <cellStyle name="Normal 3 19" xfId="371" xr:uid="{AE58F138-366B-4B24-B557-3C0FE08131CF}"/>
    <cellStyle name="Normal 3 2" xfId="372" xr:uid="{37C99725-771E-42CD-89E8-8182ECBF0825}"/>
    <cellStyle name="Normal 3 2 2" xfId="373" xr:uid="{90C4B3E8-A99F-40D5-8913-603B43AA6DD8}"/>
    <cellStyle name="Normal 3 2 2 2" xfId="374" xr:uid="{36BCC9D7-04BF-439B-8282-FB3F57C502E9}"/>
    <cellStyle name="Normal 3 2 2 2 2" xfId="375" xr:uid="{2F277C06-77B6-406D-B8FE-CEAF7DB2245F}"/>
    <cellStyle name="Normal 3 2 2 2 2 2" xfId="1181" xr:uid="{5882F38C-40E0-438B-8524-304EF56A7034}"/>
    <cellStyle name="Normal 3 2 2 3" xfId="376" xr:uid="{FFECA8E2-0BA4-441C-9E0F-05B6EFA7ECFE}"/>
    <cellStyle name="Normal 3 2 2 4" xfId="1182" xr:uid="{9834EFD7-B10C-48C3-AB3C-B9E948F2ED34}"/>
    <cellStyle name="Normal 3 2 3" xfId="377" xr:uid="{9FAA3F4C-46EF-41C1-BCE5-D4BF3E2AFED6}"/>
    <cellStyle name="Normal 3 2 3 2" xfId="378" xr:uid="{3F42AD6A-F62F-4816-BC72-9EDC061326D8}"/>
    <cellStyle name="Normal 3 2 3 2 2" xfId="1183" xr:uid="{8F78A148-E9C4-467C-BE72-7C090E30CD2C}"/>
    <cellStyle name="Normal 3 2 4" xfId="1184" xr:uid="{74063690-C62C-4A4C-A094-A49DC99789B8}"/>
    <cellStyle name="Normal 3 20" xfId="379" xr:uid="{08475705-E935-4F9E-B199-6E1618657761}"/>
    <cellStyle name="Normal 3 21" xfId="380" xr:uid="{1E05827D-172E-43D6-A054-AC076459A30E}"/>
    <cellStyle name="Normal 3 22" xfId="381" xr:uid="{48193DA1-2546-4F61-9768-DA8754311E13}"/>
    <cellStyle name="Normal 3 22 2" xfId="382" xr:uid="{679D3407-D3F0-4A13-AC87-CE60995D6D12}"/>
    <cellStyle name="Normal 3 22 2 2" xfId="1185" xr:uid="{ACE0C865-32D1-47C6-A42B-FC58D8624AFD}"/>
    <cellStyle name="Normal 3 23" xfId="383" xr:uid="{65E23C36-8CE0-4963-B4BE-EEEAFFE2EF99}"/>
    <cellStyle name="Normal 3 24" xfId="384" xr:uid="{BD7A9676-BA56-4489-AA3F-32FEAFC3B6DC}"/>
    <cellStyle name="Normal 3 25" xfId="385" xr:uid="{BAD896D5-BCD4-440E-BB1A-F735A4D8F82C}"/>
    <cellStyle name="Normal 3 26" xfId="1186" xr:uid="{5EFFF9CB-BC72-4F65-A546-EA6E85146733}"/>
    <cellStyle name="Normal 3 27" xfId="1187" xr:uid="{CB3EFA8C-560D-47E4-96DC-9580A7FAF69A}"/>
    <cellStyle name="Normal 3 3" xfId="386" xr:uid="{AECB0B5E-3F48-4C7C-933A-BF9271AA6EAD}"/>
    <cellStyle name="Normal 3 4" xfId="387" xr:uid="{4AC303E3-8567-43D8-955C-61B22B35E13B}"/>
    <cellStyle name="Normal 3 5" xfId="388" xr:uid="{4F9B5874-D083-47A3-AD91-0E88DE1B4E9E}"/>
    <cellStyle name="Normal 3 6" xfId="389" xr:uid="{08D1C920-B087-4970-AB5C-0BC546E43463}"/>
    <cellStyle name="Normal 3 7" xfId="390" xr:uid="{B6C5219D-7376-4B72-AF4C-44B89CD25112}"/>
    <cellStyle name="Normal 3 8" xfId="391" xr:uid="{5C092652-C80C-4F9A-A056-4D2A06B814C8}"/>
    <cellStyle name="Normal 3 9" xfId="392" xr:uid="{CBD6ECE3-6177-4009-874E-06A8B19B08A6}"/>
    <cellStyle name="Normal 4" xfId="393" xr:uid="{2357E562-9F8F-464A-908A-E2B51FD1FF75}"/>
    <cellStyle name="Normal 5" xfId="394" xr:uid="{7123DF22-8967-490D-A3BC-F69F3343AE24}"/>
    <cellStyle name="Normal 5 10" xfId="395" xr:uid="{B771C802-9306-4633-8BAD-C14A78F7F926}"/>
    <cellStyle name="Normal 5 11" xfId="396" xr:uid="{A7B0C56A-3099-4A51-86AD-E912820202B1}"/>
    <cellStyle name="Normal 5 12" xfId="397" xr:uid="{E7BEA5C8-2CF9-4547-8D60-20C11EC4F40A}"/>
    <cellStyle name="Normal 5 13" xfId="398" xr:uid="{1994BE93-03C6-4353-8323-3FA85DB500DD}"/>
    <cellStyle name="Normal 5 14" xfId="399" xr:uid="{76D5AC58-198F-42B4-9216-F29EE7F06A48}"/>
    <cellStyle name="Normal 5 15" xfId="400" xr:uid="{C767C847-6A1A-4F55-8D8C-99490182BFD5}"/>
    <cellStyle name="Normal 5 16" xfId="401" xr:uid="{7DF350A0-A255-40DD-A16F-8486BA29FD7A}"/>
    <cellStyle name="Normal 5 17" xfId="402" xr:uid="{82A50F21-5D62-4C42-8C6E-15A26FD9C8F9}"/>
    <cellStyle name="Normal 5 18" xfId="403" xr:uid="{463EC284-1424-4731-8945-A7CDC3175E53}"/>
    <cellStyle name="Normal 5 19" xfId="404" xr:uid="{B918F19D-16B0-4B9C-84E8-71C5C81CB635}"/>
    <cellStyle name="Normal 5 2" xfId="405" xr:uid="{F08F56E0-2544-4B14-A2FD-B2E16B93F667}"/>
    <cellStyle name="Normal 5 2 2" xfId="406" xr:uid="{1F98592A-DBE9-43F2-B7B7-7358D8C35DFE}"/>
    <cellStyle name="Normal 5 2 2 2" xfId="407" xr:uid="{BBC79E12-DEC6-49EF-B001-52C7991EB34F}"/>
    <cellStyle name="Normal 5 2 2 2 2" xfId="408" xr:uid="{D4CF6723-9787-43A4-B398-D70539748E67}"/>
    <cellStyle name="Normal 5 2 2 2 2 2" xfId="1188" xr:uid="{D636903C-0871-4533-99AA-DD61DC6916A0}"/>
    <cellStyle name="Normal 5 2 2 3" xfId="409" xr:uid="{21928535-F5C4-4104-8FB2-825DF7EA476D}"/>
    <cellStyle name="Normal 5 2 2 4" xfId="1189" xr:uid="{DC30CF22-23D8-4593-BF2C-CBFA90328209}"/>
    <cellStyle name="Normal 5 2 3" xfId="410" xr:uid="{770654C6-4306-4865-916C-0AA5F4C9CFBA}"/>
    <cellStyle name="Normal 5 2 3 2" xfId="411" xr:uid="{CEAB0AD7-6CCC-4A2D-8847-AA74DA96D30B}"/>
    <cellStyle name="Normal 5 2 3 2 2" xfId="1190" xr:uid="{3D5CCB79-DB50-4EC6-A3EA-85E5F3D6EAA3}"/>
    <cellStyle name="Normal 5 2 4" xfId="1191" xr:uid="{3FDBB0E1-C63A-4647-AD61-F7A19AAF45C6}"/>
    <cellStyle name="Normal 5 20" xfId="412" xr:uid="{E09C06E5-1C19-4A5A-BC03-AB7FD8BDEFE5}"/>
    <cellStyle name="Normal 5 21" xfId="413" xr:uid="{BFB96EF8-48B7-4AC7-B872-6135F6231BF1}"/>
    <cellStyle name="Normal 5 22" xfId="414" xr:uid="{D5609467-0CAF-411E-9E70-71613D8C11E2}"/>
    <cellStyle name="Normal 5 22 2" xfId="415" xr:uid="{54E23F2D-EBC3-490E-88E7-25DA8D18C902}"/>
    <cellStyle name="Normal 5 22 2 2" xfId="1192" xr:uid="{6D1B611F-7319-4192-8199-9DA39531B84B}"/>
    <cellStyle name="Normal 5 23" xfId="416" xr:uid="{8295C835-ADC3-48D9-9AC5-F0449482D0C4}"/>
    <cellStyle name="Normal 5 24" xfId="417" xr:uid="{5979F46A-BAF2-4C28-9A34-0C33582D9E8F}"/>
    <cellStyle name="Normal 5 25" xfId="418" xr:uid="{925C74DB-01E8-43F0-B605-6FDB9846015E}"/>
    <cellStyle name="Normal 5 26" xfId="1193" xr:uid="{4665BD77-9DE0-4EE2-BAC3-9B7206202D7C}"/>
    <cellStyle name="Normal 5 27" xfId="1194" xr:uid="{28ABA5C8-259E-4CA7-90A5-7D61789600C3}"/>
    <cellStyle name="Normal 5 3" xfId="419" xr:uid="{FDC4A331-1576-4ED8-AD35-1079272EDC5E}"/>
    <cellStyle name="Normal 5 4" xfId="420" xr:uid="{B11FF950-0A3F-4EF0-97BC-9EFAE9979308}"/>
    <cellStyle name="Normal 5 5" xfId="421" xr:uid="{4520A185-10D1-42A2-995F-6E271578D464}"/>
    <cellStyle name="Normal 5 6" xfId="422" xr:uid="{88DBE9E8-2A66-4B7F-BFC3-FBFA29F54E2E}"/>
    <cellStyle name="Normal 5 7" xfId="423" xr:uid="{BE699764-814E-4E81-92A4-06CC8ED5471B}"/>
    <cellStyle name="Normal 5 8" xfId="424" xr:uid="{1A84EF25-BDE6-4CE5-80CD-ABC441CE28B8}"/>
    <cellStyle name="Normal 5 9" xfId="425" xr:uid="{F12FDEAC-9482-4A7A-A4DC-67EFF5DD6C22}"/>
    <cellStyle name="Normal 6" xfId="426" xr:uid="{B33D00E4-C215-42A4-BA46-8E6DAE5E58DD}"/>
    <cellStyle name="Normal 7" xfId="1075" xr:uid="{53244A02-7665-4D6C-81C5-F4DD5BCAA387}"/>
    <cellStyle name="Normal 7 2" xfId="1923" xr:uid="{10E12152-D525-4D66-929B-DEA4DE63F46E}"/>
    <cellStyle name="Normal 8" xfId="11" xr:uid="{7C46B792-7189-4A33-92ED-857F3EA5F0BF}"/>
    <cellStyle name="Normal 9" xfId="1944" xr:uid="{1E5B24E9-1725-44AC-A1F9-5BEFAC838A4A}"/>
    <cellStyle name="Normal_R027-bs&amp;plt (Q2'08)" xfId="2" xr:uid="{00000000-0005-0000-0000-000003000000}"/>
    <cellStyle name="Note 2" xfId="428" xr:uid="{BCFEF843-3776-45B7-AC2D-ADA6BC105F65}"/>
    <cellStyle name="Note 2 2" xfId="429" xr:uid="{AF9A7AB7-44AC-42B1-BA1F-0D47FBAD658C}"/>
    <cellStyle name="Note 2 3" xfId="430" xr:uid="{6823FB81-6574-4AF3-AE7F-6F4C73DDAB0F}"/>
    <cellStyle name="Note 3" xfId="431" xr:uid="{B0BA5ED4-0E27-49A6-9E15-7857BEE0A936}"/>
    <cellStyle name="Note 3 2" xfId="432" xr:uid="{82277817-3B1A-4819-8156-35F212299C1B}"/>
    <cellStyle name="Note 3 3" xfId="433" xr:uid="{DE167EFB-FEEB-49A1-BD4D-76BBD4A8FEA9}"/>
    <cellStyle name="Note 4" xfId="434" xr:uid="{63A235A3-A043-4F36-82F3-E4E1E6458047}"/>
    <cellStyle name="Note 5" xfId="435" xr:uid="{02784178-65EB-433A-803E-A4EE44887274}"/>
    <cellStyle name="Note 6" xfId="1112" xr:uid="{82AAE6E3-CB15-4417-9FE0-28B17826E505}"/>
    <cellStyle name="Note 6 2" xfId="1942" xr:uid="{C86EACE8-F88C-488A-B9A5-F546F8BC7981}"/>
    <cellStyle name="Note 7" xfId="427" xr:uid="{2109BA95-E116-432C-AE24-2932D5BF6A0C}"/>
    <cellStyle name="Output 2" xfId="1113" xr:uid="{5574C906-2A2F-43CE-966C-84C26479A2FF}"/>
    <cellStyle name="Output 3" xfId="436" xr:uid="{50318412-4819-4098-AED4-6AF4C61A13C5}"/>
    <cellStyle name="Percent [2]" xfId="437" xr:uid="{9062B1FD-2A93-4D60-B26E-7641C022BD92}"/>
    <cellStyle name="Percent 2" xfId="1329" xr:uid="{DF7A742C-1825-4FFF-8309-4A7FBF19D934}"/>
    <cellStyle name="Quantity" xfId="438" xr:uid="{3A6128A7-9451-459A-BBFA-AF7381820DB3}"/>
    <cellStyle name="Standard_OPTIMIR1 (deutsch)" xfId="439" xr:uid="{4ADB5242-22B4-4BE7-AABE-5335B60D7AF5}"/>
    <cellStyle name="subhead" xfId="440" xr:uid="{FAB83607-3F1A-499F-9463-3BD79224276E}"/>
    <cellStyle name="Title 2" xfId="1114" xr:uid="{36DF4299-971D-4AA6-A5FB-65BFDA60834B}"/>
    <cellStyle name="Title 3" xfId="441" xr:uid="{A0091846-AD8A-4B47-AB5C-A754DA4A7AFE}"/>
    <cellStyle name="Total 2" xfId="1115" xr:uid="{BF6C07AB-0665-4357-8E65-206C0DDA355C}"/>
    <cellStyle name="Total 3" xfId="442" xr:uid="{7D30BE8C-ECFA-49CF-AC3D-6D1A5AC55B36}"/>
    <cellStyle name="Warning Text 2" xfId="1116" xr:uid="{2CEAB18C-4C3A-43FA-8282-2058A79AC57D}"/>
    <cellStyle name="Warning Text 3" xfId="443" xr:uid="{6C8DB3F9-6FE9-4921-AE0A-37AC2F304313}"/>
    <cellStyle name="Wไhrung [0]_OPTIMIR1 (deutsch)" xfId="444" xr:uid="{60A686DE-AF5A-4071-A32D-9ADE4BC4FE20}"/>
    <cellStyle name="Wไhrung_OPTIMIR1 (deutsch)" xfId="445" xr:uid="{11351EF9-B7F7-4EE6-BD31-0B91115BCC0E}"/>
    <cellStyle name="เครื่องหมายจุลภาค 10" xfId="447" xr:uid="{03120220-BF3C-40DB-B33E-6990F6E00091}"/>
    <cellStyle name="เครื่องหมายจุลภาค 10 10" xfId="448" xr:uid="{7541A631-D779-4453-B8A6-185D9A0239F5}"/>
    <cellStyle name="เครื่องหมายจุลภาค 10 10 2" xfId="1458" xr:uid="{4E4F8399-3D85-4E4F-840F-ABD5F3B1E640}"/>
    <cellStyle name="เครื่องหมายจุลภาค 10 11" xfId="449" xr:uid="{55ABF55E-7F62-4570-9E9A-97BFD2F401AD}"/>
    <cellStyle name="เครื่องหมายจุลภาค 10 11 2" xfId="1459" xr:uid="{8359F7A8-1E45-4EA9-94A4-91666668B00A}"/>
    <cellStyle name="เครื่องหมายจุลภาค 10 12" xfId="450" xr:uid="{0ED35F58-0592-4133-9B00-59656A96578E}"/>
    <cellStyle name="เครื่องหมายจุลภาค 10 12 2" xfId="1460" xr:uid="{34899F0F-0D71-4D11-8B6B-EC5F61B1DF47}"/>
    <cellStyle name="เครื่องหมายจุลภาค 10 13" xfId="451" xr:uid="{3237ED2C-1324-4BCE-8B46-6A4412953EF0}"/>
    <cellStyle name="เครื่องหมายจุลภาค 10 13 2" xfId="1461" xr:uid="{E311C840-14B8-47EA-987E-6541D3FCEE9E}"/>
    <cellStyle name="เครื่องหมายจุลภาค 10 14" xfId="452" xr:uid="{17A2CD03-DACE-4E46-B80E-F84539FAD30A}"/>
    <cellStyle name="เครื่องหมายจุลภาค 10 14 2" xfId="1462" xr:uid="{E7E15434-5EF5-4098-9394-7B8FBF884AA5}"/>
    <cellStyle name="เครื่องหมายจุลภาค 10 15" xfId="453" xr:uid="{838C5646-3B86-4A2A-A3A6-867BA910A394}"/>
    <cellStyle name="เครื่องหมายจุลภาค 10 15 2" xfId="1463" xr:uid="{7CC44F93-7120-423F-82F6-905AB725DC74}"/>
    <cellStyle name="เครื่องหมายจุลภาค 10 16" xfId="454" xr:uid="{9E9813B1-0941-40A5-B836-6A9027C95813}"/>
    <cellStyle name="เครื่องหมายจุลภาค 10 16 2" xfId="1464" xr:uid="{099E6D3B-E5BE-4A55-AC05-ADEE7E1F59E9}"/>
    <cellStyle name="เครื่องหมายจุลภาค 10 17" xfId="455" xr:uid="{D0E14A70-6A68-439F-8892-103DD71A39F3}"/>
    <cellStyle name="เครื่องหมายจุลภาค 10 17 2" xfId="1465" xr:uid="{5D31D3B5-4DF1-4883-AEA0-59CB963583C1}"/>
    <cellStyle name="เครื่องหมายจุลภาค 10 18" xfId="456" xr:uid="{DA3C0745-85AD-415E-8147-FB63FE56CA15}"/>
    <cellStyle name="เครื่องหมายจุลภาค 10 18 2" xfId="1466" xr:uid="{0259DA93-0FEE-4EB5-A7FA-FD483B1F75AC}"/>
    <cellStyle name="เครื่องหมายจุลภาค 10 19" xfId="457" xr:uid="{B49EF52B-CF40-40F3-A91C-BBE2CD99F2F2}"/>
    <cellStyle name="เครื่องหมายจุลภาค 10 19 2" xfId="1467" xr:uid="{65DA9BC6-9F45-4387-BD55-FF5342EC10A4}"/>
    <cellStyle name="เครื่องหมายจุลภาค 10 2" xfId="458" xr:uid="{C5E90F30-22B7-4D0F-B360-5466487D3A4D}"/>
    <cellStyle name="เครื่องหมายจุลภาค 10 2 2" xfId="459" xr:uid="{4279DFBF-32D0-4FDC-AD72-086973143D26}"/>
    <cellStyle name="เครื่องหมายจุลภาค 10 2 2 2" xfId="460" xr:uid="{682BE1CC-ECEB-401C-BBD5-A000C63791FF}"/>
    <cellStyle name="เครื่องหมายจุลภาค 10 2 2 2 2" xfId="461" xr:uid="{0EC59AE9-B78C-40E9-BC1B-4A31B7741364}"/>
    <cellStyle name="เครื่องหมายจุลภาค 10 2 2 2 2 2" xfId="1195" xr:uid="{0A7E423D-CF1A-4C81-AD15-EBBDE5F86357}"/>
    <cellStyle name="เครื่องหมายจุลภาค 10 2 2 2 2 3" xfId="1471" xr:uid="{94D2D641-2D7D-4590-8E59-2793354844B7}"/>
    <cellStyle name="เครื่องหมายจุลภาค 10 2 2 2 3" xfId="1470" xr:uid="{07F239CB-8E60-41BA-8F64-DC44A7C666A5}"/>
    <cellStyle name="เครื่องหมายจุลภาค 10 2 2 3" xfId="462" xr:uid="{EC83EB3D-94D9-47EA-BA03-3C431B733687}"/>
    <cellStyle name="เครื่องหมายจุลภาค 10 2 2 3 2" xfId="1472" xr:uid="{9A1BD7D3-3D80-4E87-A5DB-36CB49AC7E61}"/>
    <cellStyle name="เครื่องหมายจุลภาค 10 2 2 4" xfId="1196" xr:uid="{20CF4C62-6899-4A5E-BF95-55D18D8E9149}"/>
    <cellStyle name="เครื่องหมายจุลภาค 10 2 2 5" xfId="1469" xr:uid="{C17D09C4-1481-45C8-8FF0-7F282DABE211}"/>
    <cellStyle name="เครื่องหมายจุลภาค 10 2 3" xfId="463" xr:uid="{CCEB8AAF-26DF-424F-8B0E-03D401FE7D88}"/>
    <cellStyle name="เครื่องหมายจุลภาค 10 2 3 2" xfId="464" xr:uid="{5EAE8046-79EC-49AC-8AF6-773EF2A4B46B}"/>
    <cellStyle name="เครื่องหมายจุลภาค 10 2 3 2 2" xfId="1197" xr:uid="{3853EDC2-2F78-4597-842D-F198E024866C}"/>
    <cellStyle name="เครื่องหมายจุลภาค 10 2 3 2 3" xfId="1474" xr:uid="{AECD083A-3CE7-4B2C-8A9D-B080BB2E9C8A}"/>
    <cellStyle name="เครื่องหมายจุลภาค 10 2 3 3" xfId="1473" xr:uid="{265F7E5C-E629-497C-8198-1666B6B86A87}"/>
    <cellStyle name="เครื่องหมายจุลภาค 10 2 4" xfId="1198" xr:uid="{71DF96E7-3B7A-4315-90B8-C78FA2061A36}"/>
    <cellStyle name="เครื่องหมายจุลภาค 10 2 5" xfId="1468" xr:uid="{76A2D41F-C10D-4FD2-931F-BB6A8B879E86}"/>
    <cellStyle name="เครื่องหมายจุลภาค 10 20" xfId="465" xr:uid="{56B3FB4B-83CD-4E43-BEAF-B2FA05C735B4}"/>
    <cellStyle name="เครื่องหมายจุลภาค 10 20 2" xfId="1475" xr:uid="{566B90FF-EC28-411D-931D-7DAEEA5DA33A}"/>
    <cellStyle name="เครื่องหมายจุลภาค 10 21" xfId="466" xr:uid="{4B8DE2AD-E013-41E6-B321-856FBE0CF02E}"/>
    <cellStyle name="เครื่องหมายจุลภาค 10 21 2" xfId="1476" xr:uid="{E2EC27C8-E237-4010-948A-A9AC73C528FB}"/>
    <cellStyle name="เครื่องหมายจุลภาค 10 22" xfId="467" xr:uid="{2495E25C-BD22-441D-8B02-8A271DD1FD97}"/>
    <cellStyle name="เครื่องหมายจุลภาค 10 22 2" xfId="468" xr:uid="{FDCAB430-5B71-431B-ADA8-5B0D9CD1B4DB}"/>
    <cellStyle name="เครื่องหมายจุลภาค 10 22 2 2" xfId="1199" xr:uid="{FCA51C49-9FC3-4A80-BC25-71B126FC1724}"/>
    <cellStyle name="เครื่องหมายจุลภาค 10 22 2 3" xfId="1478" xr:uid="{1136A058-39D6-4BA0-B7DE-B07EF1B3E210}"/>
    <cellStyle name="เครื่องหมายจุลภาค 10 22 3" xfId="1477" xr:uid="{61D53662-F02B-4D3F-BE6B-C2F234063D51}"/>
    <cellStyle name="เครื่องหมายจุลภาค 10 23" xfId="469" xr:uid="{CBA12556-365D-47EF-82AD-BA6B4C3A389E}"/>
    <cellStyle name="เครื่องหมายจุลภาค 10 23 2" xfId="1479" xr:uid="{65F03A2E-F2C6-46CD-8FD5-CB2FB8B236FA}"/>
    <cellStyle name="เครื่องหมายจุลภาค 10 24" xfId="470" xr:uid="{EE3E4923-92E7-47B3-A1AB-E0D00CB20FC8}"/>
    <cellStyle name="เครื่องหมายจุลภาค 10 24 2" xfId="1480" xr:uid="{D2A10331-8E4D-425D-AAA7-D53A6A08BBCD}"/>
    <cellStyle name="เครื่องหมายจุลภาค 10 25" xfId="471" xr:uid="{6380422E-F88F-4CB8-8E9B-9D13CE56807C}"/>
    <cellStyle name="เครื่องหมายจุลภาค 10 25 2" xfId="1481" xr:uid="{DF3DB1FF-A1CC-4448-8668-67361256C7E2}"/>
    <cellStyle name="เครื่องหมายจุลภาค 10 26" xfId="1200" xr:uid="{3E9FD39E-0915-4D00-A28B-1DC470A58AA0}"/>
    <cellStyle name="เครื่องหมายจุลภาค 10 27" xfId="1201" xr:uid="{27A58451-7B6B-4923-8721-DD8D696430BB}"/>
    <cellStyle name="เครื่องหมายจุลภาค 10 28" xfId="1457" xr:uid="{8DF0743C-40DE-4A46-8413-42B5F2FEC650}"/>
    <cellStyle name="เครื่องหมายจุลภาค 10 3" xfId="472" xr:uid="{407CA622-2C37-4DDA-B8B8-DF50CB83C687}"/>
    <cellStyle name="เครื่องหมายจุลภาค 10 3 2" xfId="1482" xr:uid="{AEC9FBFD-C97C-4CFF-B335-457A9116E5A9}"/>
    <cellStyle name="เครื่องหมายจุลภาค 10 4" xfId="473" xr:uid="{39D0B97D-30E0-4871-A08F-411350DCDADD}"/>
    <cellStyle name="เครื่องหมายจุลภาค 10 4 2" xfId="1483" xr:uid="{84A102B3-B4EF-41AA-A32F-AB36E84622AD}"/>
    <cellStyle name="เครื่องหมายจุลภาค 10 5" xfId="474" xr:uid="{CA192C49-61F0-415E-A890-CEEF2D989810}"/>
    <cellStyle name="เครื่องหมายจุลภาค 10 5 2" xfId="1484" xr:uid="{CB292F42-7C46-4983-A090-2DF936DB7FAE}"/>
    <cellStyle name="เครื่องหมายจุลภาค 10 6" xfId="475" xr:uid="{410FD753-157E-4B9A-9CC2-7E83AEFF26C6}"/>
    <cellStyle name="เครื่องหมายจุลภาค 10 6 2" xfId="1485" xr:uid="{EAE24699-CA73-4450-972F-706BE3634BFA}"/>
    <cellStyle name="เครื่องหมายจุลภาค 10 7" xfId="476" xr:uid="{373A813B-F34D-4667-9292-25573944B756}"/>
    <cellStyle name="เครื่องหมายจุลภาค 10 7 2" xfId="1486" xr:uid="{48961266-C079-4040-B443-FB786725DBAF}"/>
    <cellStyle name="เครื่องหมายจุลภาค 10 8" xfId="477" xr:uid="{846627DC-0B5F-4326-AABB-EF37E17A66A3}"/>
    <cellStyle name="เครื่องหมายจุลภาค 10 8 2" xfId="1487" xr:uid="{757E7042-1DB9-4371-806F-8D0C26E3C440}"/>
    <cellStyle name="เครื่องหมายจุลภาค 10 9" xfId="478" xr:uid="{1ACF2C8F-EBD5-4402-9DA3-6B3C56F50D6D}"/>
    <cellStyle name="เครื่องหมายจุลภาค 10 9 2" xfId="1488" xr:uid="{A9669789-6B0E-4D3B-9C4C-2A33D791CA96}"/>
    <cellStyle name="เครื่องหมายจุลภาค 11" xfId="479" xr:uid="{4668F366-11E5-48BC-9233-F0A32EBBB238}"/>
    <cellStyle name="เครื่องหมายจุลภาค 11 10" xfId="480" xr:uid="{4CDCF4E5-E52B-417D-9545-76F528F40CD8}"/>
    <cellStyle name="เครื่องหมายจุลภาค 11 10 2" xfId="1490" xr:uid="{0CE30B5C-7C66-4EC7-B27F-D13F1512874D}"/>
    <cellStyle name="เครื่องหมายจุลภาค 11 11" xfId="481" xr:uid="{7E9C19C9-7A58-4D5D-A30C-3AE4348E7DB6}"/>
    <cellStyle name="เครื่องหมายจุลภาค 11 11 2" xfId="1491" xr:uid="{2324A7BF-B74C-425D-8082-992D93C28487}"/>
    <cellStyle name="เครื่องหมายจุลภาค 11 12" xfId="482" xr:uid="{F4E80EED-BF17-4F47-B2E2-F6E0E83EB593}"/>
    <cellStyle name="เครื่องหมายจุลภาค 11 12 2" xfId="1492" xr:uid="{719E153E-E4F2-46E3-A197-6CBAB5A055CE}"/>
    <cellStyle name="เครื่องหมายจุลภาค 11 13" xfId="483" xr:uid="{698187D3-10C8-4B68-8D4E-7673769A65A4}"/>
    <cellStyle name="เครื่องหมายจุลภาค 11 13 2" xfId="1493" xr:uid="{F143E6AD-DF34-4BE1-BE70-450DF77B409B}"/>
    <cellStyle name="เครื่องหมายจุลภาค 11 14" xfId="1202" xr:uid="{D79AB76C-5FF9-44BD-8F60-2B005997BB24}"/>
    <cellStyle name="เครื่องหมายจุลภาค 11 15" xfId="1489" xr:uid="{59982F8B-2D3E-4ACC-9BF2-CF2A484FBA0F}"/>
    <cellStyle name="เครื่องหมายจุลภาค 11 2" xfId="484" xr:uid="{3C1D3F71-0BB8-4D5C-94F3-5165618490F5}"/>
    <cellStyle name="เครื่องหมายจุลภาค 11 2 2" xfId="1494" xr:uid="{FA2C5357-BB1A-436C-96FF-2C5D9F784039}"/>
    <cellStyle name="เครื่องหมายจุลภาค 11 3" xfId="485" xr:uid="{D6DCCFD9-CF83-41E5-A684-7071A9011964}"/>
    <cellStyle name="เครื่องหมายจุลภาค 11 3 2" xfId="1495" xr:uid="{8A35013D-B1EF-48E2-9621-A2D9C1A74A84}"/>
    <cellStyle name="เครื่องหมายจุลภาค 11 4" xfId="486" xr:uid="{8E9D2FE2-ECD2-4260-BE1A-0C7CC510C299}"/>
    <cellStyle name="เครื่องหมายจุลภาค 11 4 2" xfId="1496" xr:uid="{C8B913F0-CE36-4764-9A07-7835D00F79A9}"/>
    <cellStyle name="เครื่องหมายจุลภาค 11 5" xfId="487" xr:uid="{0C7BA3AE-EDB9-4BA4-9ABD-9A58FA939B19}"/>
    <cellStyle name="เครื่องหมายจุลภาค 11 5 2" xfId="1497" xr:uid="{D7C3420A-8BD1-4420-BC7D-C2E74F6A440B}"/>
    <cellStyle name="เครื่องหมายจุลภาค 11 6" xfId="488" xr:uid="{7AD77F73-C8FD-44D2-B967-18EF7F4A576C}"/>
    <cellStyle name="เครื่องหมายจุลภาค 11 6 2" xfId="1498" xr:uid="{54B2EBA8-1C4D-4B2A-BE49-60A8A05765A2}"/>
    <cellStyle name="เครื่องหมายจุลภาค 11 7" xfId="489" xr:uid="{C398FA0F-A46B-4EAB-BF89-6D4D3B3C5869}"/>
    <cellStyle name="เครื่องหมายจุลภาค 11 7 2" xfId="1499" xr:uid="{AB2392FC-9D9E-4419-8CD8-A2481F1FB91C}"/>
    <cellStyle name="เครื่องหมายจุลภาค 11 8" xfId="490" xr:uid="{E6A66402-697B-480F-9D6E-171CF3C46084}"/>
    <cellStyle name="เครื่องหมายจุลภาค 11 8 2" xfId="1500" xr:uid="{6C97E3B3-29FF-47F4-84AA-36BEC23B317A}"/>
    <cellStyle name="เครื่องหมายจุลภาค 11 9" xfId="491" xr:uid="{24CABD33-9D3F-4AEC-AB38-6FACF4DD87D3}"/>
    <cellStyle name="เครื่องหมายจุลภาค 11 9 2" xfId="1501" xr:uid="{F61398CC-EFC0-4CA6-9838-FD4A81860D25}"/>
    <cellStyle name="เครื่องหมายจุลภาค 2" xfId="492" xr:uid="{18358A78-CD8C-4FDB-BC6A-34863BB1FF3E}"/>
    <cellStyle name="เครื่องหมายจุลภาค 2 10" xfId="493" xr:uid="{022D3625-BF18-4DAB-B9D8-5F7D567D1370}"/>
    <cellStyle name="เครื่องหมายจุลภาค 2 10 2" xfId="1503" xr:uid="{3C588E17-A766-4C6F-BF89-AD842A58B80B}"/>
    <cellStyle name="เครื่องหมายจุลภาค 2 11" xfId="494" xr:uid="{C3FA5690-D25A-43FE-A2FD-2FB880A2CBA9}"/>
    <cellStyle name="เครื่องหมายจุลภาค 2 11 2" xfId="1504" xr:uid="{5930592A-7021-4DCB-98EE-40DB35F6CF78}"/>
    <cellStyle name="เครื่องหมายจุลภาค 2 12" xfId="495" xr:uid="{1454BBBA-29C9-4EA2-9207-8A09563FAFC0}"/>
    <cellStyle name="เครื่องหมายจุลภาค 2 12 2" xfId="1505" xr:uid="{73BEDEFE-5924-40B5-94CB-2BB69CCA9CE8}"/>
    <cellStyle name="เครื่องหมายจุลภาค 2 13" xfId="496" xr:uid="{6CC59367-5DD7-46AD-867F-664F5B49CF9E}"/>
    <cellStyle name="เครื่องหมายจุลภาค 2 13 2" xfId="1506" xr:uid="{ED40FA9B-2F44-4C66-8C2F-61BE18A59925}"/>
    <cellStyle name="เครื่องหมายจุลภาค 2 14" xfId="497" xr:uid="{8499F459-B0E7-4DA8-ABB8-694E762C94F0}"/>
    <cellStyle name="เครื่องหมายจุลภาค 2 14 2" xfId="1507" xr:uid="{88C36DA3-A67C-4C22-AD97-B1A8879EE0CD}"/>
    <cellStyle name="เครื่องหมายจุลภาค 2 15" xfId="498" xr:uid="{1594AF44-4FBD-4BFA-8FE6-09E4B0C59DB8}"/>
    <cellStyle name="เครื่องหมายจุลภาค 2 15 2" xfId="1508" xr:uid="{B02DFB4B-F126-472B-B287-5A43F4AEF173}"/>
    <cellStyle name="เครื่องหมายจุลภาค 2 16" xfId="499" xr:uid="{0E1EDB31-301E-4CF8-A518-FD0D94F0AF8B}"/>
    <cellStyle name="เครื่องหมายจุลภาค 2 16 2" xfId="1509" xr:uid="{0EB80620-B56F-429A-9D2A-92974B3E2E93}"/>
    <cellStyle name="เครื่องหมายจุลภาค 2 17" xfId="500" xr:uid="{4FE39CF5-A1D9-47A2-B5C9-113D4E31ED16}"/>
    <cellStyle name="เครื่องหมายจุลภาค 2 17 2" xfId="1510" xr:uid="{489BA20C-8608-48FC-A125-258B1D4D576C}"/>
    <cellStyle name="เครื่องหมายจุลภาค 2 18" xfId="501" xr:uid="{419D0EC5-680C-4B37-911A-1E158C174799}"/>
    <cellStyle name="เครื่องหมายจุลภาค 2 18 2" xfId="1511" xr:uid="{DBBB3DBB-B65D-4F0B-8825-0E0262CC4A9D}"/>
    <cellStyle name="เครื่องหมายจุลภาค 2 19" xfId="502" xr:uid="{B86E4898-6A69-4C51-90A7-8ADB0C8A68B3}"/>
    <cellStyle name="เครื่องหมายจุลภาค 2 19 2" xfId="1512" xr:uid="{37E31B64-16D4-4909-9E56-AA205BCB9AA4}"/>
    <cellStyle name="เครื่องหมายจุลภาค 2 2" xfId="3" xr:uid="{00000000-0005-0000-0000-000004000000}"/>
    <cellStyle name="เครื่องหมายจุลภาค 2 2 10" xfId="504" xr:uid="{2FECB81A-764B-460D-9784-28A107A5D83E}"/>
    <cellStyle name="เครื่องหมายจุลภาค 2 2 10 2" xfId="1514" xr:uid="{0D479BEE-21CB-4807-8F22-C251499B7E12}"/>
    <cellStyle name="เครื่องหมายจุลภาค 2 2 11" xfId="505" xr:uid="{20B738A7-9ECF-4B28-8DB1-F6AD9035FE2D}"/>
    <cellStyle name="เครื่องหมายจุลภาค 2 2 11 2" xfId="1515" xr:uid="{F5F1CF68-373E-4267-A8DD-521A74844A95}"/>
    <cellStyle name="เครื่องหมายจุลภาค 2 2 12" xfId="506" xr:uid="{8D6BF8EC-32BA-4384-95D0-0F8D91C7AC0F}"/>
    <cellStyle name="เครื่องหมายจุลภาค 2 2 12 2" xfId="1516" xr:uid="{A7491632-DD6D-435C-BEA9-06DA1F4F0742}"/>
    <cellStyle name="เครื่องหมายจุลภาค 2 2 13" xfId="507" xr:uid="{364C759A-4BE4-4BCC-8B49-8D29F3179CC4}"/>
    <cellStyle name="เครื่องหมายจุลภาค 2 2 13 2" xfId="1517" xr:uid="{7D594D67-843F-4020-9CC4-8470B6CD986F}"/>
    <cellStyle name="เครื่องหมายจุลภาค 2 2 14" xfId="508" xr:uid="{E967E743-2E03-41C8-8686-BEACAC039F0C}"/>
    <cellStyle name="เครื่องหมายจุลภาค 2 2 14 2" xfId="1518" xr:uid="{53BA585F-109C-4614-B381-8781B66AEDFE}"/>
    <cellStyle name="เครื่องหมายจุลภาค 2 2 15" xfId="509" xr:uid="{2C823ACE-F634-4373-809B-291BEE983ADE}"/>
    <cellStyle name="เครื่องหมายจุลภาค 2 2 15 2" xfId="1519" xr:uid="{B7335E8C-7FC1-4C44-8D02-41FADCC68D29}"/>
    <cellStyle name="เครื่องหมายจุลภาค 2 2 16" xfId="510" xr:uid="{48BE9F56-864C-4937-A8A1-66495B2EE222}"/>
    <cellStyle name="เครื่องหมายจุลภาค 2 2 16 2" xfId="1520" xr:uid="{6E55236A-8EDE-47E8-AE62-D496DE664B3C}"/>
    <cellStyle name="เครื่องหมายจุลภาค 2 2 17" xfId="511" xr:uid="{678876E2-9FF7-4B71-9D2A-AFDC5D7C4894}"/>
    <cellStyle name="เครื่องหมายจุลภาค 2 2 17 2" xfId="1521" xr:uid="{3624DDBF-E1C4-4E14-89BC-8BF7255F2DF7}"/>
    <cellStyle name="เครื่องหมายจุลภาค 2 2 18" xfId="512" xr:uid="{512A6A56-252E-4B62-AE3D-EEEDFC8CC59C}"/>
    <cellStyle name="เครื่องหมายจุลภาค 2 2 18 2" xfId="1522" xr:uid="{95AE3245-6754-487B-9B9D-BCDAB2BC8DBA}"/>
    <cellStyle name="เครื่องหมายจุลภาค 2 2 19" xfId="513" xr:uid="{E8DABA1F-1062-412E-BE00-158B175B34B9}"/>
    <cellStyle name="เครื่องหมายจุลภาค 2 2 19 2" xfId="1523" xr:uid="{E1F511CC-029C-4A66-90BD-A0F708350C43}"/>
    <cellStyle name="เครื่องหมายจุลภาค 2 2 2" xfId="9" xr:uid="{00000000-0005-0000-0000-000005000000}"/>
    <cellStyle name="เครื่องหมายจุลภาค 2 2 2 2" xfId="515" xr:uid="{F2905DF1-A872-46D0-A5FA-0215CE636305}"/>
    <cellStyle name="เครื่องหมายจุลภาค 2 2 2 2 2" xfId="516" xr:uid="{8ED60438-6CAF-42D0-863A-6DCD73AD2C76}"/>
    <cellStyle name="เครื่องหมายจุลภาค 2 2 2 2 2 2" xfId="517" xr:uid="{2B8236FC-EAC7-4BB8-815E-025EA8AB6EA6}"/>
    <cellStyle name="เครื่องหมายจุลภาค 2 2 2 2 2 2 2" xfId="1203" xr:uid="{74E96F3E-742F-4A61-BBD6-25DEC33D4409}"/>
    <cellStyle name="เครื่องหมายจุลภาค 2 2 2 2 2 2 3" xfId="1527" xr:uid="{08AAAE1B-2A69-43ED-B60E-0ECC75403791}"/>
    <cellStyle name="เครื่องหมายจุลภาค 2 2 2 2 2 3" xfId="1526" xr:uid="{AEE108A2-EA07-49C5-948F-DF1072A622B3}"/>
    <cellStyle name="เครื่องหมายจุลภาค 2 2 2 2 3" xfId="518" xr:uid="{331DB55B-EAE5-4646-B01B-5C5D50855363}"/>
    <cellStyle name="เครื่องหมายจุลภาค 2 2 2 2 3 2" xfId="1528" xr:uid="{894157C8-455D-41A3-8575-B393EFD0A54C}"/>
    <cellStyle name="เครื่องหมายจุลภาค 2 2 2 2 4" xfId="1204" xr:uid="{7DF4F827-9B57-4C6B-B7EF-397AC41A4A6E}"/>
    <cellStyle name="เครื่องหมายจุลภาค 2 2 2 2 5" xfId="1525" xr:uid="{B83ADF59-0E04-4039-86DE-F0B0C343A699}"/>
    <cellStyle name="เครื่องหมายจุลภาค 2 2 2 3" xfId="519" xr:uid="{EDC876AD-E4C5-477C-9D47-FE598F571CF1}"/>
    <cellStyle name="เครื่องหมายจุลภาค 2 2 2 3 2" xfId="520" xr:uid="{AF1DC78F-42A1-40AE-BA3E-23C9727B06B3}"/>
    <cellStyle name="เครื่องหมายจุลภาค 2 2 2 3 2 2" xfId="1205" xr:uid="{CBEF6FE4-ADBC-4405-AA99-73EC5612397E}"/>
    <cellStyle name="เครื่องหมายจุลภาค 2 2 2 3 2 3" xfId="1530" xr:uid="{8F221CDE-159E-45E5-A69B-6C9F2D3FF519}"/>
    <cellStyle name="เครื่องหมายจุลภาค 2 2 2 3 3" xfId="1529" xr:uid="{6B93CE6F-5F89-4B1B-BBB8-03F0B369B9B3}"/>
    <cellStyle name="เครื่องหมายจุลภาค 2 2 2 4" xfId="1206" xr:uid="{813D06BB-CE3F-425D-9818-B84AF3DB967F}"/>
    <cellStyle name="เครื่องหมายจุลภาค 2 2 2 5" xfId="1524" xr:uid="{4EADBDD6-F844-4C9E-83A5-C0565DABABC6}"/>
    <cellStyle name="เครื่องหมายจุลภาค 2 2 2 6" xfId="514" xr:uid="{37C1B4E3-1601-4A81-B96E-9D1D9EF9842D}"/>
    <cellStyle name="เครื่องหมายจุลภาค 2 2 20" xfId="521" xr:uid="{54CBC478-1C71-4E85-BCC2-6BC190CD1C1F}"/>
    <cellStyle name="เครื่องหมายจุลภาค 2 2 20 2" xfId="1531" xr:uid="{76CD16C4-CF2D-47DB-9BDD-FF2733CC6DB2}"/>
    <cellStyle name="เครื่องหมายจุลภาค 2 2 21" xfId="522" xr:uid="{A5C52711-3FCC-4D3C-9A66-4E93DA7C00DD}"/>
    <cellStyle name="เครื่องหมายจุลภาค 2 2 21 2" xfId="1532" xr:uid="{31A0256A-C298-4F40-B61B-671FF8B868F5}"/>
    <cellStyle name="เครื่องหมายจุลภาค 2 2 22" xfId="523" xr:uid="{7D305953-D49E-47CF-BB86-4D8A66065F22}"/>
    <cellStyle name="เครื่องหมายจุลภาค 2 2 22 2" xfId="524" xr:uid="{C36F2A04-8A79-4680-8A46-68FD20103025}"/>
    <cellStyle name="เครื่องหมายจุลภาค 2 2 22 2 2" xfId="1207" xr:uid="{2F68CA71-4429-4616-B438-2B6D85F73DA1}"/>
    <cellStyle name="เครื่องหมายจุลภาค 2 2 22 2 3" xfId="1534" xr:uid="{DE97C785-2473-4854-B976-5ECE62399D0E}"/>
    <cellStyle name="เครื่องหมายจุลภาค 2 2 22 3" xfId="1533" xr:uid="{9634BB2E-CAC4-4111-BDF3-51040919D103}"/>
    <cellStyle name="เครื่องหมายจุลภาค 2 2 23" xfId="525" xr:uid="{CCE9BB44-EA4F-4727-AA24-7054E4FC1DF6}"/>
    <cellStyle name="เครื่องหมายจุลภาค 2 2 23 2" xfId="1535" xr:uid="{8E3F40BD-B483-486F-938B-0750BE05DADE}"/>
    <cellStyle name="เครื่องหมายจุลภาค 2 2 24" xfId="526" xr:uid="{A2FBA90E-2A21-4A69-AEAF-F418D975524B}"/>
    <cellStyle name="เครื่องหมายจุลภาค 2 2 24 2" xfId="1536" xr:uid="{4EABBEC1-CD45-4FDF-9AE0-4B7F2C4042A9}"/>
    <cellStyle name="เครื่องหมายจุลภาค 2 2 25" xfId="527" xr:uid="{5CD0E165-450B-4970-A9CA-6B0738BF23B9}"/>
    <cellStyle name="เครื่องหมายจุลภาค 2 2 25 2" xfId="1537" xr:uid="{D913FB96-98E1-44E6-A645-5FDCFDB7DF7E}"/>
    <cellStyle name="เครื่องหมายจุลภาค 2 2 26" xfId="1208" xr:uid="{CC6B1DB5-C101-4D59-9AB0-A22419CB7A04}"/>
    <cellStyle name="เครื่องหมายจุลภาค 2 2 27" xfId="1209" xr:uid="{A1DF10B3-0623-4345-A421-35F8A8AC9134}"/>
    <cellStyle name="เครื่องหมายจุลภาค 2 2 28" xfId="1513" xr:uid="{B52CEA1E-ADF0-4177-B1DE-7163E224DD70}"/>
    <cellStyle name="เครื่องหมายจุลภาค 2 2 29" xfId="503" xr:uid="{13E96527-7CD8-46AE-BD39-FCB487A3D19E}"/>
    <cellStyle name="เครื่องหมายจุลภาค 2 2 3" xfId="528" xr:uid="{B5943640-B01D-4414-AF6F-D4700BE9AF36}"/>
    <cellStyle name="เครื่องหมายจุลภาค 2 2 3 2" xfId="1538" xr:uid="{DACC1924-E274-4148-AB68-1E1D9FBB8764}"/>
    <cellStyle name="เครื่องหมายจุลภาค 2 2 4" xfId="529" xr:uid="{49B4DCEA-896B-4A1F-AF5B-22595F82EB12}"/>
    <cellStyle name="เครื่องหมายจุลภาค 2 2 4 2" xfId="1539" xr:uid="{AD02EED5-4024-4FD2-ACA2-B84D2EEBB79C}"/>
    <cellStyle name="เครื่องหมายจุลภาค 2 2 5" xfId="530" xr:uid="{68E50CE2-93DA-4F93-84E7-1359A415C9F7}"/>
    <cellStyle name="เครื่องหมายจุลภาค 2 2 5 2" xfId="1540" xr:uid="{C831B4CF-724C-4DE7-9977-2CD0ED1E5AAA}"/>
    <cellStyle name="เครื่องหมายจุลภาค 2 2 6" xfId="531" xr:uid="{88F08F55-0EF1-4460-A609-BB895A13B5B5}"/>
    <cellStyle name="เครื่องหมายจุลภาค 2 2 6 2" xfId="1541" xr:uid="{6B4F3C0A-36DD-4AF3-9120-5C1AE8B102E4}"/>
    <cellStyle name="เครื่องหมายจุลภาค 2 2 7" xfId="532" xr:uid="{60BE318D-3AAD-4DF2-B423-8CCEE7D5BDF0}"/>
    <cellStyle name="เครื่องหมายจุลภาค 2 2 7 2" xfId="1542" xr:uid="{AA0AC39C-E6BB-4FEA-8AF6-C248B86ECAF7}"/>
    <cellStyle name="เครื่องหมายจุลภาค 2 2 8" xfId="533" xr:uid="{958C582E-67F2-413D-B84F-44F06CA8BFCC}"/>
    <cellStyle name="เครื่องหมายจุลภาค 2 2 8 2" xfId="1543" xr:uid="{A7C530C6-FAAE-4913-BD0F-5A951C4AC7D1}"/>
    <cellStyle name="เครื่องหมายจุลภาค 2 2 9" xfId="534" xr:uid="{349B6996-93B9-4D7B-AFD9-8B45F175E9EA}"/>
    <cellStyle name="เครื่องหมายจุลภาค 2 2 9 2" xfId="1544" xr:uid="{E7812AF6-9B32-4792-940B-368CE38DFACE}"/>
    <cellStyle name="เครื่องหมายจุลภาค 2 20" xfId="535" xr:uid="{0C71FFFC-3FEB-4761-9C95-70994AF4C4B1}"/>
    <cellStyle name="เครื่องหมายจุลภาค 2 20 2" xfId="1545" xr:uid="{3D15D453-07C0-4964-98C7-EDB35438342D}"/>
    <cellStyle name="เครื่องหมายจุลภาค 2 21" xfId="536" xr:uid="{BDA0D25A-2D90-414D-9602-8351AEAF483F}"/>
    <cellStyle name="เครื่องหมายจุลภาค 2 21 2" xfId="1546" xr:uid="{79402F58-3182-4095-A378-D7F6AFF8C94E}"/>
    <cellStyle name="เครื่องหมายจุลภาค 2 22" xfId="537" xr:uid="{17719C3B-96C2-4CD9-8AD7-758350FD7F4D}"/>
    <cellStyle name="เครื่องหมายจุลภาค 2 22 2" xfId="1547" xr:uid="{55B72CC8-02FD-4BB4-969F-CD1730217860}"/>
    <cellStyle name="เครื่องหมายจุลภาค 2 23" xfId="538" xr:uid="{739DA1EC-ACD9-4817-8E8C-44DDE790C2A4}"/>
    <cellStyle name="เครื่องหมายจุลภาค 2 23 2" xfId="539" xr:uid="{28CBF22A-BFF4-4C7D-8315-D2750BEBA17A}"/>
    <cellStyle name="เครื่องหมายจุลภาค 2 23 2 2" xfId="1210" xr:uid="{7259C961-2B4A-4870-BD16-56A67549A2DC}"/>
    <cellStyle name="เครื่องหมายจุลภาค 2 23 2 3" xfId="1549" xr:uid="{A5991F2B-1695-4382-AF6F-C877C8859929}"/>
    <cellStyle name="เครื่องหมายจุลภาค 2 23 3" xfId="1548" xr:uid="{5AF4232E-4FB6-47E8-BC29-4C346F423326}"/>
    <cellStyle name="เครื่องหมายจุลภาค 2 24" xfId="540" xr:uid="{D95AA412-BB0C-48F3-887E-FA533944DE82}"/>
    <cellStyle name="เครื่องหมายจุลภาค 2 24 2" xfId="1550" xr:uid="{5D5E1853-36A8-4E43-9D17-57F3DA5936B5}"/>
    <cellStyle name="เครื่องหมายจุลภาค 2 25" xfId="541" xr:uid="{782C996E-AF99-491F-9EA9-AFEEB04130BA}"/>
    <cellStyle name="เครื่องหมายจุลภาค 2 25 2" xfId="1551" xr:uid="{8E8C6354-C1F7-45B7-9DCB-456171D5A7C9}"/>
    <cellStyle name="เครื่องหมายจุลภาค 2 26" xfId="542" xr:uid="{7DBCC12B-32E8-4FD8-A6F7-F401EE045BD6}"/>
    <cellStyle name="เครื่องหมายจุลภาค 2 26 2" xfId="1552" xr:uid="{E027514C-3023-4A06-9026-1114F6899DC3}"/>
    <cellStyle name="เครื่องหมายจุลภาค 2 27" xfId="1211" xr:uid="{FD373199-76ED-4637-9D40-F93488BD56D8}"/>
    <cellStyle name="เครื่องหมายจุลภาค 2 28" xfId="1212" xr:uid="{8711B677-3A70-48A6-BF2A-691552D41222}"/>
    <cellStyle name="เครื่องหมายจุลภาค 2 29" xfId="1502" xr:uid="{9FCD42E7-B13F-43DC-A5DB-E92304BE14E7}"/>
    <cellStyle name="เครื่องหมายจุลภาค 2 3" xfId="543" xr:uid="{502AEF30-95DA-4CC0-A89D-D410D8C29C0F}"/>
    <cellStyle name="เครื่องหมายจุลภาค 2 3 2" xfId="544" xr:uid="{0F74896F-FA2A-4D5E-84F8-C51906960D80}"/>
    <cellStyle name="เครื่องหมายจุลภาค 2 3 2 2" xfId="545" xr:uid="{16BA24CD-F865-464F-9A77-1FBACCB97F71}"/>
    <cellStyle name="เครื่องหมายจุลภาค 2 3 2 2 2" xfId="546" xr:uid="{4A231473-47C2-4F79-915D-58C075F5DF81}"/>
    <cellStyle name="เครื่องหมายจุลภาค 2 3 2 2 2 2" xfId="1213" xr:uid="{99236C1F-CC93-401A-9938-6EC0F61F8195}"/>
    <cellStyle name="เครื่องหมายจุลภาค 2 3 2 2 2 3" xfId="1556" xr:uid="{75344A9A-7E8F-475E-91DB-E841EE9AA431}"/>
    <cellStyle name="เครื่องหมายจุลภาค 2 3 2 2 3" xfId="1555" xr:uid="{99309E95-9BC3-4886-B75F-DD86B16624D2}"/>
    <cellStyle name="เครื่องหมายจุลภาค 2 3 2 3" xfId="547" xr:uid="{152FDF85-54F0-42AB-8AEF-93253C874DBF}"/>
    <cellStyle name="เครื่องหมายจุลภาค 2 3 2 3 2" xfId="1557" xr:uid="{992C5479-4B6A-4447-BE11-2EA1436F4F0D}"/>
    <cellStyle name="เครื่องหมายจุลภาค 2 3 2 4" xfId="1214" xr:uid="{86061E1B-A75A-4B21-92EF-4A45F7FFFEF7}"/>
    <cellStyle name="เครื่องหมายจุลภาค 2 3 2 5" xfId="1554" xr:uid="{4E22A966-56BF-45F8-9367-1C7C17479114}"/>
    <cellStyle name="เครื่องหมายจุลภาค 2 3 3" xfId="548" xr:uid="{F90A4740-1AC7-41EF-946D-6B8D21FF4096}"/>
    <cellStyle name="เครื่องหมายจุลภาค 2 3 3 2" xfId="549" xr:uid="{C0D96D7B-657E-4DF1-8902-F31EDE7EA46C}"/>
    <cellStyle name="เครื่องหมายจุลภาค 2 3 3 2 2" xfId="1215" xr:uid="{9404DC72-D6AE-4CF1-B939-C4FC79A49A4F}"/>
    <cellStyle name="เครื่องหมายจุลภาค 2 3 3 2 3" xfId="1559" xr:uid="{2A8B9DAA-DEE9-4757-B669-C2F2D9167AF8}"/>
    <cellStyle name="เครื่องหมายจุลภาค 2 3 3 3" xfId="1558" xr:uid="{A94BE059-41D4-4D89-B32E-D0CBA6395EEB}"/>
    <cellStyle name="เครื่องหมายจุลภาค 2 3 4" xfId="1216" xr:uid="{9955977A-B9EF-48B3-9E8F-DA67407D9BFB}"/>
    <cellStyle name="เครื่องหมายจุลภาค 2 3 5" xfId="1553" xr:uid="{5D2CA4EB-E51F-44E8-A84C-379F28476FE1}"/>
    <cellStyle name="เครื่องหมายจุลภาค 2 4" xfId="550" xr:uid="{57D6710D-3627-42F1-B16F-CE8363777579}"/>
    <cellStyle name="เครื่องหมายจุลภาค 2 4 2" xfId="1560" xr:uid="{FCA38DD1-B77D-4B93-80D4-C1A72A1CB073}"/>
    <cellStyle name="เครื่องหมายจุลภาค 2 5" xfId="551" xr:uid="{68B86048-2A51-462D-8599-6FCF9AE400EA}"/>
    <cellStyle name="เครื่องหมายจุลภาค 2 5 2" xfId="1561" xr:uid="{657BDDED-1B09-4B1D-B748-F620D3B8C527}"/>
    <cellStyle name="เครื่องหมายจุลภาค 2 6" xfId="552" xr:uid="{F7CCC20D-EFF3-461C-81DD-7F061A6F257B}"/>
    <cellStyle name="เครื่องหมายจุลภาค 2 6 2" xfId="1562" xr:uid="{6BAB6E45-9B48-4B30-81DE-7D9D31475C15}"/>
    <cellStyle name="เครื่องหมายจุลภาค 2 7" xfId="553" xr:uid="{B83C8C5B-E528-4541-BEF2-78C26779C754}"/>
    <cellStyle name="เครื่องหมายจุลภาค 2 7 2" xfId="1563" xr:uid="{61D0BDC0-FF5A-4D79-A244-F3ECA3695C51}"/>
    <cellStyle name="เครื่องหมายจุลภาค 2 8" xfId="554" xr:uid="{0736DC15-8870-4FC2-BBAE-18F150747AB6}"/>
    <cellStyle name="เครื่องหมายจุลภาค 2 8 2" xfId="1564" xr:uid="{E47CC377-E510-43C4-8743-624FD45392A2}"/>
    <cellStyle name="เครื่องหมายจุลภาค 2 9" xfId="555" xr:uid="{57ABAE0F-B072-4B5F-AD9F-FC1CDAC48675}"/>
    <cellStyle name="เครื่องหมายจุลภาค 2 9 2" xfId="1565" xr:uid="{63201A89-7CBA-478F-8A57-F42B6F7119BD}"/>
    <cellStyle name="เครื่องหมายจุลภาค 3" xfId="4" xr:uid="{00000000-0005-0000-0000-000006000000}"/>
    <cellStyle name="เครื่องหมายจุลภาค 3 10" xfId="557" xr:uid="{61272FB3-82B0-4E0F-BE9F-BE469D439D24}"/>
    <cellStyle name="เครื่องหมายจุลภาค 3 10 2" xfId="1567" xr:uid="{BAE58EE2-0FE2-44E4-8570-CABD84BF130A}"/>
    <cellStyle name="เครื่องหมายจุลภาค 3 11" xfId="558" xr:uid="{AC33766B-BD44-4EFF-8D4A-2C48013B9096}"/>
    <cellStyle name="เครื่องหมายจุลภาค 3 11 2" xfId="1568" xr:uid="{78AF79E9-3BBB-4DF6-9963-C3657FBE2894}"/>
    <cellStyle name="เครื่องหมายจุลภาค 3 12" xfId="559" xr:uid="{691A044B-9A2B-4150-86AF-EC6D14F23ED4}"/>
    <cellStyle name="เครื่องหมายจุลภาค 3 12 2" xfId="1569" xr:uid="{7C2A2726-6B5D-4842-9C0A-D64F0AD5531E}"/>
    <cellStyle name="เครื่องหมายจุลภาค 3 13" xfId="560" xr:uid="{585973D9-A836-4095-936F-A025C30B6EE6}"/>
    <cellStyle name="เครื่องหมายจุลภาค 3 13 2" xfId="1570" xr:uid="{26D5143F-DBA5-467B-ABC5-1CF4357224C7}"/>
    <cellStyle name="เครื่องหมายจุลภาค 3 14" xfId="561" xr:uid="{F63C7453-D047-48ED-8B9B-5F255FB3AFA9}"/>
    <cellStyle name="เครื่องหมายจุลภาค 3 14 2" xfId="1571" xr:uid="{3FB7837C-310E-426D-B349-A1B013340A59}"/>
    <cellStyle name="เครื่องหมายจุลภาค 3 15" xfId="562" xr:uid="{D05F8E98-981C-4764-9A8F-01702CE72A22}"/>
    <cellStyle name="เครื่องหมายจุลภาค 3 15 2" xfId="1572" xr:uid="{38EA4F8D-A861-486F-BA39-DCB7F9E27779}"/>
    <cellStyle name="เครื่องหมายจุลภาค 3 16" xfId="563" xr:uid="{DB692F83-BD9C-4AE2-93BA-1674D25A1987}"/>
    <cellStyle name="เครื่องหมายจุลภาค 3 16 2" xfId="1573" xr:uid="{C5BDC9EC-1419-4D53-A0E8-B75BB98D896E}"/>
    <cellStyle name="เครื่องหมายจุลภาค 3 17" xfId="564" xr:uid="{4A5BB8EE-7541-47FB-A76E-FCE6EA50EFAA}"/>
    <cellStyle name="เครื่องหมายจุลภาค 3 17 2" xfId="1574" xr:uid="{77A97F7F-4166-4663-B019-D9F98164B9CB}"/>
    <cellStyle name="เครื่องหมายจุลภาค 3 18" xfId="565" xr:uid="{7F2AFD0E-04FD-4D63-ADCA-8CF2A44A95E0}"/>
    <cellStyle name="เครื่องหมายจุลภาค 3 18 2" xfId="1575" xr:uid="{B47FC994-7BE7-46C0-B4F2-EC0C02DF64AA}"/>
    <cellStyle name="เครื่องหมายจุลภาค 3 19" xfId="566" xr:uid="{6F9307FC-C850-4C71-8CDF-80E9E0ED971F}"/>
    <cellStyle name="เครื่องหมายจุลภาค 3 19 2" xfId="1576" xr:uid="{8CC515F6-D5EF-4BCA-B97E-0DFA848FD3FC}"/>
    <cellStyle name="เครื่องหมายจุลภาค 3 2" xfId="10" xr:uid="{00000000-0005-0000-0000-000007000000}"/>
    <cellStyle name="เครื่องหมายจุลภาค 3 2 10" xfId="568" xr:uid="{21AE0255-8525-400C-9EC3-B54449923BD7}"/>
    <cellStyle name="เครื่องหมายจุลภาค 3 2 10 2" xfId="1578" xr:uid="{8308A039-4826-4A7C-8A0B-36ADAF29A79A}"/>
    <cellStyle name="เครื่องหมายจุลภาค 3 2 11" xfId="569" xr:uid="{A39A1E21-7007-455A-9612-53B3A3434EE1}"/>
    <cellStyle name="เครื่องหมายจุลภาค 3 2 11 2" xfId="1579" xr:uid="{29666EB8-D380-43CF-8D70-01E16A5B0639}"/>
    <cellStyle name="เครื่องหมายจุลภาค 3 2 12" xfId="570" xr:uid="{AC638F8E-226D-4A0C-AB2F-B352766522A5}"/>
    <cellStyle name="เครื่องหมายจุลภาค 3 2 12 2" xfId="571" xr:uid="{FB820B79-81FC-4A21-BB13-BDBFDD5A4742}"/>
    <cellStyle name="เครื่องหมายจุลภาค 3 2 12 2 2" xfId="1217" xr:uid="{AF79AA48-E58D-4E40-9C89-68C4A50DAB1B}"/>
    <cellStyle name="เครื่องหมายจุลภาค 3 2 12 2 3" xfId="1581" xr:uid="{F8671741-BF35-408E-A015-B9607360DD33}"/>
    <cellStyle name="เครื่องหมายจุลภาค 3 2 12 3" xfId="1580" xr:uid="{28B2BDC7-5BE0-4760-9664-6A945121756E}"/>
    <cellStyle name="เครื่องหมายจุลภาค 3 2 13" xfId="572" xr:uid="{78BB5991-04B6-4790-A813-8FE49FCD85BA}"/>
    <cellStyle name="เครื่องหมายจุลภาค 3 2 13 2" xfId="1582" xr:uid="{8055B4FB-F4B1-4B3D-9766-D20C3D202D8F}"/>
    <cellStyle name="เครื่องหมายจุลภาค 3 2 14" xfId="1218" xr:uid="{4C82B2FA-8616-4A68-8362-A8D98ED6268B}"/>
    <cellStyle name="เครื่องหมายจุลภาค 3 2 15" xfId="1577" xr:uid="{7C66CF43-7310-4127-B0BB-06547DF6977B}"/>
    <cellStyle name="เครื่องหมายจุลภาค 3 2 16" xfId="567" xr:uid="{59D0AC7A-A0D7-411D-86C9-AB8638021E52}"/>
    <cellStyle name="เครื่องหมายจุลภาค 3 2 2" xfId="573" xr:uid="{BA6F21DD-4CA1-435C-B3BA-D73DD22A674C}"/>
    <cellStyle name="เครื่องหมายจุลภาค 3 2 2 2" xfId="574" xr:uid="{8E4806A8-19D5-4156-A15E-3A5EC9FAB9CC}"/>
    <cellStyle name="เครื่องหมายจุลภาค 3 2 2 2 2" xfId="575" xr:uid="{B111BD4E-2DAB-467A-9472-25AFD0DFE6C2}"/>
    <cellStyle name="เครื่องหมายจุลภาค 3 2 2 2 2 2" xfId="576" xr:uid="{7D2EB990-6955-4A9D-8FC2-1FE5E92BE041}"/>
    <cellStyle name="เครื่องหมายจุลภาค 3 2 2 2 2 2 2" xfId="1219" xr:uid="{01ACADFE-861E-480B-982D-30A93329804B}"/>
    <cellStyle name="เครื่องหมายจุลภาค 3 2 2 2 2 2 3" xfId="1586" xr:uid="{84BEDA44-F6AC-4EF9-BD55-421AD35134F1}"/>
    <cellStyle name="เครื่องหมายจุลภาค 3 2 2 2 2 3" xfId="1585" xr:uid="{D7780401-43A8-48D3-8FE2-CE86E5D7F068}"/>
    <cellStyle name="เครื่องหมายจุลภาค 3 2 2 2 3" xfId="577" xr:uid="{52F47E2B-268E-479B-BC50-9D0C6B5447A0}"/>
    <cellStyle name="เครื่องหมายจุลภาค 3 2 2 2 3 2" xfId="1587" xr:uid="{919423CE-E365-4B2B-AA45-15F463CBC603}"/>
    <cellStyle name="เครื่องหมายจุลภาค 3 2 2 2 4" xfId="1220" xr:uid="{5E6473ED-FFE5-4124-AAE4-479758F9BD66}"/>
    <cellStyle name="เครื่องหมายจุลภาค 3 2 2 2 5" xfId="1584" xr:uid="{F8D4BC03-1302-4B06-892F-B1D6ACC5C569}"/>
    <cellStyle name="เครื่องหมายจุลภาค 3 2 2 3" xfId="578" xr:uid="{919FCA20-0D1C-41DD-8D23-A4AABED6FB47}"/>
    <cellStyle name="เครื่องหมายจุลภาค 3 2 2 3 2" xfId="579" xr:uid="{9920464E-D716-4934-8493-0A2A87781B70}"/>
    <cellStyle name="เครื่องหมายจุลภาค 3 2 2 3 2 2" xfId="1221" xr:uid="{C2E0BE49-91C3-485C-9356-9866686C90AB}"/>
    <cellStyle name="เครื่องหมายจุลภาค 3 2 2 3 2 3" xfId="1589" xr:uid="{6C794B55-F284-494C-B24D-DBC1CB6EDFAB}"/>
    <cellStyle name="เครื่องหมายจุลภาค 3 2 2 3 3" xfId="1588" xr:uid="{CD303953-55BC-433C-8C97-98F489C0892F}"/>
    <cellStyle name="เครื่องหมายจุลภาค 3 2 2 4" xfId="1222" xr:uid="{7C0365EC-2610-4DF4-A893-E6DC8696A9F0}"/>
    <cellStyle name="เครื่องหมายจุลภาค 3 2 2 5" xfId="1583" xr:uid="{4DCEEB44-458F-4872-B3DE-BB439CDE1119}"/>
    <cellStyle name="เครื่องหมายจุลภาค 3 2 3" xfId="580" xr:uid="{B2E8B623-C07A-4FE7-B3C4-BD4557AE5306}"/>
    <cellStyle name="เครื่องหมายจุลภาค 3 2 3 2" xfId="1590" xr:uid="{77AF6B18-102A-4AFE-8912-1CB6640624A6}"/>
    <cellStyle name="เครื่องหมายจุลภาค 3 2 4" xfId="581" xr:uid="{4E184009-C1F9-464A-9CED-7E814943165D}"/>
    <cellStyle name="เครื่องหมายจุลภาค 3 2 4 2" xfId="1591" xr:uid="{0BA83C69-DF2F-4AA3-A7A7-715842A08C2D}"/>
    <cellStyle name="เครื่องหมายจุลภาค 3 2 5" xfId="582" xr:uid="{0A35218B-591A-4415-BF85-A258EFAE1C1B}"/>
    <cellStyle name="เครื่องหมายจุลภาค 3 2 5 2" xfId="1592" xr:uid="{D287DA03-C385-4881-9C04-93E101626768}"/>
    <cellStyle name="เครื่องหมายจุลภาค 3 2 6" xfId="583" xr:uid="{10CB6FAC-0E69-413F-9387-664A9344DCC4}"/>
    <cellStyle name="เครื่องหมายจุลภาค 3 2 6 2" xfId="1593" xr:uid="{C1A0C459-8715-4782-9DD1-60C39FEC91A8}"/>
    <cellStyle name="เครื่องหมายจุลภาค 3 2 7" xfId="584" xr:uid="{E47437CF-C87C-44AA-9F3B-CDE3A8A3D67B}"/>
    <cellStyle name="เครื่องหมายจุลภาค 3 2 7 2" xfId="1594" xr:uid="{27D483F5-5926-4E41-B404-97BDB46492BA}"/>
    <cellStyle name="เครื่องหมายจุลภาค 3 2 8" xfId="585" xr:uid="{A10CA9C5-412A-4A92-BCEE-4ECF1B95DA18}"/>
    <cellStyle name="เครื่องหมายจุลภาค 3 2 8 2" xfId="1595" xr:uid="{AEA6C515-1F4D-4287-918F-33E389A3374C}"/>
    <cellStyle name="เครื่องหมายจุลภาค 3 2 9" xfId="586" xr:uid="{45DD8D40-9A25-4A8C-A207-767BE3EEDEAD}"/>
    <cellStyle name="เครื่องหมายจุลภาค 3 2 9 2" xfId="1596" xr:uid="{97982D23-6813-47C0-8EAE-1EBEEEAC8C8F}"/>
    <cellStyle name="เครื่องหมายจุลภาค 3 20" xfId="587" xr:uid="{2590741A-2CC8-4653-BAFB-1100AEEAE0BC}"/>
    <cellStyle name="เครื่องหมายจุลภาค 3 20 2" xfId="1597" xr:uid="{1F01CCD9-3552-4BB8-BF10-3431097D8310}"/>
    <cellStyle name="เครื่องหมายจุลภาค 3 21" xfId="588" xr:uid="{23A6165A-25EF-451C-A03C-8BBA87597971}"/>
    <cellStyle name="เครื่องหมายจุลภาค 3 21 2" xfId="1598" xr:uid="{ECB600B5-CDD2-4F32-8AE0-2D293BF8150C}"/>
    <cellStyle name="เครื่องหมายจุลภาค 3 22" xfId="589" xr:uid="{A66C4DF5-8D01-4CA0-9C2A-22A6C059BF66}"/>
    <cellStyle name="เครื่องหมายจุลภาค 3 22 2" xfId="590" xr:uid="{10DBF2F7-7660-4D9A-B520-E82E2BDB40B7}"/>
    <cellStyle name="เครื่องหมายจุลภาค 3 22 2 2" xfId="1223" xr:uid="{71970644-2151-43E9-9B59-ABC253CE9079}"/>
    <cellStyle name="เครื่องหมายจุลภาค 3 22 2 3" xfId="1600" xr:uid="{8B439360-4B52-495F-99D4-4BCF6606ECBF}"/>
    <cellStyle name="เครื่องหมายจุลภาค 3 22 3" xfId="1599" xr:uid="{2731A995-DE98-41CD-9A96-B57F36D22BD2}"/>
    <cellStyle name="เครื่องหมายจุลภาค 3 23" xfId="591" xr:uid="{F7A0754C-5E96-4B96-9BBC-26D999118732}"/>
    <cellStyle name="เครื่องหมายจุลภาค 3 23 2" xfId="1601" xr:uid="{725E6700-0656-4249-8BBF-BB80279F4708}"/>
    <cellStyle name="เครื่องหมายจุลภาค 3 24" xfId="592" xr:uid="{0F912DF9-0CE0-45EF-8629-2CB442476528}"/>
    <cellStyle name="เครื่องหมายจุลภาค 3 24 2" xfId="1602" xr:uid="{33BF79EF-DD2B-4FD2-8D82-5FC363409445}"/>
    <cellStyle name="เครื่องหมายจุลภาค 3 25" xfId="593" xr:uid="{684DD5EA-FAA5-41ED-BEC4-798DCFD008EA}"/>
    <cellStyle name="เครื่องหมายจุลภาค 3 25 2" xfId="1603" xr:uid="{5E013B9C-F913-4D3D-97DD-0AE44B13D8D0}"/>
    <cellStyle name="เครื่องหมายจุลภาค 3 26" xfId="1224" xr:uid="{50E690A3-112D-4510-A4B8-DCE21E76C7EA}"/>
    <cellStyle name="เครื่องหมายจุลภาค 3 27" xfId="1225" xr:uid="{BB701B76-659A-4359-A537-78068E367224}"/>
    <cellStyle name="เครื่องหมายจุลภาค 3 28" xfId="1566" xr:uid="{3BEBD813-C630-442A-A035-F0127F9E0B8C}"/>
    <cellStyle name="เครื่องหมายจุลภาค 3 29" xfId="556" xr:uid="{370780DD-10E1-48F3-BD5A-4A9D20081154}"/>
    <cellStyle name="เครื่องหมายจุลภาค 3 3" xfId="594" xr:uid="{41264B84-7388-49EF-93B0-E3E88F72E3E7}"/>
    <cellStyle name="เครื่องหมายจุลภาค 3 3 2" xfId="595" xr:uid="{19214A8C-8372-4E04-B110-E11560F935FB}"/>
    <cellStyle name="เครื่องหมายจุลภาค 3 3 2 2" xfId="596" xr:uid="{A7A1EA14-310B-4EDE-A1B3-71B49E52BABD}"/>
    <cellStyle name="เครื่องหมายจุลภาค 3 3 2 2 2" xfId="597" xr:uid="{ACED13D4-E2E5-4BB0-97F8-D2F2980A42F8}"/>
    <cellStyle name="เครื่องหมายจุลภาค 3 3 2 2 2 2" xfId="1226" xr:uid="{5A7AACC5-2BCC-4B07-BCB2-FBCB889189F5}"/>
    <cellStyle name="เครื่องหมายจุลภาค 3 3 2 2 2 3" xfId="1607" xr:uid="{5CBC9BC2-12D0-4DF9-AF8E-6FE0BB3E82BA}"/>
    <cellStyle name="เครื่องหมายจุลภาค 3 3 2 2 3" xfId="1606" xr:uid="{844315B8-3522-42E9-A8A8-D6D88C7751BC}"/>
    <cellStyle name="เครื่องหมายจุลภาค 3 3 2 3" xfId="598" xr:uid="{B5F54509-8222-49FA-8E6E-1CA4DB99AE81}"/>
    <cellStyle name="เครื่องหมายจุลภาค 3 3 2 3 2" xfId="1608" xr:uid="{00FD089B-1365-4253-9A3B-1CD0A48A623D}"/>
    <cellStyle name="เครื่องหมายจุลภาค 3 3 2 4" xfId="1227" xr:uid="{7B110768-3741-4E05-BC33-AB0B9DB8974F}"/>
    <cellStyle name="เครื่องหมายจุลภาค 3 3 2 5" xfId="1605" xr:uid="{850465AF-7B8D-4FB7-99D9-B446041B5072}"/>
    <cellStyle name="เครื่องหมายจุลภาค 3 3 3" xfId="599" xr:uid="{E014430C-964D-45A1-B205-CB7E8C629E2E}"/>
    <cellStyle name="เครื่องหมายจุลภาค 3 3 3 2" xfId="600" xr:uid="{AD81E469-786F-4C56-8021-5D0CE5194C7D}"/>
    <cellStyle name="เครื่องหมายจุลภาค 3 3 3 2 2" xfId="1228" xr:uid="{2C2BE21F-56D0-4CD5-A928-C6DFBAD9E18E}"/>
    <cellStyle name="เครื่องหมายจุลภาค 3 3 3 2 3" xfId="1610" xr:uid="{150ECD81-F8A7-477D-BAED-6F52CB1A05B6}"/>
    <cellStyle name="เครื่องหมายจุลภาค 3 3 3 3" xfId="1609" xr:uid="{83D3D47A-D2AD-493E-BBF7-396F9E3097AB}"/>
    <cellStyle name="เครื่องหมายจุลภาค 3 3 4" xfId="1229" xr:uid="{E8F8AF6F-B40F-48F0-AB07-2F856A437B7A}"/>
    <cellStyle name="เครื่องหมายจุลภาค 3 3 5" xfId="1604" xr:uid="{0C02131C-D00D-410C-9DA2-11FB0C74EED5}"/>
    <cellStyle name="เครื่องหมายจุลภาค 3 4" xfId="601" xr:uid="{C7BFA4F8-2090-4380-85E5-61A1EF19DF10}"/>
    <cellStyle name="เครื่องหมายจุลภาค 3 4 2" xfId="1611" xr:uid="{C4DCAC84-7691-43A0-A895-6DE5BC531D59}"/>
    <cellStyle name="เครื่องหมายจุลภาค 3 5" xfId="602" xr:uid="{B714978F-DCE1-4737-9CE7-F8F7E64823F5}"/>
    <cellStyle name="เครื่องหมายจุลภาค 3 5 2" xfId="1612" xr:uid="{E95A2D37-BC6A-47E3-B542-C5135E6D28D9}"/>
    <cellStyle name="เครื่องหมายจุลภาค 3 6" xfId="603" xr:uid="{37B7960E-55E8-42C4-B44C-CE7A63584CD1}"/>
    <cellStyle name="เครื่องหมายจุลภาค 3 6 2" xfId="1613" xr:uid="{925B0107-DF2B-4104-8446-AF50945D275C}"/>
    <cellStyle name="เครื่องหมายจุลภาค 3 7" xfId="604" xr:uid="{BEE0C582-4AE5-4CD6-86C7-470DD9095250}"/>
    <cellStyle name="เครื่องหมายจุลภาค 3 7 2" xfId="1614" xr:uid="{99FC7984-0505-48A7-9F48-D842242DFE21}"/>
    <cellStyle name="เครื่องหมายจุลภาค 3 8" xfId="605" xr:uid="{31EAEC8C-DD6A-4049-AA55-F71A92361B7E}"/>
    <cellStyle name="เครื่องหมายจุลภาค 3 8 2" xfId="1615" xr:uid="{41516CD0-36F6-4FF2-8400-946B48B78694}"/>
    <cellStyle name="เครื่องหมายจุลภาค 3 9" xfId="606" xr:uid="{84D3431D-4DD4-4513-AE2D-6DB0163C6991}"/>
    <cellStyle name="เครื่องหมายจุลภาค 3 9 2" xfId="1616" xr:uid="{B96240BE-47FB-47E8-A92A-CEE65E8CF1D3}"/>
    <cellStyle name="เครื่องหมายจุลภาค 4" xfId="607" xr:uid="{D9A02D7A-5F4A-4785-BB77-2DF32FEEF5EF}"/>
    <cellStyle name="เครื่องหมายจุลภาค 4 10" xfId="608" xr:uid="{224D892B-1097-4E27-A6A5-C60357BBBB62}"/>
    <cellStyle name="เครื่องหมายจุลภาค 4 10 2" xfId="1618" xr:uid="{D32416B2-2096-4256-A058-CCB40588CB1E}"/>
    <cellStyle name="เครื่องหมายจุลภาค 4 11" xfId="609" xr:uid="{6B4F517B-0D8B-4C13-919D-7EE0DC57C4EE}"/>
    <cellStyle name="เครื่องหมายจุลภาค 4 11 2" xfId="1619" xr:uid="{5D4B0B93-ACB6-446D-8FF3-B3CAF03CAC67}"/>
    <cellStyle name="เครื่องหมายจุลภาค 4 12" xfId="610" xr:uid="{08062578-6E84-4F3C-B4C5-B7C31BD1AC3A}"/>
    <cellStyle name="เครื่องหมายจุลภาค 4 12 2" xfId="1620" xr:uid="{374D9220-5834-4AB3-86E2-0EF7D9038DD5}"/>
    <cellStyle name="เครื่องหมายจุลภาค 4 13" xfId="611" xr:uid="{22711DAE-8E32-4A66-A66F-0BBA44064FA3}"/>
    <cellStyle name="เครื่องหมายจุลภาค 4 13 2" xfId="1621" xr:uid="{1A946E32-CA40-4473-BA23-D696C6351102}"/>
    <cellStyle name="เครื่องหมายจุลภาค 4 14" xfId="612" xr:uid="{205F2FE9-33B0-46EC-A034-872AD33E060A}"/>
    <cellStyle name="เครื่องหมายจุลภาค 4 14 2" xfId="1622" xr:uid="{017232EE-0646-4F51-81B3-D11179E0A34D}"/>
    <cellStyle name="เครื่องหมายจุลภาค 4 15" xfId="613" xr:uid="{B6C80891-A0DD-454B-BB7B-43924901246D}"/>
    <cellStyle name="เครื่องหมายจุลภาค 4 15 2" xfId="1623" xr:uid="{BFCF9209-9615-4961-B239-C0BF66ECB3BA}"/>
    <cellStyle name="เครื่องหมายจุลภาค 4 16" xfId="614" xr:uid="{3A654E89-9775-4B6A-80F2-E7AF8B966B33}"/>
    <cellStyle name="เครื่องหมายจุลภาค 4 16 2" xfId="1624" xr:uid="{B969CE6E-4CBC-4B6A-BAB9-1CB965BD4F44}"/>
    <cellStyle name="เครื่องหมายจุลภาค 4 17" xfId="615" xr:uid="{87B05185-CEB8-453B-BB87-38B065DE471D}"/>
    <cellStyle name="เครื่องหมายจุลภาค 4 17 2" xfId="1625" xr:uid="{C0A04240-8B97-476D-9D98-9E534B994D67}"/>
    <cellStyle name="เครื่องหมายจุลภาค 4 18" xfId="616" xr:uid="{FFDE42F1-F8EF-44B1-906B-2A1468CDD82E}"/>
    <cellStyle name="เครื่องหมายจุลภาค 4 18 2" xfId="1626" xr:uid="{D108B97C-F2FB-47AD-B647-D7CA915CDD6E}"/>
    <cellStyle name="เครื่องหมายจุลภาค 4 19" xfId="617" xr:uid="{F246FF0E-73C9-4FF6-A625-C81C83BE4A45}"/>
    <cellStyle name="เครื่องหมายจุลภาค 4 19 2" xfId="1627" xr:uid="{572BDDAC-1D69-4DB5-B5C8-E7ED2B3C0E45}"/>
    <cellStyle name="เครื่องหมายจุลภาค 4 2" xfId="618" xr:uid="{284C9E02-BC10-421D-ABC9-D8E37FCFCD1F}"/>
    <cellStyle name="เครื่องหมายจุลภาค 4 2 2" xfId="619" xr:uid="{93C76F75-864B-4E60-98A1-A83DFF28EF7E}"/>
    <cellStyle name="เครื่องหมายจุลภาค 4 2 2 2" xfId="620" xr:uid="{62F6FB84-7D86-4802-9C0F-B34451BEB654}"/>
    <cellStyle name="เครื่องหมายจุลภาค 4 2 2 2 2" xfId="621" xr:uid="{44A56281-D5BC-498A-976E-0894F7ECFD69}"/>
    <cellStyle name="เครื่องหมายจุลภาค 4 2 2 2 2 2" xfId="1230" xr:uid="{1D8A5795-FC61-4A23-B382-9F71029E74BB}"/>
    <cellStyle name="เครื่องหมายจุลภาค 4 2 2 2 2 3" xfId="1631" xr:uid="{CCDB4E85-DDD9-4A32-AA11-28639CDDC83F}"/>
    <cellStyle name="เครื่องหมายจุลภาค 4 2 2 2 3" xfId="1630" xr:uid="{0E04EFBD-B712-424F-8326-42F45C2CF7CE}"/>
    <cellStyle name="เครื่องหมายจุลภาค 4 2 2 3" xfId="622" xr:uid="{52195A4B-8032-4F1F-A955-3129C2F4D2F5}"/>
    <cellStyle name="เครื่องหมายจุลภาค 4 2 2 3 2" xfId="1632" xr:uid="{9BA9597D-537F-438E-AD61-58ED13F3176C}"/>
    <cellStyle name="เครื่องหมายจุลภาค 4 2 2 4" xfId="1231" xr:uid="{4A831FC4-1888-4371-B39B-88AA42C67EDF}"/>
    <cellStyle name="เครื่องหมายจุลภาค 4 2 2 5" xfId="1629" xr:uid="{9163828D-E5FF-4A8D-A426-2CE0D4FD80AD}"/>
    <cellStyle name="เครื่องหมายจุลภาค 4 2 3" xfId="623" xr:uid="{B475A20E-9E53-4BC4-B38D-FB1CABE527EE}"/>
    <cellStyle name="เครื่องหมายจุลภาค 4 2 3 2" xfId="624" xr:uid="{2504E8EC-6CBA-4059-8BB5-0EBE5AFDBBE8}"/>
    <cellStyle name="เครื่องหมายจุลภาค 4 2 3 2 2" xfId="1232" xr:uid="{4E87F020-D851-41F1-9F7A-4A389B014371}"/>
    <cellStyle name="เครื่องหมายจุลภาค 4 2 3 2 3" xfId="1634" xr:uid="{871A432F-CC26-49F2-B1A0-7179F2D4A2D5}"/>
    <cellStyle name="เครื่องหมายจุลภาค 4 2 3 3" xfId="1633" xr:uid="{F6F6A90C-F77D-4271-8058-15741434BF26}"/>
    <cellStyle name="เครื่องหมายจุลภาค 4 2 4" xfId="1233" xr:uid="{4C2226AC-095F-45B0-872D-E7FE8AEDF810}"/>
    <cellStyle name="เครื่องหมายจุลภาค 4 2 5" xfId="1628" xr:uid="{FB34AA46-DBAA-4574-8B6D-713F16BCEF22}"/>
    <cellStyle name="เครื่องหมายจุลภาค 4 20" xfId="625" xr:uid="{A31358A3-28E6-43DF-B1BC-532B5275E633}"/>
    <cellStyle name="เครื่องหมายจุลภาค 4 20 2" xfId="1635" xr:uid="{216C1405-2DA9-442E-9805-5C20930E78E1}"/>
    <cellStyle name="เครื่องหมายจุลภาค 4 21" xfId="626" xr:uid="{A9B1C882-78E5-446E-8CD5-2EFB57B064F2}"/>
    <cellStyle name="เครื่องหมายจุลภาค 4 21 2" xfId="1636" xr:uid="{22981AD2-75D8-46F2-8C5D-D9E6BE57ADCF}"/>
    <cellStyle name="เครื่องหมายจุลภาค 4 22" xfId="627" xr:uid="{993A2722-FCF4-4D6A-ACED-59BF9C583781}"/>
    <cellStyle name="เครื่องหมายจุลภาค 4 22 2" xfId="628" xr:uid="{6780EFC5-21B6-46AC-B880-B2A43CEF861B}"/>
    <cellStyle name="เครื่องหมายจุลภาค 4 22 2 2" xfId="1234" xr:uid="{297CDDAE-DB6F-4C8A-BC89-7FDBEB61489B}"/>
    <cellStyle name="เครื่องหมายจุลภาค 4 22 2 3" xfId="1638" xr:uid="{6032803C-4681-4B6D-AA84-6CC0D4BB9C21}"/>
    <cellStyle name="เครื่องหมายจุลภาค 4 22 3" xfId="1637" xr:uid="{20C0D8C6-099E-485A-8EBB-247ABDC8EE41}"/>
    <cellStyle name="เครื่องหมายจุลภาค 4 23" xfId="629" xr:uid="{5D0DC13D-D85C-4E27-BF46-511C4799F47C}"/>
    <cellStyle name="เครื่องหมายจุลภาค 4 23 2" xfId="1639" xr:uid="{1B95F15A-AFE4-4265-AAA5-A1B0032A2398}"/>
    <cellStyle name="เครื่องหมายจุลภาค 4 24" xfId="630" xr:uid="{93EB9913-BD3C-4545-854E-B6EF2D72D21D}"/>
    <cellStyle name="เครื่องหมายจุลภาค 4 24 2" xfId="1640" xr:uid="{7402AF65-4F20-468F-8953-4D3B0CE93BD2}"/>
    <cellStyle name="เครื่องหมายจุลภาค 4 25" xfId="631" xr:uid="{DB638227-30FD-47C7-A49A-04C8D5E17EB9}"/>
    <cellStyle name="เครื่องหมายจุลภาค 4 25 2" xfId="1641" xr:uid="{98C6E8AE-1B95-4B82-A5B6-1FF9720B5D37}"/>
    <cellStyle name="เครื่องหมายจุลภาค 4 26" xfId="1235" xr:uid="{5DA96C29-DF4D-4724-85CA-117B1F59D8AD}"/>
    <cellStyle name="เครื่องหมายจุลภาค 4 27" xfId="1236" xr:uid="{F64305E9-76E6-4094-B8BD-411AC332B3F8}"/>
    <cellStyle name="เครื่องหมายจุลภาค 4 28" xfId="1617" xr:uid="{035EBAF8-070A-4008-B048-D164C4C3E6F9}"/>
    <cellStyle name="เครื่องหมายจุลภาค 4 3" xfId="632" xr:uid="{5D96544A-BE3E-4701-A864-9A4B35D32B8A}"/>
    <cellStyle name="เครื่องหมายจุลภาค 4 3 2" xfId="1642" xr:uid="{2B33BADC-CBA4-4EB7-AFC5-1E60ED5CEF04}"/>
    <cellStyle name="เครื่องหมายจุลภาค 4 4" xfId="633" xr:uid="{03AC7869-181A-4CBD-B0DC-E28025360648}"/>
    <cellStyle name="เครื่องหมายจุลภาค 4 4 2" xfId="1643" xr:uid="{FB1F0C4C-9D35-4DE3-B77E-F15092A8B877}"/>
    <cellStyle name="เครื่องหมายจุลภาค 4 5" xfId="634" xr:uid="{0FFD37A1-F619-43A3-BC53-25A56ED7F3B4}"/>
    <cellStyle name="เครื่องหมายจุลภาค 4 5 2" xfId="1644" xr:uid="{DCBC88D0-5D9E-48C1-AD18-DAC681E4C7D7}"/>
    <cellStyle name="เครื่องหมายจุลภาค 4 6" xfId="635" xr:uid="{6054BB9F-8542-467C-912C-A6DE52580EFE}"/>
    <cellStyle name="เครื่องหมายจุลภาค 4 6 2" xfId="1645" xr:uid="{E2E4005C-6E54-440B-9381-869D5AD99A06}"/>
    <cellStyle name="เครื่องหมายจุลภาค 4 7" xfId="636" xr:uid="{47EEA95F-10C8-4E09-AD7B-4CCA2F01871D}"/>
    <cellStyle name="เครื่องหมายจุลภาค 4 7 2" xfId="1646" xr:uid="{D0971D66-32A9-4E74-89CB-27517F5E4B91}"/>
    <cellStyle name="เครื่องหมายจุลภาค 4 8" xfId="637" xr:uid="{994C9DB9-CC7E-4D3A-899F-BF405D3FA2B2}"/>
    <cellStyle name="เครื่องหมายจุลภาค 4 8 2" xfId="1647" xr:uid="{766AC4C7-38EB-4E0E-A8FF-A6AA221E482C}"/>
    <cellStyle name="เครื่องหมายจุลภาค 4 9" xfId="638" xr:uid="{8468D9F0-5D83-4F54-9D5A-83DFBF4E0EE3}"/>
    <cellStyle name="เครื่องหมายจุลภาค 4 9 2" xfId="1648" xr:uid="{B14B3521-E910-476D-9F28-F85FBFCA7570}"/>
    <cellStyle name="เครื่องหมายจุลภาค 5" xfId="639" xr:uid="{A809377C-1BEE-4910-B747-FA2B47CC78C7}"/>
    <cellStyle name="เครื่องหมายจุลภาค 5 10" xfId="640" xr:uid="{B866B37C-2896-4F5F-9CB3-A2490041E406}"/>
    <cellStyle name="เครื่องหมายจุลภาค 5 10 2" xfId="1650" xr:uid="{19F75894-1E24-4E55-89BC-145E40760D76}"/>
    <cellStyle name="เครื่องหมายจุลภาค 5 11" xfId="641" xr:uid="{B85C3BF5-3944-41FB-80D6-CA83D52ACBFF}"/>
    <cellStyle name="เครื่องหมายจุลภาค 5 11 2" xfId="1651" xr:uid="{597092BE-3098-4635-B4AA-A31CEEBF2B47}"/>
    <cellStyle name="เครื่องหมายจุลภาค 5 12" xfId="642" xr:uid="{ECCA1956-6E19-4642-9C2E-2CC8DBACC16F}"/>
    <cellStyle name="เครื่องหมายจุลภาค 5 12 2" xfId="1652" xr:uid="{A85B23A6-2C9A-4134-8C31-D88C2ACD184B}"/>
    <cellStyle name="เครื่องหมายจุลภาค 5 13" xfId="643" xr:uid="{4B8E7AAE-5926-4585-A2A1-0B954C5024E6}"/>
    <cellStyle name="เครื่องหมายจุลภาค 5 13 2" xfId="1653" xr:uid="{6CCD3093-1E0D-4D50-8D4A-D73106098E43}"/>
    <cellStyle name="เครื่องหมายจุลภาค 5 14" xfId="644" xr:uid="{49DF5CAB-D5E0-417D-A5E4-CAC0A694E254}"/>
    <cellStyle name="เครื่องหมายจุลภาค 5 14 2" xfId="1654" xr:uid="{7AA1254F-141E-41DD-9138-9C32DAD45AC4}"/>
    <cellStyle name="เครื่องหมายจุลภาค 5 15" xfId="645" xr:uid="{E0DA0C76-7F83-4A68-89C0-C8E4F10C57EB}"/>
    <cellStyle name="เครื่องหมายจุลภาค 5 15 2" xfId="1655" xr:uid="{FF03DD52-F52B-4696-9202-20B4A95D7B87}"/>
    <cellStyle name="เครื่องหมายจุลภาค 5 16" xfId="646" xr:uid="{23364F6F-3055-42AC-A674-0860711C13CD}"/>
    <cellStyle name="เครื่องหมายจุลภาค 5 16 2" xfId="1656" xr:uid="{8EDC29EB-2F50-4C2D-9AEA-4D514D3954BA}"/>
    <cellStyle name="เครื่องหมายจุลภาค 5 17" xfId="647" xr:uid="{3CB689D4-D2A1-480A-974F-A5868EE87F16}"/>
    <cellStyle name="เครื่องหมายจุลภาค 5 17 2" xfId="1657" xr:uid="{ACABF74A-B894-4374-AAF3-C4000C6F3C01}"/>
    <cellStyle name="เครื่องหมายจุลภาค 5 18" xfId="648" xr:uid="{877A1634-AFE7-44D6-8CB5-A104AC6C50CD}"/>
    <cellStyle name="เครื่องหมายจุลภาค 5 18 2" xfId="1658" xr:uid="{6CA6D34A-BCEA-45A2-81D9-04D6FA31F6BB}"/>
    <cellStyle name="เครื่องหมายจุลภาค 5 19" xfId="649" xr:uid="{F5A090C1-64AB-44ED-B40A-FC3BAF25C94B}"/>
    <cellStyle name="เครื่องหมายจุลภาค 5 19 2" xfId="1659" xr:uid="{7F4000C3-A692-49F3-B14A-0182F7BD8486}"/>
    <cellStyle name="เครื่องหมายจุลภาค 5 2" xfId="650" xr:uid="{330F75FF-47C0-4E87-99F4-F7277319650B}"/>
    <cellStyle name="เครื่องหมายจุลภาค 5 2 2" xfId="651" xr:uid="{2813ACAB-7EDC-40EA-B8BA-8744D020AEAC}"/>
    <cellStyle name="เครื่องหมายจุลภาค 5 2 2 2" xfId="652" xr:uid="{7768A17F-D169-497A-97CB-D80310D07F51}"/>
    <cellStyle name="เครื่องหมายจุลภาค 5 2 2 2 2" xfId="653" xr:uid="{941AAF53-B697-4717-9BCE-2E4DD67134F5}"/>
    <cellStyle name="เครื่องหมายจุลภาค 5 2 2 2 2 2" xfId="1237" xr:uid="{4524D2B5-F35B-45E1-A418-95764592DD23}"/>
    <cellStyle name="เครื่องหมายจุลภาค 5 2 2 2 2 3" xfId="1663" xr:uid="{C4F293A8-160D-40C7-8D69-3C8C7043464A}"/>
    <cellStyle name="เครื่องหมายจุลภาค 5 2 2 2 3" xfId="1662" xr:uid="{42E5ACF4-5998-4F7A-99DC-D31270CD26AE}"/>
    <cellStyle name="เครื่องหมายจุลภาค 5 2 2 3" xfId="654" xr:uid="{BA5C39B9-AC4D-4488-85C6-997CE011D0F9}"/>
    <cellStyle name="เครื่องหมายจุลภาค 5 2 2 3 2" xfId="1664" xr:uid="{E5EA3099-1D2F-4E39-9BE2-4ACD515F1A5B}"/>
    <cellStyle name="เครื่องหมายจุลภาค 5 2 2 4" xfId="1238" xr:uid="{EF261114-C26A-4F9E-928F-F3731B8B676D}"/>
    <cellStyle name="เครื่องหมายจุลภาค 5 2 2 5" xfId="1661" xr:uid="{CDF9F17F-92D3-4E6D-B85E-009010D96E85}"/>
    <cellStyle name="เครื่องหมายจุลภาค 5 2 3" xfId="655" xr:uid="{048BE21B-DA82-4A0F-A813-D1A344952197}"/>
    <cellStyle name="เครื่องหมายจุลภาค 5 2 3 2" xfId="656" xr:uid="{9D865A73-1848-4A87-A876-CD0F868B5D76}"/>
    <cellStyle name="เครื่องหมายจุลภาค 5 2 3 2 2" xfId="1239" xr:uid="{8E3C346D-8F97-48BC-A440-DC2B4592CC8C}"/>
    <cellStyle name="เครื่องหมายจุลภาค 5 2 3 2 3" xfId="1666" xr:uid="{E89845C9-B8C9-4B8E-804E-2285AAEAA8F6}"/>
    <cellStyle name="เครื่องหมายจุลภาค 5 2 3 3" xfId="1665" xr:uid="{1D4721E4-567E-47E9-BA61-D1B762B678C2}"/>
    <cellStyle name="เครื่องหมายจุลภาค 5 2 4" xfId="1240" xr:uid="{18539681-674F-459A-843E-6B32D8404E6F}"/>
    <cellStyle name="เครื่องหมายจุลภาค 5 2 5" xfId="1660" xr:uid="{139E8378-71AF-4B92-8AC1-375203A462B6}"/>
    <cellStyle name="เครื่องหมายจุลภาค 5 20" xfId="657" xr:uid="{72535042-CD54-4747-BFA1-001F496EFF39}"/>
    <cellStyle name="เครื่องหมายจุลภาค 5 20 2" xfId="1667" xr:uid="{F1CE9242-96F7-41F3-B559-C91DDD96DB06}"/>
    <cellStyle name="เครื่องหมายจุลภาค 5 21" xfId="658" xr:uid="{7102FD3F-10B5-49A5-80DF-C7CA63CD10D6}"/>
    <cellStyle name="เครื่องหมายจุลภาค 5 21 2" xfId="1668" xr:uid="{9558F047-1660-4E31-B59B-BDE2597F1DF8}"/>
    <cellStyle name="เครื่องหมายจุลภาค 5 22" xfId="659" xr:uid="{A8287CE1-E39A-46B4-9AEB-D3397AE02D26}"/>
    <cellStyle name="เครื่องหมายจุลภาค 5 22 2" xfId="660" xr:uid="{C2669B7E-A55D-4B69-998C-AE9E1F8BBD64}"/>
    <cellStyle name="เครื่องหมายจุลภาค 5 22 2 2" xfId="1241" xr:uid="{1FC258E1-8A1C-4BA5-83C7-7AD45FEF7CD4}"/>
    <cellStyle name="เครื่องหมายจุลภาค 5 22 2 3" xfId="1670" xr:uid="{68C3A6EF-F923-42F8-A497-746D79A4D5AB}"/>
    <cellStyle name="เครื่องหมายจุลภาค 5 22 3" xfId="1669" xr:uid="{0AD8E872-9F8A-469F-B341-D0754A6679BA}"/>
    <cellStyle name="เครื่องหมายจุลภาค 5 23" xfId="661" xr:uid="{3C0E54DA-E6C3-4294-A8A9-4BE76A51BB67}"/>
    <cellStyle name="เครื่องหมายจุลภาค 5 23 2" xfId="1671" xr:uid="{486F55FA-EFC2-4B84-97C1-E47F329BEEA8}"/>
    <cellStyle name="เครื่องหมายจุลภาค 5 24" xfId="662" xr:uid="{24372268-00A2-421A-A177-63612DECAD2A}"/>
    <cellStyle name="เครื่องหมายจุลภาค 5 24 2" xfId="1672" xr:uid="{D7840F59-9551-42A4-A21A-5E91FC86DD69}"/>
    <cellStyle name="เครื่องหมายจุลภาค 5 25" xfId="663" xr:uid="{E5D227E6-73A4-40F2-B956-F2FC571AE71E}"/>
    <cellStyle name="เครื่องหมายจุลภาค 5 25 2" xfId="1673" xr:uid="{D0828AA2-F12E-4C7A-94FF-D74425B85A3C}"/>
    <cellStyle name="เครื่องหมายจุลภาค 5 26" xfId="1242" xr:uid="{AC7B929A-3B32-42C2-8B78-27B8812BFB20}"/>
    <cellStyle name="เครื่องหมายจุลภาค 5 27" xfId="1243" xr:uid="{D769EBF5-F7F7-4961-A3DE-2CA83DC0044D}"/>
    <cellStyle name="เครื่องหมายจุลภาค 5 28" xfId="1649" xr:uid="{B225C969-3690-4785-BE84-6E494A90A674}"/>
    <cellStyle name="เครื่องหมายจุลภาค 5 3" xfId="664" xr:uid="{8F06661F-BEF0-4CDB-8CEA-22B7ADB33D19}"/>
    <cellStyle name="เครื่องหมายจุลภาค 5 3 2" xfId="1674" xr:uid="{D7D75727-D1BC-40E1-964F-E8BC48099B15}"/>
    <cellStyle name="เครื่องหมายจุลภาค 5 4" xfId="665" xr:uid="{46352CB1-7C07-4C0A-9F4A-927A4A6F3490}"/>
    <cellStyle name="เครื่องหมายจุลภาค 5 4 2" xfId="1675" xr:uid="{1F251E46-424A-41FE-95EB-30D914BEC4E1}"/>
    <cellStyle name="เครื่องหมายจุลภาค 5 5" xfId="666" xr:uid="{37874B72-181C-4190-9FFD-C4D36A484B9A}"/>
    <cellStyle name="เครื่องหมายจุลภาค 5 5 2" xfId="1676" xr:uid="{89016994-4C64-4AB2-A997-1CF647FA4F88}"/>
    <cellStyle name="เครื่องหมายจุลภาค 5 6" xfId="667" xr:uid="{C590547D-805D-4504-9568-6FA8DFBCB684}"/>
    <cellStyle name="เครื่องหมายจุลภาค 5 6 2" xfId="1677" xr:uid="{6C05C2B7-7C3A-402B-B31D-2D306B99A3F4}"/>
    <cellStyle name="เครื่องหมายจุลภาค 5 7" xfId="668" xr:uid="{4BCF7E67-A644-40BB-9620-5F43435334F0}"/>
    <cellStyle name="เครื่องหมายจุลภาค 5 7 2" xfId="1678" xr:uid="{E22EE6AB-4FAE-45EF-A8BA-82F3AC1CC3E3}"/>
    <cellStyle name="เครื่องหมายจุลภาค 5 8" xfId="669" xr:uid="{41115325-CA13-46B2-AF94-88F2797DBC0D}"/>
    <cellStyle name="เครื่องหมายจุลภาค 5 8 2" xfId="1679" xr:uid="{4EBCE08D-0C12-4E89-8E37-4A1B4F9BAD31}"/>
    <cellStyle name="เครื่องหมายจุลภาค 5 9" xfId="670" xr:uid="{A1732795-4A14-42CE-AF8F-E6A1CFF64F90}"/>
    <cellStyle name="เครื่องหมายจุลภาค 5 9 2" xfId="1680" xr:uid="{59355032-44AA-4606-B38B-47A531D67F27}"/>
    <cellStyle name="เครื่องหมายจุลภาค 6" xfId="671" xr:uid="{457D0FCD-F533-4502-84B4-206CA58B41D3}"/>
    <cellStyle name="เครื่องหมายจุลภาค 6 10" xfId="672" xr:uid="{7469C66E-89B1-4905-9546-E185C41EB608}"/>
    <cellStyle name="เครื่องหมายจุลภาค 6 10 2" xfId="673" xr:uid="{633B010D-F8EA-48B9-8F05-081F2429C584}"/>
    <cellStyle name="เครื่องหมายจุลภาค 6 10 2 2" xfId="1683" xr:uid="{E95C15D8-C1F8-4C96-B438-5A8ACDF2BA23}"/>
    <cellStyle name="เครื่องหมายจุลภาค 6 10 3" xfId="674" xr:uid="{7392ED18-A2E6-4024-AE6B-CEE06B7D1D86}"/>
    <cellStyle name="เครื่องหมายจุลภาค 6 10 3 2" xfId="1684" xr:uid="{ED2C7BBC-35AB-461D-9227-FD093E8D8735}"/>
    <cellStyle name="เครื่องหมายจุลภาค 6 10 4" xfId="1244" xr:uid="{99FB80EC-66D1-4069-9B0C-BC60A9858AA5}"/>
    <cellStyle name="เครื่องหมายจุลภาค 6 10 5" xfId="1682" xr:uid="{8F3F700A-8C11-4862-998B-5E25E97BE2CD}"/>
    <cellStyle name="เครื่องหมายจุลภาค 6 11" xfId="675" xr:uid="{A315A091-53D4-456F-89C7-BE0C8733F17E}"/>
    <cellStyle name="เครื่องหมายจุลภาค 6 11 2" xfId="1685" xr:uid="{474044EE-4E7B-4E2E-A5EA-F1B8F1786163}"/>
    <cellStyle name="เครื่องหมายจุลภาค 6 12" xfId="676" xr:uid="{CF02E890-1987-487C-987A-7B3D553BFA67}"/>
    <cellStyle name="เครื่องหมายจุลภาค 6 12 2" xfId="1686" xr:uid="{69D4ABBE-A6DF-49D7-9FEB-2F3CFD037F98}"/>
    <cellStyle name="เครื่องหมายจุลภาค 6 13" xfId="677" xr:uid="{9BD2C68D-2F45-4CF8-9C32-1BE289E5AF11}"/>
    <cellStyle name="เครื่องหมายจุลภาค 6 13 2" xfId="1687" xr:uid="{D7BD06E5-6847-47F5-BD84-B2ED35CB688A}"/>
    <cellStyle name="เครื่องหมายจุลภาค 6 14" xfId="678" xr:uid="{CB9C174B-6BF6-450C-B95F-753118C5971A}"/>
    <cellStyle name="เครื่องหมายจุลภาค 6 14 2" xfId="1688" xr:uid="{808AA2DA-2090-43B8-90D5-4CDCA829D6B1}"/>
    <cellStyle name="เครื่องหมายจุลภาค 6 15" xfId="679" xr:uid="{EFA95A30-173A-4003-939B-EA9F6A9E9E54}"/>
    <cellStyle name="เครื่องหมายจุลภาค 6 15 2" xfId="1689" xr:uid="{3CD1C579-7520-4937-B418-75132324C339}"/>
    <cellStyle name="เครื่องหมายจุลภาค 6 16" xfId="680" xr:uid="{71A08E98-F015-462D-A7D9-430163327F8B}"/>
    <cellStyle name="เครื่องหมายจุลภาค 6 16 2" xfId="1690" xr:uid="{474FD168-7A14-4DB1-90AF-9235B5E500D2}"/>
    <cellStyle name="เครื่องหมายจุลภาค 6 17" xfId="681" xr:uid="{0D2FFF57-001C-4558-9A65-31BECE636E9E}"/>
    <cellStyle name="เครื่องหมายจุลภาค 6 17 2" xfId="1691" xr:uid="{ED124709-4AE7-4AED-9761-AA77E06EAD16}"/>
    <cellStyle name="เครื่องหมายจุลภาค 6 18" xfId="682" xr:uid="{3A396D31-A9D8-47B7-87B0-4A02002F43A3}"/>
    <cellStyle name="เครื่องหมายจุลภาค 6 18 2" xfId="1692" xr:uid="{9ACE29EE-1A48-4033-A78C-159BB7530015}"/>
    <cellStyle name="เครื่องหมายจุลภาค 6 19" xfId="683" xr:uid="{38E74A86-8E81-40B2-9D31-91BDF208E370}"/>
    <cellStyle name="เครื่องหมายจุลภาค 6 19 2" xfId="1693" xr:uid="{7F71D265-4A80-4F48-B4A1-A2B3DE99B10A}"/>
    <cellStyle name="เครื่องหมายจุลภาค 6 2" xfId="684" xr:uid="{53DFA54C-C7C9-47CC-A2EF-31D257648D18}"/>
    <cellStyle name="เครื่องหมายจุลภาค 6 2 2" xfId="685" xr:uid="{EAB5E033-E650-49C7-AF61-65AF6CB22BA5}"/>
    <cellStyle name="เครื่องหมายจุลภาค 6 2 2 2" xfId="686" xr:uid="{DF85399D-720F-4D19-A89E-0100FD56E00B}"/>
    <cellStyle name="เครื่องหมายจุลภาค 6 2 2 2 2" xfId="687" xr:uid="{71CE0789-A5EB-4F3F-A07B-60BA70274698}"/>
    <cellStyle name="เครื่องหมายจุลภาค 6 2 2 2 2 2" xfId="1245" xr:uid="{C1048EA3-B247-4556-96BD-7CF4CCBFE63E}"/>
    <cellStyle name="เครื่องหมายจุลภาค 6 2 2 2 2 3" xfId="1697" xr:uid="{A8350A1D-92F1-475E-8227-5D9C1EF55310}"/>
    <cellStyle name="เครื่องหมายจุลภาค 6 2 2 2 3" xfId="1696" xr:uid="{EE3DEB66-AF02-443B-8988-67D5BD2E8A15}"/>
    <cellStyle name="เครื่องหมายจุลภาค 6 2 2 3" xfId="688" xr:uid="{91432C66-0867-48C0-A912-804C1F689A91}"/>
    <cellStyle name="เครื่องหมายจุลภาค 6 2 2 3 2" xfId="1698" xr:uid="{2B63DB9F-C694-426E-ACB4-EE99E9649724}"/>
    <cellStyle name="เครื่องหมายจุลภาค 6 2 2 4" xfId="1246" xr:uid="{A6FEBAED-E5DD-4340-A238-6E74D2E1497B}"/>
    <cellStyle name="เครื่องหมายจุลภาค 6 2 2 5" xfId="1695" xr:uid="{B0E6ABC0-9A4D-47E8-A26D-E6AA3F54ADF3}"/>
    <cellStyle name="เครื่องหมายจุลภาค 6 2 3" xfId="689" xr:uid="{9731E7DE-7E56-4258-B6B0-408535291F5E}"/>
    <cellStyle name="เครื่องหมายจุลภาค 6 2 3 2" xfId="690" xr:uid="{0711E65A-9F60-440E-A36A-6F539F9C6556}"/>
    <cellStyle name="เครื่องหมายจุลภาค 6 2 3 2 2" xfId="1247" xr:uid="{FA9F7150-3066-4356-89F6-E4693474F4C0}"/>
    <cellStyle name="เครื่องหมายจุลภาค 6 2 3 2 3" xfId="1700" xr:uid="{B802EBFF-3553-49A3-A302-52B3EC828A42}"/>
    <cellStyle name="เครื่องหมายจุลภาค 6 2 3 3" xfId="1699" xr:uid="{B935AEFD-88CD-4EF1-AB76-6F73B6B95A71}"/>
    <cellStyle name="เครื่องหมายจุลภาค 6 2 4" xfId="1248" xr:uid="{E90850F3-332F-4B1B-A496-E365BD6A12C8}"/>
    <cellStyle name="เครื่องหมายจุลภาค 6 2 5" xfId="1694" xr:uid="{5A7612F7-BCE6-4B0F-9899-1625FC7941CE}"/>
    <cellStyle name="เครื่องหมายจุลภาค 6 20" xfId="691" xr:uid="{70BE69A6-9F88-4EE7-A346-9E6D7890037B}"/>
    <cellStyle name="เครื่องหมายจุลภาค 6 20 2" xfId="1701" xr:uid="{B7177185-D3F9-4122-A205-4B37BB59F471}"/>
    <cellStyle name="เครื่องหมายจุลภาค 6 21" xfId="692" xr:uid="{B0EFF606-D1C4-40E0-8C06-78CFFC4C678B}"/>
    <cellStyle name="เครื่องหมายจุลภาค 6 21 2" xfId="1702" xr:uid="{177756CD-A102-482C-BF70-9423A0B2C77C}"/>
    <cellStyle name="เครื่องหมายจุลภาค 6 22" xfId="693" xr:uid="{6CBAC165-9457-469C-A003-7FC05D71EA57}"/>
    <cellStyle name="เครื่องหมายจุลภาค 6 22 2" xfId="694" xr:uid="{B9463E2C-15BB-49E9-B327-82A6B19CAF0D}"/>
    <cellStyle name="เครื่องหมายจุลภาค 6 22 2 2" xfId="1249" xr:uid="{E8422E38-2C95-4665-886F-125DB69540E2}"/>
    <cellStyle name="เครื่องหมายจุลภาค 6 22 2 3" xfId="1704" xr:uid="{7C0698C1-6A3C-4996-BF61-6F7EA12134A8}"/>
    <cellStyle name="เครื่องหมายจุลภาค 6 22 3" xfId="1703" xr:uid="{D922A08C-7F8C-4B3C-9B78-16FD1A4152B9}"/>
    <cellStyle name="เครื่องหมายจุลภาค 6 23" xfId="695" xr:uid="{133F004B-ECE0-4440-9BFF-E7FFCFAB7835}"/>
    <cellStyle name="เครื่องหมายจุลภาค 6 23 2" xfId="1705" xr:uid="{4C9C42D9-78CB-4B97-9795-C3C537F55191}"/>
    <cellStyle name="เครื่องหมายจุลภาค 6 24" xfId="696" xr:uid="{BE72EE2F-CF76-4373-89EF-5933F6372055}"/>
    <cellStyle name="เครื่องหมายจุลภาค 6 24 2" xfId="1706" xr:uid="{A17CAA30-2870-459D-96F0-A618B4E9D74B}"/>
    <cellStyle name="เครื่องหมายจุลภาค 6 25" xfId="697" xr:uid="{A2D400F7-21B8-4806-A68E-81EE9A650A2B}"/>
    <cellStyle name="เครื่องหมายจุลภาค 6 25 2" xfId="1707" xr:uid="{B3DA3BB0-94D9-4158-AC59-73B850D7E7CE}"/>
    <cellStyle name="เครื่องหมายจุลภาค 6 26" xfId="1250" xr:uid="{A0B18A5F-AA8A-4E18-B5E2-D2664E083B75}"/>
    <cellStyle name="เครื่องหมายจุลภาค 6 27" xfId="1251" xr:uid="{DDC2D972-4D4C-4956-9757-9F6FC2E23281}"/>
    <cellStyle name="เครื่องหมายจุลภาค 6 28" xfId="1681" xr:uid="{7BE29C1B-6D2B-40DC-B633-6409403BD925}"/>
    <cellStyle name="เครื่องหมายจุลภาค 6 3" xfId="698" xr:uid="{342CB573-F747-4746-A725-103D61E25A74}"/>
    <cellStyle name="เครื่องหมายจุลภาค 6 3 2" xfId="699" xr:uid="{3AEE0CD6-560F-45BA-9158-C528CB7CE50C}"/>
    <cellStyle name="เครื่องหมายจุลภาค 6 3 2 2" xfId="1709" xr:uid="{CB84B8AD-0835-418A-8C48-0A0AF6CEE222}"/>
    <cellStyle name="เครื่องหมายจุลภาค 6 3 3" xfId="700" xr:uid="{F9B37EED-493E-401D-9F3D-F53656363EEF}"/>
    <cellStyle name="เครื่องหมายจุลภาค 6 3 3 2" xfId="1710" xr:uid="{B7D9D34E-D94F-42EE-A1FF-6151E3DA7AB7}"/>
    <cellStyle name="เครื่องหมายจุลภาค 6 3 4" xfId="1252" xr:uid="{EE13335D-6001-4B19-8CD2-1201E0706049}"/>
    <cellStyle name="เครื่องหมายจุลภาค 6 3 5" xfId="1708" xr:uid="{610B75EA-379F-4C9A-86F1-FD67CF9F8395}"/>
    <cellStyle name="เครื่องหมายจุลภาค 6 4" xfId="701" xr:uid="{1FCB678B-335D-470A-9386-9F89C1251FD6}"/>
    <cellStyle name="เครื่องหมายจุลภาค 6 4 2" xfId="702" xr:uid="{206CD845-A131-4757-A856-7CE9B38FD0E1}"/>
    <cellStyle name="เครื่องหมายจุลภาค 6 4 2 2" xfId="1712" xr:uid="{1B25D534-C007-493D-A9C5-B5C05EE830B3}"/>
    <cellStyle name="เครื่องหมายจุลภาค 6 4 3" xfId="703" xr:uid="{9C209E2A-49D1-4013-94A4-0B7CF9D1DA74}"/>
    <cellStyle name="เครื่องหมายจุลภาค 6 4 3 2" xfId="1713" xr:uid="{818E84D9-B6E8-4B4D-9562-2284C5CE0F97}"/>
    <cellStyle name="เครื่องหมายจุลภาค 6 4 4" xfId="1253" xr:uid="{0A36570B-1014-4522-ABD1-442BBE8EDECA}"/>
    <cellStyle name="เครื่องหมายจุลภาค 6 4 5" xfId="1711" xr:uid="{83AB2FE2-8CBD-4C8E-8ADD-0F42B1690592}"/>
    <cellStyle name="เครื่องหมายจุลภาค 6 5" xfId="704" xr:uid="{63535259-E5C2-43CA-BEB8-F710D3FC2B8C}"/>
    <cellStyle name="เครื่องหมายจุลภาค 6 5 2" xfId="705" xr:uid="{BB4407C3-15E1-405F-8899-CA540E89E4A4}"/>
    <cellStyle name="เครื่องหมายจุลภาค 6 5 2 2" xfId="1715" xr:uid="{B108A580-9209-4908-BF49-A5AAA03A6873}"/>
    <cellStyle name="เครื่องหมายจุลภาค 6 5 3" xfId="706" xr:uid="{5AB14334-0EF8-4A95-A7B7-AC56DE966E4B}"/>
    <cellStyle name="เครื่องหมายจุลภาค 6 5 3 2" xfId="1716" xr:uid="{6F102FAB-4379-4515-A1A0-D969C473670A}"/>
    <cellStyle name="เครื่องหมายจุลภาค 6 5 4" xfId="1254" xr:uid="{B2F7C712-6692-4471-9FD6-6654A75F86A6}"/>
    <cellStyle name="เครื่องหมายจุลภาค 6 5 5" xfId="1714" xr:uid="{C185611B-9D53-4EE8-A8B5-C817CC2953CB}"/>
    <cellStyle name="เครื่องหมายจุลภาค 6 6" xfId="707" xr:uid="{4BC339C7-91B2-451C-97D7-054E6ABECEAA}"/>
    <cellStyle name="เครื่องหมายจุลภาค 6 6 2" xfId="708" xr:uid="{6F306CF6-C0E9-4C01-97F5-A0D4E9F1D4C4}"/>
    <cellStyle name="เครื่องหมายจุลภาค 6 6 2 2" xfId="1718" xr:uid="{74D29E6F-60F9-4173-AB88-D57316DD942B}"/>
    <cellStyle name="เครื่องหมายจุลภาค 6 6 3" xfId="709" xr:uid="{6837F926-205C-4200-81EB-32296D2E460D}"/>
    <cellStyle name="เครื่องหมายจุลภาค 6 6 3 2" xfId="1719" xr:uid="{87EBB824-655C-49B0-A833-F16A44B7754D}"/>
    <cellStyle name="เครื่องหมายจุลภาค 6 6 4" xfId="1255" xr:uid="{87270A87-511B-43BE-A8F8-F33A925E60AD}"/>
    <cellStyle name="เครื่องหมายจุลภาค 6 6 5" xfId="1717" xr:uid="{96883A44-7F48-4797-9920-C61CC0BEED7B}"/>
    <cellStyle name="เครื่องหมายจุลภาค 6 7" xfId="710" xr:uid="{ACE2D670-DF9D-4164-BB98-02C4C903A03F}"/>
    <cellStyle name="เครื่องหมายจุลภาค 6 7 2" xfId="711" xr:uid="{26AA0372-85D3-436C-B26F-2DAF8FCFC1C6}"/>
    <cellStyle name="เครื่องหมายจุลภาค 6 7 2 2" xfId="1721" xr:uid="{71135428-E428-432E-B067-B6ED18E00EE6}"/>
    <cellStyle name="เครื่องหมายจุลภาค 6 7 3" xfId="712" xr:uid="{FE985B58-10F4-40E8-96FC-9C879120AB4E}"/>
    <cellStyle name="เครื่องหมายจุลภาค 6 7 3 2" xfId="1722" xr:uid="{EA9BBABB-BB52-4AE0-A98F-988B4DACAA63}"/>
    <cellStyle name="เครื่องหมายจุลภาค 6 7 4" xfId="1256" xr:uid="{FF6E4CB0-7E3D-44D2-A534-CB7F51B84CD5}"/>
    <cellStyle name="เครื่องหมายจุลภาค 6 7 5" xfId="1720" xr:uid="{389875D8-AC02-4E72-B9B5-8BBE7861E6F9}"/>
    <cellStyle name="เครื่องหมายจุลภาค 6 8" xfId="713" xr:uid="{8B7F7717-D76A-4123-8B8B-0853BCB47178}"/>
    <cellStyle name="เครื่องหมายจุลภาค 6 8 2" xfId="714" xr:uid="{69FB80F3-77A2-48C9-9F6E-66228743773B}"/>
    <cellStyle name="เครื่องหมายจุลภาค 6 8 2 2" xfId="1724" xr:uid="{0EF61106-C1B7-4384-B42A-D489A7D662AB}"/>
    <cellStyle name="เครื่องหมายจุลภาค 6 8 3" xfId="715" xr:uid="{FF39BA4F-B0A8-4AB8-8060-2B34B9E550E5}"/>
    <cellStyle name="เครื่องหมายจุลภาค 6 8 3 2" xfId="1725" xr:uid="{1B83661A-BC93-4ADC-A7A6-AC74E6EC79E5}"/>
    <cellStyle name="เครื่องหมายจุลภาค 6 8 4" xfId="1257" xr:uid="{B7833ACA-8FBD-4857-8316-5BACC5783BDC}"/>
    <cellStyle name="เครื่องหมายจุลภาค 6 8 5" xfId="1723" xr:uid="{E1E3CBED-6330-4CFA-AE90-639D7E7CA654}"/>
    <cellStyle name="เครื่องหมายจุลภาค 6 9" xfId="716" xr:uid="{4998BC00-DD64-4D14-9442-46A19267582E}"/>
    <cellStyle name="เครื่องหมายจุลภาค 6 9 2" xfId="717" xr:uid="{AB98D9A3-9CD0-4749-B886-5F1E4B85F82C}"/>
    <cellStyle name="เครื่องหมายจุลภาค 6 9 2 2" xfId="1727" xr:uid="{5B181988-A40B-45CE-BFF4-B5B054B8875E}"/>
    <cellStyle name="เครื่องหมายจุลภาค 6 9 3" xfId="718" xr:uid="{77D96C63-2502-4786-A06D-DB56C96CE2DA}"/>
    <cellStyle name="เครื่องหมายจุลภาค 6 9 3 2" xfId="1728" xr:uid="{4E4A70C3-6BE8-46CD-92D4-A7D1B775C0E9}"/>
    <cellStyle name="เครื่องหมายจุลภาค 6 9 4" xfId="1258" xr:uid="{AA2BF35A-0521-4B54-8A95-E2B20DB997F4}"/>
    <cellStyle name="เครื่องหมายจุลภาค 6 9 5" xfId="1726" xr:uid="{89D56E93-89C0-4E57-B61E-9FC36029605F}"/>
    <cellStyle name="เครื่องหมายจุลภาค 7" xfId="719" xr:uid="{6BF9B599-36A9-4ABC-AF8C-1247013A5A5B}"/>
    <cellStyle name="เครื่องหมายจุลภาค 7 10" xfId="720" xr:uid="{CBF33C2E-9D70-4775-9770-CD5A2728D854}"/>
    <cellStyle name="เครื่องหมายจุลภาค 7 10 2" xfId="1730" xr:uid="{263538C5-84EB-4E3A-8A1B-79D4B0D456FE}"/>
    <cellStyle name="เครื่องหมายจุลภาค 7 11" xfId="721" xr:uid="{FB78550A-ED95-4080-89A1-820ADEAC5041}"/>
    <cellStyle name="เครื่องหมายจุลภาค 7 11 2" xfId="1731" xr:uid="{0552D0AF-3DE4-48FE-8462-010EC1156085}"/>
    <cellStyle name="เครื่องหมายจุลภาค 7 12" xfId="722" xr:uid="{9A71DCE5-2A46-4A9A-B5DF-F48608DB55C4}"/>
    <cellStyle name="เครื่องหมายจุลภาค 7 12 2" xfId="1732" xr:uid="{62FFCA54-7A24-49AF-BF53-7B310CB435A9}"/>
    <cellStyle name="เครื่องหมายจุลภาค 7 13" xfId="723" xr:uid="{76663765-60DE-495C-AA14-FB32D4036D2D}"/>
    <cellStyle name="เครื่องหมายจุลภาค 7 13 2" xfId="1733" xr:uid="{5E8E621B-CF12-40AD-855C-EA63B08A0B6F}"/>
    <cellStyle name="เครื่องหมายจุลภาค 7 14" xfId="724" xr:uid="{8EF333D7-6B22-4422-B9C7-1CF955AFA59E}"/>
    <cellStyle name="เครื่องหมายจุลภาค 7 14 2" xfId="1734" xr:uid="{F2095F89-5689-488B-BEDF-645440BE2B24}"/>
    <cellStyle name="เครื่องหมายจุลภาค 7 15" xfId="725" xr:uid="{39B0A4B0-001C-4B29-939E-4B89838D8C1A}"/>
    <cellStyle name="เครื่องหมายจุลภาค 7 15 2" xfId="1735" xr:uid="{F256D092-0C4F-4071-B3DE-971271D0E8E3}"/>
    <cellStyle name="เครื่องหมายจุลภาค 7 16" xfId="726" xr:uid="{56F116FD-92D0-4469-8B21-8F4D693D1A56}"/>
    <cellStyle name="เครื่องหมายจุลภาค 7 16 2" xfId="1736" xr:uid="{38EA99B2-DFC6-424A-88A2-253EBD198E09}"/>
    <cellStyle name="เครื่องหมายจุลภาค 7 17" xfId="727" xr:uid="{3ECA73E4-6D1B-4704-9736-163229985744}"/>
    <cellStyle name="เครื่องหมายจุลภาค 7 17 2" xfId="1737" xr:uid="{444B2AE1-1F21-4578-AF97-D6E1FBB5A3D8}"/>
    <cellStyle name="เครื่องหมายจุลภาค 7 18" xfId="728" xr:uid="{93CEFF57-BF5C-49C6-A982-FEE16CAC5108}"/>
    <cellStyle name="เครื่องหมายจุลภาค 7 18 2" xfId="1738" xr:uid="{D18A30AC-7AE5-475F-BB41-207213AC405A}"/>
    <cellStyle name="เครื่องหมายจุลภาค 7 19" xfId="729" xr:uid="{F44D43C4-F1CB-48DC-8BC7-A76157EFAF53}"/>
    <cellStyle name="เครื่องหมายจุลภาค 7 19 2" xfId="1739" xr:uid="{5639359A-1EA7-4165-B5E3-F94377F3FC46}"/>
    <cellStyle name="เครื่องหมายจุลภาค 7 2" xfId="730" xr:uid="{9AC0F36A-EF20-4710-A29F-8CA48D217152}"/>
    <cellStyle name="เครื่องหมายจุลภาค 7 2 2" xfId="731" xr:uid="{F9D1DC52-C936-4FB9-8549-E75AA56099CD}"/>
    <cellStyle name="เครื่องหมายจุลภาค 7 2 2 2" xfId="732" xr:uid="{8B418A89-EF8B-4B19-B0D0-9C3126747B7B}"/>
    <cellStyle name="เครื่องหมายจุลภาค 7 2 2 2 2" xfId="733" xr:uid="{48B0B7A6-3072-4A83-A91F-1D86CE830ACA}"/>
    <cellStyle name="เครื่องหมายจุลภาค 7 2 2 2 2 2" xfId="1259" xr:uid="{A650E9AC-84E1-4C27-8003-19921D5FDB21}"/>
    <cellStyle name="เครื่องหมายจุลภาค 7 2 2 2 2 3" xfId="1741" xr:uid="{A1C7C662-EFF4-4A7E-A6F2-9D70705121C2}"/>
    <cellStyle name="เครื่องหมายจุลภาค 7 2 2 3" xfId="734" xr:uid="{EC08EFD8-985F-4017-9974-9D458DD4E94C}"/>
    <cellStyle name="เครื่องหมายจุลภาค 7 2 2 3 2" xfId="1742" xr:uid="{EBEA9762-6F61-4149-B5C8-EDF0B10A3974}"/>
    <cellStyle name="เครื่องหมายจุลภาค 7 2 2 4" xfId="1260" xr:uid="{4FC6E07B-D063-407A-8D44-8FD8A211ED1C}"/>
    <cellStyle name="เครื่องหมายจุลภาค 7 2 2 5" xfId="1740" xr:uid="{244B122C-56EE-410D-B68C-43E65E6F78AC}"/>
    <cellStyle name="เครื่องหมายจุลภาค 7 2 3" xfId="735" xr:uid="{6BCD6191-1A7B-4117-98F2-5A1C93C7EE8C}"/>
    <cellStyle name="เครื่องหมายจุลภาค 7 2 3 2" xfId="736" xr:uid="{FDC5C4BF-6D98-4E08-BE2C-2FC4F1F55904}"/>
    <cellStyle name="เครื่องหมายจุลภาค 7 2 3 2 2" xfId="1261" xr:uid="{C4E3D8A4-802D-4B79-8173-D6265209AB3B}"/>
    <cellStyle name="เครื่องหมายจุลภาค 7 2 3 3" xfId="1743" xr:uid="{93211AA1-D3C6-4CEC-ABC9-6EE0B82EDCD7}"/>
    <cellStyle name="เครื่องหมายจุลภาค 7 2 4" xfId="1262" xr:uid="{C52B0ED0-FCCD-4715-8415-A6219A24C9D9}"/>
    <cellStyle name="เครื่องหมายจุลภาค 7 20" xfId="737" xr:uid="{DB7CFAFC-835C-4307-9EDE-4901861F010A}"/>
    <cellStyle name="เครื่องหมายจุลภาค 7 20 2" xfId="1744" xr:uid="{A4E17FDB-F8A0-4E17-9350-0EFB2CF95DC8}"/>
    <cellStyle name="เครื่องหมายจุลภาค 7 21" xfId="738" xr:uid="{D69CC185-5C33-4EFB-B19F-0B9E2E0672E4}"/>
    <cellStyle name="เครื่องหมายจุลภาค 7 21 2" xfId="1745" xr:uid="{8CB9BE42-43A2-42C4-B0E7-5C42F8BFE1DA}"/>
    <cellStyle name="เครื่องหมายจุลภาค 7 22" xfId="739" xr:uid="{E16FBD0A-13D2-42C7-9236-AF1D85847221}"/>
    <cellStyle name="เครื่องหมายจุลภาค 7 22 2" xfId="740" xr:uid="{B128E016-0E02-4D54-89B4-9825E6244DBF}"/>
    <cellStyle name="เครื่องหมายจุลภาค 7 22 2 2" xfId="1263" xr:uid="{7D41A69A-A6D2-4EF8-95C8-EEA6F7457A6E}"/>
    <cellStyle name="เครื่องหมายจุลภาค 7 22 2 3" xfId="1746" xr:uid="{476E88A3-2186-494A-ADC8-208624A5348C}"/>
    <cellStyle name="เครื่องหมายจุลภาค 7 23" xfId="741" xr:uid="{75EB2A96-3005-4039-9D0A-941C16C214C6}"/>
    <cellStyle name="เครื่องหมายจุลภาค 7 23 2" xfId="1747" xr:uid="{5004300F-3A39-47B6-B49C-F1791EFCB94F}"/>
    <cellStyle name="เครื่องหมายจุลภาค 7 24" xfId="742" xr:uid="{5000ED36-4DD5-4D7E-9A37-861AB0A0D874}"/>
    <cellStyle name="เครื่องหมายจุลภาค 7 24 2" xfId="1748" xr:uid="{5B289E37-2FFD-49EC-BC6E-99338CC5203E}"/>
    <cellStyle name="เครื่องหมายจุลภาค 7 25" xfId="743" xr:uid="{765C6971-9D20-4AD3-AFCD-D8F13D393066}"/>
    <cellStyle name="เครื่องหมายจุลภาค 7 25 2" xfId="1749" xr:uid="{2FFF64B9-94E0-499F-B09B-C8FB5FB9FA86}"/>
    <cellStyle name="เครื่องหมายจุลภาค 7 26" xfId="1264" xr:uid="{B15A79B4-1E6E-492D-9BC8-407C7B8A4A00}"/>
    <cellStyle name="เครื่องหมายจุลภาค 7 27" xfId="1265" xr:uid="{988B57CF-B86B-480B-A356-9BD53B1EAB82}"/>
    <cellStyle name="เครื่องหมายจุลภาค 7 28" xfId="1729" xr:uid="{D655AE90-7443-4838-A7B8-588E59ACD166}"/>
    <cellStyle name="เครื่องหมายจุลภาค 7 3" xfId="744" xr:uid="{4577B880-54C6-4601-A8E0-7D0CA3C7D0AE}"/>
    <cellStyle name="เครื่องหมายจุลภาค 7 3 2" xfId="1750" xr:uid="{484DA3EE-5A93-4D7D-B9DD-FA9EA084752A}"/>
    <cellStyle name="เครื่องหมายจุลภาค 7 4" xfId="745" xr:uid="{DAB5C001-7F2E-4808-8047-8844A44EE805}"/>
    <cellStyle name="เครื่องหมายจุลภาค 7 4 2" xfId="1751" xr:uid="{B83E2AA8-65AC-4BD0-8C40-246D044F30E9}"/>
    <cellStyle name="เครื่องหมายจุลภาค 7 5" xfId="746" xr:uid="{AE3B5987-C4B3-4010-92F9-822706F82251}"/>
    <cellStyle name="เครื่องหมายจุลภาค 7 5 2" xfId="1752" xr:uid="{E4589003-A26B-415C-AAB6-4727EBACDCE2}"/>
    <cellStyle name="เครื่องหมายจุลภาค 7 6" xfId="747" xr:uid="{5E7D480B-9775-41AD-BE2F-C92DAC30940E}"/>
    <cellStyle name="เครื่องหมายจุลภาค 7 6 2" xfId="1753" xr:uid="{6237AF12-3EF9-4568-ABD3-866452830C34}"/>
    <cellStyle name="เครื่องหมายจุลภาค 7 7" xfId="748" xr:uid="{AA085812-9C51-4A80-BC93-996988728A55}"/>
    <cellStyle name="เครื่องหมายจุลภาค 7 7 2" xfId="1754" xr:uid="{DEF1943F-7ADC-43FD-BB22-09C7473E5CA0}"/>
    <cellStyle name="เครื่องหมายจุลภาค 7 8" xfId="749" xr:uid="{798F8F3D-7A0D-4F86-8278-ABC70A5D1681}"/>
    <cellStyle name="เครื่องหมายจุลภาค 7 8 2" xfId="1755" xr:uid="{A74E91B4-871A-4384-80E6-F8C470C2EFA6}"/>
    <cellStyle name="เครื่องหมายจุลภาค 7 9" xfId="750" xr:uid="{205B8A58-8B03-42D1-81D2-9A51B84C3F11}"/>
    <cellStyle name="เครื่องหมายจุลภาค 7 9 2" xfId="1756" xr:uid="{FD20701D-DA56-4908-A654-D98C1BABE6DC}"/>
    <cellStyle name="เครื่องหมายจุลภาค 8" xfId="751" xr:uid="{15CC5ACC-55A9-4E83-A160-1092C3689064}"/>
    <cellStyle name="เครื่องหมายจุลภาค 8 10" xfId="752" xr:uid="{97305CDA-5BFD-468C-9A74-A2B3B261338F}"/>
    <cellStyle name="เครื่องหมายจุลภาค 8 10 2" xfId="753" xr:uid="{9B5C166E-F277-4C2A-855C-AFF482C07C36}"/>
    <cellStyle name="เครื่องหมายจุลภาค 8 10 2 2" xfId="1759" xr:uid="{F696F5F3-634C-4A93-9E9C-362773B06B12}"/>
    <cellStyle name="เครื่องหมายจุลภาค 8 10 3" xfId="754" xr:uid="{72FA4B8B-0828-45D7-AAC0-BBE326351ECD}"/>
    <cellStyle name="เครื่องหมายจุลภาค 8 10 3 2" xfId="1760" xr:uid="{9CECA60E-8FD8-4B59-9F66-FA790659066F}"/>
    <cellStyle name="เครื่องหมายจุลภาค 8 10 4" xfId="1266" xr:uid="{9AD514A8-F65A-4940-A571-848C8AFCFEAC}"/>
    <cellStyle name="เครื่องหมายจุลภาค 8 10 5" xfId="1758" xr:uid="{90D9E9CD-FBB1-487F-853B-F39FE36B8DF3}"/>
    <cellStyle name="เครื่องหมายจุลภาค 8 11" xfId="755" xr:uid="{C7753E77-EA34-476A-A0D6-7965291AC370}"/>
    <cellStyle name="เครื่องหมายจุลภาค 8 11 2" xfId="1761" xr:uid="{2DC4A0BC-84E2-4C78-99AA-2600DE694535}"/>
    <cellStyle name="เครื่องหมายจุลภาค 8 12" xfId="756" xr:uid="{16C85938-79A7-43D3-AB8E-FB6EC3945062}"/>
    <cellStyle name="เครื่องหมายจุลภาค 8 12 2" xfId="1762" xr:uid="{99DA594E-CBAF-4988-89B9-E89D180B9503}"/>
    <cellStyle name="เครื่องหมายจุลภาค 8 13" xfId="757" xr:uid="{59C0BC62-3D1D-405C-87DD-37DA9C20F0E9}"/>
    <cellStyle name="เครื่องหมายจุลภาค 8 13 2" xfId="1763" xr:uid="{E8985791-F87E-4B3D-9FA4-5FD6D5F32C59}"/>
    <cellStyle name="เครื่องหมายจุลภาค 8 14" xfId="758" xr:uid="{0DC83539-5C25-4E0A-B4BB-F3B821F1CA0E}"/>
    <cellStyle name="เครื่องหมายจุลภาค 8 14 2" xfId="1764" xr:uid="{0A53A6B5-355F-408A-9897-D633B54FCFD3}"/>
    <cellStyle name="เครื่องหมายจุลภาค 8 15" xfId="759" xr:uid="{AF04A5D5-EFB6-4989-A801-AC88C69F9452}"/>
    <cellStyle name="เครื่องหมายจุลภาค 8 15 2" xfId="1765" xr:uid="{55EE3582-897B-4278-93E4-DCD3F3C98271}"/>
    <cellStyle name="เครื่องหมายจุลภาค 8 16" xfId="760" xr:uid="{D6E96698-7156-4485-B981-C18F5B9A00B4}"/>
    <cellStyle name="เครื่องหมายจุลภาค 8 16 2" xfId="1766" xr:uid="{7721B628-49FE-487B-94BD-6BDB56A77192}"/>
    <cellStyle name="เครื่องหมายจุลภาค 8 17" xfId="761" xr:uid="{FDFCE08C-26F8-4B46-8A18-1C38E9BB690B}"/>
    <cellStyle name="เครื่องหมายจุลภาค 8 17 2" xfId="1767" xr:uid="{F6F1AC64-8C44-4DE1-A719-B2FE8D0B7885}"/>
    <cellStyle name="เครื่องหมายจุลภาค 8 18" xfId="762" xr:uid="{939E7956-3C0D-413E-8639-48A69A28D265}"/>
    <cellStyle name="เครื่องหมายจุลภาค 8 18 2" xfId="1768" xr:uid="{E65F662D-0550-4EE0-9067-C351982E30CB}"/>
    <cellStyle name="เครื่องหมายจุลภาค 8 19" xfId="763" xr:uid="{9753E83E-3144-4DD4-ADBC-41F19863D388}"/>
    <cellStyle name="เครื่องหมายจุลภาค 8 19 2" xfId="1769" xr:uid="{520B5334-78B2-4496-A58D-2AB4924825FA}"/>
    <cellStyle name="เครื่องหมายจุลภาค 8 2" xfId="764" xr:uid="{AE6F8437-A62E-446B-AED9-17FACAA07613}"/>
    <cellStyle name="เครื่องหมายจุลภาค 8 2 2" xfId="765" xr:uid="{E8B05B4D-CA98-472F-A30D-4B4DF8085119}"/>
    <cellStyle name="เครื่องหมายจุลภาค 8 2 2 2" xfId="766" xr:uid="{81CC0F26-4FC8-487E-98E4-38CE56627046}"/>
    <cellStyle name="เครื่องหมายจุลภาค 8 2 2 2 2" xfId="767" xr:uid="{2755AA28-7CE0-4309-98FA-D4A5F9215F77}"/>
    <cellStyle name="เครื่องหมายจุลภาค 8 2 2 2 2 2" xfId="1267" xr:uid="{BD0E864F-73A6-4222-9449-1A10B4C1C9F2}"/>
    <cellStyle name="เครื่องหมายจุลภาค 8 2 2 2 2 3" xfId="1773" xr:uid="{75BAE2DA-9C38-47C3-988F-BB0AF17FB727}"/>
    <cellStyle name="เครื่องหมายจุลภาค 8 2 2 2 3" xfId="1772" xr:uid="{AB704A43-283B-42B5-A99E-410ACC1374A6}"/>
    <cellStyle name="เครื่องหมายจุลภาค 8 2 2 3" xfId="768" xr:uid="{05B636CD-6576-4652-91D6-4547EF012DD0}"/>
    <cellStyle name="เครื่องหมายจุลภาค 8 2 2 3 2" xfId="1774" xr:uid="{C0C0EB86-2817-41AC-8B66-F606773C18E1}"/>
    <cellStyle name="เครื่องหมายจุลภาค 8 2 2 4" xfId="1268" xr:uid="{768E0074-2FF0-43D6-B573-EE29193E5B8A}"/>
    <cellStyle name="เครื่องหมายจุลภาค 8 2 2 5" xfId="1771" xr:uid="{C926267B-05B7-4DA4-A4D9-51CE2CBCCBC2}"/>
    <cellStyle name="เครื่องหมายจุลภาค 8 2 3" xfId="769" xr:uid="{31B035CE-6817-4E14-80CE-A2212E5BF0CA}"/>
    <cellStyle name="เครื่องหมายจุลภาค 8 2 3 2" xfId="770" xr:uid="{12311989-72AA-4A19-922D-FCB17958D29D}"/>
    <cellStyle name="เครื่องหมายจุลภาค 8 2 3 2 2" xfId="1269" xr:uid="{9E9F1449-1990-444F-BE93-0FDF43CDFEBC}"/>
    <cellStyle name="เครื่องหมายจุลภาค 8 2 3 2 3" xfId="1776" xr:uid="{586E4E7F-1BC0-4531-9D56-8430012880AE}"/>
    <cellStyle name="เครื่องหมายจุลภาค 8 2 3 3" xfId="1775" xr:uid="{7A2791D7-2024-4C8C-8D49-A3D6E5D02F7D}"/>
    <cellStyle name="เครื่องหมายจุลภาค 8 2 4" xfId="1270" xr:uid="{C95401AB-D357-4B89-8CDF-B770D17D2C94}"/>
    <cellStyle name="เครื่องหมายจุลภาค 8 2 5" xfId="1770" xr:uid="{7B0E7880-7431-4E21-80DB-A3895E08654D}"/>
    <cellStyle name="เครื่องหมายจุลภาค 8 20" xfId="771" xr:uid="{394F839E-99C5-46AE-8C25-B7FD509354D4}"/>
    <cellStyle name="เครื่องหมายจุลภาค 8 20 2" xfId="1777" xr:uid="{5B511A88-96BD-4F4D-B638-9D61F99EA236}"/>
    <cellStyle name="เครื่องหมายจุลภาค 8 21" xfId="772" xr:uid="{BDA91588-0F69-4535-ADB8-2A3639F2CEF3}"/>
    <cellStyle name="เครื่องหมายจุลภาค 8 21 2" xfId="1778" xr:uid="{593E9D38-FB7F-44C0-B60F-C3DCAEDB2468}"/>
    <cellStyle name="เครื่องหมายจุลภาค 8 22" xfId="773" xr:uid="{BA5A36A2-31A1-4C15-A466-7F4410784ACF}"/>
    <cellStyle name="เครื่องหมายจุลภาค 8 22 2" xfId="774" xr:uid="{1A50D9F4-ABB6-4A5C-ACDD-1960E92C51B7}"/>
    <cellStyle name="เครื่องหมายจุลภาค 8 22 2 2" xfId="1271" xr:uid="{CA42D441-BD5D-4041-979C-8F0E37D0CB32}"/>
    <cellStyle name="เครื่องหมายจุลภาค 8 22 2 3" xfId="1780" xr:uid="{C0214625-AA64-418C-9ED8-0688EC7000C2}"/>
    <cellStyle name="เครื่องหมายจุลภาค 8 22 3" xfId="1779" xr:uid="{61EB83DC-0716-49D0-B57D-856F3BADCC79}"/>
    <cellStyle name="เครื่องหมายจุลภาค 8 23" xfId="775" xr:uid="{EC65FCBF-6332-4C53-AF59-37C6617E9EAC}"/>
    <cellStyle name="เครื่องหมายจุลภาค 8 23 2" xfId="1781" xr:uid="{43FC1116-E1AF-44BE-AD23-B256CA94615F}"/>
    <cellStyle name="เครื่องหมายจุลภาค 8 24" xfId="776" xr:uid="{E448A330-9896-4556-894D-55B8259CC893}"/>
    <cellStyle name="เครื่องหมายจุลภาค 8 24 2" xfId="1782" xr:uid="{B284E47C-2C00-4284-9D23-CB68BDF9FB87}"/>
    <cellStyle name="เครื่องหมายจุลภาค 8 25" xfId="777" xr:uid="{457F4B2D-A78E-44A4-A7DF-8956C52D1510}"/>
    <cellStyle name="เครื่องหมายจุลภาค 8 25 2" xfId="1783" xr:uid="{764077A1-F82A-470A-950B-385AFD8B6231}"/>
    <cellStyle name="เครื่องหมายจุลภาค 8 26" xfId="1272" xr:uid="{0F6308F4-BC75-4565-A064-87A1E3CA44AC}"/>
    <cellStyle name="เครื่องหมายจุลภาค 8 27" xfId="1273" xr:uid="{9DE4B538-3457-4013-8569-CBD47962144B}"/>
    <cellStyle name="เครื่องหมายจุลภาค 8 28" xfId="1757" xr:uid="{E8706F42-F084-4253-B005-202588064CB2}"/>
    <cellStyle name="เครื่องหมายจุลภาค 8 3" xfId="778" xr:uid="{F600DC37-74BD-46D8-985D-22DD0C346E25}"/>
    <cellStyle name="เครื่องหมายจุลภาค 8 3 2" xfId="779" xr:uid="{5CF812C3-44F4-46B6-B125-85EC66D5654E}"/>
    <cellStyle name="เครื่องหมายจุลภาค 8 3 2 2" xfId="1785" xr:uid="{C573B9D4-05C3-40A7-9289-ADC6FFB0FD49}"/>
    <cellStyle name="เครื่องหมายจุลภาค 8 3 3" xfId="780" xr:uid="{76E41365-3207-4D82-A293-B86055CD6B32}"/>
    <cellStyle name="เครื่องหมายจุลภาค 8 3 3 2" xfId="1786" xr:uid="{525A629C-0618-4958-ACA3-FAF30A0BA5EA}"/>
    <cellStyle name="เครื่องหมายจุลภาค 8 3 4" xfId="1274" xr:uid="{865ED5C8-EA14-4859-9BEB-C1EF8692EDF2}"/>
    <cellStyle name="เครื่องหมายจุลภาค 8 3 5" xfId="1784" xr:uid="{3208A4F4-52FE-44FF-A5B2-BCC1F26AFE34}"/>
    <cellStyle name="เครื่องหมายจุลภาค 8 4" xfId="781" xr:uid="{F68F6135-F892-46C3-B6C1-476293F6BD47}"/>
    <cellStyle name="เครื่องหมายจุลภาค 8 4 2" xfId="782" xr:uid="{A207938C-6B6C-4979-A4FD-9D25CAA90880}"/>
    <cellStyle name="เครื่องหมายจุลภาค 8 4 2 2" xfId="1788" xr:uid="{B3733123-B6C1-42ED-A122-8869FF7AB847}"/>
    <cellStyle name="เครื่องหมายจุลภาค 8 4 3" xfId="783" xr:uid="{A714DD9D-AECA-4A85-8750-F8F3A16AEE71}"/>
    <cellStyle name="เครื่องหมายจุลภาค 8 4 3 2" xfId="1789" xr:uid="{33393425-C549-406B-8C68-87B244D1DD85}"/>
    <cellStyle name="เครื่องหมายจุลภาค 8 4 4" xfId="1275" xr:uid="{16DB94FD-E078-4A60-BD41-1E0D6B20CF10}"/>
    <cellStyle name="เครื่องหมายจุลภาค 8 4 5" xfId="1787" xr:uid="{E622DF53-BF82-4E75-98EE-285F8A874F70}"/>
    <cellStyle name="เครื่องหมายจุลภาค 8 5" xfId="784" xr:uid="{855C9E26-C022-4491-839F-CAF18DEAFCC0}"/>
    <cellStyle name="เครื่องหมายจุลภาค 8 5 2" xfId="785" xr:uid="{A63A5C85-80B9-4837-BC78-BC36D2955FD3}"/>
    <cellStyle name="เครื่องหมายจุลภาค 8 5 2 2" xfId="1791" xr:uid="{D2602686-278D-46A0-B02B-70C95D6CCF88}"/>
    <cellStyle name="เครื่องหมายจุลภาค 8 5 3" xfId="786" xr:uid="{B196AFF7-5673-4A47-A264-9B8398C08297}"/>
    <cellStyle name="เครื่องหมายจุลภาค 8 5 3 2" xfId="1792" xr:uid="{517F62AE-F1DD-4431-9D09-178936799F45}"/>
    <cellStyle name="เครื่องหมายจุลภาค 8 5 4" xfId="1276" xr:uid="{241836DD-690D-4D72-8802-2BDCFD2D2EB9}"/>
    <cellStyle name="เครื่องหมายจุลภาค 8 5 5" xfId="1790" xr:uid="{9E77E81A-24A8-4B07-92E8-AB3DE8D5A122}"/>
    <cellStyle name="เครื่องหมายจุลภาค 8 6" xfId="787" xr:uid="{63517F23-4F37-4054-ACAD-58B0B486C132}"/>
    <cellStyle name="เครื่องหมายจุลภาค 8 6 2" xfId="788" xr:uid="{07E1FFAB-BF69-4821-B6C2-EAF5027EFE4A}"/>
    <cellStyle name="เครื่องหมายจุลภาค 8 6 2 2" xfId="1794" xr:uid="{F493A742-ACC2-4391-A1EC-84E4CC112E25}"/>
    <cellStyle name="เครื่องหมายจุลภาค 8 6 3" xfId="789" xr:uid="{F74CA072-8EFB-4B43-B458-B98C5036FADC}"/>
    <cellStyle name="เครื่องหมายจุลภาค 8 6 3 2" xfId="1795" xr:uid="{72C5AEDF-3626-462B-BBC5-18EA77380B5A}"/>
    <cellStyle name="เครื่องหมายจุลภาค 8 6 4" xfId="1277" xr:uid="{B6BB59C7-CD2D-4CD1-9D79-EF8A47B39E52}"/>
    <cellStyle name="เครื่องหมายจุลภาค 8 6 5" xfId="1793" xr:uid="{E11948B7-C133-473A-BC19-CC6753F06838}"/>
    <cellStyle name="เครื่องหมายจุลภาค 8 7" xfId="790" xr:uid="{AA58A613-B62F-4C70-B0E5-EFBE73B0FB52}"/>
    <cellStyle name="เครื่องหมายจุลภาค 8 7 2" xfId="791" xr:uid="{5D9CC1DF-B34E-44C9-A0A3-2B395808E0CF}"/>
    <cellStyle name="เครื่องหมายจุลภาค 8 7 2 2" xfId="1797" xr:uid="{611FD93F-E24B-4BD5-B9CB-BA1FDA691E32}"/>
    <cellStyle name="เครื่องหมายจุลภาค 8 7 3" xfId="792" xr:uid="{F12011D3-5419-4E7C-AB3C-8032429E0085}"/>
    <cellStyle name="เครื่องหมายจุลภาค 8 7 3 2" xfId="1798" xr:uid="{C930C254-0605-4877-BF4D-250400044945}"/>
    <cellStyle name="เครื่องหมายจุลภาค 8 7 4" xfId="1278" xr:uid="{41BF3E7A-11FB-4B52-8515-297AE69A89D1}"/>
    <cellStyle name="เครื่องหมายจุลภาค 8 7 5" xfId="1796" xr:uid="{5ECE21A4-88B8-45CB-A620-AFFF1256BF8C}"/>
    <cellStyle name="เครื่องหมายจุลภาค 8 8" xfId="793" xr:uid="{2B01543E-72A1-4A12-8C4B-48FEC8F9FD23}"/>
    <cellStyle name="เครื่องหมายจุลภาค 8 8 2" xfId="794" xr:uid="{741F25EE-D2E8-4ABF-9DF7-E5C7094FC7C6}"/>
    <cellStyle name="เครื่องหมายจุลภาค 8 8 2 2" xfId="1800" xr:uid="{CC3F683A-A81A-4A54-9F74-123D5230AE29}"/>
    <cellStyle name="เครื่องหมายจุลภาค 8 8 3" xfId="795" xr:uid="{A5D7F9C9-FD76-4C49-85BE-24898463ED76}"/>
    <cellStyle name="เครื่องหมายจุลภาค 8 8 3 2" xfId="1801" xr:uid="{B1D3CC2E-3EAD-415E-ABA5-224003CDE12F}"/>
    <cellStyle name="เครื่องหมายจุลภาค 8 8 4" xfId="1279" xr:uid="{0ACC979B-E1ED-4E82-AB1A-CCC6C90DB13B}"/>
    <cellStyle name="เครื่องหมายจุลภาค 8 8 5" xfId="1799" xr:uid="{FDBFAA0F-5F5C-431D-818F-503B61304B15}"/>
    <cellStyle name="เครื่องหมายจุลภาค 8 9" xfId="796" xr:uid="{2280135E-19C5-4112-AF75-087783595FE0}"/>
    <cellStyle name="เครื่องหมายจุลภาค 8 9 2" xfId="797" xr:uid="{289CA65A-C3CE-47FB-A63B-E374C203DE73}"/>
    <cellStyle name="เครื่องหมายจุลภาค 8 9 2 2" xfId="1803" xr:uid="{5C7206D0-4B55-4155-9988-8138658B2F89}"/>
    <cellStyle name="เครื่องหมายจุลภาค 8 9 3" xfId="798" xr:uid="{63446FF4-13B8-477A-B326-B85516E8C47A}"/>
    <cellStyle name="เครื่องหมายจุลภาค 8 9 3 2" xfId="1804" xr:uid="{E543B4A0-2930-4128-883B-1B093EB3E4E8}"/>
    <cellStyle name="เครื่องหมายจุลภาค 8 9 4" xfId="1280" xr:uid="{EF00C338-31B2-45C8-B79D-C5ECB3F74C39}"/>
    <cellStyle name="เครื่องหมายจุลภาค 8 9 5" xfId="1802" xr:uid="{90B9CA82-877B-4032-B8DE-53BD6B3E9297}"/>
    <cellStyle name="เครื่องหมายจุลภาค 9" xfId="799" xr:uid="{AE667ED1-AC19-479D-9A9E-1D0810ADAC00}"/>
    <cellStyle name="เครื่องหมายจุลภาค 9 10" xfId="800" xr:uid="{A09EF1D5-6EC6-4E97-892E-67CA61736B46}"/>
    <cellStyle name="เครื่องหมายจุลภาค 9 10 2" xfId="1806" xr:uid="{F4172923-FD68-4EFE-9F16-9D469231DBB2}"/>
    <cellStyle name="เครื่องหมายจุลภาค 9 11" xfId="801" xr:uid="{11141669-28D8-4D1F-A2E3-281223140E8B}"/>
    <cellStyle name="เครื่องหมายจุลภาค 9 11 2" xfId="1807" xr:uid="{16C985EE-4386-40E6-8322-F3878B330963}"/>
    <cellStyle name="เครื่องหมายจุลภาค 9 12" xfId="802" xr:uid="{6EFFF3CD-AD3F-42CB-A50E-B69A45A672EC}"/>
    <cellStyle name="เครื่องหมายจุลภาค 9 12 2" xfId="1808" xr:uid="{C98ADFAB-656E-4A9E-865E-155D6205E9EF}"/>
    <cellStyle name="เครื่องหมายจุลภาค 9 13" xfId="803" xr:uid="{D9885F4C-B495-4C77-BB40-D05E466B0F2A}"/>
    <cellStyle name="เครื่องหมายจุลภาค 9 13 2" xfId="1809" xr:uid="{F47122C6-6BB9-4A0C-A2C3-B3F607E6BC88}"/>
    <cellStyle name="เครื่องหมายจุลภาค 9 14" xfId="804" xr:uid="{E9087F03-CD3E-4BC0-9E2D-42A33C76DC63}"/>
    <cellStyle name="เครื่องหมายจุลภาค 9 14 2" xfId="1810" xr:uid="{7F8A844C-74C7-492C-A959-A6B78959E594}"/>
    <cellStyle name="เครื่องหมายจุลภาค 9 15" xfId="805" xr:uid="{5BCC5352-3DF6-456A-BEB0-D46465FA2B6F}"/>
    <cellStyle name="เครื่องหมายจุลภาค 9 15 2" xfId="1811" xr:uid="{BA0CFF52-A9FD-4EC7-A65A-653DE0DAC5A6}"/>
    <cellStyle name="เครื่องหมายจุลภาค 9 16" xfId="806" xr:uid="{66DB85B2-C046-4006-98CC-B881D8354CDE}"/>
    <cellStyle name="เครื่องหมายจุลภาค 9 16 2" xfId="1812" xr:uid="{BFE40369-1CF1-46BA-A605-CCF2B3C74231}"/>
    <cellStyle name="เครื่องหมายจุลภาค 9 17" xfId="807" xr:uid="{4CE9499D-CBFA-4DD7-863F-C3952CE4ADC1}"/>
    <cellStyle name="เครื่องหมายจุลภาค 9 17 2" xfId="1813" xr:uid="{F6E2A5E5-E4ED-4EAA-BC4C-B2838A8218FB}"/>
    <cellStyle name="เครื่องหมายจุลภาค 9 18" xfId="808" xr:uid="{664D50A4-5AB5-4AD2-9445-00C6C4B18B46}"/>
    <cellStyle name="เครื่องหมายจุลภาค 9 18 2" xfId="1814" xr:uid="{2F1AF54C-E964-45CD-86CC-1CBA0447FEF6}"/>
    <cellStyle name="เครื่องหมายจุลภาค 9 19" xfId="809" xr:uid="{AB64E1FB-EB86-4D30-A8AB-DE8C0FE1555F}"/>
    <cellStyle name="เครื่องหมายจุลภาค 9 19 2" xfId="1815" xr:uid="{8741E406-043E-4869-8D7F-84618FD1E3B1}"/>
    <cellStyle name="เครื่องหมายจุลภาค 9 2" xfId="810" xr:uid="{CE6808C6-8AE3-4A82-AD51-080557BF972C}"/>
    <cellStyle name="เครื่องหมายจุลภาค 9 2 2" xfId="811" xr:uid="{5F33A8A9-FF8C-43A7-A103-28A23753B08C}"/>
    <cellStyle name="เครื่องหมายจุลภาค 9 2 2 2" xfId="812" xr:uid="{92E2B4C3-4347-480F-8C0A-EF55E5000D36}"/>
    <cellStyle name="เครื่องหมายจุลภาค 9 2 2 2 2" xfId="813" xr:uid="{2BB2E4AB-747F-4335-A265-DD5DAAD166AF}"/>
    <cellStyle name="เครื่องหมายจุลภาค 9 2 2 2 2 2" xfId="1281" xr:uid="{90323F29-D117-4BF5-9A3C-5872C9B4772A}"/>
    <cellStyle name="เครื่องหมายจุลภาค 9 2 2 2 2 3" xfId="1817" xr:uid="{4D2C1F6B-2CA1-41CC-B033-ECF6CAA5C93B}"/>
    <cellStyle name="เครื่องหมายจุลภาค 9 2 2 3" xfId="814" xr:uid="{225319BC-066D-45C9-8BAC-8066661AA53D}"/>
    <cellStyle name="เครื่องหมายจุลภาค 9 2 2 3 2" xfId="1818" xr:uid="{CDADD903-32EE-4D8D-B510-17CBDD9C62D1}"/>
    <cellStyle name="เครื่องหมายจุลภาค 9 2 2 4" xfId="1282" xr:uid="{B6F3510B-49CF-449D-8C64-69C62DCF61CD}"/>
    <cellStyle name="เครื่องหมายจุลภาค 9 2 2 5" xfId="1816" xr:uid="{160B0923-C207-4712-8B86-75976844FE52}"/>
    <cellStyle name="เครื่องหมายจุลภาค 9 2 3" xfId="815" xr:uid="{AEE47A1C-D41E-4697-93EF-4045A85E7805}"/>
    <cellStyle name="เครื่องหมายจุลภาค 9 2 3 2" xfId="816" xr:uid="{20F801E5-A925-48E3-8968-59564CAA23AF}"/>
    <cellStyle name="เครื่องหมายจุลภาค 9 2 3 2 2" xfId="1283" xr:uid="{4C7DDD50-B91D-4049-9B38-CB06705507A2}"/>
    <cellStyle name="เครื่องหมายจุลภาค 9 2 3 3" xfId="1819" xr:uid="{CECB3403-8DA8-4CD8-84A2-BE14B646E2CF}"/>
    <cellStyle name="เครื่องหมายจุลภาค 9 2 4" xfId="1284" xr:uid="{57DB6461-0D5D-4BE4-968C-44E4571C74FE}"/>
    <cellStyle name="เครื่องหมายจุลภาค 9 20" xfId="817" xr:uid="{AB25CE2E-FF0C-43E4-81FD-B8BC43F05EB8}"/>
    <cellStyle name="เครื่องหมายจุลภาค 9 20 2" xfId="1820" xr:uid="{00AF6A21-DC1F-4609-B1FD-5F1238A0F2A6}"/>
    <cellStyle name="เครื่องหมายจุลภาค 9 21" xfId="818" xr:uid="{6A0E4180-2D55-4C66-837C-8EEC6B86DDB0}"/>
    <cellStyle name="เครื่องหมายจุลภาค 9 21 2" xfId="1821" xr:uid="{889860BB-7A54-40A7-90EC-692187011648}"/>
    <cellStyle name="เครื่องหมายจุลภาค 9 22" xfId="819" xr:uid="{8346C63B-AD85-4852-BF21-784F25DAB8FF}"/>
    <cellStyle name="เครื่องหมายจุลภาค 9 22 2" xfId="820" xr:uid="{16149F3D-0B73-4C74-9C5A-B88E0FDE629C}"/>
    <cellStyle name="เครื่องหมายจุลภาค 9 22 2 2" xfId="1285" xr:uid="{EA8E5660-D358-4E7B-BFF6-B96DF4B58039}"/>
    <cellStyle name="เครื่องหมายจุลภาค 9 22 2 3" xfId="1822" xr:uid="{A2357317-EF4C-4CB3-88E2-69157A805B66}"/>
    <cellStyle name="เครื่องหมายจุลภาค 9 23" xfId="821" xr:uid="{ECEC53BF-C1D1-421B-BCB1-35EEEEADBE50}"/>
    <cellStyle name="เครื่องหมายจุลภาค 9 23 2" xfId="1823" xr:uid="{AE648C6B-EA8F-4B53-892C-AD8AA8B9B541}"/>
    <cellStyle name="เครื่องหมายจุลภาค 9 24" xfId="822" xr:uid="{9EAE4DF3-02A1-4613-A8E2-AA13A3B56BFF}"/>
    <cellStyle name="เครื่องหมายจุลภาค 9 24 2" xfId="1824" xr:uid="{F38E90A5-975A-4C8B-AEA5-CE7FF144F6AC}"/>
    <cellStyle name="เครื่องหมายจุลภาค 9 25" xfId="823" xr:uid="{49C4EC4C-00D4-41D3-AC15-AA6541696D7B}"/>
    <cellStyle name="เครื่องหมายจุลภาค 9 25 2" xfId="1825" xr:uid="{42019688-76CF-48D1-80A0-87F27EA3E59B}"/>
    <cellStyle name="เครื่องหมายจุลภาค 9 26" xfId="1286" xr:uid="{C15CFD6D-8F38-4FA2-B5FB-13FAAF903B83}"/>
    <cellStyle name="เครื่องหมายจุลภาค 9 27" xfId="1287" xr:uid="{209C2FCA-BFF5-46B8-9061-1393394B562F}"/>
    <cellStyle name="เครื่องหมายจุลภาค 9 28" xfId="1805" xr:uid="{D8681CED-1432-42C0-ADF2-F81DA585A912}"/>
    <cellStyle name="เครื่องหมายจุลภาค 9 3" xfId="824" xr:uid="{1705E2C5-F24D-4937-996A-A0B02B8DD008}"/>
    <cellStyle name="เครื่องหมายจุลภาค 9 3 2" xfId="1826" xr:uid="{564671B3-18D6-4360-911D-E667965CC094}"/>
    <cellStyle name="เครื่องหมายจุลภาค 9 4" xfId="825" xr:uid="{19F07E38-C5D9-40C5-88BE-180870BCA96F}"/>
    <cellStyle name="เครื่องหมายจุลภาค 9 4 2" xfId="1827" xr:uid="{5DE3DD84-845A-4D53-B748-1FC5B33E7A21}"/>
    <cellStyle name="เครื่องหมายจุลภาค 9 5" xfId="826" xr:uid="{72468F5E-D8AB-436D-942A-B1188C694ADE}"/>
    <cellStyle name="เครื่องหมายจุลภาค 9 5 2" xfId="1828" xr:uid="{51B73D93-98F1-4A03-9B37-172BD07E585C}"/>
    <cellStyle name="เครื่องหมายจุลภาค 9 6" xfId="827" xr:uid="{7D8BB958-E0C7-48FD-B6B9-8FEC76CC1124}"/>
    <cellStyle name="เครื่องหมายจุลภาค 9 6 2" xfId="1829" xr:uid="{0F123162-2886-4EB8-9861-C537B844F3AF}"/>
    <cellStyle name="เครื่องหมายจุลภาค 9 7" xfId="828" xr:uid="{81A44331-7D6A-43F6-A263-45089A765FB5}"/>
    <cellStyle name="เครื่องหมายจุลภาค 9 7 2" xfId="1830" xr:uid="{8B7CC35F-31CA-44A6-8F9A-A73B3FE429C7}"/>
    <cellStyle name="เครื่องหมายจุลภาค 9 8" xfId="829" xr:uid="{AF645AA5-308C-4B41-B1F4-2A9CC367D4B7}"/>
    <cellStyle name="เครื่องหมายจุลภาค 9 8 2" xfId="1831" xr:uid="{6A0AA322-76F2-464E-BFE0-B25E5835E4C2}"/>
    <cellStyle name="เครื่องหมายจุลภาค 9 9" xfId="830" xr:uid="{D99F86B6-F08B-4DFB-98D0-DBA146C736CF}"/>
    <cellStyle name="เครื่องหมายจุลภาค 9 9 2" xfId="1832" xr:uid="{90947D2F-B766-487F-B2B6-64063CF73849}"/>
    <cellStyle name="น้บะภฒ_95" xfId="831" xr:uid="{7D5AFCAA-A5F6-4418-B85E-B87B4625923D}"/>
    <cellStyle name="ปกติ 10" xfId="832" xr:uid="{27597580-AEAB-4712-A3AD-9F8AE743BE23}"/>
    <cellStyle name="ปกติ 10 2" xfId="1074" xr:uid="{4A9EF650-61C7-4A8B-8AE6-4614768D7761}"/>
    <cellStyle name="ปกติ 10 2 2" xfId="1922" xr:uid="{AD34A901-73E4-4BEF-A6DA-171E48726867}"/>
    <cellStyle name="ปกติ 10 3" xfId="1117" xr:uid="{27455EFA-DCCF-4C41-95C6-C2C8F29A4F16}"/>
    <cellStyle name="ปกติ 10 3 2" xfId="1943" xr:uid="{2F4E4BF3-3602-433A-908D-A62850F9D800}"/>
    <cellStyle name="ปกติ 10 4" xfId="1119" xr:uid="{4A9EFE40-C374-46A5-8E71-AE925EEE6A33}"/>
    <cellStyle name="ปกติ 10 5" xfId="1833" xr:uid="{230291DC-93E8-4740-829B-DA39C813E6F9}"/>
    <cellStyle name="ปกติ 11" xfId="833" xr:uid="{054ED8B0-28FB-4F89-AA0D-A60A9E17F9DC}"/>
    <cellStyle name="ปกติ 11 2" xfId="1834" xr:uid="{C1042EF0-5853-4BE1-9EDF-C44684F1E320}"/>
    <cellStyle name="ปกติ 12" xfId="834" xr:uid="{E06409B9-9B0D-4FCD-A225-AC72B5679E86}"/>
    <cellStyle name="ปกติ 12 2" xfId="835" xr:uid="{0792ACF0-989C-4382-934C-EC765D7B16AA}"/>
    <cellStyle name="ปกติ 12 3" xfId="836" xr:uid="{D61A07DB-2882-4506-B6F6-E9D503373E11}"/>
    <cellStyle name="ปกติ 13" xfId="837" xr:uid="{7A976F39-63CB-4BF3-B79E-57C04A9323EF}"/>
    <cellStyle name="ปกติ 14" xfId="1073" xr:uid="{14DCF57D-098F-4605-90D4-26E9C2FE9031}"/>
    <cellStyle name="ปกติ 14 2" xfId="1921" xr:uid="{4B897872-271B-48D4-9F06-F149F532650F}"/>
    <cellStyle name="ปกติ 2" xfId="5" xr:uid="{00000000-0005-0000-0000-000008000000}"/>
    <cellStyle name="ปกติ 2 10" xfId="839" xr:uid="{9E852487-F2B0-4520-A1BB-6C8063362924}"/>
    <cellStyle name="ปกติ 2 11" xfId="840" xr:uid="{8D9DAC83-99EC-4E81-BE5D-1D31033C1E05}"/>
    <cellStyle name="ปกติ 2 12" xfId="841" xr:uid="{FD2E2846-5294-471C-B64C-63393085DA91}"/>
    <cellStyle name="ปกติ 2 12 2" xfId="1836" xr:uid="{D2874128-B5B1-41B8-8D4B-19D530954EED}"/>
    <cellStyle name="ปกติ 2 13" xfId="842" xr:uid="{9DF27226-A4ED-4484-80CF-60CCDFD5BF7C}"/>
    <cellStyle name="ปกติ 2 13 2" xfId="1837" xr:uid="{F587875D-D751-404D-A294-FFFD0B64F7EC}"/>
    <cellStyle name="ปกติ 2 14" xfId="843" xr:uid="{C96B5B50-7692-4BEC-A18C-1580594E647C}"/>
    <cellStyle name="ปกติ 2 14 2" xfId="1838" xr:uid="{B3B2360A-8CA4-4564-873F-194C68602A9F}"/>
    <cellStyle name="ปกติ 2 15" xfId="844" xr:uid="{51F699AE-CFBE-4E57-B4B8-D2CEBBCB208B}"/>
    <cellStyle name="ปกติ 2 15 2" xfId="1839" xr:uid="{38C4CDAB-E710-49D2-87CB-036E6ABBC817}"/>
    <cellStyle name="ปกติ 2 16" xfId="845" xr:uid="{F8564B21-5B93-4562-816D-642E3080F32C}"/>
    <cellStyle name="ปกติ 2 16 2" xfId="1840" xr:uid="{8E10243F-2681-4CE3-8751-35287438A54A}"/>
    <cellStyle name="ปกติ 2 17" xfId="846" xr:uid="{03640200-26AA-4BD3-9AB6-576F2AB2E527}"/>
    <cellStyle name="ปกติ 2 18" xfId="847" xr:uid="{A852BC6E-9606-4B60-B670-D3625FFFC52B}"/>
    <cellStyle name="ปกติ 2 19" xfId="848" xr:uid="{E4A6A98A-FF9E-4A07-80EC-F2216A7B94CA}"/>
    <cellStyle name="ปกติ 2 2" xfId="6" xr:uid="{00000000-0005-0000-0000-000009000000}"/>
    <cellStyle name="ปกติ 2 2 2" xfId="849" xr:uid="{DFB59133-CE97-4D76-BD98-EBB2BBAAAC3B}"/>
    <cellStyle name="ปกติ 2 20" xfId="850" xr:uid="{5256CA90-2E4D-4EC8-999F-C638B36BF2EC}"/>
    <cellStyle name="ปกติ 2 20 2" xfId="1841" xr:uid="{4156B03D-C768-4DBD-8AA3-E84C97592CA4}"/>
    <cellStyle name="ปกติ 2 21" xfId="851" xr:uid="{AA5BEDA1-EA11-48AE-9D72-0ACE8B73BDDB}"/>
    <cellStyle name="ปกติ 2 21 2" xfId="1842" xr:uid="{336CB3E0-F824-42F4-B780-453D3BA925A8}"/>
    <cellStyle name="ปกติ 2 22" xfId="852" xr:uid="{D4D56E52-B856-4245-9BBE-6F5D1B8024D5}"/>
    <cellStyle name="ปกติ 2 22 2" xfId="1843" xr:uid="{91B3F570-6F99-4224-896A-F7E702178B55}"/>
    <cellStyle name="ปกติ 2 23" xfId="853" xr:uid="{937DF30B-0563-4675-B4B5-66EF3053F0C4}"/>
    <cellStyle name="ปกติ 2 23 2" xfId="854" xr:uid="{C20DBFED-1FBB-4664-8181-F09256DB7785}"/>
    <cellStyle name="ปกติ 2 23 2 2" xfId="1288" xr:uid="{87CE2B2A-26B6-4027-BC33-005E098CCCA0}"/>
    <cellStyle name="ปกติ 2 24" xfId="855" xr:uid="{BC4D860F-0637-4346-AA2B-2B225F59626B}"/>
    <cellStyle name="ปกติ 2 24 2" xfId="1844" xr:uid="{7965EF83-CCF2-4D39-8D6A-5AF4696AAF3C}"/>
    <cellStyle name="ปกติ 2 25" xfId="856" xr:uid="{30C1034B-7C5A-48C2-9A8E-750F7C8DF0B0}"/>
    <cellStyle name="ปกติ 2 26" xfId="857" xr:uid="{38BB265A-2BC0-4994-A389-14F97668D9D6}"/>
    <cellStyle name="ปกติ 2 26 2" xfId="1845" xr:uid="{8D090A61-64E7-40A2-B9B3-22D502C69E48}"/>
    <cellStyle name="ปกติ 2 27" xfId="1289" xr:uid="{9511439D-3CD7-46B3-8EBA-54E854FE5C13}"/>
    <cellStyle name="ปกติ 2 28" xfId="1290" xr:uid="{0D77847D-C020-4C63-98A0-7D6BBF5C740F}"/>
    <cellStyle name="ปกติ 2 29" xfId="1835" xr:uid="{C12B60CC-C5D5-489A-A75D-134660990E91}"/>
    <cellStyle name="ปกติ 2 3" xfId="8" xr:uid="{00000000-0005-0000-0000-00000A000000}"/>
    <cellStyle name="ปกติ 2 3 2" xfId="858" xr:uid="{3F714C47-BBD3-4624-84AC-5F3AD5DFEAD6}"/>
    <cellStyle name="ปกติ 2 3 2 2" xfId="859" xr:uid="{12EFAF73-175D-4A0D-B295-5A959D0E29DE}"/>
    <cellStyle name="ปกติ 2 3 2 2 2" xfId="860" xr:uid="{C9EC1FB9-3A0C-433B-9B07-78C420DC7ECE}"/>
    <cellStyle name="ปกติ 2 3 2 2 2 2" xfId="1291" xr:uid="{1A048D0E-B6C3-4AF7-9982-9B025846763A}"/>
    <cellStyle name="ปกติ 2 3 2 2 2 3" xfId="1847" xr:uid="{93DB4BBB-7F86-4DE6-9713-C86E6D2C3A25}"/>
    <cellStyle name="ปกติ 2 3 2 3" xfId="861" xr:uid="{48CFC1F1-A0B3-44E1-8F88-42E66FAF4D9A}"/>
    <cellStyle name="ปกติ 2 3 2 3 2" xfId="1848" xr:uid="{3F046631-4443-4B74-8770-264AEFBA48D8}"/>
    <cellStyle name="ปกติ 2 3 2 4" xfId="1292" xr:uid="{88D12345-AB0A-4369-8A97-1B6A93AC31CF}"/>
    <cellStyle name="ปกติ 2 3 2 5" xfId="1846" xr:uid="{31708649-3A72-4F29-9113-2ABD0F3E0858}"/>
    <cellStyle name="ปกติ 2 3 3" xfId="862" xr:uid="{B628D975-6854-4146-828B-53F427F5ADB4}"/>
    <cellStyle name="ปกติ 2 3 3 2" xfId="863" xr:uid="{F61550D6-0B68-46EE-9FD0-9D0D9D88C0C7}"/>
    <cellStyle name="ปกติ 2 3 3 2 2" xfId="1293" xr:uid="{D499ADFD-3C84-41BE-927D-A7F02E55BB81}"/>
    <cellStyle name="ปกติ 2 3 3 3" xfId="1849" xr:uid="{DD6BB442-D49B-47ED-86E9-5FC1619EDC14}"/>
    <cellStyle name="ปกติ 2 3 4" xfId="1294" xr:uid="{84A221C7-D507-4800-8B73-9BD4F4DB845A}"/>
    <cellStyle name="ปกติ 2 30" xfId="838" xr:uid="{69052D88-A4AF-4764-88E6-DBA730B4F1FB}"/>
    <cellStyle name="ปกติ 2 4" xfId="864" xr:uid="{2528839A-D522-4795-9FA3-23ECE272CA9E}"/>
    <cellStyle name="ปกติ 2 4 2" xfId="1850" xr:uid="{3C76274B-386E-4B8F-B562-F9BD8A7ACE65}"/>
    <cellStyle name="ปกติ 2 5" xfId="865" xr:uid="{ED6F6DF7-F324-4009-8C01-95167D89B829}"/>
    <cellStyle name="ปกติ 2 6" xfId="866" xr:uid="{50EA54D3-81A0-42DE-B2F8-06A54C304D5C}"/>
    <cellStyle name="ปกติ 2 7" xfId="867" xr:uid="{40F5153E-3C52-43A3-8C71-989C8F6208F4}"/>
    <cellStyle name="ปกติ 2 8" xfId="868" xr:uid="{7D53D27F-E4C6-4B14-9471-7647B9498A78}"/>
    <cellStyle name="ปกติ 2 9" xfId="869" xr:uid="{7F7EA400-6894-44FF-8C0B-BBC37E87D756}"/>
    <cellStyle name="ปกติ 2_Support note เพิ่มเติม" xfId="870" xr:uid="{9B85E00D-30FE-4DF3-AA5D-8A9358699BF4}"/>
    <cellStyle name="ปกติ 21" xfId="871" xr:uid="{88A5B479-BA9D-42B0-919C-A642AB5F9A5A}"/>
    <cellStyle name="ปกติ 21 2" xfId="1851" xr:uid="{61D447D6-792E-4B59-AEA3-4FC2BFE9059A}"/>
    <cellStyle name="ปกติ 3" xfId="872" xr:uid="{56B4231D-F062-45A9-B688-6DC2E57E4DBE}"/>
    <cellStyle name="ปกติ 3 10" xfId="873" xr:uid="{5AAFBF50-2FFA-4D18-8662-61D4C6BE02F5}"/>
    <cellStyle name="ปกติ 3 10 2" xfId="1852" xr:uid="{9B14F84B-6B4A-4EB9-A9B6-F17B49186716}"/>
    <cellStyle name="ปกติ 3 11" xfId="874" xr:uid="{91985765-B5D0-4AC3-9AE4-940449D5DB89}"/>
    <cellStyle name="ปกติ 3 11 2" xfId="1853" xr:uid="{5F84C87D-A199-44E2-8B31-CCC9D4122701}"/>
    <cellStyle name="ปกติ 3 12" xfId="875" xr:uid="{81080FEF-DB20-45B9-81C3-A37D68AD2726}"/>
    <cellStyle name="ปกติ 3 13" xfId="876" xr:uid="{9C3A2EA7-FDDC-47C3-BCF5-87AB1948E9B9}"/>
    <cellStyle name="ปกติ 3 14" xfId="877" xr:uid="{974A102A-3AA0-4707-824B-078138E25160}"/>
    <cellStyle name="ปกติ 3 15" xfId="878" xr:uid="{B28B7C25-AE77-4BBE-947D-A24CAABC1352}"/>
    <cellStyle name="ปกติ 3 16" xfId="879" xr:uid="{8DCCB314-B458-4DBB-A699-69B9B825FAEA}"/>
    <cellStyle name="ปกติ 3 17" xfId="880" xr:uid="{C211867D-8A84-47DD-AA81-4B41B3BCEF15}"/>
    <cellStyle name="ปกติ 3 17 2" xfId="1854" xr:uid="{49D376FC-BDB0-4A55-91FB-E6F15A823085}"/>
    <cellStyle name="ปกติ 3 18" xfId="881" xr:uid="{8CE0068E-B0FD-4744-A2EA-C8A4428D1FA7}"/>
    <cellStyle name="ปกติ 3 18 2" xfId="1855" xr:uid="{70A414CB-86BE-4E06-B16A-7348C20753CC}"/>
    <cellStyle name="ปกติ 3 19" xfId="882" xr:uid="{F7E90A54-C965-426E-B185-CB4E862FFEDA}"/>
    <cellStyle name="ปกติ 3 19 2" xfId="1856" xr:uid="{34F63DEB-E3A9-44BA-B8ED-951663A1B582}"/>
    <cellStyle name="ปกติ 3 2" xfId="883" xr:uid="{6D50B3F0-D00C-426B-8103-0E6E9AC0517B}"/>
    <cellStyle name="ปกติ 3 20" xfId="884" xr:uid="{2D9AF698-DB3A-428A-BCCB-D3DA3F510EA0}"/>
    <cellStyle name="ปกติ 3 21" xfId="885" xr:uid="{E330CE97-BED3-48C4-88C5-8CC9A3FADED1}"/>
    <cellStyle name="ปกติ 3 22" xfId="886" xr:uid="{9346DF37-4FF5-41DD-AB4E-1F19C69C9EC1}"/>
    <cellStyle name="ปกติ 3 23" xfId="887" xr:uid="{FFC4FCE4-BB36-4A3B-B45A-869F509413EF}"/>
    <cellStyle name="ปกติ 3 23 2" xfId="888" xr:uid="{B3C68EEF-F861-4E93-B44E-FD826CF600BF}"/>
    <cellStyle name="ปกติ 3 23 2 2" xfId="1295" xr:uid="{3DFEB3A0-A06A-402B-9290-0E12D66B47F7}"/>
    <cellStyle name="ปกติ 3 23 2 3" xfId="1857" xr:uid="{A8D6EDDA-6412-42A7-9485-79F04CC049A4}"/>
    <cellStyle name="ปกติ 3 24" xfId="889" xr:uid="{33557D38-3014-49A2-87F9-27021B82B28E}"/>
    <cellStyle name="ปกติ 3 25" xfId="890" xr:uid="{3E1E3314-1A10-4728-8A08-56C6C50B147E}"/>
    <cellStyle name="ปกติ 3 25 2" xfId="1858" xr:uid="{F00BD4C4-6032-4BD4-8022-8F28F49F08C3}"/>
    <cellStyle name="ปกติ 3 26" xfId="891" xr:uid="{51CD4E82-8E1C-42B8-997A-B46A58FB3FA6}"/>
    <cellStyle name="ปกติ 3 27" xfId="1296" xr:uid="{83BD897A-C5DF-451E-A17B-A4B2016CECEE}"/>
    <cellStyle name="ปกติ 3 28" xfId="1297" xr:uid="{47BA3D6D-9F9C-4C4F-8C71-3E05722D36ED}"/>
    <cellStyle name="ปกติ 3 3" xfId="892" xr:uid="{CB26F47C-C7CA-4055-A2CE-5281B849F97F}"/>
    <cellStyle name="ปกติ 3 4" xfId="893" xr:uid="{6ACADFE5-5218-4B97-A774-74C9E258FCB1}"/>
    <cellStyle name="ปกติ 3 5" xfId="894" xr:uid="{A39CE58B-755F-478C-9AAF-373C3DACBD23}"/>
    <cellStyle name="ปกติ 3 5 2" xfId="1859" xr:uid="{E33F6021-40CE-4943-ABA1-EF33868F9016}"/>
    <cellStyle name="ปกติ 3 6" xfId="895" xr:uid="{4A1FC4AA-F9BE-4F4E-AEAE-553B4977395C}"/>
    <cellStyle name="ปกติ 3 6 2" xfId="1860" xr:uid="{6819A381-9D6C-427B-8AE7-C293B2807330}"/>
    <cellStyle name="ปกติ 3 7" xfId="896" xr:uid="{31D4DB41-BB50-497B-8791-756C957BDF31}"/>
    <cellStyle name="ปกติ 3 7 2" xfId="1861" xr:uid="{899E1E93-40F7-4959-A47D-7AA1D2E4B2CA}"/>
    <cellStyle name="ปกติ 3 8" xfId="897" xr:uid="{DB5C1BA9-40B6-4697-87D5-82A81B5204A5}"/>
    <cellStyle name="ปกติ 3 8 2" xfId="1862" xr:uid="{890EEFD4-F43B-4CED-9604-81CE9F3BE49A}"/>
    <cellStyle name="ปกติ 3 9" xfId="898" xr:uid="{E4CB804E-1031-4AE3-B7EB-23B7A4389006}"/>
    <cellStyle name="ปกติ 3 9 2" xfId="1863" xr:uid="{0E64D48F-A965-4D33-9B00-A24B122CEC5F}"/>
    <cellStyle name="ปกติ 4" xfId="899" xr:uid="{399BDC0F-8D13-41BA-A980-169F4FF10F9C}"/>
    <cellStyle name="ปกติ 4 10" xfId="900" xr:uid="{6EB5BC8F-4FB8-4545-9E4D-2A54F273FCCC}"/>
    <cellStyle name="ปกติ 4 11" xfId="901" xr:uid="{878EDC72-A384-4583-95F2-CC58EFA45DAB}"/>
    <cellStyle name="ปกติ 4 12" xfId="902" xr:uid="{250A8FC2-BD74-41B0-9245-2DD46D68987B}"/>
    <cellStyle name="ปกติ 4 13" xfId="903" xr:uid="{B02A0B59-DFA1-4C25-8DEF-D8BF8B59785C}"/>
    <cellStyle name="ปกติ 4 14" xfId="904" xr:uid="{E0E82CB6-DF96-4A92-8815-63BF720EB7BB}"/>
    <cellStyle name="ปกติ 4 15" xfId="905" xr:uid="{34F1300F-3232-4A06-B7C7-EBD583DAA66A}"/>
    <cellStyle name="ปกติ 4 16" xfId="906" xr:uid="{BAE99C10-6ACF-4E5E-BB31-2B15C6C07A2B}"/>
    <cellStyle name="ปกติ 4 17" xfId="907" xr:uid="{638E2AED-F10D-4234-85D5-19CACBEB9C46}"/>
    <cellStyle name="ปกติ 4 18" xfId="908" xr:uid="{95D6071B-18FD-4844-9AEB-5DA030BF64B1}"/>
    <cellStyle name="ปกติ 4 19" xfId="909" xr:uid="{FD740DAA-849D-498C-85E7-8B710C22CEA0}"/>
    <cellStyle name="ปกติ 4 2" xfId="910" xr:uid="{19994B85-9B21-4152-AAFD-17CAADAB075C}"/>
    <cellStyle name="ปกติ 4 2 2" xfId="911" xr:uid="{A91F56A7-5003-43ED-8301-A1F83C607445}"/>
    <cellStyle name="ปกติ 4 2 2 2" xfId="912" xr:uid="{A226068A-12A2-4C07-9E6D-FCF5A2A433C8}"/>
    <cellStyle name="ปกติ 4 2 2 2 2" xfId="913" xr:uid="{5E5939EE-E4D3-46E6-BA02-475FDDAA7A14}"/>
    <cellStyle name="ปกติ 4 2 2 2 2 2" xfId="1298" xr:uid="{5D4A3821-3B47-4905-B2BF-0924668D18E8}"/>
    <cellStyle name="ปกติ 4 2 2 2 3" xfId="1865" xr:uid="{CC8279E8-2682-4E97-A6DE-53A3907E0FB3}"/>
    <cellStyle name="ปกติ 4 2 2 3" xfId="914" xr:uid="{28E4FB98-DD4C-41F0-9077-1B9695C3260D}"/>
    <cellStyle name="ปกติ 4 2 2 4" xfId="1299" xr:uid="{AFF1B47B-0E98-4316-8BB9-C073514CABF7}"/>
    <cellStyle name="ปกติ 4 2 3" xfId="915" xr:uid="{65FBE4A4-BE4F-4BE7-A5EC-CF3E1C1C9782}"/>
    <cellStyle name="ปกติ 4 2 3 2" xfId="916" xr:uid="{8F6B0A3E-9927-4292-8301-CE4940DF0898}"/>
    <cellStyle name="ปกติ 4 2 3 2 2" xfId="1300" xr:uid="{9B8EE446-9C3A-428D-AC0E-94F0A8D0456D}"/>
    <cellStyle name="ปกติ 4 2 3 2 3" xfId="1866" xr:uid="{1D8BBC71-40E0-4DEE-858D-D6E49CE3C175}"/>
    <cellStyle name="ปกติ 4 2 4" xfId="1301" xr:uid="{03CD71E3-D752-480E-888F-BCFF6FA6D8A4}"/>
    <cellStyle name="ปกติ 4 2 5" xfId="1864" xr:uid="{48193A89-4D5D-4E9B-8537-45FEF5F04816}"/>
    <cellStyle name="ปกติ 4 20" xfId="917" xr:uid="{7E8E9067-5AF6-4F2C-988D-C7835F4A4283}"/>
    <cellStyle name="ปกติ 4 21" xfId="918" xr:uid="{A04FDA7D-447C-470B-813E-322939E1C004}"/>
    <cellStyle name="ปกติ 4 22" xfId="919" xr:uid="{4AA26C61-EE3B-4567-A82E-3A231B259AF8}"/>
    <cellStyle name="ปกติ 4 22 2" xfId="920" xr:uid="{1562507F-E02C-4292-A823-1DEDE2114E0F}"/>
    <cellStyle name="ปกติ 4 22 2 2" xfId="1302" xr:uid="{BE7072C5-F306-433C-8E85-7A1108A92AB3}"/>
    <cellStyle name="ปกติ 4 22 3" xfId="1867" xr:uid="{2FEADE3A-69BC-440E-8F86-C4314182425F}"/>
    <cellStyle name="ปกติ 4 23" xfId="921" xr:uid="{1810A10A-6A03-4975-AF92-017092471AA7}"/>
    <cellStyle name="ปกติ 4 24" xfId="922" xr:uid="{1708315C-3AEE-4794-9B12-210461C53AB4}"/>
    <cellStyle name="ปกติ 4 25" xfId="923" xr:uid="{7F3E5BCB-7C9D-498C-852A-A5CD828B5355}"/>
    <cellStyle name="ปกติ 4 26" xfId="1303" xr:uid="{F3F7CBCF-E767-42EE-9F7A-C5FA2F972E73}"/>
    <cellStyle name="ปกติ 4 27" xfId="1304" xr:uid="{6CB7299B-BA61-4521-9BD9-67DBBD430D6F}"/>
    <cellStyle name="ปกติ 4 3" xfId="924" xr:uid="{B83185C6-F8C5-41C0-83BC-A48FBE273DAB}"/>
    <cellStyle name="ปกติ 4 4" xfId="925" xr:uid="{112D984F-A438-4DA9-AD77-399C241458F2}"/>
    <cellStyle name="ปกติ 4 5" xfId="926" xr:uid="{F796B394-69DF-4173-8BBF-43865012AF5D}"/>
    <cellStyle name="ปกติ 4 6" xfId="927" xr:uid="{3562AD09-09D3-404B-81FD-193B13177D42}"/>
    <cellStyle name="ปกติ 4 7" xfId="928" xr:uid="{F619E529-55DD-431F-B8A7-6DEFFD0D42AD}"/>
    <cellStyle name="ปกติ 4 8" xfId="929" xr:uid="{AF5199A7-556D-4172-993C-DC9E95A7FD9B}"/>
    <cellStyle name="ปกติ 4 9" xfId="930" xr:uid="{0C2DBFD6-E966-4A5F-828C-70EC743E92B9}"/>
    <cellStyle name="ปกติ 5" xfId="931" xr:uid="{A95D4219-E72F-4F12-A5B4-0AC962B3766A}"/>
    <cellStyle name="ปกติ 5 10" xfId="932" xr:uid="{825422D1-4AA1-4CFC-9C6A-F5842BA7DC81}"/>
    <cellStyle name="ปกติ 5 10 2" xfId="1869" xr:uid="{E8D6AD07-4056-46BF-835A-E33BA1C019DF}"/>
    <cellStyle name="ปกติ 5 11" xfId="933" xr:uid="{5FDF431E-F721-47D4-9343-CBB77DE1E9A4}"/>
    <cellStyle name="ปกติ 5 11 2" xfId="1870" xr:uid="{3B2AB9FC-3D11-440F-8209-00A77566A818}"/>
    <cellStyle name="ปกติ 5 12" xfId="934" xr:uid="{6F18CD4C-9E90-4A5A-8E39-AB47545D5480}"/>
    <cellStyle name="ปกติ 5 12 2" xfId="1871" xr:uid="{596B2CCA-A32C-4A93-B6FD-40D84F0A2329}"/>
    <cellStyle name="ปกติ 5 13" xfId="935" xr:uid="{2D596918-4AA7-4C44-A232-4E825FE13E9B}"/>
    <cellStyle name="ปกติ 5 13 2" xfId="1872" xr:uid="{63139FBD-15DC-4898-8730-2652EEEA30B6}"/>
    <cellStyle name="ปกติ 5 14" xfId="936" xr:uid="{5B0366FD-CD97-44AD-A1DD-FCF4B6196E95}"/>
    <cellStyle name="ปกติ 5 14 2" xfId="1873" xr:uid="{A848516D-0771-44C0-B335-03F81BCEC161}"/>
    <cellStyle name="ปกติ 5 15" xfId="937" xr:uid="{0833EAF5-5954-47AC-BFB7-ECE039D38817}"/>
    <cellStyle name="ปกติ 5 15 2" xfId="1874" xr:uid="{3A1BE71F-536B-4B1D-A59C-F4F3CE5F3AD4}"/>
    <cellStyle name="ปกติ 5 16" xfId="938" xr:uid="{4E4D1FE7-9E08-4844-B0D7-BB37FEBA6039}"/>
    <cellStyle name="ปกติ 5 16 2" xfId="1875" xr:uid="{8FAC82AD-2D9F-4454-A22A-4F7268DFFCC6}"/>
    <cellStyle name="ปกติ 5 17" xfId="939" xr:uid="{89687D2E-C034-4912-BDD3-6432E664905A}"/>
    <cellStyle name="ปกติ 5 17 2" xfId="1876" xr:uid="{5FDB95D6-AF14-4744-9EEC-D03FFF1D63B7}"/>
    <cellStyle name="ปกติ 5 18" xfId="940" xr:uid="{A841BE35-028E-462D-B98B-11163DF695A0}"/>
    <cellStyle name="ปกติ 5 18 2" xfId="1877" xr:uid="{BF7DF7FB-5243-482C-A169-CF8773CE5F54}"/>
    <cellStyle name="ปกติ 5 19" xfId="941" xr:uid="{D5BF6ACD-5245-4DDF-8864-4BE8D489BC07}"/>
    <cellStyle name="ปกติ 5 19 2" xfId="1878" xr:uid="{09A8EF92-6F8B-47BB-BEEB-E393F0361850}"/>
    <cellStyle name="ปกติ 5 2" xfId="942" xr:uid="{577FEC27-3151-4009-AFFF-8BC2F5DD01AD}"/>
    <cellStyle name="ปกติ 5 2 2" xfId="943" xr:uid="{CBD34FA4-B6FF-4AFF-90D8-190E37CEE2D5}"/>
    <cellStyle name="ปกติ 5 2 2 2" xfId="944" xr:uid="{788B642F-F83F-46E4-8D4A-6215F1571DDE}"/>
    <cellStyle name="ปกติ 5 2 2 2 2" xfId="945" xr:uid="{999993C5-61A3-462D-AAAB-B58F921F3678}"/>
    <cellStyle name="ปกติ 5 2 2 2 2 2" xfId="1305" xr:uid="{03196D3D-D5D1-40C6-A0DB-030708F320C9}"/>
    <cellStyle name="ปกติ 5 2 2 2 2 3" xfId="1880" xr:uid="{04F7402F-88CB-4286-8277-5F43C741502B}"/>
    <cellStyle name="ปกติ 5 2 2 3" xfId="946" xr:uid="{0F48C366-FC95-47A0-8E29-D8DDA39D4B5B}"/>
    <cellStyle name="ปกติ 5 2 2 3 2" xfId="1881" xr:uid="{CA1C1A3C-8379-4D58-9CCC-14A5F9159AB6}"/>
    <cellStyle name="ปกติ 5 2 2 4" xfId="1306" xr:uid="{2D9E41FD-01BE-4D5A-8A92-9406E9EF2F90}"/>
    <cellStyle name="ปกติ 5 2 2 5" xfId="1879" xr:uid="{5F476297-7EAD-463B-9BF0-37D92B62D00E}"/>
    <cellStyle name="ปกติ 5 2 3" xfId="947" xr:uid="{FB9D11BD-4546-4887-854C-8B0E4EAE60C0}"/>
    <cellStyle name="ปกติ 5 2 3 2" xfId="948" xr:uid="{0C368564-5F4E-488E-9B5B-ABB49EE018AF}"/>
    <cellStyle name="ปกติ 5 2 3 2 2" xfId="1307" xr:uid="{C8671E37-B7FE-4EAF-9FC2-52F53D26874E}"/>
    <cellStyle name="ปกติ 5 2 3 3" xfId="1882" xr:uid="{3869A318-6D26-44C1-9FFA-66B46AADBDE0}"/>
    <cellStyle name="ปกติ 5 2 4" xfId="1308" xr:uid="{F79114EB-0DFB-45F7-87E6-C37F09A94430}"/>
    <cellStyle name="ปกติ 5 20" xfId="949" xr:uid="{2CDB1AA6-BE21-4D81-83D9-43E7236F43DD}"/>
    <cellStyle name="ปกติ 5 20 2" xfId="1883" xr:uid="{5588DA86-2F3B-41AE-81BA-B9501FC1C342}"/>
    <cellStyle name="ปกติ 5 21" xfId="950" xr:uid="{D3F5D1EF-26A1-4923-BF63-32EB95F1C21E}"/>
    <cellStyle name="ปกติ 5 21 2" xfId="1884" xr:uid="{92376F42-C0E8-471F-B01E-7E4606653274}"/>
    <cellStyle name="ปกติ 5 22" xfId="951" xr:uid="{0B70D91C-0A4C-4638-86AB-CFB3AEC565A7}"/>
    <cellStyle name="ปกติ 5 22 2" xfId="952" xr:uid="{E6365EA0-9E65-488C-8356-37C11A79E1EB}"/>
    <cellStyle name="ปกติ 5 22 2 2" xfId="1309" xr:uid="{6E17498A-E97D-4E8A-B273-D9A98542C568}"/>
    <cellStyle name="ปกติ 5 22 2 3" xfId="1885" xr:uid="{618A6A42-25AD-4F71-87BB-BED1E2C41421}"/>
    <cellStyle name="ปกติ 5 23" xfId="953" xr:uid="{375B9196-380E-44F0-A9B9-76F245D00888}"/>
    <cellStyle name="ปกติ 5 23 2" xfId="1886" xr:uid="{0FF28716-28D2-47FF-823D-AFCB6059B7D1}"/>
    <cellStyle name="ปกติ 5 24" xfId="954" xr:uid="{38FF63F6-C02D-49FE-B2E5-D848D871A83D}"/>
    <cellStyle name="ปกติ 5 24 2" xfId="1887" xr:uid="{F61E28F3-6980-4F9C-93E5-F90C50A5FADC}"/>
    <cellStyle name="ปกติ 5 25" xfId="955" xr:uid="{E66CE156-1C69-40FD-8429-7F463A82F62D}"/>
    <cellStyle name="ปกติ 5 25 2" xfId="1888" xr:uid="{6916F7FD-1B36-462F-B096-AA49A4E8B4C7}"/>
    <cellStyle name="ปกติ 5 26" xfId="1310" xr:uid="{6FF83265-E000-4829-B7F7-C6B86527AAD1}"/>
    <cellStyle name="ปกติ 5 27" xfId="1311" xr:uid="{6845369C-322C-4FF0-8612-406F313F486B}"/>
    <cellStyle name="ปกติ 5 28" xfId="1868" xr:uid="{B18B3022-27B7-4B54-AA37-8FFCC24AE469}"/>
    <cellStyle name="ปกติ 5 3" xfId="956" xr:uid="{0DCD078F-CA36-4608-94A1-57C9226C6A53}"/>
    <cellStyle name="ปกติ 5 3 2" xfId="1889" xr:uid="{58848716-BF9E-4354-AB16-3E83E348CA81}"/>
    <cellStyle name="ปกติ 5 4" xfId="957" xr:uid="{5B465321-48A7-4491-87C4-8BAA39654D58}"/>
    <cellStyle name="ปกติ 5 4 2" xfId="1890" xr:uid="{0436BC87-7CD9-4977-84C8-9446157F9963}"/>
    <cellStyle name="ปกติ 5 5" xfId="958" xr:uid="{F38DE80E-7A79-4ED3-B44D-9E0DD6A749C8}"/>
    <cellStyle name="ปกติ 5 5 2" xfId="1891" xr:uid="{3E5A75BA-864C-40E5-9F5C-2FB5063BDE1E}"/>
    <cellStyle name="ปกติ 5 6" xfId="959" xr:uid="{C6F82570-1EB8-4558-A3F9-55D6F12353C9}"/>
    <cellStyle name="ปกติ 5 6 2" xfId="1892" xr:uid="{75675BFF-950D-409A-8182-F249C06E7CB1}"/>
    <cellStyle name="ปกติ 5 7" xfId="960" xr:uid="{C52138CE-ADB8-476A-97E9-65FB8AE311A4}"/>
    <cellStyle name="ปกติ 5 7 2" xfId="1893" xr:uid="{5F853EF8-157B-4865-92AE-50D6FB25D6B6}"/>
    <cellStyle name="ปกติ 5 8" xfId="961" xr:uid="{8E45A73C-0682-4550-BB0B-B9FF97C5541C}"/>
    <cellStyle name="ปกติ 5 8 2" xfId="1894" xr:uid="{D25B5698-6D06-4F44-A198-C499D7CB5119}"/>
    <cellStyle name="ปกติ 5 9" xfId="962" xr:uid="{0538A27C-279C-4ECC-A069-67CA835AA82B}"/>
    <cellStyle name="ปกติ 5 9 2" xfId="1895" xr:uid="{795462AC-26E4-4E67-884E-E02C418E3CD0}"/>
    <cellStyle name="ปกติ 6" xfId="963" xr:uid="{ACD3C2BF-9AA7-4836-AF79-427CED369DC6}"/>
    <cellStyle name="ปกติ 6 2" xfId="964" xr:uid="{5D58549E-0A40-4BF9-A7CC-12725DA1ADA8}"/>
    <cellStyle name="ปกติ 6 3" xfId="965" xr:uid="{3BF1E895-B0CE-469B-955E-06DDA900DECF}"/>
    <cellStyle name="ปกติ 7" xfId="966" xr:uid="{906D9C43-E508-48F8-83FE-E8AF05199132}"/>
    <cellStyle name="ปกติ 7 10" xfId="967" xr:uid="{AC9828CC-C44F-4020-9D43-4A9BD01EF78E}"/>
    <cellStyle name="ปกติ 7 11" xfId="968" xr:uid="{B7D13306-5433-403F-90C1-F3B44552CAC2}"/>
    <cellStyle name="ปกติ 7 12" xfId="969" xr:uid="{307AAB4E-3F68-40D3-A335-E9F30FCBF3F2}"/>
    <cellStyle name="ปกติ 7 13" xfId="970" xr:uid="{09EFEECE-2B9F-45EE-A0F5-DC7353A98FD2}"/>
    <cellStyle name="ปกติ 7 14" xfId="971" xr:uid="{B7DC0A9F-8660-4634-AE25-B9924FE01C04}"/>
    <cellStyle name="ปกติ 7 15" xfId="972" xr:uid="{128D3826-6BD6-4435-99DE-9DFF92E588EE}"/>
    <cellStyle name="ปกติ 7 16" xfId="973" xr:uid="{3ACD274B-D7FB-4FDB-8BC8-562D764F226B}"/>
    <cellStyle name="ปกติ 7 17" xfId="974" xr:uid="{3A566A7E-1392-4FEE-8FDD-54994B32868D}"/>
    <cellStyle name="ปกติ 7 18" xfId="975" xr:uid="{848EEBE2-2A6B-4AC1-989E-3E56ABB332DF}"/>
    <cellStyle name="ปกติ 7 19" xfId="976" xr:uid="{FB641FE2-EF6A-4F60-9D98-1E45AC8BD2C4}"/>
    <cellStyle name="ปกติ 7 2" xfId="977" xr:uid="{6B86BF98-736A-42F6-9257-9663C9788BE4}"/>
    <cellStyle name="ปกติ 7 2 2" xfId="978" xr:uid="{B2C5EDAC-7F7A-485B-B67A-D133745D44EB}"/>
    <cellStyle name="ปกติ 7 2 2 2" xfId="979" xr:uid="{6394EE31-CBEE-47EB-97FC-1CE028705436}"/>
    <cellStyle name="ปกติ 7 2 2 2 2" xfId="980" xr:uid="{42C4460F-706C-4C6E-90DD-DCA00AABB619}"/>
    <cellStyle name="ปกติ 7 2 2 2 2 2" xfId="1312" xr:uid="{F3DCCB95-65F9-4AD5-A004-D1FD3CBA09A2}"/>
    <cellStyle name="ปกติ 7 2 2 3" xfId="981" xr:uid="{154E199A-30A6-4B2E-99C3-9AAA52129707}"/>
    <cellStyle name="ปกติ 7 2 2 4" xfId="1313" xr:uid="{FE88C1E0-B6A4-4CB8-AF86-6FF12CB5E645}"/>
    <cellStyle name="ปกติ 7 2 3" xfId="982" xr:uid="{CABA1537-6A37-4CBD-A8AF-375DB9618120}"/>
    <cellStyle name="ปกติ 7 2 3 2" xfId="983" xr:uid="{5F1B23CA-C37B-4D8B-AE03-172B3AA3A9B0}"/>
    <cellStyle name="ปกติ 7 2 3 2 2" xfId="1314" xr:uid="{A6D379DC-3386-4254-A0D9-043260DB05D5}"/>
    <cellStyle name="ปกติ 7 2 4" xfId="1315" xr:uid="{729B1AAB-83D1-4880-BE7A-E04E88168C50}"/>
    <cellStyle name="ปกติ 7 20" xfId="984" xr:uid="{D47D670B-C59E-4A00-AA28-F87E3EFBFB78}"/>
    <cellStyle name="ปกติ 7 21" xfId="985" xr:uid="{3B7FF73D-B963-47C7-8997-B6DC84F0EA10}"/>
    <cellStyle name="ปกติ 7 22" xfId="986" xr:uid="{19B95DAE-C5E5-4463-BF64-A137CD5689C5}"/>
    <cellStyle name="ปกติ 7 22 2" xfId="987" xr:uid="{23C7EB7B-B04B-48D1-B98A-BD69740BC2C1}"/>
    <cellStyle name="ปกติ 7 22 2 2" xfId="1316" xr:uid="{D9728D5A-0A57-45DC-9FD0-AA8998C411C5}"/>
    <cellStyle name="ปกติ 7 23" xfId="988" xr:uid="{9497FB91-5717-4254-8236-AB981B75110E}"/>
    <cellStyle name="ปกติ 7 24" xfId="989" xr:uid="{3F1ED310-D4F0-4D63-AFFB-92709D6EF7A5}"/>
    <cellStyle name="ปกติ 7 25" xfId="990" xr:uid="{AF9945FD-D820-45AC-BE96-D972AD7511EA}"/>
    <cellStyle name="ปกติ 7 26" xfId="1317" xr:uid="{C80D25F4-197D-4C16-8737-BC3D563AB16B}"/>
    <cellStyle name="ปกติ 7 27" xfId="1318" xr:uid="{B17112E6-9670-4D29-AD7D-FBC8AD4439BA}"/>
    <cellStyle name="ปกติ 7 3" xfId="991" xr:uid="{3F8C6DE3-EC07-480B-B59B-01921069AAA4}"/>
    <cellStyle name="ปกติ 7 4" xfId="992" xr:uid="{DA394802-FB28-4C66-894A-73EEA64B3299}"/>
    <cellStyle name="ปกติ 7 5" xfId="993" xr:uid="{A6E04EAE-40A1-49B3-9B65-C55D64885F0A}"/>
    <cellStyle name="ปกติ 7 6" xfId="994" xr:uid="{7E9E42B9-75AA-4C72-95FC-3DE7E6776722}"/>
    <cellStyle name="ปกติ 7 7" xfId="995" xr:uid="{7A71C901-77D6-4270-8040-70D591302770}"/>
    <cellStyle name="ปกติ 7 8" xfId="996" xr:uid="{784BF5A2-E525-48D7-A280-BD56D0C21A19}"/>
    <cellStyle name="ปกติ 7 9" xfId="997" xr:uid="{70C6BBE0-8F09-4A83-9560-6BF9C3F791BE}"/>
    <cellStyle name="ปกติ 8" xfId="998" xr:uid="{9BDEDAE2-7140-463F-A09B-2FA38348635A}"/>
    <cellStyle name="ปกติ 8 10" xfId="999" xr:uid="{1595204A-43F7-4CC7-82F7-28EB37EA6AA7}"/>
    <cellStyle name="ปกติ 8 11" xfId="1000" xr:uid="{B52964C3-7991-4280-8B8B-F1AC34F2823D}"/>
    <cellStyle name="ปกติ 8 12" xfId="1001" xr:uid="{014BDA06-A224-4B4E-80E3-653F7983A178}"/>
    <cellStyle name="ปกติ 8 13" xfId="1002" xr:uid="{88C2F7C4-9A1F-443C-8209-EB397AFEE27D}"/>
    <cellStyle name="ปกติ 8 14" xfId="1003" xr:uid="{B67CF0B3-20D8-4FED-B4F8-13B41728AD3F}"/>
    <cellStyle name="ปกติ 8 15" xfId="1004" xr:uid="{19316022-557A-4FA1-95B5-0D1919B0F6AA}"/>
    <cellStyle name="ปกติ 8 16" xfId="1005" xr:uid="{16A0C88F-ADE0-4012-83C8-BAD472572D4F}"/>
    <cellStyle name="ปกติ 8 17" xfId="1006" xr:uid="{B5276B70-54A6-4004-9B18-FBC53DE3CBB4}"/>
    <cellStyle name="ปกติ 8 18" xfId="1007" xr:uid="{A90DFA02-66A3-4245-8ADC-DBD89067A379}"/>
    <cellStyle name="ปกติ 8 19" xfId="1008" xr:uid="{3401A172-2248-4F45-B765-C76951A81163}"/>
    <cellStyle name="ปกติ 8 2" xfId="1009" xr:uid="{731166B8-66A1-4832-9CBA-68D7EA4F1BBF}"/>
    <cellStyle name="ปกติ 8 2 2" xfId="1010" xr:uid="{8E5DCB4D-15D3-43CF-9382-957173110B05}"/>
    <cellStyle name="ปกติ 8 2 2 2" xfId="1011" xr:uid="{252EBD55-AA81-4DF0-9F14-5A160A0E867A}"/>
    <cellStyle name="ปกติ 8 2 2 2 2" xfId="1012" xr:uid="{724BBD2A-A55B-45F4-9602-371F4C8D8BEE}"/>
    <cellStyle name="ปกติ 8 2 2 2 2 2" xfId="1319" xr:uid="{781B3E65-8F5F-424D-A811-8C1EB9A4E65A}"/>
    <cellStyle name="ปกติ 8 2 2 3" xfId="1013" xr:uid="{74232EC7-4CDE-4F94-B6D1-2B1B2A67F65E}"/>
    <cellStyle name="ปกติ 8 2 2 4" xfId="1320" xr:uid="{16B71962-A19B-4E1F-936D-A703FDECE01C}"/>
    <cellStyle name="ปกติ 8 2 3" xfId="1014" xr:uid="{60AC2426-63FA-4579-B47B-4E5BAEC3C10D}"/>
    <cellStyle name="ปกติ 8 2 3 2" xfId="1015" xr:uid="{C363D05B-D265-47D2-A935-B7BFFB18F3D8}"/>
    <cellStyle name="ปกติ 8 2 3 2 2" xfId="1321" xr:uid="{9D3E11BE-A971-48D3-8661-8EFDE16F2842}"/>
    <cellStyle name="ปกติ 8 2 4" xfId="1322" xr:uid="{BEB6322B-DC9E-4DFD-83D5-D59048048FF1}"/>
    <cellStyle name="ปกติ 8 20" xfId="1016" xr:uid="{228EA9DC-35F9-46AF-B990-FBE34A9BB7A7}"/>
    <cellStyle name="ปกติ 8 21" xfId="1017" xr:uid="{1DF9B602-1C90-434D-B1BC-6424115AF4B8}"/>
    <cellStyle name="ปกติ 8 22" xfId="1018" xr:uid="{ABF639EA-4327-4787-96F9-8274F2694426}"/>
    <cellStyle name="ปกติ 8 22 2" xfId="1019" xr:uid="{0F7FFA70-94DC-40C5-B84C-73AC4EAB1D3D}"/>
    <cellStyle name="ปกติ 8 22 2 2" xfId="1323" xr:uid="{AAA0C22D-FE2F-4835-AE64-C7F703824C2E}"/>
    <cellStyle name="ปกติ 8 23" xfId="1020" xr:uid="{89AF27B9-3B1B-4990-967D-29633F40D582}"/>
    <cellStyle name="ปกติ 8 24" xfId="1021" xr:uid="{8A7163F9-3854-4767-8A7B-642CE7101ED7}"/>
    <cellStyle name="ปกติ 8 25" xfId="1022" xr:uid="{F5060CE2-147E-4131-97C7-85AA6B21A92A}"/>
    <cellStyle name="ปกติ 8 26" xfId="1324" xr:uid="{60E8FEEE-4595-45DC-AD45-FA6DFB7E22B8}"/>
    <cellStyle name="ปกติ 8 27" xfId="1325" xr:uid="{DC923438-4DD9-49BA-9274-94BC708104CB}"/>
    <cellStyle name="ปกติ 8 3" xfId="1023" xr:uid="{29636059-94CD-4EE9-A10D-E2DA61BF093E}"/>
    <cellStyle name="ปกติ 8 4" xfId="1024" xr:uid="{4DC51689-1938-49A0-9F15-9C126A978B43}"/>
    <cellStyle name="ปกติ 8 5" xfId="1025" xr:uid="{428D25FF-B7BD-4F54-9D36-B3CEAC0BADA0}"/>
    <cellStyle name="ปกติ 8 6" xfId="1026" xr:uid="{7D759F1D-C93D-4179-9E29-8C56A957D566}"/>
    <cellStyle name="ปกติ 8 7" xfId="1027" xr:uid="{66F930FB-14C4-4690-868B-67152F3DA8E9}"/>
    <cellStyle name="ปกติ 8 8" xfId="1028" xr:uid="{E5CD8BEB-1981-4006-9940-EBF89C597D06}"/>
    <cellStyle name="ปกติ 8 9" xfId="1029" xr:uid="{7220A8D6-DE6D-46FE-BF3A-997D58EAFE14}"/>
    <cellStyle name="ปกติ 9" xfId="1030" xr:uid="{60D6EB01-E641-4F50-9804-CADF0D73645D}"/>
    <cellStyle name="ปกติ 9 10" xfId="1031" xr:uid="{07444C8C-5113-4A2F-9F3C-131BF311EC6A}"/>
    <cellStyle name="ปกติ 9 10 2" xfId="1897" xr:uid="{8089F456-3130-4C96-868D-EA5B7964DA9E}"/>
    <cellStyle name="ปกติ 9 11" xfId="1032" xr:uid="{3B9F045F-3617-4816-B0C6-CA142A7CFFF8}"/>
    <cellStyle name="ปกติ 9 11 2" xfId="1898" xr:uid="{FA22C5E7-6F46-4843-B4A3-2CC33EED221B}"/>
    <cellStyle name="ปกติ 9 12" xfId="1033" xr:uid="{3564AB90-61F5-4CF7-9781-646159EBF0F8}"/>
    <cellStyle name="ปกติ 9 12 2" xfId="1899" xr:uid="{FF5F94BD-E33E-42EB-9F5D-025D04DCDE6C}"/>
    <cellStyle name="ปกติ 9 13" xfId="1034" xr:uid="{28E48535-28FA-44B9-9B43-D19FC33FB13A}"/>
    <cellStyle name="ปกติ 9 13 2" xfId="1900" xr:uid="{62CF2836-05FE-4C46-826A-BDC0EB6FE33E}"/>
    <cellStyle name="ปกติ 9 14" xfId="1035" xr:uid="{D7CE12CF-3629-4FAA-81BF-E4241DFE9D37}"/>
    <cellStyle name="ปกติ 9 14 2" xfId="1901" xr:uid="{F77030FC-B8EE-4009-A774-0D923A578600}"/>
    <cellStyle name="ปกติ 9 15" xfId="1036" xr:uid="{2F42C997-578E-4925-997C-19436EDE9B88}"/>
    <cellStyle name="ปกติ 9 15 2" xfId="1902" xr:uid="{36DFCA08-AAA9-4F74-938C-B5781A1405F6}"/>
    <cellStyle name="ปกติ 9 16" xfId="1037" xr:uid="{D98AF44A-3844-4FD3-BCE0-EE11219E3E56}"/>
    <cellStyle name="ปกติ 9 16 2" xfId="1903" xr:uid="{E19A6C8F-00F8-4E81-A844-AA748A50EBA7}"/>
    <cellStyle name="ปกติ 9 17" xfId="1038" xr:uid="{5B21B08D-4006-4FE2-A1C2-06488ABC1C18}"/>
    <cellStyle name="ปกติ 9 17 2" xfId="1904" xr:uid="{65597630-FC85-4235-A1BF-97030B68F8B2}"/>
    <cellStyle name="ปกติ 9 18" xfId="1039" xr:uid="{13FD614F-18EF-4F12-A522-E1A0A942DB1F}"/>
    <cellStyle name="ปกติ 9 18 2" xfId="1905" xr:uid="{E35CD340-0F69-4C07-B55A-A1CCACBF8A81}"/>
    <cellStyle name="ปกติ 9 19" xfId="1040" xr:uid="{6E520659-B668-4079-A8BD-98A9E91F1B24}"/>
    <cellStyle name="ปกติ 9 19 2" xfId="1906" xr:uid="{6227BCD1-947D-492C-826B-0DC1B3601FDA}"/>
    <cellStyle name="ปกติ 9 2" xfId="1041" xr:uid="{C8595AAD-54E0-4A7C-9805-C0811D9EB316}"/>
    <cellStyle name="ปกติ 9 2 2" xfId="1907" xr:uid="{30289532-BD9F-48FF-B859-6FE63930D894}"/>
    <cellStyle name="ปกติ 9 20" xfId="1042" xr:uid="{BB25B57E-7256-419A-B741-BCA7DB8E5D33}"/>
    <cellStyle name="ปกติ 9 20 2" xfId="1908" xr:uid="{0048038B-1ECC-4423-8218-2669337198D9}"/>
    <cellStyle name="ปกติ 9 21" xfId="1043" xr:uid="{D9921328-D1CF-43F6-8251-3ECE4C3AB90F}"/>
    <cellStyle name="ปกติ 9 21 2" xfId="1909" xr:uid="{3E9C3E06-3AB1-409D-B31F-13D01859A641}"/>
    <cellStyle name="ปกติ 9 22" xfId="1044" xr:uid="{B875168D-27E2-42AB-86F0-B18BE139EF50}"/>
    <cellStyle name="ปกติ 9 22 2" xfId="1910" xr:uid="{82F09DC5-DA7D-4E6D-9661-B5F0181613F0}"/>
    <cellStyle name="ปกติ 9 23" xfId="1045" xr:uid="{1D29C7DC-0851-4CE2-B819-9A4CF462BF63}"/>
    <cellStyle name="ปกติ 9 23 2" xfId="1911" xr:uid="{9D971136-7071-4542-B8CE-3D57D1F4B03B}"/>
    <cellStyle name="ปกติ 9 24" xfId="1046" xr:uid="{DA2882C4-7476-4F97-874E-E25B87C6F12A}"/>
    <cellStyle name="ปกติ 9 24 2" xfId="1912" xr:uid="{DFBE7717-F4C3-457C-89BD-666872B9BE24}"/>
    <cellStyle name="ปกติ 9 25" xfId="1047" xr:uid="{34D8A234-4CBB-4767-9AEA-ED242306E69E}"/>
    <cellStyle name="ปกติ 9 25 2" xfId="1913" xr:uid="{50890179-1F0D-4F06-8333-1C28353E46BB}"/>
    <cellStyle name="ปกติ 9 26" xfId="1326" xr:uid="{C573274F-F747-40E3-AF75-C464E2C09D84}"/>
    <cellStyle name="ปกติ 9 27" xfId="1327" xr:uid="{5901342E-A039-45B3-A87B-18B30046847F}"/>
    <cellStyle name="ปกติ 9 28" xfId="1896" xr:uid="{C9560AC6-45E2-4839-A3C9-8F277DC6FDAD}"/>
    <cellStyle name="ปกติ 9 3" xfId="1048" xr:uid="{DABACB9E-F157-4508-89BE-A752D673EE66}"/>
    <cellStyle name="ปกติ 9 3 2" xfId="1914" xr:uid="{8182B02D-3C0E-4535-A706-7B57AD60B214}"/>
    <cellStyle name="ปกติ 9 4" xfId="1049" xr:uid="{41FA98BB-83FB-48DA-8EA8-DF3CC0D50ABA}"/>
    <cellStyle name="ปกติ 9 4 2" xfId="1915" xr:uid="{F204ECEE-CDD2-4DAD-8DD1-471587F763D5}"/>
    <cellStyle name="ปกติ 9 5" xfId="1050" xr:uid="{0BB6B20D-42F8-4390-9ED8-81171300386B}"/>
    <cellStyle name="ปกติ 9 5 2" xfId="1916" xr:uid="{81C43810-2909-4146-AD82-5884BA2B7E86}"/>
    <cellStyle name="ปกติ 9 6" xfId="1051" xr:uid="{A88A5D9C-AA4B-4CEB-9222-A5F5D21CC4B2}"/>
    <cellStyle name="ปกติ 9 6 2" xfId="1917" xr:uid="{DDDD57E5-8A3F-4C21-9B0B-F2498FA2A4E7}"/>
    <cellStyle name="ปกติ 9 7" xfId="1052" xr:uid="{29A8F20B-1584-4B9A-9C92-0D8C834A6807}"/>
    <cellStyle name="ปกติ 9 7 2" xfId="1918" xr:uid="{6D399DE2-8129-4499-92D1-05385B088582}"/>
    <cellStyle name="ปกติ 9 8" xfId="1053" xr:uid="{576DFF08-0BE9-40AD-A451-2CC7DCA3222C}"/>
    <cellStyle name="ปกติ 9 8 2" xfId="1919" xr:uid="{2EB63FF7-1A15-42AA-84D8-4767DE12BB4D}"/>
    <cellStyle name="ปกติ 9 9" xfId="1054" xr:uid="{E8F800B4-64FF-4DE0-AE7E-D02A4D1667FE}"/>
    <cellStyle name="ปกติ 9 9 2" xfId="1920" xr:uid="{53C6810D-FFED-45CA-ACFD-7CCC2A882CE3}"/>
    <cellStyle name="เปอร์เซ็นต์ 2" xfId="1118" xr:uid="{F1AEC4D7-6A3A-41FF-8AFC-FA8F3BFF47F6}"/>
    <cellStyle name="เปอร์เซ็นต์ 2 10" xfId="1055" xr:uid="{73952D16-CA85-4D80-8BCB-6DA7C829C71E}"/>
    <cellStyle name="เปอร์เซ็นต์ 2 11" xfId="1056" xr:uid="{9F5FB13E-1B76-4DB0-A20A-4E189041CBEC}"/>
    <cellStyle name="เปอร์เซ็นต์ 2 12" xfId="1057" xr:uid="{39A83F99-ACC1-453E-A285-6F9F9F699C99}"/>
    <cellStyle name="เปอร์เซ็นต์ 2 13" xfId="1058" xr:uid="{1A7D8FAF-A034-42B6-A447-BE864A9DB623}"/>
    <cellStyle name="เปอร์เซ็นต์ 2 14" xfId="1328" xr:uid="{31779431-922A-4F8C-B966-67CB2C884E88}"/>
    <cellStyle name="เปอร์เซ็นต์ 2 2" xfId="1059" xr:uid="{9707F6CB-53C5-42A7-8899-52C597AD7A9D}"/>
    <cellStyle name="เปอร์เซ็นต์ 2 3" xfId="1060" xr:uid="{53A3BADB-890D-4E8C-9CE3-4E1BEF287B88}"/>
    <cellStyle name="เปอร์เซ็นต์ 2 4" xfId="1061" xr:uid="{A7CF5835-2E77-4991-AD44-F315D65852A7}"/>
    <cellStyle name="เปอร์เซ็นต์ 2 5" xfId="1062" xr:uid="{6FACE15B-8A63-497D-95A7-FF7C4D134420}"/>
    <cellStyle name="เปอร์เซ็นต์ 2 6" xfId="1063" xr:uid="{15F70ADB-F621-418A-980B-EB5D684B115C}"/>
    <cellStyle name="เปอร์เซ็นต์ 2 7" xfId="1064" xr:uid="{8D371D9D-F81A-49B3-B7C2-9D1484CEE6EE}"/>
    <cellStyle name="เปอร์เซ็นต์ 2 8" xfId="1065" xr:uid="{2AB84988-5C0F-4E23-89AF-008CC4925A9F}"/>
    <cellStyle name="เปอร์เซ็นต์ 2 9" xfId="1066" xr:uid="{4D4DA759-BACD-4648-BA82-626E4F46351D}"/>
    <cellStyle name="เปอร์เซ็นต์ 3" xfId="1120" xr:uid="{538FF47E-67AA-4EAC-BCE1-625ECA662ADC}"/>
    <cellStyle name="ฤธถ [0]_95" xfId="1067" xr:uid="{793FEB20-DA50-42EB-A943-8DE3FC28E098}"/>
    <cellStyle name="ฤธถ_95" xfId="1068" xr:uid="{C0B12A8C-E627-41FD-8B7D-8B6494AB64E4}"/>
    <cellStyle name="ล๋ศญ [0]_95" xfId="1069" xr:uid="{C576F72C-6231-4CBF-89DD-A19CECD95763}"/>
    <cellStyle name="ล๋ศญ_95" xfId="1070" xr:uid="{96AF6089-ED7A-4D23-8FBC-E3B548407D4F}"/>
    <cellStyle name="ลักษณะ 1" xfId="1071" xr:uid="{BC642C11-783A-4E63-9628-9C6BAD99300D}"/>
    <cellStyle name="วฅมุ_4ฟ๙ฝวภ๛" xfId="1072" xr:uid="{F3E9BE21-5286-4D83-9947-432E86F25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TH)%20Q1'16\FS-THAI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Asset"/>
      <sheetName val="ส่วนของผู้ถือหุ้นรวม"/>
      <sheetName val="ส่วนของผู้ถือหุ้นเฉพาะ"/>
      <sheetName val="Profit&amp;loss "/>
      <sheetName val="Profit&amp;loss  (2)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9">
          <cell r="J39">
            <v>-20333753.310000114</v>
          </cell>
          <cell r="L39">
            <v>3818364.6299999333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39"/>
  <sheetViews>
    <sheetView view="pageBreakPreview" topLeftCell="A68" zoomScale="70" zoomScaleNormal="100" zoomScaleSheetLayoutView="70" workbookViewId="0">
      <selection activeCell="I29" sqref="I29"/>
    </sheetView>
  </sheetViews>
  <sheetFormatPr defaultColWidth="9.109375" defaultRowHeight="21.75" customHeight="1"/>
  <cols>
    <col min="1" max="2" width="3.33203125" style="101" customWidth="1"/>
    <col min="3" max="3" width="2.33203125" style="101" customWidth="1"/>
    <col min="4" max="4" width="9.109375" style="101"/>
    <col min="5" max="5" width="37.44140625" style="101" customWidth="1"/>
    <col min="6" max="6" width="2.33203125" style="101" customWidth="1"/>
    <col min="7" max="7" width="19.5546875" style="101" customWidth="1"/>
    <col min="8" max="8" width="1.33203125" style="101" customWidth="1"/>
    <col min="9" max="9" width="19.33203125" style="109" customWidth="1"/>
    <col min="10" max="10" width="1.33203125" style="101" customWidth="1"/>
    <col min="11" max="11" width="19.33203125" style="101" customWidth="1"/>
    <col min="12" max="12" width="1.33203125" style="101" customWidth="1"/>
    <col min="13" max="13" width="19.33203125" style="109" customWidth="1"/>
    <col min="14" max="14" width="1.33203125" style="101" customWidth="1"/>
    <col min="15" max="15" width="19.33203125" style="101" customWidth="1"/>
    <col min="16" max="16" width="17.88671875" style="101" customWidth="1"/>
    <col min="17" max="17" width="12.88671875" style="101" customWidth="1"/>
    <col min="18" max="16384" width="9.109375" style="101"/>
  </cols>
  <sheetData>
    <row r="1" spans="1:21" ht="23.25" customHeight="1"/>
    <row r="2" spans="1:21" ht="23.25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</row>
    <row r="3" spans="1:21" ht="23.25" customHeight="1">
      <c r="A3" s="159" t="s">
        <v>221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</row>
    <row r="4" spans="1:21" ht="23.25" customHeight="1">
      <c r="A4" s="159" t="s">
        <v>230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</row>
    <row r="5" spans="1:21" ht="13.5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21" ht="25.05" customHeight="1">
      <c r="F6" s="102"/>
      <c r="I6" s="160" t="s">
        <v>1</v>
      </c>
      <c r="J6" s="160"/>
      <c r="K6" s="160"/>
      <c r="L6" s="160"/>
      <c r="M6" s="160"/>
      <c r="N6" s="160"/>
      <c r="O6" s="160"/>
    </row>
    <row r="7" spans="1:21" ht="25.05" customHeight="1">
      <c r="G7" s="102"/>
      <c r="H7" s="102"/>
      <c r="I7" s="160" t="s">
        <v>2</v>
      </c>
      <c r="J7" s="160"/>
      <c r="K7" s="160"/>
      <c r="L7" s="102"/>
      <c r="M7" s="162" t="s">
        <v>3</v>
      </c>
      <c r="N7" s="162"/>
      <c r="O7" s="162"/>
    </row>
    <row r="8" spans="1:21" ht="25.05" customHeight="1">
      <c r="G8" s="102"/>
      <c r="H8" s="102"/>
      <c r="I8" s="157" t="s">
        <v>177</v>
      </c>
      <c r="J8" s="157"/>
      <c r="K8" s="157"/>
      <c r="L8" s="102"/>
      <c r="M8" s="157" t="s">
        <v>177</v>
      </c>
      <c r="N8" s="157"/>
      <c r="O8" s="157"/>
    </row>
    <row r="9" spans="1:21" ht="25.05" customHeight="1">
      <c r="G9" s="104" t="s">
        <v>4</v>
      </c>
      <c r="H9" s="102"/>
      <c r="I9" s="105">
        <v>2568</v>
      </c>
      <c r="J9" s="102"/>
      <c r="K9" s="105">
        <v>2567</v>
      </c>
      <c r="L9" s="106"/>
      <c r="M9" s="105">
        <f>+I9</f>
        <v>2568</v>
      </c>
      <c r="N9" s="102"/>
      <c r="O9" s="105">
        <v>2567</v>
      </c>
    </row>
    <row r="10" spans="1:21" ht="23.25" customHeight="1">
      <c r="A10" s="107" t="s">
        <v>5</v>
      </c>
      <c r="D10" s="107"/>
      <c r="H10" s="102"/>
      <c r="I10" s="103"/>
      <c r="J10" s="102"/>
      <c r="K10" s="103"/>
      <c r="L10" s="108"/>
      <c r="M10" s="103"/>
      <c r="N10" s="102"/>
      <c r="O10" s="103"/>
    </row>
    <row r="11" spans="1:21" ht="23.25" customHeight="1">
      <c r="A11" s="101" t="s">
        <v>6</v>
      </c>
      <c r="K11" s="109"/>
      <c r="O11" s="109"/>
    </row>
    <row r="12" spans="1:21" ht="23.25" customHeight="1">
      <c r="B12" s="101" t="s">
        <v>7</v>
      </c>
      <c r="I12" s="4">
        <v>452431638.39999998</v>
      </c>
      <c r="K12" s="4">
        <v>370145961.51999998</v>
      </c>
      <c r="L12" s="109"/>
      <c r="M12" s="1">
        <v>328744965.85000002</v>
      </c>
      <c r="O12" s="1">
        <v>246732843.16</v>
      </c>
      <c r="P12" s="110"/>
      <c r="Q12" s="111"/>
      <c r="R12" s="110"/>
      <c r="S12" s="112"/>
      <c r="T12" s="110"/>
      <c r="U12" s="112"/>
    </row>
    <row r="13" spans="1:21" ht="21.75" hidden="1" customHeight="1">
      <c r="B13" s="101" t="s">
        <v>8</v>
      </c>
      <c r="G13" s="102"/>
      <c r="K13" s="109"/>
      <c r="L13" s="109"/>
      <c r="O13" s="109"/>
      <c r="P13" s="110"/>
      <c r="Q13" s="111"/>
      <c r="R13" s="110"/>
      <c r="S13" s="112"/>
      <c r="T13" s="110"/>
      <c r="U13" s="112"/>
    </row>
    <row r="14" spans="1:21" ht="23.25" customHeight="1">
      <c r="B14" s="101" t="s">
        <v>9</v>
      </c>
      <c r="G14" s="102" t="s">
        <v>208</v>
      </c>
      <c r="I14" s="1">
        <v>560221219.45000005</v>
      </c>
      <c r="K14" s="1">
        <v>595675508.54999995</v>
      </c>
      <c r="L14" s="109"/>
      <c r="M14" s="1">
        <v>458053761.79000002</v>
      </c>
      <c r="O14" s="1">
        <v>597825767.62</v>
      </c>
    </row>
    <row r="15" spans="1:21" ht="21.75" hidden="1" customHeight="1">
      <c r="B15" s="101" t="s">
        <v>173</v>
      </c>
      <c r="G15" s="102"/>
      <c r="I15" s="1"/>
      <c r="K15" s="1"/>
      <c r="L15" s="109"/>
      <c r="O15" s="109"/>
    </row>
    <row r="16" spans="1:21" ht="21.75" hidden="1" customHeight="1">
      <c r="C16" s="113" t="s">
        <v>158</v>
      </c>
      <c r="G16" s="102">
        <v>3</v>
      </c>
      <c r="K16" s="109"/>
      <c r="L16" s="109"/>
      <c r="O16" s="109">
        <v>0</v>
      </c>
    </row>
    <row r="17" spans="1:17" ht="23.25" customHeight="1">
      <c r="B17" s="101" t="s">
        <v>11</v>
      </c>
      <c r="F17" s="106"/>
      <c r="G17" s="102" t="s">
        <v>212</v>
      </c>
      <c r="I17" s="1">
        <v>73671298.799999997</v>
      </c>
      <c r="K17" s="1">
        <v>40155053.979999997</v>
      </c>
      <c r="L17" s="109"/>
      <c r="M17" s="1">
        <v>155372424.19999999</v>
      </c>
      <c r="O17" s="1">
        <v>100843659.45999999</v>
      </c>
    </row>
    <row r="18" spans="1:17" ht="23.25" customHeight="1">
      <c r="B18" s="101" t="s">
        <v>182</v>
      </c>
      <c r="F18" s="106"/>
      <c r="G18" s="102" t="s">
        <v>203</v>
      </c>
      <c r="I18" s="1">
        <v>0</v>
      </c>
      <c r="K18" s="1">
        <v>0</v>
      </c>
      <c r="L18" s="109"/>
      <c r="M18" s="1">
        <v>69230000</v>
      </c>
      <c r="O18" s="1">
        <v>65080000</v>
      </c>
    </row>
    <row r="19" spans="1:17" ht="23.25" customHeight="1">
      <c r="B19" s="114" t="s">
        <v>118</v>
      </c>
      <c r="F19" s="106"/>
      <c r="G19" s="102"/>
      <c r="I19" s="1"/>
      <c r="K19" s="1"/>
      <c r="L19" s="109"/>
      <c r="M19" s="1"/>
      <c r="O19" s="1"/>
    </row>
    <row r="20" spans="1:17" ht="23.25" customHeight="1">
      <c r="B20" s="114"/>
      <c r="C20" s="114" t="s">
        <v>144</v>
      </c>
      <c r="D20" s="114"/>
      <c r="F20" s="106"/>
      <c r="G20" s="102" t="s">
        <v>213</v>
      </c>
      <c r="I20" s="1">
        <v>0</v>
      </c>
      <c r="K20" s="1">
        <v>0</v>
      </c>
      <c r="L20" s="109"/>
      <c r="M20" s="1">
        <v>4428000</v>
      </c>
      <c r="O20" s="1">
        <v>4428000</v>
      </c>
    </row>
    <row r="21" spans="1:17" ht="23.25" customHeight="1">
      <c r="B21" s="101" t="s">
        <v>12</v>
      </c>
      <c r="G21" s="106">
        <v>6</v>
      </c>
      <c r="I21" s="1">
        <v>1315036922.8499999</v>
      </c>
      <c r="K21" s="1">
        <v>956555109.24000001</v>
      </c>
      <c r="L21" s="109"/>
      <c r="M21" s="1">
        <v>1240887507.02</v>
      </c>
      <c r="O21" s="1">
        <v>880855178.63999999</v>
      </c>
      <c r="P21" s="115"/>
      <c r="Q21" s="115"/>
    </row>
    <row r="22" spans="1:17" ht="23.25" customHeight="1">
      <c r="B22" s="113" t="s">
        <v>159</v>
      </c>
      <c r="G22" s="106"/>
      <c r="I22" s="1">
        <v>12349785.119999999</v>
      </c>
      <c r="K22" s="1">
        <v>10375387.779999999</v>
      </c>
      <c r="L22" s="109"/>
      <c r="M22" s="1">
        <v>5089393.3899999997</v>
      </c>
      <c r="O22" s="1">
        <v>6399450.4400000004</v>
      </c>
      <c r="P22" s="115"/>
      <c r="Q22" s="115"/>
    </row>
    <row r="23" spans="1:17" ht="23.25" customHeight="1">
      <c r="B23" s="101" t="s">
        <v>240</v>
      </c>
      <c r="D23" s="113"/>
      <c r="G23" s="102" t="s">
        <v>214</v>
      </c>
      <c r="I23" s="116">
        <v>9387807.4399999995</v>
      </c>
      <c r="K23" s="116">
        <v>597610</v>
      </c>
      <c r="L23" s="134"/>
      <c r="M23" s="116">
        <v>987807.44</v>
      </c>
      <c r="O23" s="116">
        <v>597610</v>
      </c>
      <c r="P23" s="115"/>
      <c r="Q23" s="115"/>
    </row>
    <row r="24" spans="1:17" ht="21.75" hidden="1" customHeight="1">
      <c r="B24" s="101" t="s">
        <v>199</v>
      </c>
      <c r="D24" s="113"/>
      <c r="G24" s="102"/>
      <c r="I24" s="116">
        <v>0</v>
      </c>
      <c r="K24" s="116">
        <v>0</v>
      </c>
      <c r="L24" s="134"/>
      <c r="M24" s="116">
        <v>0</v>
      </c>
      <c r="O24" s="116">
        <v>0</v>
      </c>
      <c r="P24" s="115"/>
      <c r="Q24" s="115"/>
    </row>
    <row r="25" spans="1:17" ht="12.75" customHeight="1">
      <c r="A25" s="102"/>
      <c r="B25" s="102"/>
      <c r="C25" s="102"/>
      <c r="D25" s="102"/>
      <c r="E25" s="102"/>
      <c r="F25" s="102"/>
      <c r="G25" s="102"/>
      <c r="H25" s="102"/>
      <c r="I25" s="103"/>
      <c r="J25" s="102"/>
      <c r="K25" s="103"/>
      <c r="L25" s="103"/>
      <c r="M25" s="103"/>
      <c r="N25" s="102"/>
      <c r="O25" s="103"/>
    </row>
    <row r="26" spans="1:17" ht="23.25" customHeight="1">
      <c r="D26" s="101" t="s">
        <v>14</v>
      </c>
      <c r="I26" s="116">
        <f>SUM(I12:I25)</f>
        <v>2423098672.0599999</v>
      </c>
      <c r="K26" s="116">
        <f>SUM(K12:K25)</f>
        <v>1973504631.0699999</v>
      </c>
      <c r="L26" s="109"/>
      <c r="M26" s="116">
        <f>SUM(M12:M24)</f>
        <v>2262793859.6900001</v>
      </c>
      <c r="O26" s="116">
        <f>SUM(O12:O24)</f>
        <v>1902762509.3200002</v>
      </c>
      <c r="P26" s="115"/>
    </row>
    <row r="27" spans="1:17" ht="23.25" customHeight="1">
      <c r="A27" s="101" t="s">
        <v>15</v>
      </c>
      <c r="F27" s="117"/>
      <c r="G27" s="102"/>
      <c r="K27" s="109"/>
      <c r="L27" s="109"/>
      <c r="O27" s="109"/>
    </row>
    <row r="28" spans="1:17" ht="23.25" customHeight="1">
      <c r="B28" s="101" t="s">
        <v>209</v>
      </c>
      <c r="F28" s="117"/>
      <c r="G28" s="102" t="s">
        <v>214</v>
      </c>
      <c r="I28" s="109">
        <v>79849857.879999995</v>
      </c>
      <c r="J28" s="118"/>
      <c r="K28" s="109">
        <v>28123709.199999999</v>
      </c>
      <c r="L28" s="109"/>
      <c r="M28" s="109">
        <v>77939437.239999995</v>
      </c>
      <c r="O28" s="109">
        <v>27824485.07</v>
      </c>
    </row>
    <row r="29" spans="1:17" ht="23.25" customHeight="1">
      <c r="B29" s="119" t="s">
        <v>16</v>
      </c>
      <c r="G29" s="106">
        <v>8</v>
      </c>
      <c r="I29" s="1">
        <v>0</v>
      </c>
      <c r="K29" s="1">
        <v>0</v>
      </c>
      <c r="L29" s="109"/>
      <c r="M29" s="109">
        <v>138188487.03999999</v>
      </c>
      <c r="O29" s="109">
        <v>138188487.03999999</v>
      </c>
    </row>
    <row r="30" spans="1:17" ht="21.75" hidden="1" customHeight="1">
      <c r="B30" s="119" t="s">
        <v>174</v>
      </c>
      <c r="G30" s="102" t="s">
        <v>160</v>
      </c>
      <c r="I30" s="1"/>
      <c r="K30" s="1"/>
      <c r="L30" s="109"/>
      <c r="O30" s="109"/>
    </row>
    <row r="31" spans="1:17" ht="23.25" customHeight="1">
      <c r="B31" s="101" t="s">
        <v>118</v>
      </c>
      <c r="I31" s="1"/>
      <c r="K31" s="1"/>
      <c r="M31" s="101"/>
    </row>
    <row r="32" spans="1:17" ht="23.25" customHeight="1">
      <c r="C32" s="113" t="s">
        <v>139</v>
      </c>
      <c r="G32" s="102" t="s">
        <v>213</v>
      </c>
      <c r="I32" s="1">
        <v>0</v>
      </c>
      <c r="K32" s="1">
        <v>0</v>
      </c>
      <c r="L32" s="109"/>
      <c r="M32" s="120">
        <v>224714145.02000001</v>
      </c>
      <c r="O32" s="120">
        <v>229142145.02000001</v>
      </c>
    </row>
    <row r="33" spans="1:15" ht="23.25" customHeight="1">
      <c r="B33" s="101" t="s">
        <v>206</v>
      </c>
      <c r="C33" s="113"/>
      <c r="G33" s="102" t="s">
        <v>215</v>
      </c>
      <c r="I33" s="109">
        <v>0</v>
      </c>
      <c r="K33" s="109">
        <v>0</v>
      </c>
      <c r="L33" s="109"/>
      <c r="M33" s="120">
        <v>260401780.05000001</v>
      </c>
      <c r="O33" s="120">
        <v>266764514.06999999</v>
      </c>
    </row>
    <row r="34" spans="1:15" ht="23.25" customHeight="1">
      <c r="B34" s="119" t="s">
        <v>183</v>
      </c>
      <c r="G34" s="102" t="s">
        <v>216</v>
      </c>
      <c r="I34" s="109">
        <v>697599308.46000004</v>
      </c>
      <c r="K34" s="109">
        <v>688761815.82000005</v>
      </c>
      <c r="L34" s="109"/>
      <c r="M34" s="109">
        <v>428624186.85000002</v>
      </c>
      <c r="O34" s="109">
        <v>411790760.37</v>
      </c>
    </row>
    <row r="35" spans="1:15" ht="23.25" customHeight="1">
      <c r="B35" s="119" t="s">
        <v>161</v>
      </c>
      <c r="G35" s="102">
        <v>12</v>
      </c>
      <c r="I35" s="109">
        <v>215206412.66999999</v>
      </c>
      <c r="K35" s="109">
        <v>203448682.61000001</v>
      </c>
      <c r="L35" s="109"/>
      <c r="M35" s="109">
        <v>213166478.47</v>
      </c>
      <c r="O35" s="109">
        <v>200549547.25999999</v>
      </c>
    </row>
    <row r="36" spans="1:15" ht="23.25" customHeight="1">
      <c r="B36" s="119" t="s">
        <v>17</v>
      </c>
      <c r="G36" s="102"/>
      <c r="I36" s="109">
        <v>19772301.789999999</v>
      </c>
      <c r="K36" s="109">
        <v>19772301.789999999</v>
      </c>
      <c r="L36" s="109"/>
      <c r="M36" s="1">
        <v>0</v>
      </c>
      <c r="O36" s="1">
        <v>0</v>
      </c>
    </row>
    <row r="37" spans="1:15" ht="23.25" customHeight="1">
      <c r="B37" s="119" t="s">
        <v>18</v>
      </c>
      <c r="G37" s="106">
        <v>13</v>
      </c>
      <c r="I37" s="109">
        <v>35710076.219999999</v>
      </c>
      <c r="K37" s="109">
        <v>38154489.490000002</v>
      </c>
      <c r="L37" s="109"/>
      <c r="M37" s="109">
        <v>35428413.710000001</v>
      </c>
      <c r="O37" s="109">
        <v>38099099.399999999</v>
      </c>
    </row>
    <row r="38" spans="1:15" ht="23.25" customHeight="1">
      <c r="B38" s="119" t="s">
        <v>175</v>
      </c>
      <c r="G38" s="102">
        <v>27</v>
      </c>
      <c r="I38" s="109">
        <v>40424316.229999997</v>
      </c>
      <c r="K38" s="109">
        <v>40396647.229999997</v>
      </c>
      <c r="L38" s="109"/>
      <c r="M38" s="109">
        <v>35757119.5</v>
      </c>
      <c r="O38" s="109">
        <v>34429068.990000002</v>
      </c>
    </row>
    <row r="39" spans="1:15" ht="23.25" customHeight="1">
      <c r="B39" s="119" t="s">
        <v>19</v>
      </c>
      <c r="C39" s="113"/>
      <c r="K39" s="109"/>
      <c r="O39" s="109"/>
    </row>
    <row r="40" spans="1:15" ht="23.25" customHeight="1">
      <c r="B40" s="119"/>
      <c r="C40" s="113" t="s">
        <v>131</v>
      </c>
      <c r="I40" s="109">
        <v>23609241.870000001</v>
      </c>
      <c r="K40" s="109">
        <v>20132396.329999998</v>
      </c>
      <c r="L40" s="109"/>
      <c r="M40" s="109">
        <v>4127431.47</v>
      </c>
      <c r="O40" s="109">
        <v>4147106.46</v>
      </c>
    </row>
    <row r="41" spans="1:15" ht="23.25" customHeight="1">
      <c r="B41" s="119"/>
      <c r="C41" s="113" t="s">
        <v>20</v>
      </c>
      <c r="I41" s="1">
        <v>2818073.92</v>
      </c>
      <c r="K41" s="1">
        <v>0</v>
      </c>
      <c r="L41" s="109"/>
      <c r="M41" s="1">
        <v>2818073.92</v>
      </c>
      <c r="O41" s="1">
        <v>0</v>
      </c>
    </row>
    <row r="42" spans="1:15" ht="23.25" customHeight="1">
      <c r="B42" s="119"/>
      <c r="C42" s="113" t="s">
        <v>13</v>
      </c>
      <c r="I42" s="116">
        <v>2739352.29</v>
      </c>
      <c r="K42" s="116">
        <v>3657378.09</v>
      </c>
      <c r="L42" s="109"/>
      <c r="M42" s="116">
        <v>2715852.29</v>
      </c>
      <c r="O42" s="116">
        <v>3633878.09</v>
      </c>
    </row>
    <row r="43" spans="1:15" ht="12.75" customHeight="1">
      <c r="A43" s="102"/>
      <c r="B43" s="102"/>
      <c r="C43" s="102"/>
      <c r="D43" s="102"/>
      <c r="E43" s="102"/>
      <c r="F43" s="102"/>
      <c r="G43" s="102"/>
      <c r="H43" s="102"/>
      <c r="J43" s="102"/>
      <c r="K43" s="109"/>
      <c r="L43" s="103"/>
      <c r="M43" s="103"/>
      <c r="N43" s="102"/>
      <c r="O43" s="103"/>
    </row>
    <row r="44" spans="1:15" ht="23.25" customHeight="1">
      <c r="D44" s="119" t="s">
        <v>21</v>
      </c>
      <c r="I44" s="116">
        <f>SUM(I28:I42)</f>
        <v>1117728941.3299999</v>
      </c>
      <c r="K44" s="116">
        <f>SUM(K28:K42)</f>
        <v>1042447420.5600002</v>
      </c>
      <c r="L44" s="109"/>
      <c r="M44" s="116">
        <f>SUM(M28:M42)</f>
        <v>1423881405.5599999</v>
      </c>
      <c r="O44" s="116">
        <f>SUM(O28:O42)</f>
        <v>1354569091.77</v>
      </c>
    </row>
    <row r="45" spans="1:15" ht="20.25" customHeight="1">
      <c r="A45" s="102"/>
      <c r="B45" s="102"/>
      <c r="C45" s="102"/>
      <c r="D45" s="102"/>
      <c r="E45" s="102"/>
      <c r="F45" s="102"/>
      <c r="G45" s="102"/>
      <c r="H45" s="102"/>
      <c r="I45" s="103"/>
      <c r="J45" s="102"/>
      <c r="K45" s="103"/>
      <c r="L45" s="103"/>
      <c r="M45" s="103"/>
      <c r="N45" s="102"/>
      <c r="O45" s="103"/>
    </row>
    <row r="46" spans="1:15" ht="23.25" customHeight="1" thickBot="1">
      <c r="A46" s="101" t="s">
        <v>22</v>
      </c>
      <c r="I46" s="121">
        <f>I26+I44</f>
        <v>3540827613.3899999</v>
      </c>
      <c r="K46" s="121">
        <f>K26+K44</f>
        <v>3015952051.6300001</v>
      </c>
      <c r="L46" s="109"/>
      <c r="M46" s="121">
        <f>M26+M44</f>
        <v>3686675265.25</v>
      </c>
      <c r="O46" s="121">
        <f>O26+O44</f>
        <v>3257331601.0900002</v>
      </c>
    </row>
    <row r="47" spans="1:15" ht="21.75" customHeight="1" thickTop="1">
      <c r="K47" s="109"/>
      <c r="L47" s="109"/>
      <c r="O47" s="109"/>
    </row>
    <row r="48" spans="1:15" ht="21.75" customHeight="1">
      <c r="K48" s="109"/>
      <c r="L48" s="109"/>
      <c r="O48" s="109"/>
    </row>
    <row r="49" spans="1:15" ht="21.75" customHeight="1">
      <c r="K49" s="109"/>
      <c r="L49" s="109"/>
      <c r="O49" s="109"/>
    </row>
    <row r="50" spans="1:15" ht="21.75" customHeight="1">
      <c r="K50" s="109"/>
      <c r="L50" s="109"/>
      <c r="O50" s="109"/>
    </row>
    <row r="51" spans="1:15" ht="21.75" customHeight="1">
      <c r="K51" s="109"/>
      <c r="L51" s="109"/>
      <c r="O51" s="109"/>
    </row>
    <row r="52" spans="1:15" ht="21.75" customHeight="1">
      <c r="K52" s="109"/>
      <c r="L52" s="109"/>
      <c r="O52" s="109"/>
    </row>
    <row r="53" spans="1:15" ht="21.75" customHeight="1">
      <c r="K53" s="109"/>
      <c r="L53" s="109"/>
      <c r="O53" s="109"/>
    </row>
    <row r="54" spans="1:15" ht="21.75" customHeight="1">
      <c r="K54" s="109"/>
      <c r="L54" s="109"/>
      <c r="O54" s="109"/>
    </row>
    <row r="55" spans="1:15" ht="21.75" customHeight="1">
      <c r="K55" s="109"/>
      <c r="L55" s="109"/>
      <c r="O55" s="109"/>
    </row>
    <row r="56" spans="1:15" ht="21.75" customHeight="1">
      <c r="K56" s="109"/>
      <c r="L56" s="109"/>
      <c r="O56" s="109"/>
    </row>
    <row r="57" spans="1:15" ht="21" customHeight="1">
      <c r="K57" s="109"/>
      <c r="L57" s="109"/>
      <c r="O57" s="109"/>
    </row>
    <row r="58" spans="1:15" ht="21" customHeight="1">
      <c r="K58" s="109"/>
      <c r="L58" s="109"/>
      <c r="O58" s="109"/>
    </row>
    <row r="59" spans="1:15" ht="21" customHeight="1">
      <c r="K59" s="109"/>
      <c r="L59" s="109"/>
      <c r="O59" s="109"/>
    </row>
    <row r="60" spans="1:15" ht="21" customHeight="1">
      <c r="K60" s="109"/>
      <c r="L60" s="109"/>
      <c r="O60" s="109"/>
    </row>
    <row r="61" spans="1:15" ht="21" customHeight="1">
      <c r="K61" s="109"/>
      <c r="L61" s="109"/>
      <c r="O61" s="109"/>
    </row>
    <row r="62" spans="1:15" ht="22.2" customHeight="1">
      <c r="K62" s="109"/>
      <c r="L62" s="109"/>
      <c r="O62" s="109"/>
    </row>
    <row r="63" spans="1:15" ht="30.6" customHeight="1">
      <c r="K63" s="109"/>
      <c r="L63" s="109"/>
      <c r="O63" s="109"/>
    </row>
    <row r="64" spans="1:15" ht="23.25" customHeight="1">
      <c r="A64" s="110" t="s">
        <v>148</v>
      </c>
      <c r="K64" s="109"/>
      <c r="L64" s="109"/>
      <c r="O64" s="109"/>
    </row>
    <row r="65" spans="1:15" s="110" customFormat="1" ht="21.75" customHeight="1">
      <c r="B65" s="125"/>
      <c r="C65" s="125"/>
      <c r="D65" s="125"/>
      <c r="E65" s="135"/>
      <c r="F65" s="135"/>
      <c r="G65" s="123"/>
      <c r="H65" s="122"/>
      <c r="I65" s="109"/>
      <c r="J65" s="122"/>
      <c r="K65" s="101"/>
      <c r="L65" s="101"/>
      <c r="M65" s="109"/>
      <c r="N65" s="122"/>
      <c r="O65" s="101"/>
    </row>
    <row r="66" spans="1:15" s="110" customFormat="1" ht="25.5" customHeight="1">
      <c r="E66" s="122"/>
      <c r="F66" s="122"/>
      <c r="G66" s="123"/>
      <c r="H66" s="122"/>
      <c r="I66" s="109"/>
      <c r="J66" s="122"/>
      <c r="K66" s="101"/>
      <c r="L66" s="101"/>
      <c r="M66" s="109"/>
      <c r="N66" s="122"/>
      <c r="O66" s="101"/>
    </row>
    <row r="67" spans="1:15" s="110" customFormat="1" ht="23.25" customHeight="1">
      <c r="E67" s="122"/>
      <c r="F67" s="122"/>
      <c r="G67" s="123"/>
      <c r="H67" s="122"/>
      <c r="I67" s="109"/>
      <c r="J67" s="122"/>
      <c r="K67" s="101"/>
      <c r="L67" s="101"/>
      <c r="M67" s="109"/>
      <c r="N67" s="122"/>
      <c r="O67" s="124" t="s">
        <v>194</v>
      </c>
    </row>
    <row r="68" spans="1:15" s="110" customFormat="1" ht="23.25" customHeight="1">
      <c r="E68" s="122"/>
      <c r="F68" s="122"/>
      <c r="G68" s="122"/>
      <c r="H68" s="122"/>
      <c r="I68" s="109"/>
      <c r="J68" s="122"/>
      <c r="K68" s="101"/>
      <c r="L68" s="101"/>
      <c r="M68" s="109"/>
      <c r="N68" s="122"/>
      <c r="O68" s="101"/>
    </row>
    <row r="69" spans="1:15" ht="23.25" customHeight="1">
      <c r="A69" s="158" t="s">
        <v>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</row>
    <row r="70" spans="1:15" ht="23.25" customHeight="1">
      <c r="A70" s="158" t="s">
        <v>221</v>
      </c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</row>
    <row r="71" spans="1:15" ht="23.25" customHeight="1">
      <c r="A71" s="159" t="str">
        <f>+A4</f>
        <v>ณ  วันที่  31  ธันวาคม  2568</v>
      </c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</row>
    <row r="72" spans="1:15" ht="13.5" customHeight="1">
      <c r="A72" s="125"/>
      <c r="B72" s="125"/>
      <c r="C72" s="125"/>
      <c r="D72" s="125"/>
      <c r="E72" s="125"/>
      <c r="F72" s="125"/>
      <c r="G72" s="110"/>
      <c r="H72" s="110"/>
      <c r="J72" s="110"/>
      <c r="K72" s="124"/>
      <c r="L72" s="124"/>
      <c r="N72" s="110"/>
      <c r="O72" s="124"/>
    </row>
    <row r="73" spans="1:15" ht="25.05" customHeight="1">
      <c r="A73" s="125"/>
      <c r="B73" s="125"/>
      <c r="C73" s="125"/>
      <c r="D73" s="125"/>
      <c r="E73" s="125"/>
      <c r="F73" s="125"/>
      <c r="G73" s="110"/>
      <c r="H73" s="110"/>
      <c r="I73" s="160" t="str">
        <f>+I6</f>
        <v>บาท</v>
      </c>
      <c r="J73" s="160"/>
      <c r="K73" s="160"/>
      <c r="L73" s="160"/>
      <c r="M73" s="160"/>
      <c r="N73" s="160"/>
      <c r="O73" s="160"/>
    </row>
    <row r="74" spans="1:15" ht="25.05" customHeight="1">
      <c r="A74" s="125"/>
      <c r="B74" s="125"/>
      <c r="C74" s="125"/>
      <c r="D74" s="125"/>
      <c r="E74" s="125"/>
      <c r="F74" s="125"/>
      <c r="G74" s="126"/>
      <c r="H74" s="126"/>
      <c r="I74" s="160" t="s">
        <v>2</v>
      </c>
      <c r="J74" s="160"/>
      <c r="K74" s="160"/>
      <c r="L74" s="102"/>
      <c r="M74" s="160" t="str">
        <f>+M7</f>
        <v>งบการเงินเฉพาะกิจการ</v>
      </c>
      <c r="N74" s="160"/>
      <c r="O74" s="160"/>
    </row>
    <row r="75" spans="1:15" ht="25.05" customHeight="1">
      <c r="A75" s="125"/>
      <c r="B75" s="125"/>
      <c r="C75" s="125"/>
      <c r="D75" s="125"/>
      <c r="E75" s="125"/>
      <c r="F75" s="125"/>
      <c r="G75" s="126"/>
      <c r="H75" s="126"/>
      <c r="I75" s="157" t="str">
        <f>+I8</f>
        <v>ณ วันที่ 31 ธันวาคม</v>
      </c>
      <c r="J75" s="157"/>
      <c r="K75" s="157"/>
      <c r="L75" s="102"/>
      <c r="M75" s="157" t="str">
        <f>+M8</f>
        <v>ณ วันที่ 31 ธันวาคม</v>
      </c>
      <c r="N75" s="157"/>
      <c r="O75" s="157"/>
    </row>
    <row r="76" spans="1:15" ht="25.05" customHeight="1">
      <c r="A76" s="125"/>
      <c r="B76" s="125"/>
      <c r="C76" s="125"/>
      <c r="D76" s="125"/>
      <c r="E76" s="125"/>
      <c r="F76" s="125"/>
      <c r="G76" s="127" t="s">
        <v>4</v>
      </c>
      <c r="H76" s="126"/>
      <c r="I76" s="105">
        <f>+I9</f>
        <v>2568</v>
      </c>
      <c r="J76" s="102"/>
      <c r="K76" s="105">
        <f>+K9</f>
        <v>2567</v>
      </c>
      <c r="L76" s="106"/>
      <c r="M76" s="105">
        <f>+I76</f>
        <v>2568</v>
      </c>
      <c r="N76" s="102"/>
      <c r="O76" s="105">
        <f>+K76</f>
        <v>2567</v>
      </c>
    </row>
    <row r="77" spans="1:15" ht="23.25" customHeight="1">
      <c r="A77" s="128" t="s">
        <v>23</v>
      </c>
      <c r="B77" s="110"/>
      <c r="E77" s="110"/>
      <c r="F77" s="110"/>
      <c r="G77" s="110"/>
      <c r="H77" s="126"/>
      <c r="I77" s="103"/>
      <c r="J77" s="102"/>
      <c r="K77" s="103"/>
      <c r="L77" s="108"/>
      <c r="M77" s="103"/>
      <c r="N77" s="102"/>
      <c r="O77" s="103"/>
    </row>
    <row r="78" spans="1:15" ht="23.25" customHeight="1">
      <c r="A78" s="101" t="s">
        <v>24</v>
      </c>
      <c r="F78" s="106"/>
      <c r="G78" s="102"/>
      <c r="I78" s="1"/>
      <c r="K78" s="1"/>
      <c r="L78" s="109"/>
      <c r="M78" s="1"/>
      <c r="O78" s="1"/>
    </row>
    <row r="79" spans="1:15" ht="23.25" customHeight="1">
      <c r="B79" s="101" t="s">
        <v>25</v>
      </c>
      <c r="F79" s="106"/>
      <c r="G79" s="126">
        <v>14</v>
      </c>
      <c r="H79" s="102"/>
      <c r="I79" s="109">
        <v>1063238321.35</v>
      </c>
      <c r="J79" s="102"/>
      <c r="K79" s="109">
        <v>855868708.11000001</v>
      </c>
      <c r="L79" s="103"/>
      <c r="M79" s="4">
        <v>946669091.01999998</v>
      </c>
      <c r="N79" s="102"/>
      <c r="O79" s="4">
        <v>813402836.44000006</v>
      </c>
    </row>
    <row r="80" spans="1:15" ht="23.25" customHeight="1">
      <c r="B80" s="101" t="s">
        <v>26</v>
      </c>
      <c r="F80" s="106"/>
      <c r="G80" s="102"/>
      <c r="K80" s="109"/>
      <c r="L80" s="109"/>
      <c r="O80" s="109"/>
    </row>
    <row r="81" spans="1:15" ht="23.25" customHeight="1">
      <c r="C81" s="156" t="s">
        <v>121</v>
      </c>
      <c r="D81" s="156"/>
      <c r="E81" s="156"/>
      <c r="F81" s="106"/>
      <c r="G81" s="126">
        <v>1.3</v>
      </c>
      <c r="I81" s="109">
        <v>0</v>
      </c>
      <c r="K81" s="109">
        <v>0</v>
      </c>
      <c r="L81" s="109"/>
      <c r="M81" s="1">
        <v>18909688.18</v>
      </c>
      <c r="O81" s="1">
        <v>10387099.560000001</v>
      </c>
    </row>
    <row r="82" spans="1:15" ht="23.25" customHeight="1">
      <c r="A82" s="110"/>
      <c r="B82" s="110"/>
      <c r="C82" s="156" t="s">
        <v>27</v>
      </c>
      <c r="D82" s="156"/>
      <c r="E82" s="156"/>
      <c r="F82" s="110"/>
      <c r="G82" s="129"/>
      <c r="H82" s="110"/>
      <c r="I82" s="109">
        <v>330061668.56999999</v>
      </c>
      <c r="J82" s="110"/>
      <c r="K82" s="109">
        <v>252167344.49000001</v>
      </c>
      <c r="L82" s="109"/>
      <c r="M82" s="1">
        <v>310485737.54000002</v>
      </c>
      <c r="N82" s="110"/>
      <c r="O82" s="1">
        <v>200959504.13999999</v>
      </c>
    </row>
    <row r="83" spans="1:15" ht="23.25" customHeight="1">
      <c r="B83" s="101" t="s">
        <v>28</v>
      </c>
      <c r="F83" s="106"/>
      <c r="G83" s="102" t="s">
        <v>217</v>
      </c>
      <c r="I83" s="109">
        <v>577821065.48000002</v>
      </c>
      <c r="K83" s="109">
        <v>251232409.38999999</v>
      </c>
      <c r="L83" s="109"/>
      <c r="M83" s="109">
        <v>554804913.52999997</v>
      </c>
      <c r="O83" s="109">
        <v>237891298.59999999</v>
      </c>
    </row>
    <row r="84" spans="1:15" ht="23.25" customHeight="1">
      <c r="B84" s="101" t="s">
        <v>137</v>
      </c>
      <c r="F84" s="106"/>
      <c r="G84" s="102">
        <v>17</v>
      </c>
      <c r="I84" s="109">
        <v>69977753.700000003</v>
      </c>
      <c r="K84" s="109">
        <v>90963395.689999998</v>
      </c>
      <c r="L84" s="109"/>
      <c r="M84" s="1">
        <v>69977753.700000003</v>
      </c>
      <c r="O84" s="1">
        <v>90963395.689999998</v>
      </c>
    </row>
    <row r="85" spans="1:15" ht="21.75" hidden="1" customHeight="1">
      <c r="B85" s="110" t="s">
        <v>122</v>
      </c>
      <c r="C85" s="110"/>
      <c r="D85" s="110"/>
      <c r="E85" s="110"/>
      <c r="F85" s="110"/>
      <c r="G85" s="126">
        <v>19</v>
      </c>
      <c r="H85" s="110"/>
      <c r="I85" s="1"/>
      <c r="J85" s="110"/>
      <c r="K85" s="1"/>
      <c r="L85" s="109"/>
      <c r="N85" s="110"/>
      <c r="O85" s="109"/>
    </row>
    <row r="86" spans="1:15" ht="23.25" customHeight="1">
      <c r="B86" s="110" t="s">
        <v>162</v>
      </c>
      <c r="F86" s="106"/>
      <c r="G86" s="102">
        <v>18</v>
      </c>
      <c r="I86" s="109">
        <v>27616409.329999998</v>
      </c>
      <c r="K86" s="109">
        <v>36501379.68</v>
      </c>
      <c r="L86" s="109"/>
      <c r="M86" s="109">
        <v>26759166.07</v>
      </c>
      <c r="O86" s="109">
        <v>35659749.960000001</v>
      </c>
    </row>
    <row r="87" spans="1:15" ht="23.25" customHeight="1">
      <c r="B87" s="101" t="s">
        <v>176</v>
      </c>
      <c r="F87" s="106"/>
      <c r="G87" s="102" t="s">
        <v>204</v>
      </c>
      <c r="I87" s="1">
        <v>0</v>
      </c>
      <c r="K87" s="1">
        <v>0</v>
      </c>
      <c r="L87" s="109"/>
      <c r="M87" s="109">
        <v>20000000</v>
      </c>
      <c r="O87" s="109">
        <v>40000000</v>
      </c>
    </row>
    <row r="88" spans="1:15" ht="23.25" customHeight="1">
      <c r="A88" s="110"/>
      <c r="B88" s="110" t="s">
        <v>163</v>
      </c>
      <c r="C88" s="130"/>
      <c r="D88" s="110"/>
      <c r="E88" s="110"/>
      <c r="F88" s="110"/>
      <c r="G88" s="129"/>
      <c r="H88" s="110"/>
      <c r="I88" s="134">
        <v>7813250.7400000002</v>
      </c>
      <c r="J88" s="110"/>
      <c r="K88" s="134">
        <v>8363495.1500000004</v>
      </c>
      <c r="L88" s="134"/>
      <c r="M88" s="134">
        <v>0</v>
      </c>
      <c r="N88" s="110"/>
      <c r="O88" s="134">
        <v>4943448.71</v>
      </c>
    </row>
    <row r="89" spans="1:15" ht="21.75" hidden="1" customHeight="1">
      <c r="A89" s="110"/>
      <c r="B89" s="110" t="s">
        <v>181</v>
      </c>
      <c r="C89" s="130"/>
      <c r="D89" s="110"/>
      <c r="E89" s="110"/>
      <c r="F89" s="110"/>
      <c r="G89" s="129">
        <v>6</v>
      </c>
      <c r="H89" s="110"/>
      <c r="I89" s="134"/>
      <c r="J89" s="110"/>
      <c r="K89" s="134"/>
      <c r="L89" s="134"/>
      <c r="M89" s="98"/>
      <c r="N89" s="110"/>
      <c r="O89" s="98"/>
    </row>
    <row r="90" spans="1:15" ht="21.75" hidden="1" customHeight="1">
      <c r="A90" s="110"/>
      <c r="B90" s="110" t="s">
        <v>29</v>
      </c>
      <c r="C90" s="110"/>
      <c r="D90" s="110"/>
      <c r="E90" s="110"/>
      <c r="F90" s="110"/>
      <c r="G90" s="129"/>
      <c r="H90" s="110"/>
      <c r="I90" s="134"/>
      <c r="J90" s="110"/>
      <c r="K90" s="134"/>
      <c r="L90" s="134"/>
      <c r="M90" s="134"/>
      <c r="N90" s="110"/>
      <c r="O90" s="134"/>
    </row>
    <row r="91" spans="1:15" ht="21.75" hidden="1" customHeight="1">
      <c r="A91" s="110"/>
      <c r="B91" s="110"/>
      <c r="C91" s="156" t="s">
        <v>30</v>
      </c>
      <c r="D91" s="156"/>
      <c r="E91" s="156"/>
      <c r="F91" s="110"/>
      <c r="G91" s="126">
        <v>4</v>
      </c>
      <c r="H91" s="110"/>
      <c r="I91" s="134"/>
      <c r="J91" s="110"/>
      <c r="K91" s="134"/>
      <c r="L91" s="134"/>
      <c r="M91" s="134"/>
      <c r="N91" s="110"/>
      <c r="O91" s="134"/>
    </row>
    <row r="92" spans="1:15" ht="21.75" hidden="1" customHeight="1">
      <c r="A92" s="110"/>
      <c r="B92" s="110"/>
      <c r="C92" s="156" t="s">
        <v>31</v>
      </c>
      <c r="D92" s="156"/>
      <c r="E92" s="156"/>
      <c r="F92" s="110"/>
      <c r="G92" s="129"/>
      <c r="H92" s="110"/>
      <c r="I92" s="134"/>
      <c r="J92" s="110"/>
      <c r="K92" s="134"/>
      <c r="L92" s="134"/>
      <c r="M92" s="134"/>
      <c r="N92" s="110"/>
      <c r="O92" s="134"/>
    </row>
    <row r="93" spans="1:15" ht="21.75" hidden="1" customHeight="1">
      <c r="A93" s="110"/>
      <c r="B93" s="110"/>
      <c r="C93" s="156" t="s">
        <v>13</v>
      </c>
      <c r="D93" s="156"/>
      <c r="E93" s="156"/>
      <c r="F93" s="110"/>
      <c r="G93" s="129"/>
      <c r="H93" s="110"/>
      <c r="I93" s="134"/>
      <c r="J93" s="110"/>
      <c r="K93" s="134"/>
      <c r="L93" s="134"/>
      <c r="M93" s="134"/>
      <c r="N93" s="110"/>
      <c r="O93" s="134"/>
    </row>
    <row r="94" spans="1:15" ht="23.25" customHeight="1">
      <c r="A94" s="110"/>
      <c r="B94" s="110" t="s">
        <v>241</v>
      </c>
      <c r="C94" s="147"/>
      <c r="D94" s="147"/>
      <c r="E94" s="147"/>
      <c r="F94" s="110"/>
      <c r="G94" s="129">
        <v>7</v>
      </c>
      <c r="H94" s="110"/>
      <c r="I94" s="116">
        <v>0</v>
      </c>
      <c r="J94" s="110"/>
      <c r="K94" s="116">
        <v>5972177.7400000002</v>
      </c>
      <c r="L94" s="134"/>
      <c r="M94" s="116">
        <v>0</v>
      </c>
      <c r="N94" s="110"/>
      <c r="O94" s="116">
        <v>5705120.0899999999</v>
      </c>
    </row>
    <row r="95" spans="1:15" ht="12.75" customHeight="1">
      <c r="A95" s="102"/>
      <c r="B95" s="102"/>
      <c r="C95" s="102"/>
      <c r="D95" s="102"/>
      <c r="E95" s="102"/>
      <c r="F95" s="102"/>
      <c r="G95" s="102"/>
      <c r="H95" s="102"/>
      <c r="I95" s="103"/>
      <c r="J95" s="102"/>
      <c r="K95" s="103"/>
      <c r="L95" s="103"/>
      <c r="M95" s="103"/>
      <c r="N95" s="102"/>
      <c r="O95" s="103"/>
    </row>
    <row r="96" spans="1:15" ht="23.25" customHeight="1">
      <c r="A96" s="110"/>
      <c r="B96" s="110"/>
      <c r="C96" s="110"/>
      <c r="D96" s="110" t="s">
        <v>32</v>
      </c>
      <c r="E96" s="110"/>
      <c r="F96" s="110"/>
      <c r="G96" s="129"/>
      <c r="H96" s="110"/>
      <c r="I96" s="116">
        <f>SUM(I79:I94)</f>
        <v>2076528469.1700001</v>
      </c>
      <c r="J96" s="110"/>
      <c r="K96" s="116">
        <f>SUM(K79:K94)</f>
        <v>1501068910.25</v>
      </c>
      <c r="L96" s="109"/>
      <c r="M96" s="116">
        <f>SUM(M79:M94)</f>
        <v>1947606350.04</v>
      </c>
      <c r="N96" s="110"/>
      <c r="O96" s="116">
        <f>SUM(O79:O94)</f>
        <v>1439912453.1900001</v>
      </c>
    </row>
    <row r="97" spans="1:15" ht="23.25" customHeight="1">
      <c r="A97" s="110" t="s">
        <v>33</v>
      </c>
      <c r="B97" s="110"/>
      <c r="C97" s="110"/>
      <c r="D97" s="110"/>
      <c r="E97" s="110"/>
      <c r="F97" s="110"/>
      <c r="G97" s="129"/>
      <c r="H97" s="110"/>
      <c r="J97" s="110"/>
      <c r="K97" s="109"/>
      <c r="L97" s="109"/>
      <c r="N97" s="110"/>
      <c r="O97" s="109"/>
    </row>
    <row r="98" spans="1:15" ht="23.25" customHeight="1">
      <c r="A98" s="110"/>
      <c r="B98" s="101" t="s">
        <v>138</v>
      </c>
      <c r="E98" s="110"/>
      <c r="F98" s="110"/>
      <c r="G98" s="129">
        <v>17</v>
      </c>
      <c r="H98" s="110"/>
      <c r="I98" s="109">
        <v>64075135.490000002</v>
      </c>
      <c r="J98" s="110"/>
      <c r="K98" s="109">
        <v>133552889.19</v>
      </c>
      <c r="L98" s="109"/>
      <c r="M98" s="109">
        <v>64075135.490000002</v>
      </c>
      <c r="N98" s="110"/>
      <c r="O98" s="109">
        <v>133552889.19</v>
      </c>
    </row>
    <row r="99" spans="1:15" ht="23.25" customHeight="1">
      <c r="A99" s="110"/>
      <c r="B99" s="110" t="s">
        <v>164</v>
      </c>
      <c r="C99" s="110"/>
      <c r="D99" s="110"/>
      <c r="E99" s="110"/>
      <c r="F99" s="110"/>
      <c r="G99" s="129"/>
      <c r="H99" s="110"/>
      <c r="J99" s="110"/>
      <c r="K99" s="109"/>
      <c r="L99" s="109"/>
      <c r="N99" s="110"/>
      <c r="O99" s="109"/>
    </row>
    <row r="100" spans="1:15" ht="23.25" customHeight="1">
      <c r="A100" s="110"/>
      <c r="B100" s="110"/>
      <c r="C100" s="130" t="s">
        <v>139</v>
      </c>
      <c r="D100" s="110"/>
      <c r="E100" s="110"/>
      <c r="F100" s="110"/>
      <c r="G100" s="102">
        <v>18</v>
      </c>
      <c r="H100" s="110"/>
      <c r="I100" s="109">
        <v>25316208.969999999</v>
      </c>
      <c r="J100" s="110"/>
      <c r="K100" s="109">
        <v>29446456.989999998</v>
      </c>
      <c r="L100" s="109"/>
      <c r="M100" s="109">
        <v>24027762.670000002</v>
      </c>
      <c r="N100" s="110"/>
      <c r="O100" s="109">
        <v>27300767.43</v>
      </c>
    </row>
    <row r="101" spans="1:15" ht="21.75" hidden="1" customHeight="1">
      <c r="A101" s="110"/>
      <c r="B101" s="110" t="s">
        <v>123</v>
      </c>
      <c r="C101" s="110"/>
      <c r="D101" s="110"/>
      <c r="E101" s="110"/>
      <c r="F101" s="110"/>
      <c r="G101" s="129">
        <v>18</v>
      </c>
      <c r="H101" s="110"/>
      <c r="J101" s="110"/>
      <c r="K101" s="109"/>
      <c r="L101" s="109"/>
      <c r="N101" s="110"/>
      <c r="O101" s="109"/>
    </row>
    <row r="102" spans="1:15" ht="23.25" customHeight="1">
      <c r="A102" s="110"/>
      <c r="B102" s="110" t="s">
        <v>120</v>
      </c>
      <c r="C102" s="110"/>
      <c r="D102" s="110"/>
      <c r="E102" s="110"/>
      <c r="F102" s="110"/>
      <c r="G102" s="129">
        <v>20</v>
      </c>
      <c r="H102" s="110"/>
      <c r="I102" s="116">
        <v>118053509.12</v>
      </c>
      <c r="J102" s="110"/>
      <c r="K102" s="116">
        <v>115561333.78</v>
      </c>
      <c r="L102" s="109"/>
      <c r="M102" s="116">
        <v>98646865.340000004</v>
      </c>
      <c r="N102" s="110"/>
      <c r="O102" s="116">
        <v>95471876.700000003</v>
      </c>
    </row>
    <row r="103" spans="1:15" ht="12.75" customHeight="1">
      <c r="A103" s="102"/>
      <c r="B103" s="102"/>
      <c r="C103" s="102"/>
      <c r="D103" s="102"/>
      <c r="E103" s="102"/>
      <c r="F103" s="102"/>
      <c r="G103" s="102"/>
      <c r="H103" s="102"/>
      <c r="I103" s="103"/>
      <c r="J103" s="102"/>
      <c r="K103" s="103"/>
      <c r="L103" s="103"/>
      <c r="M103" s="103"/>
      <c r="N103" s="102"/>
      <c r="O103" s="103"/>
    </row>
    <row r="104" spans="1:15" ht="23.25" customHeight="1">
      <c r="A104" s="110"/>
      <c r="B104" s="110"/>
      <c r="C104" s="131"/>
      <c r="D104" s="131" t="s">
        <v>34</v>
      </c>
      <c r="E104" s="110"/>
      <c r="F104" s="110"/>
      <c r="G104" s="110"/>
      <c r="H104" s="110"/>
      <c r="I104" s="116">
        <f>SUM(I98:I102)</f>
        <v>207444853.58000001</v>
      </c>
      <c r="J104" s="110"/>
      <c r="K104" s="116">
        <f>SUM(K98:K102)</f>
        <v>278560679.96000004</v>
      </c>
      <c r="L104" s="109"/>
      <c r="M104" s="116">
        <f>SUM(M98:M103)</f>
        <v>186749763.5</v>
      </c>
      <c r="N104" s="110"/>
      <c r="O104" s="116">
        <f>SUM(O98:O103)</f>
        <v>256325533.31999999</v>
      </c>
    </row>
    <row r="105" spans="1:15" ht="12.75" customHeight="1">
      <c r="A105" s="102"/>
      <c r="B105" s="102"/>
      <c r="C105" s="102"/>
      <c r="D105" s="102"/>
      <c r="E105" s="102"/>
      <c r="F105" s="102"/>
      <c r="G105" s="102"/>
      <c r="H105" s="102"/>
      <c r="I105" s="103"/>
      <c r="J105" s="102"/>
      <c r="K105" s="103"/>
      <c r="L105" s="103"/>
      <c r="M105" s="103"/>
      <c r="N105" s="102"/>
      <c r="O105" s="103"/>
    </row>
    <row r="106" spans="1:15" ht="23.25" customHeight="1">
      <c r="A106" s="110"/>
      <c r="B106" s="110"/>
      <c r="C106" s="131" t="s">
        <v>35</v>
      </c>
      <c r="D106" s="126"/>
      <c r="E106" s="110"/>
      <c r="F106" s="110"/>
      <c r="G106" s="110"/>
      <c r="H106" s="110"/>
      <c r="I106" s="116">
        <f>I96+I104</f>
        <v>2283973322.75</v>
      </c>
      <c r="J106" s="110"/>
      <c r="K106" s="116">
        <f>K96+K104</f>
        <v>1779629590.21</v>
      </c>
      <c r="L106" s="109"/>
      <c r="M106" s="116">
        <f>M96+M104</f>
        <v>2134356113.54</v>
      </c>
      <c r="N106" s="110"/>
      <c r="O106" s="116">
        <f>O96+O104</f>
        <v>1696237986.51</v>
      </c>
    </row>
    <row r="107" spans="1:15" ht="13.5" customHeight="1">
      <c r="A107" s="110"/>
      <c r="B107" s="110"/>
      <c r="C107" s="110"/>
      <c r="D107" s="110"/>
      <c r="E107" s="110"/>
      <c r="F107" s="110"/>
      <c r="G107" s="110"/>
      <c r="H107" s="110"/>
      <c r="J107" s="110"/>
      <c r="K107" s="109"/>
      <c r="L107" s="109"/>
      <c r="N107" s="110"/>
      <c r="O107" s="109"/>
    </row>
    <row r="108" spans="1:15" ht="23.25" customHeight="1">
      <c r="A108" s="110" t="s">
        <v>36</v>
      </c>
      <c r="B108" s="110"/>
      <c r="C108" s="110"/>
      <c r="D108" s="110"/>
      <c r="E108" s="110"/>
      <c r="K108" s="109"/>
      <c r="O108" s="109"/>
    </row>
    <row r="109" spans="1:15" ht="23.25" customHeight="1">
      <c r="A109" s="110"/>
      <c r="B109" s="110" t="s">
        <v>37</v>
      </c>
      <c r="C109" s="110"/>
      <c r="D109" s="110"/>
      <c r="E109" s="110"/>
      <c r="G109" s="126"/>
      <c r="K109" s="109"/>
      <c r="M109" s="101"/>
    </row>
    <row r="110" spans="1:15" ht="23.25" customHeight="1">
      <c r="A110" s="110"/>
      <c r="B110" s="110"/>
      <c r="C110" s="110" t="s">
        <v>38</v>
      </c>
      <c r="D110" s="110"/>
      <c r="E110" s="110"/>
      <c r="K110" s="109"/>
      <c r="O110" s="109"/>
    </row>
    <row r="111" spans="1:15" ht="23.25" customHeight="1" thickBot="1">
      <c r="A111" s="110"/>
      <c r="B111" s="110"/>
      <c r="C111" s="110"/>
      <c r="D111" s="110" t="s">
        <v>39</v>
      </c>
      <c r="E111" s="110"/>
      <c r="I111" s="121">
        <v>359202865</v>
      </c>
      <c r="J111" s="110"/>
      <c r="K111" s="121">
        <v>359202865</v>
      </c>
      <c r="L111" s="109"/>
      <c r="M111" s="121">
        <v>359202865</v>
      </c>
      <c r="N111" s="110"/>
      <c r="O111" s="121">
        <v>359202865</v>
      </c>
    </row>
    <row r="112" spans="1:15" ht="23.25" customHeight="1" thickTop="1">
      <c r="A112" s="110"/>
      <c r="B112" s="110"/>
      <c r="C112" s="110" t="s">
        <v>40</v>
      </c>
      <c r="D112" s="110"/>
      <c r="E112" s="110"/>
      <c r="K112" s="109"/>
      <c r="L112" s="109"/>
      <c r="O112" s="109"/>
    </row>
    <row r="113" spans="1:16" ht="23.25" customHeight="1">
      <c r="A113" s="110"/>
      <c r="B113" s="110"/>
      <c r="C113" s="110"/>
      <c r="D113" s="110" t="s">
        <v>41</v>
      </c>
      <c r="E113" s="110"/>
      <c r="I113" s="109">
        <v>308008272</v>
      </c>
      <c r="K113" s="109">
        <v>308008272</v>
      </c>
      <c r="M113" s="109">
        <v>308008272</v>
      </c>
      <c r="O113" s="109">
        <v>308008272</v>
      </c>
    </row>
    <row r="114" spans="1:16" ht="23.25" customHeight="1">
      <c r="B114" s="110" t="s">
        <v>42</v>
      </c>
      <c r="C114" s="110"/>
      <c r="D114" s="110"/>
      <c r="I114" s="109">
        <v>260145145.84</v>
      </c>
      <c r="J114" s="132"/>
      <c r="K114" s="109">
        <v>260145145.84</v>
      </c>
      <c r="L114" s="109"/>
      <c r="M114" s="109">
        <v>260145145.84</v>
      </c>
      <c r="N114" s="132"/>
      <c r="O114" s="109">
        <v>260145145.84</v>
      </c>
    </row>
    <row r="115" spans="1:16" ht="23.25" customHeight="1">
      <c r="B115" s="110" t="s">
        <v>43</v>
      </c>
      <c r="C115" s="110"/>
      <c r="D115" s="110"/>
      <c r="J115" s="132"/>
      <c r="K115" s="109"/>
      <c r="L115" s="109"/>
      <c r="N115" s="132"/>
      <c r="O115" s="109"/>
    </row>
    <row r="116" spans="1:16" ht="23.25" customHeight="1">
      <c r="B116" s="110"/>
      <c r="C116" s="110" t="s">
        <v>44</v>
      </c>
      <c r="D116" s="110"/>
      <c r="G116" s="126">
        <v>22</v>
      </c>
      <c r="I116" s="109">
        <v>35920286.5</v>
      </c>
      <c r="J116" s="132"/>
      <c r="K116" s="109">
        <v>35920286.5</v>
      </c>
      <c r="L116" s="109"/>
      <c r="M116" s="109">
        <v>35920286.5</v>
      </c>
      <c r="N116" s="132"/>
      <c r="O116" s="109">
        <v>35920286.5</v>
      </c>
    </row>
    <row r="117" spans="1:16" ht="23.25" customHeight="1">
      <c r="B117" s="110"/>
      <c r="C117" s="110" t="s">
        <v>45</v>
      </c>
      <c r="D117" s="110"/>
      <c r="G117" s="129"/>
      <c r="I117" s="116">
        <v>687231731.95000005</v>
      </c>
      <c r="J117" s="132"/>
      <c r="K117" s="116">
        <v>664994132.01999998</v>
      </c>
      <c r="L117" s="109"/>
      <c r="M117" s="116">
        <v>948245447.37</v>
      </c>
      <c r="N117" s="132"/>
      <c r="O117" s="116">
        <v>957019910.24000001</v>
      </c>
    </row>
    <row r="118" spans="1:16" ht="12.75" customHeight="1">
      <c r="B118" s="126"/>
      <c r="C118" s="126"/>
      <c r="D118" s="126"/>
      <c r="I118" s="103"/>
      <c r="J118" s="126"/>
      <c r="K118" s="103"/>
      <c r="L118" s="103"/>
      <c r="M118" s="103"/>
      <c r="N118" s="126"/>
      <c r="O118" s="103"/>
    </row>
    <row r="119" spans="1:16" ht="23.25" customHeight="1">
      <c r="B119" s="110" t="s">
        <v>46</v>
      </c>
      <c r="C119" s="110"/>
      <c r="D119" s="110"/>
      <c r="G119" s="115"/>
      <c r="I119" s="109">
        <f>SUM(I113:I117)</f>
        <v>1291305436.29</v>
      </c>
      <c r="J119" s="110"/>
      <c r="K119" s="109">
        <f>SUM(K113:K117)</f>
        <v>1269067836.3600001</v>
      </c>
      <c r="L119" s="109"/>
      <c r="M119" s="109">
        <f>SUM(M113:M117)</f>
        <v>1552319151.71</v>
      </c>
      <c r="N119" s="110"/>
      <c r="O119" s="109">
        <f>SUM(O113:O117)</f>
        <v>1561093614.5799999</v>
      </c>
    </row>
    <row r="120" spans="1:16" ht="23.25" customHeight="1">
      <c r="B120" s="110" t="s">
        <v>47</v>
      </c>
      <c r="C120" s="110"/>
      <c r="D120" s="110"/>
      <c r="G120" s="102"/>
      <c r="I120" s="133">
        <v>-34451145.649999999</v>
      </c>
      <c r="J120" s="110"/>
      <c r="K120" s="133">
        <v>-32745374.940000001</v>
      </c>
      <c r="L120" s="109"/>
      <c r="M120" s="116">
        <v>0</v>
      </c>
      <c r="N120" s="110"/>
      <c r="O120" s="116">
        <v>0</v>
      </c>
    </row>
    <row r="121" spans="1:16" ht="12.75" customHeight="1">
      <c r="A121" s="110"/>
      <c r="B121" s="126"/>
      <c r="C121" s="126"/>
      <c r="D121" s="126"/>
      <c r="I121" s="103"/>
      <c r="J121" s="126"/>
      <c r="K121" s="103"/>
      <c r="L121" s="103"/>
      <c r="M121" s="103"/>
      <c r="N121" s="126"/>
      <c r="O121" s="103"/>
    </row>
    <row r="122" spans="1:16" ht="23.25" customHeight="1">
      <c r="A122" s="110"/>
      <c r="B122" s="110"/>
      <c r="D122" s="110" t="s">
        <v>48</v>
      </c>
      <c r="I122" s="116">
        <f>SUM(I119:I121)</f>
        <v>1256854290.6399999</v>
      </c>
      <c r="J122" s="110"/>
      <c r="K122" s="116">
        <f>SUM(K119:K121)</f>
        <v>1236322461.4200001</v>
      </c>
      <c r="L122" s="109"/>
      <c r="M122" s="116">
        <f>SUM(M119:M121)</f>
        <v>1552319151.71</v>
      </c>
      <c r="N122" s="110"/>
      <c r="O122" s="116">
        <f>SUM(O119:O121)</f>
        <v>1561093614.5799999</v>
      </c>
      <c r="P122" s="115"/>
    </row>
    <row r="123" spans="1:16" ht="20.25" customHeight="1">
      <c r="A123" s="102"/>
      <c r="B123" s="102"/>
      <c r="C123" s="102"/>
      <c r="D123" s="102"/>
      <c r="E123" s="102"/>
      <c r="F123" s="102"/>
      <c r="G123" s="102"/>
      <c r="H123" s="102"/>
      <c r="I123" s="103"/>
      <c r="J123" s="102"/>
      <c r="K123" s="103"/>
      <c r="L123" s="103"/>
      <c r="M123" s="103"/>
      <c r="N123" s="102"/>
      <c r="O123" s="103"/>
    </row>
    <row r="124" spans="1:16" ht="23.25" customHeight="1" thickBot="1">
      <c r="A124" s="101" t="s">
        <v>49</v>
      </c>
      <c r="I124" s="121">
        <f>I106+I122</f>
        <v>3540827613.3899999</v>
      </c>
      <c r="K124" s="121">
        <f>K106+K122</f>
        <v>3015952051.6300001</v>
      </c>
      <c r="L124" s="109"/>
      <c r="M124" s="121">
        <f>M106+M122</f>
        <v>3686675265.25</v>
      </c>
      <c r="O124" s="121">
        <f>O106+O122</f>
        <v>3257331601.0900002</v>
      </c>
    </row>
    <row r="125" spans="1:16" ht="21.75" customHeight="1" thickTop="1">
      <c r="I125" s="134"/>
      <c r="K125" s="134"/>
      <c r="L125" s="109"/>
      <c r="M125" s="134"/>
      <c r="O125" s="134"/>
    </row>
    <row r="126" spans="1:16" ht="21.75" customHeight="1">
      <c r="I126" s="134"/>
      <c r="K126" s="134"/>
      <c r="L126" s="109"/>
      <c r="M126" s="134"/>
      <c r="O126" s="134"/>
    </row>
    <row r="127" spans="1:16" ht="21" customHeight="1">
      <c r="I127" s="134"/>
      <c r="K127" s="134"/>
      <c r="L127" s="109"/>
      <c r="M127" s="134"/>
      <c r="O127" s="134"/>
    </row>
    <row r="128" spans="1:16" ht="21.75" customHeight="1">
      <c r="I128" s="134"/>
      <c r="K128" s="134"/>
      <c r="L128" s="109"/>
      <c r="M128" s="134"/>
      <c r="O128" s="134"/>
    </row>
    <row r="129" spans="1:16" ht="21.75" customHeight="1">
      <c r="I129" s="134"/>
      <c r="K129" s="134"/>
      <c r="L129" s="109"/>
      <c r="M129" s="134"/>
      <c r="O129" s="134"/>
    </row>
    <row r="130" spans="1:16" ht="21.75" customHeight="1">
      <c r="I130" s="134"/>
      <c r="K130" s="134"/>
      <c r="L130" s="109"/>
      <c r="M130" s="134"/>
      <c r="O130" s="134"/>
    </row>
    <row r="131" spans="1:16" ht="21.75" customHeight="1">
      <c r="I131" s="134"/>
      <c r="K131" s="134"/>
      <c r="L131" s="109"/>
      <c r="M131" s="134"/>
      <c r="O131" s="134"/>
    </row>
    <row r="132" spans="1:16" ht="21.75" customHeight="1">
      <c r="I132" s="134"/>
      <c r="K132" s="134"/>
      <c r="L132" s="109"/>
      <c r="M132" s="134"/>
      <c r="O132" s="134"/>
    </row>
    <row r="133" spans="1:16" ht="34.200000000000003" customHeight="1">
      <c r="I133" s="134"/>
      <c r="K133" s="134"/>
      <c r="L133" s="109"/>
      <c r="M133" s="134"/>
      <c r="O133" s="134"/>
    </row>
    <row r="134" spans="1:16" ht="23.25" customHeight="1">
      <c r="A134" s="110" t="s">
        <v>148</v>
      </c>
      <c r="B134" s="110"/>
      <c r="C134" s="110"/>
      <c r="J134" s="110"/>
      <c r="K134" s="109"/>
      <c r="L134" s="109"/>
      <c r="N134" s="109"/>
      <c r="O134" s="109"/>
      <c r="P134" s="115"/>
    </row>
    <row r="135" spans="1:16" s="110" customFormat="1" ht="21.75" customHeight="1">
      <c r="B135" s="125"/>
      <c r="C135" s="125"/>
      <c r="D135" s="125"/>
      <c r="E135" s="135"/>
      <c r="F135" s="135"/>
      <c r="G135" s="123"/>
      <c r="H135" s="122"/>
      <c r="I135" s="109"/>
      <c r="J135" s="122"/>
      <c r="K135" s="101"/>
      <c r="L135" s="101"/>
      <c r="M135" s="109"/>
      <c r="N135" s="122"/>
      <c r="O135" s="101"/>
    </row>
    <row r="136" spans="1:16" s="110" customFormat="1" ht="25.5" customHeight="1">
      <c r="E136" s="122"/>
      <c r="F136" s="122"/>
      <c r="G136" s="123"/>
      <c r="H136" s="122"/>
      <c r="I136" s="109"/>
      <c r="J136" s="122"/>
      <c r="K136" s="101"/>
      <c r="L136" s="101"/>
      <c r="M136" s="109"/>
      <c r="N136" s="122"/>
      <c r="O136" s="101"/>
    </row>
    <row r="137" spans="1:16" s="110" customFormat="1" ht="23.25" customHeight="1">
      <c r="E137" s="122"/>
      <c r="F137" s="122"/>
      <c r="G137" s="123"/>
      <c r="H137" s="122"/>
      <c r="I137" s="109"/>
      <c r="J137" s="122"/>
      <c r="K137" s="101"/>
      <c r="L137" s="101"/>
      <c r="M137" s="109"/>
      <c r="N137" s="122"/>
      <c r="O137" s="124" t="s">
        <v>195</v>
      </c>
    </row>
    <row r="138" spans="1:16" ht="21.75" customHeight="1">
      <c r="I138" s="1">
        <f>+I46-I124</f>
        <v>0</v>
      </c>
      <c r="K138" s="109">
        <f>+K46-K124</f>
        <v>0</v>
      </c>
      <c r="M138" s="109">
        <f>+M46-M124</f>
        <v>0</v>
      </c>
      <c r="O138" s="109">
        <f>+O46-O124</f>
        <v>0</v>
      </c>
    </row>
    <row r="139" spans="1:16" ht="24" customHeight="1"/>
  </sheetData>
  <mergeCells count="21">
    <mergeCell ref="A2:O2"/>
    <mergeCell ref="A3:O3"/>
    <mergeCell ref="A4:O4"/>
    <mergeCell ref="I6:O6"/>
    <mergeCell ref="I7:K7"/>
    <mergeCell ref="M7:O7"/>
    <mergeCell ref="C91:E91"/>
    <mergeCell ref="C92:E92"/>
    <mergeCell ref="C93:E93"/>
    <mergeCell ref="I8:K8"/>
    <mergeCell ref="A69:O69"/>
    <mergeCell ref="A70:O70"/>
    <mergeCell ref="A71:O71"/>
    <mergeCell ref="I73:O73"/>
    <mergeCell ref="I74:K74"/>
    <mergeCell ref="M74:O74"/>
    <mergeCell ref="M8:O8"/>
    <mergeCell ref="I75:K75"/>
    <mergeCell ref="M75:O75"/>
    <mergeCell ref="C81:E81"/>
    <mergeCell ref="C82:E82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58" orientation="portrait" r:id="rId1"/>
  <rowBreaks count="1" manualBreakCount="1"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114"/>
  <sheetViews>
    <sheetView view="pageBreakPreview" zoomScale="70" zoomScaleNormal="70" zoomScaleSheetLayoutView="70" workbookViewId="0">
      <selection activeCell="Q146" sqref="Q146"/>
    </sheetView>
  </sheetViews>
  <sheetFormatPr defaultColWidth="9.109375" defaultRowHeight="21.75" customHeight="1"/>
  <cols>
    <col min="1" max="2" width="3.6640625" style="21" customWidth="1"/>
    <col min="3" max="3" width="36.6640625" style="21" customWidth="1"/>
    <col min="4" max="4" width="14.6640625" style="21" customWidth="1"/>
    <col min="5" max="5" width="1.33203125" style="21" customWidth="1"/>
    <col min="6" max="6" width="18.109375" style="28" customWidth="1"/>
    <col min="7" max="7" width="1.33203125" style="21" customWidth="1"/>
    <col min="8" max="8" width="18.109375" style="28" customWidth="1"/>
    <col min="9" max="9" width="1.33203125" style="21" customWidth="1"/>
    <col min="10" max="10" width="18.109375" style="28" customWidth="1"/>
    <col min="11" max="11" width="1.33203125" style="21" customWidth="1"/>
    <col min="12" max="12" width="18.109375" style="28" customWidth="1"/>
    <col min="13" max="13" width="1.33203125" style="21" customWidth="1"/>
    <col min="14" max="14" width="34.88671875" style="28" customWidth="1"/>
    <col min="15" max="15" width="1.33203125" style="21" customWidth="1"/>
    <col min="16" max="16" width="18.109375" style="28" customWidth="1"/>
    <col min="17" max="17" width="1.33203125" style="21" customWidth="1"/>
    <col min="18" max="18" width="18.109375" style="28" customWidth="1"/>
    <col min="19" max="19" width="1.109375" style="21" customWidth="1"/>
    <col min="20" max="20" width="18.109375" style="28" customWidth="1"/>
    <col min="21" max="21" width="15.44140625" style="21" customWidth="1"/>
    <col min="22" max="16384" width="9.109375" style="21"/>
  </cols>
  <sheetData>
    <row r="1" spans="1:23" ht="21.75" customHeight="1">
      <c r="R1" s="21"/>
      <c r="S1" s="28"/>
      <c r="T1" s="23"/>
    </row>
    <row r="2" spans="1:23" ht="21.9" customHeight="1">
      <c r="R2" s="21"/>
      <c r="S2" s="28"/>
      <c r="T2" s="23"/>
    </row>
    <row r="3" spans="1:23" ht="22.95" customHeight="1">
      <c r="A3" s="165" t="s">
        <v>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</row>
    <row r="4" spans="1:23" ht="22.95" customHeight="1">
      <c r="A4" s="165" t="s">
        <v>222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23" ht="22.95" customHeight="1">
      <c r="A5" s="165" t="s">
        <v>2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</row>
    <row r="6" spans="1:23" ht="22.95" customHeight="1">
      <c r="A6" s="165" t="s">
        <v>231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23" ht="12.75" customHeight="1">
      <c r="A7" s="24"/>
      <c r="B7" s="24"/>
      <c r="C7" s="24"/>
      <c r="D7" s="24"/>
      <c r="E7" s="24"/>
      <c r="M7" s="46"/>
      <c r="O7" s="46"/>
      <c r="Q7" s="46"/>
    </row>
    <row r="8" spans="1:23" s="24" customFormat="1" ht="23.1" customHeight="1">
      <c r="A8" s="21"/>
      <c r="B8" s="21"/>
      <c r="C8" s="21"/>
      <c r="D8" s="21"/>
      <c r="E8" s="21"/>
      <c r="F8" s="164" t="s">
        <v>1</v>
      </c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47"/>
    </row>
    <row r="9" spans="1:23" s="24" customFormat="1" ht="23.1" customHeight="1">
      <c r="A9" s="21"/>
      <c r="B9" s="21"/>
      <c r="C9" s="21"/>
      <c r="F9" s="163" t="s">
        <v>50</v>
      </c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48"/>
      <c r="R9" s="49"/>
      <c r="S9" s="48"/>
      <c r="T9" s="49"/>
      <c r="U9" s="47"/>
    </row>
    <row r="10" spans="1:23" s="24" customFormat="1" ht="23.1" customHeight="1">
      <c r="A10" s="21"/>
      <c r="B10" s="21"/>
      <c r="C10" s="21"/>
      <c r="D10" s="21"/>
      <c r="E10" s="21"/>
      <c r="F10" s="50"/>
      <c r="G10" s="51"/>
      <c r="H10" s="50"/>
      <c r="I10" s="51"/>
      <c r="J10" s="50"/>
      <c r="K10" s="51"/>
      <c r="L10" s="50"/>
      <c r="M10" s="51"/>
      <c r="N10" s="52" t="s">
        <v>51</v>
      </c>
      <c r="O10" s="51"/>
      <c r="P10" s="50"/>
      <c r="Q10" s="51"/>
      <c r="R10" s="50"/>
      <c r="S10" s="51"/>
      <c r="T10" s="50"/>
      <c r="U10" s="47"/>
    </row>
    <row r="11" spans="1:23" s="24" customFormat="1" ht="23.1" customHeight="1">
      <c r="A11" s="21"/>
      <c r="B11" s="21"/>
      <c r="C11" s="21"/>
      <c r="D11" s="21"/>
      <c r="E11" s="21"/>
      <c r="F11" s="50"/>
      <c r="G11" s="51"/>
      <c r="H11" s="50"/>
      <c r="I11" s="51"/>
      <c r="J11" s="50"/>
      <c r="K11" s="51"/>
      <c r="L11" s="50"/>
      <c r="M11" s="51"/>
      <c r="N11" s="53" t="s">
        <v>52</v>
      </c>
      <c r="O11" s="51"/>
      <c r="P11" s="50"/>
      <c r="Q11" s="51"/>
      <c r="R11" s="50"/>
      <c r="S11" s="51"/>
      <c r="T11" s="50"/>
      <c r="U11" s="47"/>
    </row>
    <row r="12" spans="1:23" s="24" customFormat="1" ht="23.1" customHeight="1">
      <c r="A12" s="21"/>
      <c r="B12" s="21"/>
      <c r="C12" s="21"/>
      <c r="D12" s="21"/>
      <c r="E12" s="21"/>
      <c r="F12" s="50" t="s">
        <v>53</v>
      </c>
      <c r="G12" s="51"/>
      <c r="H12" s="50"/>
      <c r="I12" s="51"/>
      <c r="J12" s="164" t="s">
        <v>43</v>
      </c>
      <c r="K12" s="164"/>
      <c r="L12" s="164"/>
      <c r="M12" s="51"/>
      <c r="N12" s="50" t="s">
        <v>54</v>
      </c>
      <c r="O12" s="51"/>
      <c r="P12" s="50"/>
      <c r="Q12" s="51"/>
      <c r="R12" s="50"/>
      <c r="S12" s="51"/>
      <c r="T12" s="50"/>
      <c r="U12" s="47"/>
    </row>
    <row r="13" spans="1:23" s="24" customFormat="1" ht="23.1" customHeight="1">
      <c r="F13" s="50" t="s">
        <v>55</v>
      </c>
      <c r="G13" s="51"/>
      <c r="H13" s="50"/>
      <c r="I13" s="51"/>
      <c r="J13" s="54" t="s">
        <v>56</v>
      </c>
      <c r="L13" s="54"/>
      <c r="M13" s="51"/>
      <c r="N13" s="50" t="s">
        <v>57</v>
      </c>
      <c r="O13" s="51"/>
      <c r="P13" s="50" t="s">
        <v>48</v>
      </c>
      <c r="Q13" s="51"/>
      <c r="R13" s="50" t="s">
        <v>58</v>
      </c>
      <c r="S13" s="51"/>
      <c r="T13" s="54" t="s">
        <v>59</v>
      </c>
      <c r="U13" s="47"/>
    </row>
    <row r="14" spans="1:23" ht="23.1" customHeight="1">
      <c r="A14" s="24"/>
      <c r="B14" s="24"/>
      <c r="C14" s="24"/>
      <c r="D14" s="52" t="s">
        <v>4</v>
      </c>
      <c r="E14" s="50"/>
      <c r="F14" s="52" t="s">
        <v>60</v>
      </c>
      <c r="G14" s="51"/>
      <c r="H14" s="52" t="s">
        <v>42</v>
      </c>
      <c r="I14" s="51"/>
      <c r="J14" s="52" t="s">
        <v>61</v>
      </c>
      <c r="K14" s="51"/>
      <c r="L14" s="52" t="s">
        <v>62</v>
      </c>
      <c r="M14" s="55"/>
      <c r="N14" s="52" t="s">
        <v>63</v>
      </c>
      <c r="O14" s="55"/>
      <c r="P14" s="52" t="s">
        <v>64</v>
      </c>
      <c r="Q14" s="55"/>
      <c r="R14" s="52" t="s">
        <v>65</v>
      </c>
      <c r="S14" s="51"/>
      <c r="T14" s="52" t="s">
        <v>36</v>
      </c>
      <c r="U14" s="47"/>
    </row>
    <row r="15" spans="1:23" ht="12.75" customHeight="1">
      <c r="G15" s="34"/>
      <c r="I15" s="34"/>
      <c r="K15" s="34"/>
      <c r="M15" s="34"/>
      <c r="O15" s="34"/>
      <c r="Q15" s="34"/>
      <c r="S15" s="34"/>
      <c r="U15" s="47"/>
    </row>
    <row r="16" spans="1:23" ht="23.1" customHeight="1">
      <c r="A16" s="21" t="s">
        <v>232</v>
      </c>
      <c r="F16" s="34">
        <f>+F30</f>
        <v>308008272</v>
      </c>
      <c r="G16" s="34"/>
      <c r="H16" s="34">
        <f>+H30</f>
        <v>260145145.84</v>
      </c>
      <c r="I16" s="34"/>
      <c r="J16" s="34">
        <f>+J30</f>
        <v>35920286.5</v>
      </c>
      <c r="K16" s="34"/>
      <c r="L16" s="34">
        <f>+L30</f>
        <v>664994132.01999986</v>
      </c>
      <c r="M16" s="34"/>
      <c r="N16" s="34">
        <f>+N30</f>
        <v>0</v>
      </c>
      <c r="O16" s="34"/>
      <c r="P16" s="34">
        <f>SUM(F16:N16)</f>
        <v>1269067836.3599999</v>
      </c>
      <c r="Q16" s="34"/>
      <c r="R16" s="34">
        <f>+R30</f>
        <v>-32745374.939999998</v>
      </c>
      <c r="S16" s="34"/>
      <c r="T16" s="34">
        <f>SUM(P16:R16)</f>
        <v>1236322461.4199998</v>
      </c>
      <c r="U16" s="22"/>
    </row>
    <row r="17" spans="1:21" ht="23.1" customHeight="1">
      <c r="A17" s="21" t="s">
        <v>149</v>
      </c>
      <c r="F17" s="91">
        <v>0</v>
      </c>
      <c r="G17" s="91"/>
      <c r="H17" s="91">
        <v>0</v>
      </c>
      <c r="I17" s="91"/>
      <c r="J17" s="91">
        <v>0</v>
      </c>
      <c r="K17" s="91"/>
      <c r="L17" s="91">
        <v>114629785.53</v>
      </c>
      <c r="M17" s="91"/>
      <c r="N17" s="91">
        <v>0</v>
      </c>
      <c r="O17" s="91"/>
      <c r="P17" s="91">
        <f>SUM(F17:N17)</f>
        <v>114629785.53</v>
      </c>
      <c r="Q17" s="91"/>
      <c r="R17" s="91">
        <v>-1702970.71</v>
      </c>
      <c r="S17" s="91"/>
      <c r="T17" s="91">
        <f>SUM(P17:R17)</f>
        <v>112926814.82000001</v>
      </c>
      <c r="U17" s="22">
        <f>+T17-'Profit&amp;loss เบ็ดเสร็จ'!H31</f>
        <v>0</v>
      </c>
    </row>
    <row r="18" spans="1:21" ht="23.1" hidden="1" customHeight="1">
      <c r="A18" s="21" t="s">
        <v>112</v>
      </c>
      <c r="F18" s="138">
        <v>0</v>
      </c>
      <c r="G18" s="22"/>
      <c r="H18" s="138">
        <v>0</v>
      </c>
      <c r="I18" s="22"/>
      <c r="J18" s="138">
        <v>0</v>
      </c>
      <c r="K18" s="22"/>
      <c r="L18" s="22"/>
      <c r="M18" s="22"/>
      <c r="N18" s="22"/>
      <c r="O18" s="22"/>
      <c r="P18" s="91">
        <f>SUM(F18:N18)</f>
        <v>0</v>
      </c>
      <c r="Q18" s="22"/>
      <c r="R18" s="138">
        <v>0</v>
      </c>
      <c r="S18" s="22"/>
      <c r="T18" s="138">
        <f>SUM(P18:R18)</f>
        <v>0</v>
      </c>
      <c r="U18" s="22"/>
    </row>
    <row r="19" spans="1:21" ht="22.95" customHeight="1">
      <c r="A19" s="21" t="s">
        <v>165</v>
      </c>
      <c r="D19" s="24">
        <v>23</v>
      </c>
      <c r="F19" s="91">
        <v>0</v>
      </c>
      <c r="G19" s="22"/>
      <c r="H19" s="91">
        <v>0</v>
      </c>
      <c r="I19" s="22"/>
      <c r="J19" s="91">
        <v>0</v>
      </c>
      <c r="K19" s="22"/>
      <c r="L19" s="91">
        <v>-92392185.599999994</v>
      </c>
      <c r="M19" s="91"/>
      <c r="N19" s="138">
        <v>0</v>
      </c>
      <c r="O19" s="91"/>
      <c r="P19" s="91">
        <f>SUM(F19:N19)</f>
        <v>-92392185.599999994</v>
      </c>
      <c r="Q19" s="91"/>
      <c r="R19" s="91">
        <v>0</v>
      </c>
      <c r="S19" s="91"/>
      <c r="T19" s="91">
        <f>SUM(P19:R19)</f>
        <v>-92392185.599999994</v>
      </c>
      <c r="U19" s="22"/>
    </row>
    <row r="20" spans="1:21" ht="23.1" customHeight="1">
      <c r="A20" s="21" t="s">
        <v>226</v>
      </c>
      <c r="D20" s="24">
        <v>8</v>
      </c>
      <c r="F20" s="33">
        <v>0</v>
      </c>
      <c r="G20" s="22"/>
      <c r="H20" s="33">
        <v>0</v>
      </c>
      <c r="I20" s="22"/>
      <c r="J20" s="33">
        <v>0</v>
      </c>
      <c r="K20" s="22"/>
      <c r="L20" s="33">
        <v>0</v>
      </c>
      <c r="M20" s="34"/>
      <c r="N20" s="139">
        <v>0</v>
      </c>
      <c r="O20" s="34"/>
      <c r="P20" s="33">
        <f>SUM(F20:N20)</f>
        <v>0</v>
      </c>
      <c r="Q20" s="34"/>
      <c r="R20" s="33">
        <v>-2800</v>
      </c>
      <c r="S20" s="34"/>
      <c r="T20" s="33">
        <f>SUM(P20:R20)</f>
        <v>-2800</v>
      </c>
      <c r="U20" s="22"/>
    </row>
    <row r="21" spans="1:21" ht="15" customHeight="1"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ht="23.1" customHeight="1" thickBot="1">
      <c r="A22" s="21" t="s">
        <v>233</v>
      </c>
      <c r="F22" s="39">
        <f>SUM(F16:F20)</f>
        <v>308008272</v>
      </c>
      <c r="G22" s="138"/>
      <c r="H22" s="39">
        <f>SUM(H16:H20)</f>
        <v>260145145.84</v>
      </c>
      <c r="I22" s="138"/>
      <c r="J22" s="39">
        <f>SUM(J16:J20)</f>
        <v>35920286.5</v>
      </c>
      <c r="K22" s="138"/>
      <c r="L22" s="39">
        <f>SUM(L16:L20)</f>
        <v>687231731.94999981</v>
      </c>
      <c r="M22" s="138"/>
      <c r="N22" s="39">
        <f>SUM(N16:N20)</f>
        <v>0</v>
      </c>
      <c r="O22" s="138"/>
      <c r="P22" s="39">
        <f>SUM(P16:P20)</f>
        <v>1291305436.29</v>
      </c>
      <c r="Q22" s="138"/>
      <c r="R22" s="39">
        <f>SUM(R16:R20)</f>
        <v>-34451145.649999999</v>
      </c>
      <c r="S22" s="138"/>
      <c r="T22" s="39">
        <f>SUM(T16:T20)</f>
        <v>1256854290.6399999</v>
      </c>
      <c r="U22" s="22">
        <f>+T22-'งบดุล Conso'!I122</f>
        <v>0</v>
      </c>
    </row>
    <row r="23" spans="1:21" ht="21.75" customHeight="1" thickTop="1">
      <c r="F23" s="34"/>
      <c r="G23" s="34"/>
      <c r="H23" s="137"/>
      <c r="I23" s="34"/>
      <c r="J23" s="137"/>
      <c r="K23" s="34"/>
      <c r="L23" s="137"/>
      <c r="M23" s="34"/>
      <c r="N23" s="137"/>
      <c r="O23" s="34"/>
      <c r="P23" s="137"/>
      <c r="Q23" s="34"/>
      <c r="R23" s="137"/>
      <c r="S23" s="34"/>
      <c r="T23" s="137"/>
      <c r="U23" s="22"/>
    </row>
    <row r="24" spans="1:21" ht="23.1" customHeight="1">
      <c r="A24" s="21" t="s">
        <v>210</v>
      </c>
      <c r="F24" s="34">
        <v>308008272</v>
      </c>
      <c r="G24" s="34"/>
      <c r="H24" s="34">
        <v>260145145.84</v>
      </c>
      <c r="I24" s="91"/>
      <c r="J24" s="34">
        <v>35920286.5</v>
      </c>
      <c r="K24" s="34"/>
      <c r="L24" s="34">
        <v>541579961.65999985</v>
      </c>
      <c r="M24" s="34"/>
      <c r="N24" s="137">
        <v>0</v>
      </c>
      <c r="O24" s="34"/>
      <c r="P24" s="34">
        <f>SUM(F24:N24)</f>
        <v>1145653666</v>
      </c>
      <c r="Q24" s="34"/>
      <c r="R24" s="34">
        <v>-32092319.249999996</v>
      </c>
      <c r="S24" s="34"/>
      <c r="T24" s="34">
        <f>SUM(P24:R24)</f>
        <v>1113561346.75</v>
      </c>
      <c r="U24" s="22"/>
    </row>
    <row r="25" spans="1:21" ht="23.1" customHeight="1">
      <c r="A25" s="21" t="s">
        <v>149</v>
      </c>
      <c r="F25" s="91">
        <v>0</v>
      </c>
      <c r="G25" s="91"/>
      <c r="H25" s="91">
        <v>0</v>
      </c>
      <c r="I25" s="91"/>
      <c r="J25" s="91">
        <v>0</v>
      </c>
      <c r="K25" s="91"/>
      <c r="L25" s="91">
        <v>223370098.38999999</v>
      </c>
      <c r="M25" s="91"/>
      <c r="N25" s="91">
        <v>4762437.45</v>
      </c>
      <c r="O25" s="91"/>
      <c r="P25" s="91">
        <f>SUM(F25:N25)</f>
        <v>228132535.83999997</v>
      </c>
      <c r="Q25" s="91"/>
      <c r="R25" s="91">
        <v>-647455.68999999994</v>
      </c>
      <c r="S25" s="91"/>
      <c r="T25" s="91">
        <f>SUM(P25:R25)</f>
        <v>227485080.14999998</v>
      </c>
      <c r="U25" s="22"/>
    </row>
    <row r="26" spans="1:21" ht="23.1" customHeight="1">
      <c r="A26" s="21" t="s">
        <v>112</v>
      </c>
      <c r="F26" s="138">
        <v>0</v>
      </c>
      <c r="G26" s="22"/>
      <c r="H26" s="138">
        <v>0</v>
      </c>
      <c r="I26" s="22"/>
      <c r="J26" s="138">
        <v>0</v>
      </c>
      <c r="K26" s="22"/>
      <c r="L26" s="22">
        <v>4762437.45</v>
      </c>
      <c r="M26" s="22"/>
      <c r="N26" s="22">
        <v>-4762437.45</v>
      </c>
      <c r="O26" s="22"/>
      <c r="P26" s="91">
        <f>SUM(F26:N26)</f>
        <v>0</v>
      </c>
      <c r="Q26" s="22"/>
      <c r="R26" s="138">
        <v>0</v>
      </c>
      <c r="S26" s="22"/>
      <c r="T26" s="138">
        <f>SUM(P26:R26)</f>
        <v>0</v>
      </c>
      <c r="U26" s="22"/>
    </row>
    <row r="27" spans="1:21" ht="23.1" customHeight="1">
      <c r="A27" s="21" t="s">
        <v>165</v>
      </c>
      <c r="D27" s="24">
        <v>23</v>
      </c>
      <c r="F27" s="138">
        <v>0</v>
      </c>
      <c r="G27" s="22"/>
      <c r="H27" s="138">
        <v>0</v>
      </c>
      <c r="I27" s="22"/>
      <c r="J27" s="138">
        <v>0</v>
      </c>
      <c r="K27" s="22"/>
      <c r="L27" s="22">
        <v>-104718365.48</v>
      </c>
      <c r="M27" s="22"/>
      <c r="N27" s="137">
        <v>0</v>
      </c>
      <c r="O27" s="22"/>
      <c r="P27" s="91">
        <f>SUM(F27:N27)</f>
        <v>-104718365.48</v>
      </c>
      <c r="Q27" s="22"/>
      <c r="R27" s="138">
        <v>0</v>
      </c>
      <c r="S27" s="22"/>
      <c r="T27" s="138">
        <f>SUM(P27:R27)</f>
        <v>-104718365.48</v>
      </c>
      <c r="U27" s="22"/>
    </row>
    <row r="28" spans="1:21" ht="23.1" customHeight="1">
      <c r="A28" s="21" t="s">
        <v>226</v>
      </c>
      <c r="D28" s="24">
        <v>8</v>
      </c>
      <c r="F28" s="33">
        <v>0</v>
      </c>
      <c r="G28" s="22"/>
      <c r="H28" s="33">
        <v>0</v>
      </c>
      <c r="I28" s="22"/>
      <c r="J28" s="33">
        <v>0</v>
      </c>
      <c r="K28" s="22"/>
      <c r="L28" s="33">
        <v>0</v>
      </c>
      <c r="M28" s="34"/>
      <c r="N28" s="139">
        <v>0</v>
      </c>
      <c r="O28" s="34"/>
      <c r="P28" s="33">
        <f>SUM(F28:N28)</f>
        <v>0</v>
      </c>
      <c r="Q28" s="34"/>
      <c r="R28" s="139">
        <v>-5600</v>
      </c>
      <c r="S28" s="34"/>
      <c r="T28" s="33">
        <f t="shared" ref="T28" si="0">SUM(P28:R28)</f>
        <v>-5600</v>
      </c>
      <c r="U28" s="22"/>
    </row>
    <row r="29" spans="1:21" ht="15" customHeight="1">
      <c r="F29" s="22"/>
      <c r="G29" s="22"/>
      <c r="H29" s="22"/>
      <c r="I29" s="22"/>
      <c r="J29" s="22"/>
      <c r="K29" s="138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1:21" ht="23.1" customHeight="1" thickBot="1">
      <c r="A30" s="21" t="s">
        <v>211</v>
      </c>
      <c r="F30" s="39">
        <f>SUM(F24:F28)</f>
        <v>308008272</v>
      </c>
      <c r="G30" s="138"/>
      <c r="H30" s="39">
        <f>SUM(H24:H28)</f>
        <v>260145145.84</v>
      </c>
      <c r="I30" s="138"/>
      <c r="J30" s="39">
        <f>SUM(J24:J28)</f>
        <v>35920286.5</v>
      </c>
      <c r="K30" s="22"/>
      <c r="L30" s="39">
        <f>SUM(L24:L28)</f>
        <v>664994132.01999986</v>
      </c>
      <c r="M30" s="138"/>
      <c r="N30" s="39">
        <f>SUM(N25:N28)</f>
        <v>0</v>
      </c>
      <c r="O30" s="138"/>
      <c r="P30" s="39">
        <f>SUM(P24:P28)</f>
        <v>1269067836.3599999</v>
      </c>
      <c r="Q30" s="138"/>
      <c r="R30" s="39">
        <f>SUM(R24:R28)</f>
        <v>-32745374.939999998</v>
      </c>
      <c r="S30" s="138"/>
      <c r="T30" s="39">
        <f>SUM(T24:T28)</f>
        <v>1236322461.4200001</v>
      </c>
      <c r="U30" s="22">
        <f>+T30-'งบดุล Conso'!K122</f>
        <v>0</v>
      </c>
    </row>
    <row r="31" spans="1:21" ht="23.1" customHeight="1" thickTop="1">
      <c r="F31" s="34"/>
      <c r="G31" s="34"/>
      <c r="I31" s="34"/>
      <c r="K31" s="34"/>
      <c r="M31" s="34"/>
      <c r="O31" s="34"/>
      <c r="Q31" s="34"/>
      <c r="S31" s="34"/>
      <c r="U31" s="47"/>
    </row>
    <row r="32" spans="1:21" ht="22.95" customHeight="1">
      <c r="F32" s="91"/>
      <c r="G32" s="92"/>
      <c r="H32" s="91"/>
      <c r="I32" s="92"/>
      <c r="J32" s="91"/>
      <c r="K32" s="92"/>
      <c r="L32" s="91"/>
      <c r="M32" s="92"/>
      <c r="N32" s="91"/>
      <c r="O32" s="92"/>
      <c r="P32" s="91"/>
      <c r="Q32" s="92"/>
      <c r="R32" s="91"/>
      <c r="S32" s="92"/>
      <c r="T32" s="91"/>
      <c r="U32" s="29"/>
    </row>
    <row r="33" spans="1:21" ht="23.1" customHeight="1">
      <c r="F33" s="91"/>
      <c r="G33" s="92"/>
      <c r="H33" s="91"/>
      <c r="I33" s="92"/>
      <c r="J33" s="91"/>
      <c r="K33" s="92"/>
      <c r="L33" s="91"/>
      <c r="M33" s="92"/>
      <c r="N33" s="91"/>
      <c r="O33" s="92"/>
      <c r="P33" s="91"/>
      <c r="Q33" s="92"/>
      <c r="R33" s="91"/>
      <c r="S33" s="92"/>
      <c r="T33" s="91"/>
      <c r="U33" s="29"/>
    </row>
    <row r="34" spans="1:21" ht="23.1" customHeight="1">
      <c r="F34" s="91"/>
      <c r="G34" s="92"/>
      <c r="H34" s="91"/>
      <c r="I34" s="92"/>
      <c r="J34" s="91"/>
      <c r="K34" s="92"/>
      <c r="L34" s="91"/>
      <c r="M34" s="92"/>
      <c r="N34" s="91"/>
      <c r="O34" s="92"/>
      <c r="P34" s="91"/>
      <c r="Q34" s="92"/>
      <c r="R34" s="91"/>
      <c r="S34" s="92"/>
      <c r="T34" s="91"/>
      <c r="U34" s="29"/>
    </row>
    <row r="35" spans="1:21" ht="23.1" customHeight="1">
      <c r="F35" s="91"/>
      <c r="G35" s="92"/>
      <c r="H35" s="91"/>
      <c r="I35" s="92"/>
      <c r="J35" s="91"/>
      <c r="K35" s="92"/>
      <c r="L35" s="91"/>
      <c r="M35" s="92"/>
      <c r="N35" s="91"/>
      <c r="O35" s="92"/>
      <c r="P35" s="91"/>
      <c r="Q35" s="92"/>
      <c r="R35" s="91"/>
      <c r="S35" s="92"/>
      <c r="T35" s="91"/>
      <c r="U35" s="29"/>
    </row>
    <row r="36" spans="1:21" ht="22.95" customHeight="1">
      <c r="F36" s="91"/>
      <c r="G36" s="92"/>
      <c r="H36" s="91"/>
      <c r="I36" s="92"/>
      <c r="J36" s="91"/>
      <c r="K36" s="92"/>
      <c r="L36" s="91"/>
      <c r="M36" s="92"/>
      <c r="N36" s="91"/>
      <c r="O36" s="92"/>
      <c r="P36" s="91"/>
      <c r="Q36" s="92"/>
      <c r="R36" s="91"/>
      <c r="S36" s="92"/>
      <c r="T36" s="91"/>
      <c r="U36" s="29"/>
    </row>
    <row r="37" spans="1:21" ht="22.8" customHeight="1">
      <c r="F37" s="91"/>
      <c r="G37" s="92"/>
      <c r="H37" s="91"/>
      <c r="I37" s="92"/>
      <c r="J37" s="91"/>
      <c r="K37" s="92"/>
      <c r="L37" s="91"/>
      <c r="M37" s="92"/>
      <c r="N37" s="91"/>
      <c r="O37" s="92"/>
      <c r="P37" s="91"/>
      <c r="Q37" s="92"/>
      <c r="R37" s="91"/>
      <c r="S37" s="92"/>
      <c r="T37" s="91"/>
      <c r="U37" s="29"/>
    </row>
    <row r="38" spans="1:21" ht="16.2" customHeight="1">
      <c r="F38" s="91"/>
      <c r="G38" s="92"/>
      <c r="H38" s="91"/>
      <c r="I38" s="92"/>
      <c r="J38" s="91"/>
      <c r="K38" s="92"/>
      <c r="L38" s="91"/>
      <c r="M38" s="92"/>
      <c r="N38" s="91"/>
      <c r="O38" s="92"/>
      <c r="P38" s="91"/>
      <c r="Q38" s="92"/>
      <c r="R38" s="91"/>
      <c r="S38" s="92"/>
      <c r="T38" s="91"/>
      <c r="U38" s="29"/>
    </row>
    <row r="39" spans="1:21" ht="26.25" customHeight="1">
      <c r="A39" s="21" t="s">
        <v>148</v>
      </c>
      <c r="G39" s="35"/>
      <c r="I39" s="35"/>
      <c r="K39" s="35"/>
      <c r="M39" s="36"/>
    </row>
    <row r="40" spans="1:21" ht="69" customHeight="1">
      <c r="G40" s="35"/>
      <c r="I40" s="35"/>
      <c r="K40" s="35"/>
      <c r="M40" s="36"/>
    </row>
    <row r="41" spans="1:21" ht="21.75" customHeight="1">
      <c r="A41" s="21" t="s">
        <v>66</v>
      </c>
      <c r="G41" s="35"/>
      <c r="I41" s="35"/>
      <c r="K41" s="35"/>
      <c r="M41" s="36"/>
      <c r="T41" s="56">
        <v>3</v>
      </c>
    </row>
    <row r="42" spans="1:21" ht="21.75" customHeight="1">
      <c r="U42" s="47"/>
    </row>
    <row r="114" spans="16:16" ht="21.75" customHeight="1">
      <c r="P114" s="28" t="e">
        <f>+I98/I114</f>
        <v>#DIV/0!</v>
      </c>
    </row>
  </sheetData>
  <mergeCells count="10">
    <mergeCell ref="F9:P9"/>
    <mergeCell ref="J12:L12"/>
    <mergeCell ref="A3:T3"/>
    <mergeCell ref="A4:T4"/>
    <mergeCell ref="U4:W4"/>
    <mergeCell ref="A5:T5"/>
    <mergeCell ref="U5:W5"/>
    <mergeCell ref="A6:T6"/>
    <mergeCell ref="U6:W6"/>
    <mergeCell ref="F8:T8"/>
  </mergeCells>
  <printOptions horizontalCentered="1"/>
  <pageMargins left="0.43307086614173229" right="0.43307086614173229" top="0.47244094488188981" bottom="0.47244094488188981" header="0.27559055118110237" footer="0.19685039370078741"/>
  <pageSetup paperSize="9" scale="61" fitToHeight="0" orientation="landscape" r:id="rId1"/>
  <colBreaks count="1" manualBreakCount="1">
    <brk id="20" max="1048575" man="1"/>
  </colBreaks>
  <ignoredErrors>
    <ignoredError sqref="N3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19"/>
  <sheetViews>
    <sheetView view="pageBreakPreview" topLeftCell="A13" zoomScale="70" zoomScaleNormal="100" zoomScaleSheetLayoutView="70" workbookViewId="0">
      <selection activeCell="Q146" sqref="Q146"/>
    </sheetView>
  </sheetViews>
  <sheetFormatPr defaultColWidth="9.109375" defaultRowHeight="21.75" customHeight="1"/>
  <cols>
    <col min="1" max="2" width="3.6640625" style="2" customWidth="1"/>
    <col min="3" max="3" width="45.33203125" style="2" customWidth="1"/>
    <col min="4" max="4" width="15.33203125" style="2" customWidth="1"/>
    <col min="5" max="5" width="1.6640625" style="2" customWidth="1"/>
    <col min="6" max="6" width="21.109375" style="2" customWidth="1"/>
    <col min="7" max="7" width="1.6640625" style="2" customWidth="1"/>
    <col min="8" max="8" width="21.109375" style="2" customWidth="1"/>
    <col min="9" max="9" width="1.6640625" style="2" customWidth="1"/>
    <col min="10" max="10" width="21.109375" style="2" customWidth="1"/>
    <col min="11" max="11" width="1.6640625" style="2" customWidth="1"/>
    <col min="12" max="12" width="21.109375" style="2" customWidth="1"/>
    <col min="13" max="13" width="1.6640625" style="2" customWidth="1"/>
    <col min="14" max="14" width="38.109375" style="2" customWidth="1"/>
    <col min="15" max="15" width="1.5546875" style="2" customWidth="1"/>
    <col min="16" max="16" width="21.109375" style="2" customWidth="1"/>
    <col min="17" max="17" width="18.109375" style="2" customWidth="1"/>
    <col min="18" max="16384" width="9.109375" style="2"/>
  </cols>
  <sheetData>
    <row r="1" spans="1:19" ht="21.75" customHeight="1">
      <c r="N1" s="57"/>
      <c r="O1" s="57"/>
      <c r="P1" s="57"/>
    </row>
    <row r="2" spans="1:19" ht="21.75" customHeight="1">
      <c r="N2" s="57"/>
      <c r="O2" s="57"/>
      <c r="P2" s="57"/>
    </row>
    <row r="3" spans="1:19" ht="22.5" customHeight="1">
      <c r="A3" s="167" t="s">
        <v>0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9" ht="22.5" customHeight="1">
      <c r="A4" s="167" t="s">
        <v>222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</row>
    <row r="5" spans="1:19" ht="22.5" customHeight="1">
      <c r="A5" s="167" t="s">
        <v>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</row>
    <row r="6" spans="1:19" ht="22.5" customHeight="1">
      <c r="A6" s="167" t="s">
        <v>231</v>
      </c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9" ht="13.5" customHeight="1">
      <c r="A7" s="6"/>
      <c r="B7" s="6"/>
      <c r="C7" s="6"/>
      <c r="D7" s="6"/>
      <c r="E7" s="6"/>
      <c r="L7" s="8"/>
      <c r="M7" s="8"/>
      <c r="N7" s="8"/>
    </row>
    <row r="8" spans="1:19" s="6" customFormat="1" ht="22.5" customHeight="1">
      <c r="A8" s="2"/>
      <c r="B8" s="2"/>
      <c r="C8" s="2"/>
      <c r="D8" s="2"/>
      <c r="E8" s="2"/>
      <c r="F8" s="166" t="s">
        <v>1</v>
      </c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0"/>
    </row>
    <row r="9" spans="1:19" s="6" customFormat="1" ht="22.5" customHeight="1">
      <c r="A9" s="2"/>
      <c r="B9" s="2"/>
      <c r="C9" s="2"/>
      <c r="D9" s="2"/>
      <c r="E9" s="2"/>
      <c r="F9" s="7"/>
      <c r="G9" s="7"/>
      <c r="H9" s="7"/>
      <c r="I9" s="7"/>
      <c r="J9" s="7"/>
      <c r="K9" s="7"/>
      <c r="L9" s="7"/>
      <c r="M9" s="7"/>
      <c r="N9" s="11" t="s">
        <v>51</v>
      </c>
      <c r="O9" s="7"/>
      <c r="P9" s="7"/>
      <c r="Q9" s="10"/>
    </row>
    <row r="10" spans="1:19" s="6" customFormat="1" ht="22.5" customHeight="1">
      <c r="A10" s="2"/>
      <c r="B10" s="2"/>
      <c r="C10" s="2"/>
      <c r="D10" s="2"/>
      <c r="E10" s="2"/>
      <c r="F10" s="7"/>
      <c r="G10" s="7"/>
      <c r="H10" s="7"/>
      <c r="I10" s="7"/>
      <c r="J10" s="7"/>
      <c r="K10" s="7"/>
      <c r="L10" s="7"/>
      <c r="M10" s="7"/>
      <c r="N10" s="11" t="s">
        <v>52</v>
      </c>
      <c r="O10" s="7"/>
      <c r="P10" s="7"/>
      <c r="Q10" s="10"/>
    </row>
    <row r="11" spans="1:19" s="6" customFormat="1" ht="22.5" customHeight="1">
      <c r="A11" s="2"/>
      <c r="B11" s="2"/>
      <c r="C11" s="2"/>
      <c r="D11" s="2"/>
      <c r="E11" s="2"/>
      <c r="F11" s="7" t="s">
        <v>53</v>
      </c>
      <c r="G11" s="7"/>
      <c r="H11" s="7"/>
      <c r="I11" s="7"/>
      <c r="J11" s="166" t="s">
        <v>43</v>
      </c>
      <c r="K11" s="166"/>
      <c r="L11" s="166"/>
      <c r="M11" s="7"/>
      <c r="N11" s="7" t="s">
        <v>54</v>
      </c>
      <c r="O11" s="7"/>
      <c r="P11" s="7"/>
      <c r="Q11" s="10"/>
    </row>
    <row r="12" spans="1:19" s="6" customFormat="1" ht="22.5" customHeight="1">
      <c r="F12" s="7" t="s">
        <v>55</v>
      </c>
      <c r="G12" s="7"/>
      <c r="H12" s="7"/>
      <c r="I12" s="7"/>
      <c r="J12" s="6" t="s">
        <v>56</v>
      </c>
      <c r="M12" s="7"/>
      <c r="N12" s="7" t="s">
        <v>57</v>
      </c>
      <c r="O12" s="7"/>
      <c r="P12" s="6" t="s">
        <v>59</v>
      </c>
      <c r="Q12" s="10"/>
    </row>
    <row r="13" spans="1:19" ht="22.5" customHeight="1">
      <c r="A13" s="6"/>
      <c r="B13" s="6"/>
      <c r="C13" s="6"/>
      <c r="D13" s="9" t="s">
        <v>4</v>
      </c>
      <c r="E13" s="6"/>
      <c r="F13" s="9" t="s">
        <v>60</v>
      </c>
      <c r="G13" s="7"/>
      <c r="H13" s="9" t="s">
        <v>42</v>
      </c>
      <c r="I13" s="7"/>
      <c r="J13" s="9" t="s">
        <v>61</v>
      </c>
      <c r="K13" s="7"/>
      <c r="L13" s="18" t="s">
        <v>62</v>
      </c>
      <c r="M13" s="12"/>
      <c r="N13" s="18" t="s">
        <v>63</v>
      </c>
      <c r="O13" s="7"/>
      <c r="P13" s="9" t="s">
        <v>36</v>
      </c>
      <c r="Q13" s="10"/>
    </row>
    <row r="14" spans="1:19" ht="12.75" customHeight="1"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0"/>
    </row>
    <row r="15" spans="1:19" ht="22.5" customHeight="1">
      <c r="A15" s="2" t="s">
        <v>232</v>
      </c>
      <c r="E15" s="6"/>
      <c r="F15" s="13">
        <f>+F27</f>
        <v>308008272</v>
      </c>
      <c r="G15" s="94"/>
      <c r="H15" s="13">
        <f>+H27</f>
        <v>260145145.84</v>
      </c>
      <c r="I15" s="94"/>
      <c r="J15" s="13">
        <f>+J27</f>
        <v>35920286.5</v>
      </c>
      <c r="K15" s="94"/>
      <c r="L15" s="13">
        <f>+L27</f>
        <v>957019910.23999977</v>
      </c>
      <c r="M15" s="94"/>
      <c r="N15" s="13">
        <f>+N27</f>
        <v>0</v>
      </c>
      <c r="O15" s="94"/>
      <c r="P15" s="97">
        <f>SUM(F15:N15)</f>
        <v>1561093614.5799999</v>
      </c>
      <c r="Q15" s="154"/>
      <c r="R15" s="154"/>
    </row>
    <row r="16" spans="1:19" ht="22.5" customHeight="1">
      <c r="A16" s="2" t="s">
        <v>149</v>
      </c>
      <c r="E16" s="6"/>
      <c r="F16" s="97">
        <v>0</v>
      </c>
      <c r="G16" s="146"/>
      <c r="H16" s="97">
        <v>0</v>
      </c>
      <c r="I16" s="146"/>
      <c r="J16" s="97">
        <v>0</v>
      </c>
      <c r="K16" s="146"/>
      <c r="L16" s="97">
        <v>83617722.730000004</v>
      </c>
      <c r="M16" s="146"/>
      <c r="N16" s="146">
        <v>0</v>
      </c>
      <c r="O16" s="146"/>
      <c r="P16" s="97">
        <f>SUM(F16:N16)</f>
        <v>83617722.730000004</v>
      </c>
      <c r="Q16" s="154">
        <f>+P16-'Profit&amp;loss เบ็ดเสร็จ'!L31</f>
        <v>0</v>
      </c>
      <c r="R16" s="154"/>
    </row>
    <row r="17" spans="1:18" ht="22.5" hidden="1" customHeight="1">
      <c r="A17" s="2" t="s">
        <v>112</v>
      </c>
      <c r="E17" s="6"/>
      <c r="F17" s="146">
        <v>0</v>
      </c>
      <c r="G17" s="146"/>
      <c r="H17" s="146">
        <v>0</v>
      </c>
      <c r="I17" s="146"/>
      <c r="J17" s="146">
        <v>0</v>
      </c>
      <c r="K17" s="146"/>
      <c r="L17" s="146"/>
      <c r="M17" s="146"/>
      <c r="N17" s="146"/>
      <c r="O17" s="146"/>
      <c r="P17" s="97">
        <f>SUM(F17:N17)</f>
        <v>0</v>
      </c>
      <c r="Q17" s="154"/>
      <c r="R17" s="154"/>
    </row>
    <row r="18" spans="1:18" ht="22.5" customHeight="1">
      <c r="A18" s="2" t="s">
        <v>165</v>
      </c>
      <c r="D18" s="6">
        <v>23</v>
      </c>
      <c r="F18" s="14">
        <v>0</v>
      </c>
      <c r="G18" s="146"/>
      <c r="H18" s="14">
        <v>0</v>
      </c>
      <c r="I18" s="146"/>
      <c r="J18" s="14">
        <v>0</v>
      </c>
      <c r="K18" s="146"/>
      <c r="L18" s="14">
        <v>-92392185.599999994</v>
      </c>
      <c r="M18" s="146"/>
      <c r="N18" s="14">
        <v>0</v>
      </c>
      <c r="O18" s="146"/>
      <c r="P18" s="15">
        <f>SUM(F18:N18)</f>
        <v>-92392185.599999994</v>
      </c>
      <c r="Q18" s="154"/>
      <c r="R18" s="154"/>
    </row>
    <row r="19" spans="1:18" ht="12.75" customHeight="1"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154"/>
      <c r="R19" s="154"/>
    </row>
    <row r="20" spans="1:18" ht="22.5" customHeight="1" thickBot="1">
      <c r="A20" s="2" t="s">
        <v>233</v>
      </c>
      <c r="F20" s="95">
        <f>SUM(F15:F18)</f>
        <v>308008272</v>
      </c>
      <c r="G20" s="94"/>
      <c r="H20" s="95">
        <f>SUM(H15:H18)</f>
        <v>260145145.84</v>
      </c>
      <c r="I20" s="94"/>
      <c r="J20" s="95">
        <f>SUM(J15:J18)</f>
        <v>35920286.5</v>
      </c>
      <c r="K20" s="94"/>
      <c r="L20" s="95">
        <f>SUM(L15:L18)</f>
        <v>948245447.36999977</v>
      </c>
      <c r="M20" s="94"/>
      <c r="N20" s="95">
        <f>SUM(N15:N18)</f>
        <v>0</v>
      </c>
      <c r="O20" s="94"/>
      <c r="P20" s="95">
        <f>SUM(P15:P18)</f>
        <v>1552319151.71</v>
      </c>
      <c r="Q20" s="154">
        <f>+P20-'งบดุล Conso'!M122</f>
        <v>0</v>
      </c>
      <c r="R20" s="154"/>
    </row>
    <row r="21" spans="1:18" ht="21.75" customHeight="1" thickTop="1"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154"/>
      <c r="R21" s="154"/>
    </row>
    <row r="22" spans="1:18" ht="22.5" customHeight="1">
      <c r="A22" s="2" t="s">
        <v>210</v>
      </c>
      <c r="E22" s="6"/>
      <c r="F22" s="148">
        <v>308008272</v>
      </c>
      <c r="G22" s="94"/>
      <c r="H22" s="148">
        <v>260145145.84</v>
      </c>
      <c r="I22" s="146"/>
      <c r="J22" s="148">
        <v>35920286.5</v>
      </c>
      <c r="K22" s="94"/>
      <c r="L22" s="148">
        <v>828686680.38999987</v>
      </c>
      <c r="M22" s="94"/>
      <c r="N22" s="94">
        <v>0</v>
      </c>
      <c r="O22" s="94"/>
      <c r="P22" s="97">
        <f>SUM(F22:N22)</f>
        <v>1432760384.73</v>
      </c>
      <c r="Q22" s="154"/>
      <c r="R22" s="154"/>
    </row>
    <row r="23" spans="1:18" ht="22.5" customHeight="1">
      <c r="A23" s="2" t="s">
        <v>149</v>
      </c>
      <c r="E23" s="6"/>
      <c r="F23" s="155">
        <v>0</v>
      </c>
      <c r="G23" s="146"/>
      <c r="H23" s="155">
        <v>0</v>
      </c>
      <c r="I23" s="146"/>
      <c r="J23" s="155">
        <v>0</v>
      </c>
      <c r="K23" s="146"/>
      <c r="L23" s="155">
        <v>229707683.56999999</v>
      </c>
      <c r="M23" s="146"/>
      <c r="N23" s="97">
        <v>3343911.76</v>
      </c>
      <c r="O23" s="146"/>
      <c r="P23" s="97">
        <f>SUM(F23:N23)</f>
        <v>233051595.32999998</v>
      </c>
      <c r="Q23" s="154"/>
      <c r="R23" s="154"/>
    </row>
    <row r="24" spans="1:18" ht="22.5" customHeight="1">
      <c r="A24" s="2" t="s">
        <v>112</v>
      </c>
      <c r="E24" s="6"/>
      <c r="F24" s="146">
        <v>0</v>
      </c>
      <c r="G24" s="146"/>
      <c r="H24" s="146">
        <v>0</v>
      </c>
      <c r="I24" s="146"/>
      <c r="J24" s="146">
        <v>0</v>
      </c>
      <c r="K24" s="146"/>
      <c r="L24" s="146">
        <v>3343911.76</v>
      </c>
      <c r="M24" s="146"/>
      <c r="N24" s="97">
        <v>-3343911.76</v>
      </c>
      <c r="O24" s="146"/>
      <c r="P24" s="97">
        <f>SUM(F24:N24)</f>
        <v>0</v>
      </c>
      <c r="Q24" s="154"/>
      <c r="R24" s="154"/>
    </row>
    <row r="25" spans="1:18" ht="22.5" customHeight="1">
      <c r="A25" s="2" t="s">
        <v>165</v>
      </c>
      <c r="D25" s="6">
        <v>23</v>
      </c>
      <c r="F25" s="14">
        <v>0</v>
      </c>
      <c r="G25" s="146"/>
      <c r="H25" s="14">
        <v>0</v>
      </c>
      <c r="I25" s="146"/>
      <c r="J25" s="14">
        <v>0</v>
      </c>
      <c r="K25" s="146"/>
      <c r="L25" s="14">
        <v>-104718365.48</v>
      </c>
      <c r="M25" s="94"/>
      <c r="N25" s="14">
        <v>0</v>
      </c>
      <c r="O25" s="94"/>
      <c r="P25" s="15">
        <f>SUM(F25:N25)</f>
        <v>-104718365.48</v>
      </c>
      <c r="Q25" s="154"/>
      <c r="R25" s="154"/>
    </row>
    <row r="26" spans="1:18" ht="12.75" customHeight="1"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154"/>
      <c r="R26" s="154"/>
    </row>
    <row r="27" spans="1:18" ht="22.5" customHeight="1" thickBot="1">
      <c r="A27" s="2" t="s">
        <v>211</v>
      </c>
      <c r="F27" s="95">
        <f>SUM(F22:F25)</f>
        <v>308008272</v>
      </c>
      <c r="G27" s="94"/>
      <c r="H27" s="95">
        <f>SUM(H22:H25)</f>
        <v>260145145.84</v>
      </c>
      <c r="I27" s="94"/>
      <c r="J27" s="95">
        <f>SUM(J22:J25)</f>
        <v>35920286.5</v>
      </c>
      <c r="K27" s="96"/>
      <c r="L27" s="95">
        <f>SUM(L22:L25)</f>
        <v>957019910.23999977</v>
      </c>
      <c r="M27" s="94"/>
      <c r="N27" s="95">
        <f>SUM(N22:N25)</f>
        <v>0</v>
      </c>
      <c r="O27" s="94"/>
      <c r="P27" s="95">
        <f>SUM(P22:P25)</f>
        <v>1561093614.5799999</v>
      </c>
      <c r="Q27" s="154">
        <f>+P27-'งบดุล Conso'!O122</f>
        <v>0</v>
      </c>
      <c r="R27" s="154"/>
    </row>
    <row r="28" spans="1:18" ht="22.5" customHeight="1" thickTop="1">
      <c r="F28" s="16"/>
      <c r="G28" s="16"/>
      <c r="H28" s="16"/>
      <c r="I28" s="16"/>
      <c r="J28" s="16"/>
      <c r="L28" s="16"/>
      <c r="M28" s="16"/>
      <c r="N28" s="96"/>
      <c r="O28" s="16"/>
      <c r="P28" s="16"/>
      <c r="Q28" s="10"/>
    </row>
    <row r="29" spans="1:18" ht="22.5" customHeight="1">
      <c r="F29" s="16"/>
      <c r="G29" s="19"/>
      <c r="H29" s="3"/>
      <c r="I29" s="3"/>
      <c r="J29" s="3"/>
      <c r="K29" s="19"/>
      <c r="L29" s="13"/>
      <c r="M29" s="13"/>
      <c r="N29" s="13"/>
      <c r="O29" s="20"/>
      <c r="P29" s="13"/>
      <c r="Q29" s="10"/>
    </row>
    <row r="30" spans="1:18" ht="22.5" customHeight="1">
      <c r="F30" s="16"/>
      <c r="G30" s="19"/>
      <c r="H30" s="3"/>
      <c r="I30" s="3"/>
      <c r="J30" s="3"/>
      <c r="K30" s="19"/>
      <c r="L30" s="13"/>
      <c r="M30" s="13"/>
      <c r="N30" s="13"/>
      <c r="O30" s="20"/>
      <c r="P30" s="13"/>
      <c r="Q30" s="10"/>
    </row>
    <row r="31" spans="1:18" ht="22.5" customHeight="1">
      <c r="F31" s="16"/>
      <c r="G31" s="19"/>
      <c r="H31" s="3"/>
      <c r="I31" s="3"/>
      <c r="J31" s="3"/>
      <c r="K31" s="19"/>
      <c r="L31" s="13"/>
      <c r="M31" s="13"/>
      <c r="N31" s="13"/>
      <c r="O31" s="20"/>
      <c r="P31" s="13"/>
      <c r="Q31" s="10"/>
    </row>
    <row r="32" spans="1:18" ht="22.5" customHeight="1">
      <c r="F32" s="16"/>
      <c r="G32" s="19"/>
      <c r="H32" s="3"/>
      <c r="I32" s="3"/>
      <c r="J32" s="3"/>
      <c r="K32" s="19"/>
      <c r="L32" s="13"/>
      <c r="M32" s="13"/>
      <c r="N32" s="13"/>
      <c r="O32" s="20"/>
      <c r="P32" s="13"/>
      <c r="Q32" s="10"/>
    </row>
    <row r="33" spans="1:17" ht="22.5" customHeight="1">
      <c r="F33" s="16"/>
      <c r="G33" s="19"/>
      <c r="H33" s="3"/>
      <c r="I33" s="3"/>
      <c r="J33" s="3"/>
      <c r="K33" s="19"/>
      <c r="L33" s="13"/>
      <c r="M33" s="13"/>
      <c r="N33" s="13"/>
      <c r="O33" s="20"/>
      <c r="P33" s="13"/>
      <c r="Q33" s="10"/>
    </row>
    <row r="34" spans="1:17" ht="22.5" customHeight="1">
      <c r="F34" s="16"/>
      <c r="G34" s="19"/>
      <c r="H34" s="3"/>
      <c r="I34" s="3"/>
      <c r="J34" s="3"/>
      <c r="K34" s="19"/>
      <c r="L34" s="13"/>
      <c r="M34" s="13"/>
      <c r="N34" s="13"/>
      <c r="O34" s="20"/>
      <c r="P34" s="13"/>
      <c r="Q34" s="10"/>
    </row>
    <row r="35" spans="1:17" ht="22.5" customHeight="1">
      <c r="F35" s="16"/>
      <c r="G35" s="19"/>
      <c r="H35" s="3"/>
      <c r="I35" s="3"/>
      <c r="J35" s="3"/>
      <c r="K35" s="19"/>
      <c r="L35" s="13"/>
      <c r="M35" s="13"/>
      <c r="N35" s="13"/>
      <c r="O35" s="20"/>
      <c r="P35" s="13"/>
      <c r="Q35" s="10"/>
    </row>
    <row r="36" spans="1:17" ht="24.6" customHeight="1">
      <c r="F36" s="16"/>
      <c r="G36" s="19"/>
      <c r="H36" s="3"/>
      <c r="I36" s="3"/>
      <c r="J36" s="3"/>
      <c r="K36" s="19"/>
      <c r="L36" s="13"/>
      <c r="M36" s="13"/>
      <c r="N36" s="13"/>
      <c r="O36" s="20"/>
      <c r="P36" s="13"/>
      <c r="Q36" s="10"/>
    </row>
    <row r="37" spans="1:17" ht="42" customHeight="1">
      <c r="F37" s="16"/>
      <c r="G37" s="19"/>
      <c r="H37" s="3"/>
      <c r="I37" s="3"/>
      <c r="J37" s="3"/>
      <c r="K37" s="19"/>
      <c r="L37" s="13"/>
      <c r="M37" s="13"/>
      <c r="N37" s="13"/>
      <c r="O37" s="20"/>
      <c r="P37" s="13"/>
      <c r="Q37" s="10"/>
    </row>
    <row r="38" spans="1:17" ht="6.9" customHeight="1">
      <c r="F38" s="16"/>
      <c r="G38" s="19"/>
      <c r="H38" s="3"/>
      <c r="I38" s="3"/>
      <c r="J38" s="3"/>
      <c r="K38" s="19"/>
      <c r="L38" s="13"/>
      <c r="M38" s="13"/>
      <c r="N38" s="13"/>
      <c r="O38" s="20"/>
      <c r="P38" s="13"/>
      <c r="Q38" s="10"/>
    </row>
    <row r="39" spans="1:17" ht="24" customHeight="1">
      <c r="A39" s="2" t="s">
        <v>148</v>
      </c>
      <c r="E39" s="5"/>
      <c r="F39" s="5"/>
      <c r="G39" s="5"/>
      <c r="H39" s="5"/>
      <c r="I39" s="5"/>
      <c r="J39" s="5"/>
      <c r="K39" s="5"/>
      <c r="M39" s="17"/>
    </row>
    <row r="40" spans="1:17" ht="54" customHeight="1">
      <c r="E40" s="5"/>
      <c r="F40" s="5"/>
      <c r="G40" s="5"/>
      <c r="H40" s="5"/>
      <c r="I40" s="5"/>
      <c r="J40" s="5"/>
      <c r="K40" s="5"/>
      <c r="M40" s="17"/>
    </row>
    <row r="41" spans="1:17" ht="21" customHeight="1">
      <c r="A41" s="2" t="s">
        <v>67</v>
      </c>
      <c r="E41" s="5"/>
      <c r="F41" s="5"/>
      <c r="G41" s="5"/>
      <c r="H41" s="5"/>
      <c r="I41" s="5"/>
      <c r="J41" s="5"/>
      <c r="K41" s="5"/>
      <c r="M41" s="17"/>
      <c r="P41" s="2">
        <v>4</v>
      </c>
    </row>
    <row r="42" spans="1:17" ht="21.75" customHeight="1">
      <c r="Q42" s="10"/>
    </row>
    <row r="119" spans="16:16" ht="21.75" customHeight="1">
      <c r="P119" s="2" t="e">
        <f>+I103/I119</f>
        <v>#DIV/0!</v>
      </c>
    </row>
  </sheetData>
  <mergeCells count="8">
    <mergeCell ref="J11:L11"/>
    <mergeCell ref="A3:P3"/>
    <mergeCell ref="A4:P4"/>
    <mergeCell ref="Q4:S4"/>
    <mergeCell ref="A5:P5"/>
    <mergeCell ref="Q5:S5"/>
    <mergeCell ref="A6:P6"/>
    <mergeCell ref="F8:P8"/>
  </mergeCells>
  <printOptions horizontalCentered="1"/>
  <pageMargins left="0.43307086614173229" right="0.43307086614173229" top="0.47244094488188981" bottom="0.47244094488188981" header="0.23622047244094491" footer="0.19685039370078741"/>
  <pageSetup paperSize="9" scale="6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65"/>
  <sheetViews>
    <sheetView view="pageBreakPreview" topLeftCell="A47" zoomScale="90" zoomScaleNormal="100" zoomScaleSheetLayoutView="90" workbookViewId="0">
      <selection activeCell="Q146" sqref="Q146"/>
    </sheetView>
  </sheetViews>
  <sheetFormatPr defaultColWidth="9.109375" defaultRowHeight="21.75" customHeight="1"/>
  <cols>
    <col min="1" max="1" width="3.6640625" style="58" customWidth="1"/>
    <col min="2" max="2" width="6.6640625" style="58" customWidth="1"/>
    <col min="3" max="3" width="9.109375" style="58"/>
    <col min="4" max="4" width="33.5546875" style="58" customWidth="1"/>
    <col min="5" max="5" width="9.109375" style="58" customWidth="1"/>
    <col min="6" max="6" width="1.109375" style="58" customWidth="1"/>
    <col min="7" max="7" width="15.88671875" style="59" customWidth="1"/>
    <col min="8" max="8" width="1.109375" style="58" customWidth="1"/>
    <col min="9" max="9" width="15.88671875" style="58" customWidth="1"/>
    <col min="10" max="10" width="1.109375" style="58" customWidth="1"/>
    <col min="11" max="11" width="15.88671875" style="58" customWidth="1"/>
    <col min="12" max="12" width="1.109375" style="58" customWidth="1"/>
    <col min="13" max="13" width="15.88671875" style="58" customWidth="1"/>
    <col min="14" max="14" width="1" style="58" customWidth="1"/>
    <col min="15" max="15" width="20" style="58" hidden="1" customWidth="1"/>
    <col min="16" max="16" width="13.88671875" style="58" customWidth="1"/>
    <col min="17" max="16384" width="9.109375" style="58"/>
  </cols>
  <sheetData>
    <row r="1" spans="1:15" ht="22.2" customHeight="1">
      <c r="L1" s="61"/>
      <c r="M1" s="62"/>
      <c r="N1" s="61"/>
      <c r="O1" s="61"/>
    </row>
    <row r="2" spans="1:15" ht="22.2" customHeight="1">
      <c r="A2" s="170" t="s">
        <v>0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63"/>
    </row>
    <row r="3" spans="1:15" ht="22.2" customHeight="1">
      <c r="A3" s="170" t="s">
        <v>68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63"/>
    </row>
    <row r="4" spans="1:15" ht="22.2" customHeight="1">
      <c r="A4" s="170" t="s">
        <v>231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63"/>
    </row>
    <row r="5" spans="1:15" ht="7.5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1:15" s="64" customFormat="1" ht="22.2" customHeight="1">
      <c r="F6" s="65"/>
      <c r="G6" s="171" t="s">
        <v>69</v>
      </c>
      <c r="H6" s="171"/>
      <c r="I6" s="171"/>
      <c r="J6" s="171"/>
      <c r="K6" s="171"/>
      <c r="L6" s="171"/>
      <c r="M6" s="171"/>
    </row>
    <row r="7" spans="1:15" s="64" customFormat="1" ht="22.2" customHeight="1">
      <c r="F7" s="65"/>
      <c r="G7" s="172" t="s">
        <v>2</v>
      </c>
      <c r="H7" s="172"/>
      <c r="I7" s="172"/>
      <c r="K7" s="169" t="s">
        <v>3</v>
      </c>
      <c r="L7" s="169"/>
      <c r="M7" s="169"/>
      <c r="O7" s="68"/>
    </row>
    <row r="8" spans="1:15" s="64" customFormat="1" ht="22.2" customHeight="1">
      <c r="F8" s="65"/>
      <c r="G8" s="168" t="s">
        <v>145</v>
      </c>
      <c r="H8" s="169"/>
      <c r="I8" s="169"/>
      <c r="K8" s="169" t="str">
        <f>+G8</f>
        <v>สำหรับปีสิ้นสุดวันที่ 31 ธันวาคม</v>
      </c>
      <c r="L8" s="169"/>
      <c r="M8" s="169"/>
    </row>
    <row r="9" spans="1:15" s="64" customFormat="1" ht="22.2" customHeight="1">
      <c r="E9" s="66" t="s">
        <v>4</v>
      </c>
      <c r="F9" s="65"/>
      <c r="G9" s="67">
        <v>2568</v>
      </c>
      <c r="H9" s="63"/>
      <c r="I9" s="67">
        <v>2567</v>
      </c>
      <c r="J9" s="63"/>
      <c r="K9" s="67">
        <f>+G9</f>
        <v>2568</v>
      </c>
      <c r="L9" s="63"/>
      <c r="M9" s="67">
        <v>2567</v>
      </c>
      <c r="N9" s="65"/>
      <c r="O9" s="65"/>
    </row>
    <row r="10" spans="1:15" ht="22.2" customHeight="1">
      <c r="A10" s="58" t="s">
        <v>70</v>
      </c>
      <c r="I10" s="59"/>
    </row>
    <row r="11" spans="1:15" ht="22.2" customHeight="1">
      <c r="B11" s="58" t="s">
        <v>71</v>
      </c>
      <c r="E11" s="63"/>
      <c r="G11" s="69">
        <v>1883725878.24</v>
      </c>
      <c r="H11" s="59"/>
      <c r="I11" s="69">
        <v>2652675614.98</v>
      </c>
      <c r="J11" s="59"/>
      <c r="K11" s="70">
        <v>1677151405.55</v>
      </c>
      <c r="L11" s="59"/>
      <c r="M11" s="70">
        <v>2497427585.25</v>
      </c>
      <c r="O11" s="71">
        <v>682212129.88999999</v>
      </c>
    </row>
    <row r="12" spans="1:15" ht="22.2" customHeight="1">
      <c r="B12" s="58" t="s">
        <v>72</v>
      </c>
      <c r="G12" s="69">
        <v>165502503.55000001</v>
      </c>
      <c r="H12" s="59"/>
      <c r="I12" s="69">
        <v>209203055.81999999</v>
      </c>
      <c r="J12" s="59"/>
      <c r="K12" s="70">
        <v>89536917.939999998</v>
      </c>
      <c r="L12" s="59"/>
      <c r="M12" s="70">
        <v>119134446.94</v>
      </c>
      <c r="O12" s="71">
        <v>36669435.259999998</v>
      </c>
    </row>
    <row r="13" spans="1:15" ht="22.2" hidden="1" customHeight="1">
      <c r="B13" s="58" t="s">
        <v>73</v>
      </c>
      <c r="E13" s="63"/>
      <c r="G13" s="69"/>
      <c r="H13" s="59"/>
      <c r="I13" s="69">
        <v>0</v>
      </c>
      <c r="J13" s="59"/>
      <c r="K13" s="70">
        <v>0</v>
      </c>
      <c r="L13" s="59"/>
      <c r="M13" s="70">
        <v>0</v>
      </c>
      <c r="O13" s="71"/>
    </row>
    <row r="14" spans="1:15" ht="22.2" customHeight="1">
      <c r="B14" s="58" t="s">
        <v>74</v>
      </c>
      <c r="G14" s="69"/>
      <c r="H14" s="59"/>
      <c r="I14" s="69"/>
      <c r="J14" s="59"/>
      <c r="L14" s="59"/>
      <c r="M14" s="70"/>
      <c r="O14" s="71"/>
    </row>
    <row r="15" spans="1:15" ht="22.2" customHeight="1">
      <c r="B15" s="72" t="s">
        <v>75</v>
      </c>
      <c r="C15" s="73" t="s">
        <v>76</v>
      </c>
      <c r="G15" s="70">
        <v>10415195.710000001</v>
      </c>
      <c r="H15" s="59"/>
      <c r="I15" s="70">
        <v>6375661.1399999997</v>
      </c>
      <c r="J15" s="59"/>
      <c r="K15" s="70">
        <v>8553256.7300000004</v>
      </c>
      <c r="L15" s="59"/>
      <c r="M15" s="70">
        <v>3934520.72</v>
      </c>
      <c r="O15" s="71"/>
    </row>
    <row r="16" spans="1:15" ht="22.2" customHeight="1">
      <c r="B16" s="72"/>
      <c r="C16" s="73" t="s">
        <v>218</v>
      </c>
      <c r="E16" s="63" t="s">
        <v>237</v>
      </c>
      <c r="G16" s="70">
        <v>0</v>
      </c>
      <c r="H16" s="59"/>
      <c r="I16" s="70">
        <v>0</v>
      </c>
      <c r="J16" s="59"/>
      <c r="K16" s="70">
        <v>19997200</v>
      </c>
      <c r="L16" s="59"/>
      <c r="M16" s="70">
        <v>39994400</v>
      </c>
      <c r="O16" s="71"/>
    </row>
    <row r="17" spans="1:16" ht="22.2" customHeight="1">
      <c r="B17" s="72" t="s">
        <v>75</v>
      </c>
      <c r="C17" s="73" t="s">
        <v>77</v>
      </c>
      <c r="G17" s="69">
        <v>12962340.48</v>
      </c>
      <c r="H17" s="150"/>
      <c r="I17" s="69">
        <v>24514960.699999999</v>
      </c>
      <c r="J17" s="150"/>
      <c r="K17" s="70">
        <v>32680441.66</v>
      </c>
      <c r="L17" s="150"/>
      <c r="M17" s="99">
        <v>43879235.850000001</v>
      </c>
      <c r="O17" s="71"/>
    </row>
    <row r="18" spans="1:16" ht="4.5" customHeight="1">
      <c r="B18" s="72"/>
      <c r="C18" s="73"/>
      <c r="G18" s="151"/>
      <c r="H18" s="150"/>
      <c r="I18" s="151"/>
      <c r="J18" s="150"/>
      <c r="K18" s="152"/>
      <c r="L18" s="150"/>
      <c r="M18" s="152"/>
      <c r="O18" s="71"/>
    </row>
    <row r="19" spans="1:16" ht="22.2" customHeight="1">
      <c r="C19" s="58" t="s">
        <v>113</v>
      </c>
      <c r="E19" s="63">
        <v>1.3</v>
      </c>
      <c r="G19" s="74">
        <f>SUM(G11:G17)</f>
        <v>2072605917.98</v>
      </c>
      <c r="I19" s="74">
        <f>SUM(I11:I17)</f>
        <v>2892769292.6399999</v>
      </c>
      <c r="K19" s="74">
        <f>SUM(K11:K17)</f>
        <v>1827919221.8800001</v>
      </c>
      <c r="M19" s="74">
        <f>SUM(M11:M17)</f>
        <v>2704370188.7599998</v>
      </c>
    </row>
    <row r="20" spans="1:16" ht="4.5" customHeight="1">
      <c r="B20" s="72"/>
      <c r="C20" s="73"/>
      <c r="G20" s="69"/>
      <c r="H20" s="59"/>
      <c r="I20" s="69"/>
      <c r="J20" s="59"/>
      <c r="K20" s="70"/>
      <c r="L20" s="59"/>
      <c r="M20" s="70"/>
      <c r="O20" s="71"/>
    </row>
    <row r="21" spans="1:16" ht="22.2" customHeight="1">
      <c r="A21" s="58" t="s">
        <v>115</v>
      </c>
      <c r="I21" s="59"/>
    </row>
    <row r="22" spans="1:16" ht="22.2" customHeight="1">
      <c r="B22" s="58" t="s">
        <v>78</v>
      </c>
      <c r="E22" s="63">
        <v>6</v>
      </c>
      <c r="G22" s="69">
        <v>1472201873.3199999</v>
      </c>
      <c r="H22" s="59"/>
      <c r="I22" s="69">
        <v>2113928435.6199999</v>
      </c>
      <c r="J22" s="59"/>
      <c r="K22" s="70">
        <v>1386549664.6800001</v>
      </c>
      <c r="L22" s="59"/>
      <c r="M22" s="70">
        <v>2022192299.6500001</v>
      </c>
      <c r="O22" s="71">
        <v>569459171.59000003</v>
      </c>
    </row>
    <row r="23" spans="1:16" ht="22.2" customHeight="1">
      <c r="B23" s="58" t="s">
        <v>79</v>
      </c>
      <c r="E23" s="63">
        <v>6</v>
      </c>
      <c r="G23" s="69">
        <v>92217992.010000005</v>
      </c>
      <c r="H23" s="59"/>
      <c r="I23" s="69">
        <v>101001147</v>
      </c>
      <c r="J23" s="59"/>
      <c r="K23" s="70">
        <v>35144052.710000001</v>
      </c>
      <c r="L23" s="59"/>
      <c r="M23" s="70">
        <v>60118502.549999997</v>
      </c>
      <c r="O23" s="71"/>
    </row>
    <row r="24" spans="1:16" ht="22.2" hidden="1" customHeight="1">
      <c r="B24" s="58" t="s">
        <v>80</v>
      </c>
      <c r="E24" s="63"/>
      <c r="G24" s="70"/>
      <c r="H24" s="59"/>
      <c r="I24" s="69">
        <v>0</v>
      </c>
      <c r="J24" s="59"/>
      <c r="K24" s="70">
        <v>0</v>
      </c>
      <c r="L24" s="59"/>
      <c r="M24" s="70">
        <v>0</v>
      </c>
      <c r="O24" s="71"/>
    </row>
    <row r="25" spans="1:16" ht="22.2" customHeight="1">
      <c r="B25" s="58" t="s">
        <v>81</v>
      </c>
      <c r="E25" s="63"/>
      <c r="G25" s="69">
        <v>66110582.32</v>
      </c>
      <c r="H25" s="59"/>
      <c r="I25" s="69">
        <v>68813203.170000002</v>
      </c>
      <c r="J25" s="59"/>
      <c r="K25" s="70">
        <v>60128843.899999999</v>
      </c>
      <c r="L25" s="59"/>
      <c r="M25" s="70">
        <v>63666726.710000001</v>
      </c>
      <c r="O25" s="71">
        <v>107003494.61</v>
      </c>
    </row>
    <row r="26" spans="1:16" ht="22.2" customHeight="1">
      <c r="B26" s="58" t="s">
        <v>82</v>
      </c>
      <c r="E26" s="63">
        <v>25</v>
      </c>
      <c r="G26" s="69">
        <v>240014501.66999999</v>
      </c>
      <c r="H26" s="59"/>
      <c r="I26" s="69">
        <v>234503042.80000001</v>
      </c>
      <c r="J26" s="59"/>
      <c r="K26" s="70">
        <v>191760821.80000001</v>
      </c>
      <c r="L26" s="59"/>
      <c r="M26" s="70">
        <v>188457401.55000001</v>
      </c>
      <c r="O26" s="71"/>
      <c r="P26" s="75"/>
    </row>
    <row r="27" spans="1:16" ht="22.2" hidden="1" customHeight="1">
      <c r="B27" s="58" t="s">
        <v>228</v>
      </c>
      <c r="E27" s="63">
        <v>7</v>
      </c>
      <c r="G27" s="99"/>
      <c r="I27" s="99">
        <v>0</v>
      </c>
      <c r="K27" s="99"/>
      <c r="M27" s="99">
        <v>0</v>
      </c>
      <c r="O27" s="71"/>
      <c r="P27" s="75"/>
    </row>
    <row r="28" spans="1:16" ht="4.5" customHeight="1">
      <c r="C28" s="73"/>
      <c r="E28" s="63"/>
      <c r="G28" s="152"/>
      <c r="I28" s="152"/>
      <c r="K28" s="152"/>
      <c r="M28" s="152"/>
      <c r="O28" s="71"/>
      <c r="P28" s="75"/>
    </row>
    <row r="29" spans="1:16" ht="22.2" customHeight="1">
      <c r="C29" s="58" t="s">
        <v>84</v>
      </c>
      <c r="E29" s="63" t="s">
        <v>235</v>
      </c>
      <c r="G29" s="74">
        <f>SUM(G22:G27)</f>
        <v>1870544949.3199999</v>
      </c>
      <c r="I29" s="74">
        <f>SUM(I22:I27)</f>
        <v>2518245828.5900002</v>
      </c>
      <c r="K29" s="74">
        <f>SUM(K22:K27)</f>
        <v>1673583383.0900002</v>
      </c>
      <c r="M29" s="74">
        <f>SUM(M22:M27)</f>
        <v>2334434930.46</v>
      </c>
      <c r="O29" s="76">
        <v>677317919.49000001</v>
      </c>
    </row>
    <row r="30" spans="1:16" ht="4.5" customHeight="1">
      <c r="G30" s="69"/>
      <c r="I30" s="69"/>
      <c r="K30" s="70"/>
      <c r="M30" s="70"/>
    </row>
    <row r="31" spans="1:16" ht="22.2" customHeight="1">
      <c r="A31" s="58" t="s">
        <v>168</v>
      </c>
      <c r="B31" s="72"/>
      <c r="G31" s="77">
        <f>+G19-G29</f>
        <v>202060968.66000009</v>
      </c>
      <c r="I31" s="77">
        <f>+I19-I29</f>
        <v>374523464.04999971</v>
      </c>
      <c r="K31" s="77">
        <f>+K19-K29</f>
        <v>154335838.78999996</v>
      </c>
      <c r="M31" s="77">
        <f>+M19-M29</f>
        <v>369935258.29999971</v>
      </c>
      <c r="O31" s="59"/>
    </row>
    <row r="32" spans="1:16" ht="22.2" customHeight="1">
      <c r="A32" s="58" t="s">
        <v>83</v>
      </c>
      <c r="G32" s="69">
        <v>-48131135.030000001</v>
      </c>
      <c r="I32" s="69">
        <v>-88796594.810000002</v>
      </c>
      <c r="K32" s="69">
        <v>-46233780.840000004</v>
      </c>
      <c r="M32" s="69">
        <v>-87578572.280000001</v>
      </c>
      <c r="O32" s="59"/>
    </row>
    <row r="33" spans="1:16" ht="22.2" customHeight="1">
      <c r="A33" s="58" t="s">
        <v>236</v>
      </c>
      <c r="E33" s="63">
        <v>7</v>
      </c>
      <c r="G33" s="69">
        <v>-487042.19</v>
      </c>
      <c r="I33" s="69">
        <v>-5972177.7400000002</v>
      </c>
      <c r="K33" s="69">
        <v>-487042.19</v>
      </c>
      <c r="M33" s="69">
        <v>-5705120.0899999999</v>
      </c>
      <c r="O33" s="59"/>
    </row>
    <row r="34" spans="1:16" ht="22.2" customHeight="1">
      <c r="A34" s="72" t="s">
        <v>166</v>
      </c>
      <c r="G34" s="58"/>
      <c r="I34" s="69"/>
      <c r="K34" s="99"/>
      <c r="M34" s="99"/>
      <c r="O34" s="59"/>
    </row>
    <row r="35" spans="1:16" ht="22.2" customHeight="1">
      <c r="B35" s="58" t="s">
        <v>167</v>
      </c>
      <c r="E35" s="63">
        <v>3</v>
      </c>
      <c r="G35" s="74">
        <v>-8086195.2300000004</v>
      </c>
      <c r="I35" s="88">
        <v>656506.46</v>
      </c>
      <c r="K35" s="88">
        <v>-8086195.2300000004</v>
      </c>
      <c r="M35" s="88">
        <v>656506.46</v>
      </c>
      <c r="O35" s="59"/>
    </row>
    <row r="36" spans="1:16" ht="4.5" customHeight="1">
      <c r="E36" s="63"/>
      <c r="G36" s="69"/>
      <c r="I36" s="86"/>
      <c r="K36" s="86"/>
      <c r="M36" s="86"/>
      <c r="O36" s="59"/>
    </row>
    <row r="37" spans="1:16" ht="22.2" customHeight="1">
      <c r="A37" s="58" t="s">
        <v>85</v>
      </c>
      <c r="E37" s="63"/>
      <c r="G37" s="69">
        <f>SUM(G31:G35)</f>
        <v>145356596.2100001</v>
      </c>
      <c r="I37" s="69">
        <f>SUM(I31:I35)</f>
        <v>280411197.95999968</v>
      </c>
      <c r="K37" s="69">
        <f>SUM(K31:K35)</f>
        <v>99528820.529999956</v>
      </c>
      <c r="M37" s="69">
        <f>SUM(M31:M35)</f>
        <v>277308072.38999975</v>
      </c>
      <c r="O37" s="59"/>
    </row>
    <row r="38" spans="1:16" ht="22.2" customHeight="1">
      <c r="A38" s="58" t="s">
        <v>169</v>
      </c>
      <c r="B38" s="72"/>
      <c r="E38" s="63">
        <v>27</v>
      </c>
      <c r="G38" s="74">
        <v>-32429781.390000001</v>
      </c>
      <c r="I38" s="74">
        <v>-57765507.340000004</v>
      </c>
      <c r="K38" s="78">
        <v>-15911097.800000001</v>
      </c>
      <c r="M38" s="78">
        <v>-47600388.82</v>
      </c>
      <c r="O38" s="59"/>
    </row>
    <row r="39" spans="1:16" ht="4.5" customHeight="1">
      <c r="G39" s="69"/>
      <c r="I39" s="69"/>
      <c r="K39" s="70"/>
      <c r="M39" s="70"/>
    </row>
    <row r="40" spans="1:16" ht="22.2" customHeight="1" thickBot="1">
      <c r="A40" s="58" t="s">
        <v>150</v>
      </c>
      <c r="D40" s="72"/>
      <c r="E40" s="72"/>
      <c r="G40" s="79">
        <f>SUM(G37:G39)</f>
        <v>112926814.8200001</v>
      </c>
      <c r="I40" s="79">
        <f>SUM(I37:I39)</f>
        <v>222645690.61999968</v>
      </c>
      <c r="K40" s="79">
        <f>SUM(K37:K39)</f>
        <v>83617722.729999959</v>
      </c>
      <c r="M40" s="79">
        <f>SUM(M37:M39)</f>
        <v>229707683.56999975</v>
      </c>
      <c r="O40" s="71"/>
    </row>
    <row r="41" spans="1:16" ht="4.5" customHeight="1" thickTop="1">
      <c r="G41" s="69"/>
      <c r="I41" s="69"/>
      <c r="K41" s="70"/>
      <c r="M41" s="70"/>
    </row>
    <row r="42" spans="1:16" ht="22.2" customHeight="1">
      <c r="A42" s="58" t="s">
        <v>155</v>
      </c>
      <c r="D42" s="72"/>
      <c r="E42" s="72"/>
      <c r="G42" s="86"/>
      <c r="H42" s="86"/>
      <c r="I42" s="86"/>
      <c r="J42" s="86"/>
      <c r="K42" s="87"/>
      <c r="L42" s="86"/>
      <c r="M42" s="87"/>
      <c r="O42" s="71"/>
    </row>
    <row r="43" spans="1:16" ht="22.2" customHeight="1">
      <c r="B43" s="58" t="s">
        <v>223</v>
      </c>
      <c r="D43" s="72"/>
      <c r="E43" s="72"/>
      <c r="G43" s="86">
        <f>+G40-G44</f>
        <v>114629785.53000009</v>
      </c>
      <c r="H43" s="86"/>
      <c r="I43" s="86">
        <f>+I40-I44</f>
        <v>223370098.38999969</v>
      </c>
      <c r="J43" s="86"/>
      <c r="K43" s="86">
        <f>+K40-K44</f>
        <v>83617722.729999959</v>
      </c>
      <c r="L43" s="86"/>
      <c r="M43" s="86">
        <f>+M40-M44</f>
        <v>229707683.56999975</v>
      </c>
      <c r="O43" s="71"/>
    </row>
    <row r="44" spans="1:16" ht="22.2" customHeight="1">
      <c r="B44" s="58" t="s">
        <v>87</v>
      </c>
      <c r="D44" s="72"/>
      <c r="E44" s="72"/>
      <c r="G44" s="88">
        <v>-1702970.71</v>
      </c>
      <c r="H44" s="86"/>
      <c r="I44" s="88">
        <v>-724407.77</v>
      </c>
      <c r="J44" s="86"/>
      <c r="K44" s="89">
        <v>0</v>
      </c>
      <c r="L44" s="86"/>
      <c r="M44" s="89">
        <v>0</v>
      </c>
      <c r="O44" s="71"/>
    </row>
    <row r="45" spans="1:16" ht="4.5" customHeight="1">
      <c r="D45" s="72"/>
      <c r="E45" s="72"/>
      <c r="G45" s="86"/>
      <c r="H45" s="86"/>
      <c r="I45" s="86"/>
      <c r="J45" s="86"/>
      <c r="K45" s="153"/>
      <c r="L45" s="86"/>
      <c r="M45" s="153"/>
      <c r="O45" s="71"/>
    </row>
    <row r="46" spans="1:16" ht="22.2" customHeight="1" thickBot="1">
      <c r="D46" s="72"/>
      <c r="E46" s="72"/>
      <c r="G46" s="83">
        <f>SUM(G43:G44)</f>
        <v>112926814.8200001</v>
      </c>
      <c r="H46" s="86"/>
      <c r="I46" s="83">
        <f>SUM(I43:I44)</f>
        <v>222645690.61999968</v>
      </c>
      <c r="J46" s="86"/>
      <c r="K46" s="83">
        <f>SUM(K43:K44)</f>
        <v>83617722.729999959</v>
      </c>
      <c r="L46" s="86"/>
      <c r="M46" s="83">
        <f>SUM(M43:M44)</f>
        <v>229707683.56999975</v>
      </c>
      <c r="O46" s="71"/>
      <c r="P46" s="75">
        <f>+I40-I46</f>
        <v>0</v>
      </c>
    </row>
    <row r="47" spans="1:16" ht="4.5" customHeight="1" thickTop="1">
      <c r="G47" s="69"/>
      <c r="I47" s="69"/>
      <c r="K47" s="70"/>
      <c r="M47" s="70"/>
    </row>
    <row r="48" spans="1:16" ht="22.2" customHeight="1">
      <c r="A48" s="58" t="s">
        <v>88</v>
      </c>
      <c r="G48" s="86"/>
      <c r="H48" s="86"/>
      <c r="I48" s="86"/>
      <c r="J48" s="86"/>
      <c r="K48" s="87"/>
      <c r="L48" s="86"/>
      <c r="M48" s="87"/>
      <c r="O48" s="71"/>
      <c r="P48" s="75"/>
    </row>
    <row r="49" spans="1:16" ht="22.2" customHeight="1" thickBot="1">
      <c r="B49" s="58" t="s">
        <v>223</v>
      </c>
      <c r="E49" s="63">
        <v>2.1800000000000002</v>
      </c>
      <c r="G49" s="90">
        <f>+G43/G51</f>
        <v>0.37216463306543951</v>
      </c>
      <c r="H49" s="93"/>
      <c r="I49" s="90">
        <f>+I43/I51</f>
        <v>0.72520811515737371</v>
      </c>
      <c r="J49" s="93"/>
      <c r="K49" s="90">
        <f>+K43/K51</f>
        <v>0.27147882161424536</v>
      </c>
      <c r="L49" s="93"/>
      <c r="M49" s="90">
        <f>+M43/M51</f>
        <v>0.7457841378039346</v>
      </c>
      <c r="O49" s="71"/>
      <c r="P49" s="75"/>
    </row>
    <row r="50" spans="1:16" ht="4.5" customHeight="1" thickTop="1">
      <c r="G50" s="69"/>
      <c r="I50" s="69"/>
      <c r="K50" s="70"/>
      <c r="M50" s="70"/>
    </row>
    <row r="51" spans="1:16" ht="22.2" customHeight="1" thickBot="1">
      <c r="A51" s="58" t="s">
        <v>187</v>
      </c>
      <c r="E51" s="63"/>
      <c r="G51" s="143">
        <v>308008272</v>
      </c>
      <c r="H51" s="144"/>
      <c r="I51" s="143">
        <v>308008272</v>
      </c>
      <c r="J51" s="144"/>
      <c r="K51" s="143">
        <v>308008272</v>
      </c>
      <c r="L51" s="144"/>
      <c r="M51" s="143">
        <v>308008272</v>
      </c>
      <c r="O51" s="71"/>
      <c r="P51" s="75"/>
    </row>
    <row r="52" spans="1:16" ht="20.25" customHeight="1" thickTop="1">
      <c r="E52" s="63"/>
      <c r="G52" s="145"/>
      <c r="H52" s="144"/>
      <c r="I52" s="145"/>
      <c r="J52" s="144"/>
      <c r="K52" s="145"/>
      <c r="L52" s="144"/>
      <c r="M52" s="145"/>
      <c r="O52" s="71"/>
      <c r="P52" s="75"/>
    </row>
    <row r="53" spans="1:16" ht="20.25" customHeight="1">
      <c r="E53" s="63"/>
      <c r="G53" s="145"/>
      <c r="H53" s="144"/>
      <c r="I53" s="145"/>
      <c r="J53" s="144"/>
      <c r="K53" s="145"/>
      <c r="L53" s="144"/>
      <c r="M53" s="145"/>
      <c r="O53" s="71"/>
      <c r="P53" s="75"/>
    </row>
    <row r="54" spans="1:16" ht="20.25" customHeight="1">
      <c r="E54" s="63"/>
      <c r="G54" s="145"/>
      <c r="H54" s="144"/>
      <c r="I54" s="145"/>
      <c r="J54" s="144"/>
      <c r="K54" s="145"/>
      <c r="L54" s="144"/>
      <c r="M54" s="145"/>
      <c r="O54" s="71"/>
      <c r="P54" s="75"/>
    </row>
    <row r="55" spans="1:16" ht="22.2" customHeight="1">
      <c r="E55" s="63"/>
      <c r="G55" s="145"/>
      <c r="H55" s="144"/>
      <c r="I55" s="145"/>
      <c r="J55" s="144"/>
      <c r="K55" s="145"/>
      <c r="L55" s="144"/>
      <c r="M55" s="145"/>
      <c r="O55" s="71"/>
      <c r="P55" s="75"/>
    </row>
    <row r="56" spans="1:16" ht="22.2" customHeight="1">
      <c r="E56" s="63"/>
      <c r="G56" s="145"/>
      <c r="H56" s="144"/>
      <c r="I56" s="145"/>
      <c r="J56" s="144"/>
      <c r="K56" s="145"/>
      <c r="L56" s="144"/>
      <c r="M56" s="145"/>
      <c r="O56" s="71"/>
      <c r="P56" s="75"/>
    </row>
    <row r="57" spans="1:16" ht="21.6" customHeight="1">
      <c r="E57" s="63"/>
      <c r="G57" s="145"/>
      <c r="H57" s="144"/>
      <c r="I57" s="145"/>
      <c r="J57" s="144"/>
      <c r="K57" s="145"/>
      <c r="L57" s="144"/>
      <c r="M57" s="145"/>
      <c r="O57" s="71"/>
      <c r="P57" s="75"/>
    </row>
    <row r="58" spans="1:16" ht="27.6" customHeight="1">
      <c r="E58" s="63"/>
      <c r="G58" s="145"/>
      <c r="H58" s="144"/>
      <c r="I58" s="145"/>
      <c r="J58" s="144"/>
      <c r="K58" s="145"/>
      <c r="L58" s="144"/>
      <c r="M58" s="145"/>
      <c r="O58" s="71"/>
      <c r="P58" s="75"/>
    </row>
    <row r="59" spans="1:16" ht="16.95" customHeight="1">
      <c r="E59" s="63"/>
      <c r="G59" s="86"/>
      <c r="H59" s="86"/>
      <c r="I59" s="86"/>
      <c r="J59" s="86"/>
      <c r="K59" s="87"/>
      <c r="L59" s="86"/>
      <c r="M59" s="87"/>
      <c r="O59" s="71"/>
      <c r="P59" s="75"/>
    </row>
    <row r="60" spans="1:16" ht="21.75" customHeight="1">
      <c r="A60" s="58" t="s">
        <v>148</v>
      </c>
      <c r="G60" s="80"/>
      <c r="H60" s="80"/>
      <c r="I60" s="80"/>
      <c r="J60" s="80"/>
      <c r="K60" s="80"/>
      <c r="L60" s="80"/>
      <c r="M60" s="80"/>
      <c r="O60" s="71"/>
    </row>
    <row r="61" spans="1:16" ht="21.75" customHeight="1">
      <c r="G61" s="80"/>
      <c r="H61" s="80"/>
      <c r="I61" s="80"/>
      <c r="J61" s="80"/>
      <c r="K61" s="80"/>
      <c r="L61" s="80"/>
      <c r="M61" s="80"/>
      <c r="O61" s="71"/>
    </row>
    <row r="62" spans="1:16" ht="25.5" customHeight="1">
      <c r="G62" s="80"/>
      <c r="H62" s="80"/>
      <c r="I62" s="80"/>
      <c r="J62" s="80"/>
      <c r="K62" s="80"/>
      <c r="L62" s="80"/>
      <c r="M62" s="80"/>
      <c r="O62" s="71"/>
    </row>
    <row r="63" spans="1:16" ht="21.75" customHeight="1">
      <c r="G63" s="80"/>
      <c r="H63" s="80"/>
      <c r="I63" s="80"/>
      <c r="J63" s="80"/>
      <c r="K63" s="80"/>
      <c r="L63" s="80"/>
      <c r="M63" s="84" t="s">
        <v>197</v>
      </c>
      <c r="O63" s="71"/>
    </row>
    <row r="64" spans="1:16" ht="21.75" customHeight="1">
      <c r="G64" s="59">
        <f t="shared" ref="G64:M64" si="0">+G40-G46</f>
        <v>0</v>
      </c>
      <c r="H64" s="59">
        <f t="shared" si="0"/>
        <v>0</v>
      </c>
      <c r="I64" s="59">
        <f t="shared" si="0"/>
        <v>0</v>
      </c>
      <c r="J64" s="59">
        <f t="shared" si="0"/>
        <v>0</v>
      </c>
      <c r="K64" s="59">
        <f t="shared" si="0"/>
        <v>0</v>
      </c>
      <c r="L64" s="59">
        <f t="shared" si="0"/>
        <v>0</v>
      </c>
      <c r="M64" s="59">
        <f t="shared" si="0"/>
        <v>0</v>
      </c>
    </row>
    <row r="65" spans="7:7" ht="21.75" customHeight="1">
      <c r="G65" s="58"/>
    </row>
  </sheetData>
  <mergeCells count="8">
    <mergeCell ref="G8:I8"/>
    <mergeCell ref="K8:M8"/>
    <mergeCell ref="A2:N2"/>
    <mergeCell ref="A3:N3"/>
    <mergeCell ref="A4:N4"/>
    <mergeCell ref="G6:M6"/>
    <mergeCell ref="G7:I7"/>
    <mergeCell ref="K7:M7"/>
  </mergeCells>
  <printOptions horizontalCentered="1"/>
  <pageMargins left="0.70866141732283472" right="0.39370078740157483" top="0.70866141732283472" bottom="0.47244094488188981" header="0.19685039370078741" footer="0.19685039370078741"/>
  <pageSetup paperSize="9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11"/>
  <sheetViews>
    <sheetView view="pageBreakPreview" topLeftCell="A34" zoomScale="90" zoomScaleNormal="100" zoomScaleSheetLayoutView="90" workbookViewId="0">
      <selection activeCell="Q146" sqref="Q146"/>
    </sheetView>
  </sheetViews>
  <sheetFormatPr defaultColWidth="9.109375" defaultRowHeight="21.75" customHeight="1"/>
  <cols>
    <col min="1" max="1" width="3.6640625" style="58" customWidth="1"/>
    <col min="2" max="2" width="2.6640625" style="58" customWidth="1"/>
    <col min="3" max="4" width="3.5546875" style="58" customWidth="1"/>
    <col min="5" max="5" width="28.88671875" style="58" customWidth="1"/>
    <col min="6" max="6" width="8.6640625" style="58" bestFit="1" customWidth="1"/>
    <col min="7" max="7" width="1.109375" style="58" customWidth="1"/>
    <col min="8" max="8" width="16.5546875" style="59" customWidth="1"/>
    <col min="9" max="9" width="1.109375" style="58" customWidth="1"/>
    <col min="10" max="10" width="16.5546875" style="58" customWidth="1"/>
    <col min="11" max="11" width="1.109375" style="58" customWidth="1"/>
    <col min="12" max="12" width="16.5546875" style="58" customWidth="1"/>
    <col min="13" max="13" width="1.109375" style="58" customWidth="1"/>
    <col min="14" max="14" width="16.5546875" style="58" customWidth="1"/>
    <col min="15" max="15" width="1" style="58" customWidth="1"/>
    <col min="16" max="16" width="20" style="58" hidden="1" customWidth="1"/>
    <col min="17" max="17" width="13.88671875" style="58" customWidth="1"/>
    <col min="18" max="16384" width="9.109375" style="58"/>
  </cols>
  <sheetData>
    <row r="1" spans="1:16" ht="22.2" customHeight="1">
      <c r="N1" s="85"/>
      <c r="O1" s="60"/>
      <c r="P1" s="60"/>
    </row>
    <row r="2" spans="1:16" ht="22.2" customHeight="1">
      <c r="N2" s="85"/>
      <c r="O2" s="61"/>
      <c r="P2" s="61"/>
    </row>
    <row r="3" spans="1:16" ht="22.2" customHeight="1">
      <c r="A3" s="170" t="s">
        <v>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63"/>
    </row>
    <row r="4" spans="1:16" ht="22.2" customHeight="1">
      <c r="A4" s="170" t="s">
        <v>89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63"/>
    </row>
    <row r="5" spans="1:16" ht="22.2" customHeight="1">
      <c r="A5" s="170" t="str">
        <f>+'Profit&amp;loss'!A4:N4</f>
        <v>สำหรับปีสิ้นสุดวันที่  31  ธันวาคม  2568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63"/>
    </row>
    <row r="6" spans="1:16" ht="13.5" customHeigh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</row>
    <row r="7" spans="1:16" s="64" customFormat="1" ht="22.2" customHeight="1">
      <c r="G7" s="65"/>
      <c r="H7" s="171" t="s">
        <v>69</v>
      </c>
      <c r="I7" s="171"/>
      <c r="J7" s="171"/>
      <c r="K7" s="171"/>
      <c r="L7" s="171"/>
      <c r="M7" s="171"/>
      <c r="N7" s="171"/>
    </row>
    <row r="8" spans="1:16" s="64" customFormat="1" ht="22.2" customHeight="1">
      <c r="G8" s="65"/>
      <c r="H8" s="172" t="s">
        <v>2</v>
      </c>
      <c r="I8" s="172"/>
      <c r="J8" s="172"/>
      <c r="K8" s="58"/>
      <c r="L8" s="169" t="s">
        <v>3</v>
      </c>
      <c r="M8" s="169"/>
      <c r="N8" s="169"/>
      <c r="P8" s="68"/>
    </row>
    <row r="9" spans="1:16" s="64" customFormat="1" ht="22.2" customHeight="1">
      <c r="G9" s="65"/>
      <c r="H9" s="168" t="s">
        <v>145</v>
      </c>
      <c r="I9" s="169"/>
      <c r="J9" s="169"/>
      <c r="L9" s="169" t="str">
        <f>+H9</f>
        <v>สำหรับปีสิ้นสุดวันที่ 31 ธันวาคม</v>
      </c>
      <c r="M9" s="169"/>
      <c r="N9" s="169"/>
    </row>
    <row r="10" spans="1:16" s="64" customFormat="1" ht="22.2" customHeight="1">
      <c r="F10" s="67" t="s">
        <v>119</v>
      </c>
      <c r="G10" s="65"/>
      <c r="H10" s="67">
        <v>2568</v>
      </c>
      <c r="I10" s="65"/>
      <c r="J10" s="67">
        <v>2567</v>
      </c>
      <c r="K10" s="63"/>
      <c r="L10" s="67">
        <f>+H10</f>
        <v>2568</v>
      </c>
      <c r="M10" s="63"/>
      <c r="N10" s="67">
        <f>+J10</f>
        <v>2567</v>
      </c>
      <c r="O10" s="65"/>
      <c r="P10" s="65"/>
    </row>
    <row r="11" spans="1:16" s="64" customFormat="1" ht="22.2" customHeight="1">
      <c r="F11" s="65"/>
      <c r="G11" s="65"/>
      <c r="I11" s="65"/>
      <c r="K11" s="65"/>
      <c r="M11" s="65"/>
      <c r="O11" s="65"/>
      <c r="P11" s="65"/>
    </row>
    <row r="12" spans="1:16" ht="22.2" customHeight="1">
      <c r="A12" s="58" t="s">
        <v>150</v>
      </c>
      <c r="H12" s="78">
        <f>+'Profit&amp;loss'!G40</f>
        <v>112926814.8200001</v>
      </c>
      <c r="I12" s="59"/>
      <c r="J12" s="78">
        <f>+'Profit&amp;loss'!I40</f>
        <v>222645690.61999968</v>
      </c>
      <c r="K12" s="59"/>
      <c r="L12" s="78">
        <f>+'Profit&amp;loss'!K40</f>
        <v>83617722.729999959</v>
      </c>
      <c r="M12" s="59"/>
      <c r="N12" s="78">
        <f>+'Profit&amp;loss'!M40</f>
        <v>229707683.56999975</v>
      </c>
    </row>
    <row r="13" spans="1:16" ht="22.2" customHeight="1">
      <c r="A13" s="58" t="s">
        <v>238</v>
      </c>
      <c r="H13" s="58"/>
      <c r="I13" s="59"/>
      <c r="K13" s="59"/>
      <c r="M13" s="59"/>
      <c r="P13" s="71">
        <v>682212129.88999999</v>
      </c>
    </row>
    <row r="14" spans="1:16" ht="22.2" customHeight="1">
      <c r="A14" s="58" t="s">
        <v>90</v>
      </c>
      <c r="B14" s="58" t="s">
        <v>91</v>
      </c>
      <c r="I14" s="59"/>
      <c r="K14" s="59"/>
      <c r="M14" s="59"/>
      <c r="P14" s="71"/>
    </row>
    <row r="15" spans="1:16" ht="22.2" customHeight="1">
      <c r="A15" s="58" t="s">
        <v>92</v>
      </c>
      <c r="C15" s="58" t="s">
        <v>239</v>
      </c>
      <c r="I15" s="59"/>
      <c r="K15" s="59"/>
      <c r="M15" s="59"/>
      <c r="P15" s="71"/>
    </row>
    <row r="16" spans="1:16" ht="22.2" customHeight="1">
      <c r="D16" s="58" t="s">
        <v>54</v>
      </c>
      <c r="P16" s="71">
        <v>36669435.259999998</v>
      </c>
    </row>
    <row r="17" spans="1:17" ht="22.2" customHeight="1">
      <c r="E17" s="58" t="s">
        <v>57</v>
      </c>
      <c r="I17" s="59"/>
      <c r="K17" s="59"/>
      <c r="M17" s="59"/>
      <c r="P17" s="71"/>
    </row>
    <row r="18" spans="1:17" ht="22.2" customHeight="1">
      <c r="C18" s="72"/>
      <c r="D18" s="72"/>
      <c r="E18" s="58" t="s">
        <v>63</v>
      </c>
      <c r="F18" s="63">
        <v>20</v>
      </c>
      <c r="H18" s="77">
        <v>0</v>
      </c>
      <c r="I18" s="59"/>
      <c r="J18" s="77">
        <v>6049236.9000000004</v>
      </c>
      <c r="K18" s="59"/>
      <c r="L18" s="77">
        <v>0</v>
      </c>
      <c r="M18" s="59"/>
      <c r="N18" s="77">
        <v>4179889.69</v>
      </c>
      <c r="P18" s="71"/>
    </row>
    <row r="19" spans="1:17" ht="22.2" customHeight="1">
      <c r="D19" s="72" t="s">
        <v>188</v>
      </c>
      <c r="F19" s="63"/>
      <c r="H19" s="58"/>
      <c r="I19" s="59"/>
      <c r="K19" s="59"/>
      <c r="L19" s="59"/>
      <c r="M19" s="59"/>
      <c r="N19" s="59"/>
      <c r="P19" s="71"/>
    </row>
    <row r="20" spans="1:17" ht="22.2" customHeight="1">
      <c r="C20" s="72"/>
      <c r="D20" s="72"/>
      <c r="E20" s="58" t="s">
        <v>116</v>
      </c>
      <c r="F20" s="63">
        <v>27</v>
      </c>
      <c r="H20" s="78">
        <v>0</v>
      </c>
      <c r="I20" s="59"/>
      <c r="J20" s="78">
        <v>-1209847.3700000001</v>
      </c>
      <c r="K20" s="59"/>
      <c r="L20" s="78">
        <v>0</v>
      </c>
      <c r="M20" s="59"/>
      <c r="N20" s="78">
        <v>-835977.93</v>
      </c>
      <c r="P20" s="71"/>
    </row>
    <row r="21" spans="1:17" ht="22.2" customHeight="1">
      <c r="B21" s="58" t="s">
        <v>117</v>
      </c>
      <c r="C21" s="72"/>
      <c r="D21" s="72"/>
      <c r="F21" s="63"/>
      <c r="H21" s="58"/>
      <c r="I21" s="59"/>
      <c r="K21" s="59"/>
      <c r="L21" s="77"/>
      <c r="M21" s="59"/>
      <c r="N21" s="77"/>
      <c r="P21" s="71"/>
    </row>
    <row r="22" spans="1:17" ht="22.2" customHeight="1">
      <c r="A22" s="58" t="s">
        <v>92</v>
      </c>
      <c r="C22" s="58" t="s">
        <v>224</v>
      </c>
      <c r="F22" s="63"/>
      <c r="H22" s="78">
        <f>SUM(H17:H20)</f>
        <v>0</v>
      </c>
      <c r="I22" s="59"/>
      <c r="J22" s="78">
        <f>SUM(J17:J20)</f>
        <v>4839389.53</v>
      </c>
      <c r="K22" s="59"/>
      <c r="L22" s="78">
        <f>SUM(L17:L20)</f>
        <v>0</v>
      </c>
      <c r="M22" s="59"/>
      <c r="N22" s="78">
        <f>SUM(N17:N20)</f>
        <v>3343911.76</v>
      </c>
      <c r="P22" s="71"/>
    </row>
    <row r="23" spans="1:17" ht="22.2" customHeight="1">
      <c r="A23" s="58" t="s">
        <v>156</v>
      </c>
      <c r="H23" s="82">
        <f>SUM(H22)</f>
        <v>0</v>
      </c>
      <c r="J23" s="82">
        <f>SUM(J22)</f>
        <v>4839389.53</v>
      </c>
      <c r="L23" s="82">
        <f>SUM(L22)</f>
        <v>0</v>
      </c>
      <c r="N23" s="82">
        <f>SUM(N22)</f>
        <v>3343911.76</v>
      </c>
      <c r="P23" s="76">
        <v>731035825.73000002</v>
      </c>
    </row>
    <row r="24" spans="1:17" ht="5.25" customHeight="1">
      <c r="H24" s="58"/>
      <c r="P24" s="71"/>
    </row>
    <row r="25" spans="1:17" ht="22.2" customHeight="1" thickBot="1">
      <c r="A25" s="58" t="s">
        <v>149</v>
      </c>
      <c r="H25" s="83">
        <f>+H12+H23</f>
        <v>112926814.8200001</v>
      </c>
      <c r="J25" s="83">
        <f>+J12+J23</f>
        <v>227485080.14999968</v>
      </c>
      <c r="L25" s="83">
        <f>+L12+L23</f>
        <v>83617722.729999959</v>
      </c>
      <c r="N25" s="83">
        <f>+N12+N23</f>
        <v>233051595.32999974</v>
      </c>
      <c r="P25" s="71"/>
    </row>
    <row r="26" spans="1:17" ht="12" customHeight="1" thickTop="1">
      <c r="F26" s="63"/>
      <c r="H26" s="58"/>
      <c r="I26" s="59"/>
      <c r="K26" s="59"/>
      <c r="M26" s="59"/>
      <c r="P26" s="71">
        <v>569459171.59000003</v>
      </c>
    </row>
    <row r="27" spans="1:17" ht="22.2" customHeight="1">
      <c r="A27" s="58" t="s">
        <v>157</v>
      </c>
      <c r="F27" s="63"/>
      <c r="H27" s="58"/>
      <c r="I27" s="59"/>
      <c r="K27" s="86"/>
      <c r="M27" s="59"/>
      <c r="P27" s="71"/>
    </row>
    <row r="28" spans="1:17" ht="22.2" customHeight="1">
      <c r="B28" s="58" t="s">
        <v>223</v>
      </c>
      <c r="F28" s="63"/>
      <c r="H28" s="86">
        <f>+H25-H29</f>
        <v>114629785.53000009</v>
      </c>
      <c r="I28" s="86"/>
      <c r="J28" s="86">
        <f>+J25-J29</f>
        <v>228132535.83999968</v>
      </c>
      <c r="L28" s="86">
        <f>+L25-L29</f>
        <v>83617722.729999959</v>
      </c>
      <c r="M28" s="86"/>
      <c r="N28" s="86">
        <f>+N25-N29</f>
        <v>233051595.32999974</v>
      </c>
      <c r="P28" s="71">
        <v>107003494.61</v>
      </c>
    </row>
    <row r="29" spans="1:17" ht="22.2" customHeight="1">
      <c r="B29" s="58" t="s">
        <v>87</v>
      </c>
      <c r="F29" s="63"/>
      <c r="H29" s="88">
        <v>-1702970.71</v>
      </c>
      <c r="I29" s="86"/>
      <c r="J29" s="149">
        <v>-647455.68999999994</v>
      </c>
      <c r="K29" s="86"/>
      <c r="L29" s="89">
        <v>0</v>
      </c>
      <c r="M29" s="86"/>
      <c r="N29" s="89">
        <v>0</v>
      </c>
      <c r="P29" s="71"/>
      <c r="Q29" s="75"/>
    </row>
    <row r="30" spans="1:17" ht="5.25" customHeight="1">
      <c r="F30" s="63"/>
      <c r="H30" s="86"/>
      <c r="I30" s="86"/>
      <c r="J30" s="86"/>
      <c r="K30" s="86"/>
      <c r="L30" s="87"/>
      <c r="M30" s="86"/>
      <c r="N30" s="87"/>
      <c r="P30" s="71"/>
      <c r="Q30" s="75"/>
    </row>
    <row r="31" spans="1:17" ht="22.2" customHeight="1" thickBot="1">
      <c r="F31" s="63"/>
      <c r="H31" s="83">
        <f>SUM(H28:H30)</f>
        <v>112926814.8200001</v>
      </c>
      <c r="I31" s="86"/>
      <c r="J31" s="83">
        <f>SUM(J28:J30)</f>
        <v>227485080.14999968</v>
      </c>
      <c r="K31" s="86"/>
      <c r="L31" s="90">
        <f>SUM(L28:L30)</f>
        <v>83617722.729999959</v>
      </c>
      <c r="M31" s="86"/>
      <c r="N31" s="90">
        <f>SUM(N28:N30)</f>
        <v>233051595.32999974</v>
      </c>
      <c r="P31" s="71"/>
      <c r="Q31" s="75"/>
    </row>
    <row r="32" spans="1:17" ht="21.75" customHeight="1" thickTop="1">
      <c r="J32" s="59"/>
      <c r="L32" s="75"/>
      <c r="N32" s="75"/>
      <c r="P32" s="59"/>
    </row>
    <row r="33" spans="1:16" ht="21.75" customHeight="1">
      <c r="J33" s="59"/>
    </row>
    <row r="34" spans="1:16" ht="21.75" customHeight="1">
      <c r="F34" s="63"/>
      <c r="J34" s="59"/>
      <c r="L34" s="75"/>
      <c r="N34" s="75"/>
      <c r="P34" s="71">
        <v>677317919.49000001</v>
      </c>
    </row>
    <row r="35" spans="1:16" ht="21.75" customHeight="1">
      <c r="J35" s="59"/>
    </row>
    <row r="36" spans="1:16" ht="21.75" customHeight="1">
      <c r="C36" s="72"/>
      <c r="D36" s="72"/>
      <c r="H36" s="77"/>
      <c r="J36" s="77"/>
      <c r="L36" s="77"/>
      <c r="N36" s="77"/>
      <c r="P36" s="59"/>
    </row>
    <row r="37" spans="1:16" ht="21.75" customHeight="1">
      <c r="J37" s="59"/>
    </row>
    <row r="38" spans="1:16" ht="21.75" customHeight="1">
      <c r="C38" s="72"/>
      <c r="D38" s="72"/>
      <c r="F38" s="63"/>
      <c r="J38" s="59"/>
      <c r="L38" s="75"/>
      <c r="N38" s="75"/>
      <c r="P38" s="59"/>
    </row>
    <row r="39" spans="1:16" ht="21.75" customHeight="1">
      <c r="J39" s="59"/>
    </row>
    <row r="40" spans="1:16" ht="21.75" customHeight="1">
      <c r="F40" s="72"/>
      <c r="J40" s="59"/>
      <c r="L40" s="77"/>
      <c r="N40" s="77"/>
      <c r="P40" s="71"/>
    </row>
    <row r="41" spans="1:16" ht="21.75" customHeight="1">
      <c r="J41" s="59"/>
    </row>
    <row r="42" spans="1:16" ht="21.75" customHeight="1">
      <c r="F42" s="72"/>
      <c r="J42" s="59"/>
      <c r="L42" s="59"/>
      <c r="N42" s="59"/>
      <c r="P42" s="71"/>
    </row>
    <row r="43" spans="1:16" ht="21.75" customHeight="1">
      <c r="F43" s="72"/>
      <c r="J43" s="59"/>
      <c r="L43" s="59"/>
      <c r="N43" s="59"/>
      <c r="P43" s="71"/>
    </row>
    <row r="44" spans="1:16" ht="21.75" customHeight="1">
      <c r="F44" s="72"/>
      <c r="H44" s="77"/>
      <c r="J44" s="77"/>
      <c r="L44" s="77"/>
      <c r="N44" s="77"/>
      <c r="P44" s="71"/>
    </row>
    <row r="45" spans="1:16" ht="21.75" customHeight="1">
      <c r="F45" s="72"/>
      <c r="H45" s="77"/>
      <c r="J45" s="77"/>
      <c r="L45" s="59"/>
      <c r="N45" s="59"/>
      <c r="P45" s="71"/>
    </row>
    <row r="46" spans="1:16" ht="28.95" customHeight="1">
      <c r="F46" s="72"/>
      <c r="H46" s="77"/>
      <c r="J46" s="77"/>
      <c r="L46" s="59"/>
      <c r="N46" s="59"/>
      <c r="P46" s="71"/>
    </row>
    <row r="47" spans="1:16" ht="30" customHeight="1">
      <c r="J47" s="59"/>
    </row>
    <row r="48" spans="1:16" ht="21.75" customHeight="1">
      <c r="A48" s="58" t="s">
        <v>148</v>
      </c>
      <c r="F48" s="80"/>
      <c r="G48" s="80"/>
      <c r="H48" s="80"/>
      <c r="I48" s="80"/>
      <c r="J48" s="80"/>
      <c r="K48" s="80"/>
      <c r="M48" s="71"/>
    </row>
    <row r="49" spans="6:16" ht="45" customHeight="1">
      <c r="F49" s="80"/>
      <c r="G49" s="80"/>
      <c r="H49" s="80"/>
      <c r="I49" s="80"/>
      <c r="J49" s="80"/>
      <c r="K49" s="80"/>
      <c r="M49" s="71"/>
    </row>
    <row r="50" spans="6:16" ht="21.75" customHeight="1">
      <c r="F50" s="80"/>
      <c r="G50" s="80"/>
      <c r="H50" s="80"/>
      <c r="I50" s="80"/>
      <c r="J50" s="80"/>
      <c r="K50" s="80"/>
      <c r="M50" s="71"/>
      <c r="N50" s="84" t="s">
        <v>196</v>
      </c>
    </row>
    <row r="51" spans="6:16" ht="21.75" customHeight="1">
      <c r="H51" s="80">
        <f>+H31-H25</f>
        <v>0</v>
      </c>
      <c r="I51" s="80">
        <f t="shared" ref="I51:P51" si="0">+I31-I25</f>
        <v>0</v>
      </c>
      <c r="J51" s="80">
        <f t="shared" si="0"/>
        <v>0</v>
      </c>
      <c r="K51" s="80">
        <f t="shared" si="0"/>
        <v>0</v>
      </c>
      <c r="L51" s="80">
        <f t="shared" si="0"/>
        <v>0</v>
      </c>
      <c r="M51" s="80">
        <f t="shared" si="0"/>
        <v>0</v>
      </c>
      <c r="N51" s="80">
        <f t="shared" si="0"/>
        <v>0</v>
      </c>
      <c r="O51" s="80">
        <f t="shared" si="0"/>
        <v>0</v>
      </c>
      <c r="P51" s="80">
        <f t="shared" si="0"/>
        <v>0</v>
      </c>
    </row>
    <row r="52" spans="6:16" ht="21.75" customHeight="1">
      <c r="H52" s="81"/>
    </row>
    <row r="87" spans="8:8" ht="21.75" customHeight="1">
      <c r="H87" s="58"/>
    </row>
    <row r="100" spans="8:16" ht="21.75" customHeight="1">
      <c r="H100" s="58"/>
    </row>
    <row r="111" spans="8:16" ht="21.75" customHeight="1">
      <c r="P111" s="58" t="e">
        <f>+I95/I111</f>
        <v>#DIV/0!</v>
      </c>
    </row>
  </sheetData>
  <mergeCells count="8">
    <mergeCell ref="H9:J9"/>
    <mergeCell ref="L9:N9"/>
    <mergeCell ref="A3:O3"/>
    <mergeCell ref="A4:O4"/>
    <mergeCell ref="A5:O5"/>
    <mergeCell ref="H7:N7"/>
    <mergeCell ref="H8:J8"/>
    <mergeCell ref="L8:N8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32"/>
  <sheetViews>
    <sheetView tabSelected="1" view="pageBreakPreview" topLeftCell="A66" zoomScale="80" zoomScaleNormal="100" zoomScaleSheetLayoutView="80" workbookViewId="0">
      <selection activeCell="D70" sqref="D70"/>
    </sheetView>
  </sheetViews>
  <sheetFormatPr defaultColWidth="9.109375" defaultRowHeight="21.75" customHeight="1"/>
  <cols>
    <col min="1" max="3" width="2.6640625" style="21" customWidth="1"/>
    <col min="4" max="4" width="3.88671875" style="21" customWidth="1"/>
    <col min="5" max="5" width="4.44140625" style="21" customWidth="1"/>
    <col min="6" max="6" width="55.109375" style="21" customWidth="1"/>
    <col min="7" max="7" width="16.6640625" style="22" customWidth="1"/>
    <col min="8" max="8" width="1.5546875" style="22" customWidth="1"/>
    <col min="9" max="9" width="16.6640625" style="22" customWidth="1"/>
    <col min="10" max="10" width="1.5546875" style="22" customWidth="1"/>
    <col min="11" max="11" width="16.6640625" style="22" customWidth="1"/>
    <col min="12" max="12" width="1.5546875" style="22" customWidth="1"/>
    <col min="13" max="13" width="16.6640625" style="22" customWidth="1"/>
    <col min="14" max="14" width="20.5546875" style="21" customWidth="1"/>
    <col min="15" max="15" width="9.109375" style="21"/>
    <col min="16" max="16" width="14.44140625" style="21" bestFit="1" customWidth="1"/>
    <col min="17" max="17" width="16.109375" style="21" customWidth="1"/>
    <col min="18" max="16384" width="9.109375" style="21"/>
  </cols>
  <sheetData>
    <row r="1" spans="1:14" ht="25.2" customHeight="1">
      <c r="M1" s="23"/>
    </row>
    <row r="2" spans="1:14" ht="25.2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4" ht="25.2" customHeight="1">
      <c r="A3" s="165" t="s">
        <v>93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4" ht="25.2" customHeight="1">
      <c r="A4" s="165" t="s">
        <v>231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</row>
    <row r="5" spans="1:14" ht="9.9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4" ht="25.2" customHeight="1">
      <c r="G6" s="174" t="s">
        <v>1</v>
      </c>
      <c r="H6" s="174"/>
      <c r="I6" s="174"/>
      <c r="J6" s="174"/>
      <c r="K6" s="174"/>
      <c r="L6" s="174"/>
      <c r="M6" s="174"/>
    </row>
    <row r="7" spans="1:14" ht="25.2" customHeight="1">
      <c r="G7" s="174" t="s">
        <v>2</v>
      </c>
      <c r="H7" s="179"/>
      <c r="I7" s="179"/>
      <c r="K7" s="174" t="s">
        <v>3</v>
      </c>
      <c r="L7" s="174"/>
      <c r="M7" s="174"/>
    </row>
    <row r="8" spans="1:14" ht="25.2" customHeight="1">
      <c r="G8" s="177" t="s">
        <v>145</v>
      </c>
      <c r="H8" s="177"/>
      <c r="I8" s="177"/>
      <c r="J8" s="21"/>
      <c r="K8" s="177" t="str">
        <f>+G8</f>
        <v>สำหรับปีสิ้นสุดวันที่ 31 ธันวาคม</v>
      </c>
      <c r="L8" s="177"/>
      <c r="M8" s="177"/>
    </row>
    <row r="9" spans="1:14" ht="25.2" customHeight="1">
      <c r="G9" s="25">
        <v>2568</v>
      </c>
      <c r="I9" s="25">
        <v>2567</v>
      </c>
      <c r="J9" s="26"/>
      <c r="K9" s="25">
        <f>+G9</f>
        <v>2568</v>
      </c>
      <c r="L9" s="26"/>
      <c r="M9" s="25">
        <f>+I9</f>
        <v>2567</v>
      </c>
    </row>
    <row r="10" spans="1:14" ht="25.2" customHeight="1">
      <c r="A10" s="27" t="s">
        <v>94</v>
      </c>
      <c r="G10" s="21"/>
      <c r="I10" s="21"/>
      <c r="K10" s="21"/>
      <c r="M10" s="21"/>
    </row>
    <row r="11" spans="1:14" ht="25.2" customHeight="1">
      <c r="B11" s="27" t="s">
        <v>150</v>
      </c>
      <c r="C11" s="27"/>
      <c r="D11" s="27"/>
      <c r="G11" s="22">
        <f>+'Profit&amp;loss'!G40</f>
        <v>112926814.8200001</v>
      </c>
      <c r="I11" s="22">
        <f>+'Profit&amp;loss'!I40</f>
        <v>222645690.61999968</v>
      </c>
      <c r="J11" s="22">
        <f>+'[1]Profit&amp;loss '!J39</f>
        <v>-20333753.310000114</v>
      </c>
      <c r="K11" s="22">
        <f>+'Profit&amp;loss'!K40</f>
        <v>83617722.729999959</v>
      </c>
      <c r="L11" s="22">
        <f>+'[1]Profit&amp;loss '!L39</f>
        <v>3818364.6299999333</v>
      </c>
      <c r="M11" s="22">
        <f>+'Profit&amp;loss'!M40</f>
        <v>229707683.56999975</v>
      </c>
      <c r="N11" s="28"/>
    </row>
    <row r="12" spans="1:14" ht="25.2" customHeight="1">
      <c r="B12" s="27" t="s">
        <v>151</v>
      </c>
      <c r="C12" s="27"/>
      <c r="D12" s="27"/>
      <c r="N12" s="29"/>
    </row>
    <row r="13" spans="1:14" ht="25.2" customHeight="1">
      <c r="C13" s="27" t="s">
        <v>95</v>
      </c>
    </row>
    <row r="14" spans="1:14" ht="25.2" customHeight="1">
      <c r="D14" s="27" t="s">
        <v>96</v>
      </c>
      <c r="G14" s="22">
        <v>68152177.430000007</v>
      </c>
      <c r="I14" s="22">
        <v>68930125.109999999</v>
      </c>
      <c r="K14" s="22">
        <v>64488546.280000001</v>
      </c>
      <c r="M14" s="22">
        <v>65279140.200000003</v>
      </c>
    </row>
    <row r="15" spans="1:14" ht="23.1" hidden="1" customHeight="1">
      <c r="D15" s="27" t="s">
        <v>140</v>
      </c>
    </row>
    <row r="16" spans="1:14" ht="25.2" customHeight="1">
      <c r="D16" s="27" t="s">
        <v>97</v>
      </c>
      <c r="G16" s="22">
        <v>-7159884.6799999997</v>
      </c>
      <c r="I16" s="22">
        <v>-7905346.9400000004</v>
      </c>
      <c r="K16" s="22">
        <v>-6928487.3099999996</v>
      </c>
      <c r="M16" s="22">
        <v>-7069592.0599999996</v>
      </c>
    </row>
    <row r="17" spans="2:13" ht="25.2" customHeight="1">
      <c r="D17" s="27" t="s">
        <v>234</v>
      </c>
      <c r="G17" s="22">
        <v>41578.47</v>
      </c>
      <c r="I17" s="22">
        <v>9984748.4399999995</v>
      </c>
      <c r="K17" s="22">
        <v>-4301536.8600000003</v>
      </c>
      <c r="M17" s="22">
        <v>13924988.869999999</v>
      </c>
    </row>
    <row r="18" spans="2:13" ht="25.2" hidden="1" customHeight="1">
      <c r="D18" s="27" t="s">
        <v>205</v>
      </c>
    </row>
    <row r="19" spans="2:13" ht="25.2" customHeight="1">
      <c r="D19" s="27" t="s">
        <v>198</v>
      </c>
      <c r="G19" s="22">
        <v>487042.19</v>
      </c>
      <c r="I19" s="22">
        <v>5972177.7400000002</v>
      </c>
      <c r="K19" s="22">
        <v>487042.19</v>
      </c>
      <c r="M19" s="22">
        <v>5705120.0899999999</v>
      </c>
    </row>
    <row r="20" spans="2:13" ht="25.2" customHeight="1">
      <c r="D20" s="27" t="s">
        <v>205</v>
      </c>
      <c r="G20" s="22">
        <v>77515</v>
      </c>
      <c r="I20" s="22">
        <v>1040</v>
      </c>
      <c r="K20" s="22">
        <v>77515</v>
      </c>
      <c r="M20" s="22">
        <v>1040</v>
      </c>
    </row>
    <row r="21" spans="2:13" ht="25.2" customHeight="1">
      <c r="D21" s="27" t="s">
        <v>154</v>
      </c>
      <c r="G21" s="22">
        <v>-1224133.72</v>
      </c>
      <c r="I21" s="22">
        <v>-1602987.37</v>
      </c>
      <c r="K21" s="22">
        <v>-1508909.63</v>
      </c>
      <c r="M21" s="22">
        <v>-1604289.37</v>
      </c>
    </row>
    <row r="22" spans="2:13" ht="25.2" hidden="1" customHeight="1">
      <c r="D22" s="27" t="s">
        <v>178</v>
      </c>
    </row>
    <row r="23" spans="2:13" ht="25.2" hidden="1" customHeight="1">
      <c r="D23" s="27" t="s">
        <v>153</v>
      </c>
    </row>
    <row r="24" spans="2:13" ht="25.2" hidden="1" customHeight="1">
      <c r="D24" s="27" t="s">
        <v>114</v>
      </c>
    </row>
    <row r="25" spans="2:13" ht="25.2" customHeight="1">
      <c r="D25" s="21" t="s">
        <v>245</v>
      </c>
      <c r="G25" s="21"/>
      <c r="H25" s="21"/>
      <c r="I25" s="21"/>
      <c r="J25" s="21"/>
      <c r="K25" s="21"/>
      <c r="L25" s="21"/>
      <c r="M25" s="21"/>
    </row>
    <row r="26" spans="2:13" ht="25.2" customHeight="1">
      <c r="E26" s="21" t="s">
        <v>167</v>
      </c>
      <c r="G26" s="22">
        <v>8086195.2300000004</v>
      </c>
      <c r="I26" s="22">
        <v>-656506.46</v>
      </c>
      <c r="K26" s="22">
        <v>8086195.2300000004</v>
      </c>
      <c r="M26" s="22">
        <v>-656506.46</v>
      </c>
    </row>
    <row r="27" spans="2:13" ht="25.2" customHeight="1">
      <c r="B27" s="30"/>
      <c r="C27" s="30"/>
      <c r="D27" s="27" t="s">
        <v>120</v>
      </c>
      <c r="G27" s="22">
        <v>8949538.6699999999</v>
      </c>
      <c r="I27" s="22">
        <v>9168967.6999999993</v>
      </c>
      <c r="K27" s="22">
        <v>6914801.9699999997</v>
      </c>
      <c r="M27" s="22">
        <v>7009129.5999999996</v>
      </c>
    </row>
    <row r="28" spans="2:13" ht="25.2" customHeight="1">
      <c r="B28" s="30"/>
      <c r="C28" s="30"/>
      <c r="D28" s="27" t="s">
        <v>200</v>
      </c>
      <c r="G28" s="22">
        <v>0</v>
      </c>
      <c r="I28" s="22">
        <v>802414.67</v>
      </c>
      <c r="K28" s="22">
        <v>0</v>
      </c>
      <c r="M28" s="22">
        <v>668014.67000000004</v>
      </c>
    </row>
    <row r="29" spans="2:13" ht="25.2" customHeight="1">
      <c r="B29" s="30"/>
      <c r="C29" s="30"/>
      <c r="D29" s="27" t="s">
        <v>219</v>
      </c>
      <c r="G29" s="22">
        <v>0</v>
      </c>
      <c r="I29" s="22">
        <v>0</v>
      </c>
      <c r="K29" s="22">
        <v>-19997200</v>
      </c>
      <c r="M29" s="22">
        <v>-39994400</v>
      </c>
    </row>
    <row r="30" spans="2:13" ht="25.2" customHeight="1">
      <c r="B30" s="30"/>
      <c r="C30" s="30"/>
      <c r="D30" s="27" t="s">
        <v>98</v>
      </c>
      <c r="G30" s="22">
        <v>-881110.03</v>
      </c>
      <c r="I30" s="22">
        <v>-615987.86</v>
      </c>
      <c r="K30" s="22">
        <v>-15124023.99</v>
      </c>
      <c r="M30" s="22">
        <v>-14861478.199999999</v>
      </c>
    </row>
    <row r="31" spans="2:13" ht="25.2" customHeight="1">
      <c r="D31" s="27" t="s">
        <v>83</v>
      </c>
      <c r="G31" s="22">
        <v>48131135.030000001</v>
      </c>
      <c r="I31" s="22">
        <v>88796594.810000002</v>
      </c>
      <c r="K31" s="22">
        <v>46233780.840000004</v>
      </c>
      <c r="M31" s="22">
        <v>87578572.280000001</v>
      </c>
    </row>
    <row r="32" spans="2:13" ht="25.2" customHeight="1">
      <c r="D32" s="27" t="s">
        <v>86</v>
      </c>
      <c r="G32" s="32">
        <v>32429781.390000001</v>
      </c>
      <c r="I32" s="32">
        <v>57765507.340000004</v>
      </c>
      <c r="K32" s="32">
        <v>15911097.800000001</v>
      </c>
      <c r="M32" s="32">
        <v>47600388.82</v>
      </c>
    </row>
    <row r="33" spans="1:13" ht="25.2" customHeight="1">
      <c r="B33" s="21" t="s">
        <v>207</v>
      </c>
      <c r="D33" s="27"/>
    </row>
    <row r="34" spans="1:13" ht="25.2" customHeight="1">
      <c r="C34" s="21" t="s">
        <v>132</v>
      </c>
      <c r="D34" s="27"/>
      <c r="G34" s="22">
        <f>SUM(G11:G33)</f>
        <v>270016649.80000007</v>
      </c>
      <c r="I34" s="22">
        <f>SUM(I11:I33)</f>
        <v>453286437.79999971</v>
      </c>
      <c r="K34" s="22">
        <f>SUM(K11:K32)</f>
        <v>177956544.24999994</v>
      </c>
      <c r="M34" s="22">
        <f>SUM(M11:M32)</f>
        <v>393287812.00999981</v>
      </c>
    </row>
    <row r="35" spans="1:13" ht="25.2" customHeight="1">
      <c r="C35" s="21" t="s">
        <v>124</v>
      </c>
      <c r="D35" s="27"/>
    </row>
    <row r="36" spans="1:13" ht="25.2" customHeight="1">
      <c r="B36" s="30"/>
      <c r="C36" s="30"/>
      <c r="D36" s="27" t="s">
        <v>126</v>
      </c>
      <c r="G36" s="22">
        <v>26722573.16</v>
      </c>
      <c r="I36" s="22">
        <v>-60821519.289999999</v>
      </c>
      <c r="K36" s="22">
        <v>131117181.28</v>
      </c>
      <c r="M36" s="22">
        <v>-78750734.030000001</v>
      </c>
    </row>
    <row r="37" spans="1:13" ht="25.2" hidden="1" customHeight="1">
      <c r="B37" s="30"/>
      <c r="C37" s="30"/>
      <c r="D37" s="27" t="s">
        <v>10</v>
      </c>
      <c r="I37" s="22">
        <v>0</v>
      </c>
      <c r="M37" s="22">
        <v>0</v>
      </c>
    </row>
    <row r="38" spans="1:13" ht="25.2" customHeight="1">
      <c r="D38" s="27" t="s">
        <v>11</v>
      </c>
      <c r="G38" s="22">
        <v>-33513170.670000002</v>
      </c>
      <c r="I38" s="22">
        <v>13579671.02</v>
      </c>
      <c r="K38" s="22">
        <v>-41218516.009999998</v>
      </c>
      <c r="M38" s="22">
        <v>14726060.42</v>
      </c>
    </row>
    <row r="39" spans="1:13" ht="25.2" customHeight="1">
      <c r="B39" s="30"/>
      <c r="C39" s="30"/>
      <c r="D39" s="27" t="s">
        <v>127</v>
      </c>
      <c r="G39" s="22">
        <v>-358523392.07999998</v>
      </c>
      <c r="I39" s="22">
        <v>461517070.38999999</v>
      </c>
      <c r="K39" s="22">
        <v>-355730791.51999998</v>
      </c>
      <c r="M39" s="22">
        <v>454750468.63</v>
      </c>
    </row>
    <row r="40" spans="1:13" ht="25.2" customHeight="1">
      <c r="B40" s="30"/>
      <c r="C40" s="30" t="s">
        <v>125</v>
      </c>
      <c r="D40" s="27"/>
    </row>
    <row r="41" spans="1:13" ht="25.2" customHeight="1">
      <c r="D41" s="27" t="s">
        <v>128</v>
      </c>
      <c r="G41" s="22">
        <v>0</v>
      </c>
      <c r="I41" s="22">
        <v>0</v>
      </c>
      <c r="K41" s="22">
        <v>8522588.6199999992</v>
      </c>
      <c r="M41" s="22">
        <v>-4762384.9400000004</v>
      </c>
    </row>
    <row r="42" spans="1:13" ht="25.2" customHeight="1">
      <c r="D42" s="27" t="s">
        <v>129</v>
      </c>
      <c r="F42" s="30"/>
      <c r="G42" s="22">
        <v>78648829.180000007</v>
      </c>
      <c r="I42" s="22">
        <v>-79633951.319999993</v>
      </c>
      <c r="K42" s="22">
        <v>110226223.53</v>
      </c>
      <c r="M42" s="22">
        <v>-91611054.790000007</v>
      </c>
    </row>
    <row r="43" spans="1:13" ht="25.2" customHeight="1">
      <c r="D43" s="27" t="s">
        <v>130</v>
      </c>
      <c r="F43" s="30"/>
      <c r="G43" s="22">
        <v>324621594.75999999</v>
      </c>
      <c r="I43" s="22">
        <v>61972042.079999998</v>
      </c>
      <c r="K43" s="22">
        <v>315416591.14999998</v>
      </c>
      <c r="M43" s="22">
        <v>62807224.350000001</v>
      </c>
    </row>
    <row r="44" spans="1:13" ht="22.5" hidden="1" customHeight="1">
      <c r="D44" s="27" t="s">
        <v>29</v>
      </c>
    </row>
    <row r="45" spans="1:13" ht="25.2" customHeight="1">
      <c r="D45" s="27" t="s">
        <v>136</v>
      </c>
      <c r="G45" s="22">
        <v>-6457363.3300000001</v>
      </c>
      <c r="I45" s="22">
        <v>-5323530.01</v>
      </c>
      <c r="K45" s="22">
        <v>-3739813.33</v>
      </c>
      <c r="M45" s="22">
        <v>-4806183.34</v>
      </c>
    </row>
    <row r="46" spans="1:13" ht="25.2" customHeight="1">
      <c r="D46" s="27" t="s">
        <v>227</v>
      </c>
      <c r="G46" s="32">
        <v>0</v>
      </c>
      <c r="I46" s="32">
        <v>-802414.67</v>
      </c>
      <c r="K46" s="32">
        <v>0</v>
      </c>
      <c r="M46" s="32">
        <v>-668014.67000000004</v>
      </c>
    </row>
    <row r="47" spans="1:13" ht="25.2" customHeight="1">
      <c r="A47" s="41" t="s">
        <v>133</v>
      </c>
      <c r="C47" s="41"/>
      <c r="D47" s="27"/>
      <c r="G47" s="22">
        <f>SUM(G34:G46)</f>
        <v>301515720.82000011</v>
      </c>
      <c r="I47" s="22">
        <f>SUM(I34:I46)</f>
        <v>843773805.99999976</v>
      </c>
      <c r="K47" s="22">
        <f>SUM(K34:K46)</f>
        <v>342550007.96999997</v>
      </c>
      <c r="M47" s="22">
        <f>SUM(M34:M46)</f>
        <v>744973193.63999975</v>
      </c>
    </row>
    <row r="48" spans="1:13" ht="25.2" customHeight="1">
      <c r="A48" s="40" t="s">
        <v>134</v>
      </c>
      <c r="C48" s="41"/>
      <c r="D48" s="27"/>
      <c r="G48" s="32">
        <v>-38458937.68</v>
      </c>
      <c r="I48" s="32">
        <v>-82213206.290000007</v>
      </c>
      <c r="K48" s="32">
        <v>-20852864.98</v>
      </c>
      <c r="M48" s="32">
        <v>-70984496.090000004</v>
      </c>
    </row>
    <row r="49" spans="1:17" ht="9.9" customHeight="1"/>
    <row r="50" spans="1:17" ht="25.2" customHeight="1">
      <c r="A50" s="27" t="s">
        <v>99</v>
      </c>
      <c r="G50" s="33">
        <f>SUM(G47:G49)</f>
        <v>263056783.1400001</v>
      </c>
      <c r="I50" s="33">
        <f>SUM(I47:I49)</f>
        <v>761560599.7099998</v>
      </c>
      <c r="K50" s="33">
        <f>SUM(K47:K48)</f>
        <v>321697142.98999995</v>
      </c>
      <c r="M50" s="33">
        <f>SUM(M47:M48)</f>
        <v>673988697.54999971</v>
      </c>
      <c r="Q50" s="28"/>
    </row>
    <row r="51" spans="1:17" ht="23.1" customHeight="1">
      <c r="A51" s="27"/>
      <c r="G51" s="91"/>
      <c r="I51" s="91"/>
      <c r="K51" s="91"/>
      <c r="M51" s="91"/>
      <c r="Q51" s="28"/>
    </row>
    <row r="52" spans="1:17" ht="23.1" customHeight="1">
      <c r="A52" s="27"/>
      <c r="G52" s="91"/>
      <c r="I52" s="91"/>
      <c r="K52" s="91"/>
      <c r="M52" s="91"/>
      <c r="Q52" s="28"/>
    </row>
    <row r="53" spans="1:17" ht="42.6" customHeight="1">
      <c r="A53" s="27"/>
      <c r="G53" s="91"/>
      <c r="I53" s="91"/>
      <c r="K53" s="91"/>
      <c r="M53" s="91"/>
      <c r="Q53" s="28"/>
    </row>
    <row r="54" spans="1:17" ht="23.1" customHeight="1">
      <c r="A54" s="27"/>
      <c r="G54" s="91"/>
      <c r="I54" s="91"/>
      <c r="K54" s="91"/>
      <c r="M54" s="91"/>
      <c r="Q54" s="28"/>
    </row>
    <row r="55" spans="1:17" ht="23.25" customHeight="1">
      <c r="A55" s="27"/>
      <c r="G55" s="91"/>
      <c r="I55" s="91"/>
      <c r="K55" s="91"/>
      <c r="M55" s="91"/>
      <c r="Q55" s="28"/>
    </row>
    <row r="56" spans="1:17" ht="24" customHeight="1">
      <c r="A56" s="21" t="s">
        <v>148</v>
      </c>
      <c r="G56" s="35"/>
      <c r="H56" s="35"/>
      <c r="I56" s="35"/>
      <c r="J56" s="35"/>
      <c r="K56" s="35"/>
      <c r="L56" s="35"/>
      <c r="M56" s="35"/>
      <c r="N56" s="35"/>
      <c r="P56" s="36"/>
    </row>
    <row r="57" spans="1:17" ht="36" customHeight="1">
      <c r="A57" s="37"/>
      <c r="G57" s="35"/>
      <c r="H57" s="35"/>
      <c r="I57" s="35"/>
      <c r="J57" s="35"/>
      <c r="K57" s="35"/>
      <c r="L57" s="35"/>
      <c r="M57" s="35"/>
      <c r="N57" s="35"/>
      <c r="P57" s="36"/>
    </row>
    <row r="58" spans="1:17" ht="21.75" customHeight="1">
      <c r="A58" s="2" t="s">
        <v>100</v>
      </c>
      <c r="G58" s="35"/>
      <c r="H58" s="35"/>
      <c r="I58" s="35"/>
      <c r="J58" s="35"/>
      <c r="K58" s="35"/>
      <c r="L58" s="35"/>
      <c r="M58" s="35">
        <v>7</v>
      </c>
      <c r="N58" s="35"/>
      <c r="P58" s="36"/>
    </row>
    <row r="59" spans="1:17" ht="20.25" customHeight="1">
      <c r="G59" s="21"/>
      <c r="H59" s="31"/>
      <c r="I59" s="21"/>
      <c r="J59" s="21"/>
      <c r="K59" s="21"/>
      <c r="L59" s="21"/>
      <c r="M59" s="23"/>
    </row>
    <row r="60" spans="1:17" ht="13.5" customHeight="1">
      <c r="A60" s="178" t="s">
        <v>101</v>
      </c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</row>
    <row r="61" spans="1:17" ht="25.2" customHeight="1">
      <c r="A61" s="165" t="s">
        <v>0</v>
      </c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</row>
    <row r="62" spans="1:17" ht="25.2" customHeight="1">
      <c r="A62" s="165" t="s">
        <v>93</v>
      </c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</row>
    <row r="63" spans="1:17" ht="25.2" customHeight="1">
      <c r="A63" s="165" t="str">
        <f>+A4</f>
        <v>สำหรับปีสิ้นสุดวันที่  31  ธันวาคม  2568</v>
      </c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</row>
    <row r="64" spans="1:17" ht="9.9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3" ht="25.2" customHeight="1">
      <c r="G65" s="174" t="s">
        <v>1</v>
      </c>
      <c r="H65" s="174"/>
      <c r="I65" s="174"/>
      <c r="J65" s="174"/>
      <c r="K65" s="174"/>
      <c r="L65" s="174"/>
      <c r="M65" s="174"/>
    </row>
    <row r="66" spans="1:13" ht="25.2" customHeight="1">
      <c r="G66" s="175" t="s">
        <v>2</v>
      </c>
      <c r="H66" s="176"/>
      <c r="I66" s="176"/>
      <c r="K66" s="174" t="s">
        <v>3</v>
      </c>
      <c r="L66" s="174"/>
      <c r="M66" s="174"/>
    </row>
    <row r="67" spans="1:13" ht="25.2" customHeight="1">
      <c r="G67" s="177" t="str">
        <f>+G8</f>
        <v>สำหรับปีสิ้นสุดวันที่ 31 ธันวาคม</v>
      </c>
      <c r="H67" s="177"/>
      <c r="I67" s="177"/>
      <c r="J67" s="21"/>
      <c r="K67" s="177" t="str">
        <f>+K8</f>
        <v>สำหรับปีสิ้นสุดวันที่ 31 ธันวาคม</v>
      </c>
      <c r="L67" s="177"/>
      <c r="M67" s="177"/>
    </row>
    <row r="68" spans="1:13" ht="25.2" customHeight="1">
      <c r="G68" s="25">
        <f>+G9</f>
        <v>2568</v>
      </c>
      <c r="I68" s="25">
        <f>+I9</f>
        <v>2567</v>
      </c>
      <c r="J68" s="26"/>
      <c r="K68" s="25">
        <f>+K9</f>
        <v>2568</v>
      </c>
      <c r="L68" s="26"/>
      <c r="M68" s="25">
        <f>+M9</f>
        <v>2567</v>
      </c>
    </row>
    <row r="69" spans="1:13" ht="25.2" customHeight="1">
      <c r="A69" s="27" t="s">
        <v>102</v>
      </c>
    </row>
    <row r="70" spans="1:13" ht="25.2" customHeight="1">
      <c r="B70" s="38" t="s">
        <v>246</v>
      </c>
      <c r="C70" s="30"/>
      <c r="D70" s="30"/>
      <c r="E70" s="30"/>
      <c r="F70" s="30"/>
      <c r="G70" s="22">
        <v>-60126148.68</v>
      </c>
      <c r="I70" s="22">
        <v>-124151.38</v>
      </c>
      <c r="K70" s="22">
        <v>-50114952.170000002</v>
      </c>
      <c r="M70" s="22">
        <v>-123558.39</v>
      </c>
    </row>
    <row r="71" spans="1:13" ht="25.2" customHeight="1">
      <c r="B71" s="38" t="s">
        <v>185</v>
      </c>
      <c r="G71" s="22">
        <v>0</v>
      </c>
      <c r="I71" s="22">
        <v>0</v>
      </c>
      <c r="K71" s="22">
        <v>-4150000</v>
      </c>
      <c r="M71" s="22">
        <v>-3800000</v>
      </c>
    </row>
    <row r="72" spans="1:13" ht="25.2" customHeight="1">
      <c r="B72" s="38" t="s">
        <v>186</v>
      </c>
      <c r="G72" s="137">
        <v>0</v>
      </c>
      <c r="I72" s="137">
        <v>0</v>
      </c>
      <c r="K72" s="22">
        <v>4428000</v>
      </c>
      <c r="M72" s="22">
        <v>7680000</v>
      </c>
    </row>
    <row r="73" spans="1:13" ht="25.2" customHeight="1">
      <c r="B73" s="38" t="s">
        <v>104</v>
      </c>
      <c r="G73" s="22">
        <v>24653150.75</v>
      </c>
      <c r="I73" s="22">
        <v>162452.38</v>
      </c>
      <c r="K73" s="22">
        <v>24393642</v>
      </c>
      <c r="M73" s="22">
        <v>163748.38</v>
      </c>
    </row>
    <row r="74" spans="1:13" ht="25.2" customHeight="1">
      <c r="B74" s="38" t="s">
        <v>242</v>
      </c>
      <c r="G74" s="22">
        <v>0</v>
      </c>
      <c r="I74" s="22">
        <v>0</v>
      </c>
      <c r="K74" s="22">
        <v>-1621346.36</v>
      </c>
      <c r="M74" s="22">
        <v>0</v>
      </c>
    </row>
    <row r="75" spans="1:13" ht="25.2" customHeight="1">
      <c r="B75" s="38" t="s">
        <v>243</v>
      </c>
      <c r="G75" s="22">
        <v>-69518885.849999994</v>
      </c>
      <c r="I75" s="22">
        <v>-24330131.210000001</v>
      </c>
      <c r="K75" s="22">
        <v>-65550040.32</v>
      </c>
      <c r="M75" s="22">
        <v>-20759610.039999999</v>
      </c>
    </row>
    <row r="76" spans="1:13" ht="23.1" customHeight="1">
      <c r="B76" s="38" t="s">
        <v>184</v>
      </c>
      <c r="G76" s="22">
        <v>-2818073.92</v>
      </c>
      <c r="I76" s="22">
        <v>0</v>
      </c>
      <c r="K76" s="22">
        <v>-2818073.92</v>
      </c>
      <c r="M76" s="22">
        <v>0</v>
      </c>
    </row>
    <row r="77" spans="1:13" ht="25.2" customHeight="1">
      <c r="B77" s="38" t="s">
        <v>170</v>
      </c>
      <c r="G77" s="22">
        <v>-8625226.8300000001</v>
      </c>
      <c r="I77" s="22">
        <v>-4316433.3</v>
      </c>
      <c r="K77" s="22">
        <v>-8650226.8300000001</v>
      </c>
      <c r="M77" s="22">
        <v>-4316433.3</v>
      </c>
    </row>
    <row r="78" spans="1:13" ht="23.1" hidden="1" customHeight="1">
      <c r="B78" s="38" t="s">
        <v>171</v>
      </c>
    </row>
    <row r="79" spans="1:13" ht="25.2" customHeight="1">
      <c r="B79" s="173" t="s">
        <v>244</v>
      </c>
      <c r="C79" s="173"/>
      <c r="D79" s="173"/>
      <c r="E79" s="173"/>
      <c r="F79" s="173"/>
      <c r="G79" s="22">
        <v>-987309.21</v>
      </c>
      <c r="I79" s="22">
        <v>-2834513.9199999999</v>
      </c>
      <c r="K79" s="22">
        <v>-740521.12</v>
      </c>
      <c r="M79" s="22">
        <v>-2786816.93</v>
      </c>
    </row>
    <row r="80" spans="1:13" ht="25.2" customHeight="1">
      <c r="B80" s="27" t="s">
        <v>105</v>
      </c>
      <c r="G80" s="22">
        <v>920710.8</v>
      </c>
      <c r="I80" s="22">
        <v>-796394.2</v>
      </c>
      <c r="K80" s="22">
        <v>920710.8</v>
      </c>
      <c r="M80" s="22">
        <v>-796394.2</v>
      </c>
    </row>
    <row r="81" spans="1:13" ht="25.2" customHeight="1">
      <c r="A81" s="27"/>
      <c r="B81" s="21" t="s">
        <v>220</v>
      </c>
      <c r="G81" s="22">
        <v>0</v>
      </c>
      <c r="I81" s="22">
        <v>0</v>
      </c>
      <c r="K81" s="137">
        <v>19997200</v>
      </c>
      <c r="M81" s="137">
        <v>39994400</v>
      </c>
    </row>
    <row r="82" spans="1:13" ht="25.2" customHeight="1">
      <c r="A82" s="27"/>
      <c r="B82" s="21" t="s">
        <v>103</v>
      </c>
      <c r="G82" s="32">
        <v>878035.88</v>
      </c>
      <c r="I82" s="32">
        <v>612225.34</v>
      </c>
      <c r="K82" s="139">
        <v>1813775.26</v>
      </c>
      <c r="M82" s="139">
        <v>1947500.22</v>
      </c>
    </row>
    <row r="83" spans="1:13" ht="9.9" customHeight="1">
      <c r="K83" s="137"/>
      <c r="M83" s="137"/>
    </row>
    <row r="84" spans="1:13" ht="25.2" customHeight="1">
      <c r="A84" s="27" t="s">
        <v>106</v>
      </c>
      <c r="G84" s="33">
        <f>SUM(G70:G83)</f>
        <v>-115623747.06</v>
      </c>
      <c r="I84" s="33">
        <f>SUM(I70:I83)</f>
        <v>-31626946.289999999</v>
      </c>
      <c r="K84" s="33">
        <f>SUM(K70:K83)</f>
        <v>-82091832.659999996</v>
      </c>
      <c r="M84" s="33">
        <f>SUM(M70:M83)</f>
        <v>17202835.739999998</v>
      </c>
    </row>
    <row r="85" spans="1:13" ht="9.9" customHeight="1">
      <c r="K85" s="137"/>
      <c r="M85" s="137"/>
    </row>
    <row r="86" spans="1:13" ht="25.2" customHeight="1">
      <c r="A86" s="27" t="s">
        <v>107</v>
      </c>
      <c r="K86" s="137"/>
      <c r="M86" s="137"/>
    </row>
    <row r="87" spans="1:13" ht="25.2" customHeight="1">
      <c r="B87" s="27" t="s">
        <v>135</v>
      </c>
      <c r="G87" s="22">
        <v>207329990.55000001</v>
      </c>
      <c r="I87" s="22">
        <v>-264169858.53999999</v>
      </c>
      <c r="K87" s="22">
        <v>133271944.14</v>
      </c>
      <c r="M87" s="22">
        <v>-253056220.03999999</v>
      </c>
    </row>
    <row r="88" spans="1:13" ht="25.2" customHeight="1">
      <c r="B88" s="27" t="s">
        <v>179</v>
      </c>
      <c r="G88" s="138">
        <v>0</v>
      </c>
      <c r="I88" s="138">
        <v>0</v>
      </c>
      <c r="K88" s="22">
        <v>-20000000</v>
      </c>
      <c r="M88" s="22">
        <v>-40000000</v>
      </c>
    </row>
    <row r="89" spans="1:13" ht="25.2" customHeight="1">
      <c r="B89" s="27" t="s">
        <v>191</v>
      </c>
      <c r="G89" s="22">
        <v>-92788000</v>
      </c>
      <c r="I89" s="22">
        <v>-88784000</v>
      </c>
      <c r="K89" s="22">
        <v>-92788000</v>
      </c>
      <c r="M89" s="22">
        <v>-88784000</v>
      </c>
    </row>
    <row r="90" spans="1:13" ht="25.2" customHeight="1">
      <c r="B90" s="21" t="s">
        <v>180</v>
      </c>
      <c r="G90" s="22">
        <v>-40610396.719999999</v>
      </c>
      <c r="I90" s="22">
        <v>-35711498.579999998</v>
      </c>
      <c r="K90" s="22">
        <v>-39768767</v>
      </c>
      <c r="M90" s="22">
        <v>-34891521.100000001</v>
      </c>
    </row>
    <row r="91" spans="1:13" ht="25.2" customHeight="1">
      <c r="B91" s="21" t="s">
        <v>165</v>
      </c>
      <c r="G91" s="22">
        <v>-92392185.599999994</v>
      </c>
      <c r="I91" s="22">
        <v>-64677537.119999997</v>
      </c>
      <c r="K91" s="22">
        <v>-92392185.599999994</v>
      </c>
      <c r="M91" s="22">
        <v>-64677537.119999997</v>
      </c>
    </row>
    <row r="92" spans="1:13" ht="25.2" customHeight="1">
      <c r="B92" s="21" t="s">
        <v>225</v>
      </c>
      <c r="G92" s="22">
        <v>-2800</v>
      </c>
      <c r="I92" s="22">
        <v>-5600</v>
      </c>
      <c r="K92" s="22">
        <v>0</v>
      </c>
      <c r="M92" s="22">
        <v>0</v>
      </c>
    </row>
    <row r="93" spans="1:13" ht="25.2" customHeight="1">
      <c r="A93" s="27"/>
      <c r="B93" s="21" t="s">
        <v>108</v>
      </c>
      <c r="G93" s="32">
        <v>-46848717.859999999</v>
      </c>
      <c r="I93" s="32">
        <v>-86489826.230000004</v>
      </c>
      <c r="K93" s="32">
        <v>-46048901.219999999</v>
      </c>
      <c r="M93" s="32">
        <v>-86292604.959999993</v>
      </c>
    </row>
    <row r="94" spans="1:13" ht="21.75" hidden="1" customHeight="1">
      <c r="B94" s="21" t="s">
        <v>143</v>
      </c>
      <c r="G94" s="139"/>
      <c r="I94" s="139"/>
      <c r="K94" s="139"/>
      <c r="M94" s="139"/>
    </row>
    <row r="95" spans="1:13" ht="9.9" customHeight="1"/>
    <row r="96" spans="1:13" ht="25.2" customHeight="1">
      <c r="A96" s="27" t="s">
        <v>109</v>
      </c>
      <c r="G96" s="33">
        <f>SUM(G87:G95)</f>
        <v>-65312109.62999998</v>
      </c>
      <c r="I96" s="33">
        <f>SUM(I87:I95)</f>
        <v>-539838320.46999991</v>
      </c>
      <c r="K96" s="33">
        <f>SUM(K87:K94)</f>
        <v>-157725909.68000001</v>
      </c>
      <c r="M96" s="33">
        <f>SUM(M86:M94)</f>
        <v>-567701883.22000003</v>
      </c>
    </row>
    <row r="97" spans="1:14" ht="9.9" customHeight="1">
      <c r="K97" s="137"/>
      <c r="M97" s="137"/>
    </row>
    <row r="98" spans="1:14" ht="25.2" customHeight="1">
      <c r="A98" s="27" t="s">
        <v>110</v>
      </c>
      <c r="G98" s="22">
        <f>G96+G50+G84</f>
        <v>82120926.450000107</v>
      </c>
      <c r="I98" s="22">
        <f>I96+I50+I84</f>
        <v>190095332.9499999</v>
      </c>
      <c r="K98" s="22">
        <f>+K50+K84+K96</f>
        <v>81879400.649999946</v>
      </c>
      <c r="M98" s="22">
        <f>+M50+M84+M96</f>
        <v>123489650.06999969</v>
      </c>
      <c r="N98" s="24"/>
    </row>
    <row r="99" spans="1:14" ht="25.2" customHeight="1">
      <c r="A99" s="27" t="s">
        <v>146</v>
      </c>
      <c r="G99" s="22">
        <f>+'งบดุล Conso'!K12</f>
        <v>370145961.51999998</v>
      </c>
      <c r="I99" s="22">
        <v>180299355.61000001</v>
      </c>
      <c r="K99" s="136">
        <f>+'งบดุล Conso'!O12</f>
        <v>246732843.16</v>
      </c>
      <c r="M99" s="34">
        <v>123465577.78</v>
      </c>
    </row>
    <row r="100" spans="1:14" ht="25.2" customHeight="1">
      <c r="A100" s="27" t="s">
        <v>111</v>
      </c>
      <c r="G100" s="32">
        <v>164750.43</v>
      </c>
      <c r="I100" s="32">
        <v>-248727.04000000001</v>
      </c>
      <c r="K100" s="32">
        <v>132722.04</v>
      </c>
      <c r="M100" s="32">
        <v>-222384.69</v>
      </c>
    </row>
    <row r="101" spans="1:14" ht="9.9" customHeight="1"/>
    <row r="102" spans="1:14" ht="25.2" customHeight="1" thickBot="1">
      <c r="A102" s="27" t="s">
        <v>147</v>
      </c>
      <c r="G102" s="140">
        <f>SUM(G98:G101)</f>
        <v>452431638.4000001</v>
      </c>
      <c r="I102" s="140">
        <f>SUM(I98:I101)</f>
        <v>370145961.51999992</v>
      </c>
      <c r="K102" s="39">
        <f>+K98+K99+K100</f>
        <v>328744965.84999996</v>
      </c>
      <c r="M102" s="39">
        <f>+M98+M99+M100</f>
        <v>246732843.1599997</v>
      </c>
      <c r="N102" s="22">
        <f>+G102-'งบดุล Conso'!I12</f>
        <v>0</v>
      </c>
    </row>
    <row r="103" spans="1:14" ht="9.9" customHeight="1" thickTop="1">
      <c r="A103" s="27"/>
      <c r="K103" s="91"/>
      <c r="M103" s="91"/>
      <c r="N103" s="22"/>
    </row>
    <row r="104" spans="1:14" ht="25.2" customHeight="1">
      <c r="A104" s="40" t="s">
        <v>141</v>
      </c>
      <c r="B104" s="40"/>
      <c r="C104" s="40"/>
      <c r="D104" s="40"/>
      <c r="E104" s="41"/>
      <c r="F104" s="41"/>
      <c r="G104" s="141"/>
      <c r="H104" s="42"/>
      <c r="I104" s="141"/>
    </row>
    <row r="105" spans="1:14" ht="25.2" customHeight="1">
      <c r="A105" s="40"/>
      <c r="B105" s="40" t="s">
        <v>142</v>
      </c>
      <c r="C105" s="40"/>
      <c r="D105" s="40"/>
      <c r="E105" s="41"/>
      <c r="F105" s="41"/>
      <c r="G105" s="141"/>
      <c r="H105" s="42"/>
      <c r="I105" s="141"/>
      <c r="N105" s="142"/>
    </row>
    <row r="106" spans="1:14" ht="25.2" customHeight="1">
      <c r="A106" s="41"/>
      <c r="B106" s="40"/>
      <c r="C106" s="41"/>
      <c r="D106" s="100" t="s">
        <v>193</v>
      </c>
      <c r="E106" s="41"/>
      <c r="G106" s="22">
        <v>27662728.140000001</v>
      </c>
      <c r="I106" s="22">
        <v>8100254.0899999999</v>
      </c>
      <c r="K106" s="22">
        <v>27662728.140000001</v>
      </c>
      <c r="M106" s="22">
        <v>8100254.0899999999</v>
      </c>
    </row>
    <row r="107" spans="1:14" ht="23.1" hidden="1" customHeight="1">
      <c r="A107" s="41"/>
      <c r="B107" s="40"/>
      <c r="C107" s="41"/>
      <c r="D107" s="41" t="s">
        <v>172</v>
      </c>
    </row>
    <row r="108" spans="1:14" ht="23.1" hidden="1" customHeight="1">
      <c r="A108" s="41"/>
      <c r="B108" s="40"/>
      <c r="C108" s="41"/>
      <c r="D108" s="41" t="s">
        <v>192</v>
      </c>
    </row>
    <row r="109" spans="1:14" ht="23.1" hidden="1" customHeight="1">
      <c r="A109" s="41"/>
      <c r="B109" s="40"/>
      <c r="C109" s="41"/>
      <c r="D109" s="100" t="s">
        <v>189</v>
      </c>
      <c r="E109" s="41"/>
      <c r="G109" s="138"/>
      <c r="H109" s="42"/>
      <c r="I109" s="138"/>
    </row>
    <row r="110" spans="1:14" ht="23.1" hidden="1" customHeight="1">
      <c r="A110" s="41"/>
      <c r="B110" s="41"/>
      <c r="C110" s="43"/>
      <c r="D110" s="100"/>
      <c r="E110" s="41" t="s">
        <v>190</v>
      </c>
      <c r="G110" s="138"/>
      <c r="H110" s="42"/>
      <c r="I110" s="138"/>
      <c r="M110" s="22">
        <v>0</v>
      </c>
    </row>
    <row r="111" spans="1:14" ht="25.2" customHeight="1">
      <c r="A111" s="41"/>
      <c r="B111" s="41"/>
      <c r="C111" s="43"/>
      <c r="D111" s="100" t="s">
        <v>201</v>
      </c>
      <c r="E111" s="41"/>
    </row>
    <row r="112" spans="1:14" ht="25.2" customHeight="1">
      <c r="A112" s="41"/>
      <c r="B112" s="40"/>
      <c r="C112" s="41"/>
      <c r="D112" s="41"/>
      <c r="E112" s="41" t="s">
        <v>202</v>
      </c>
      <c r="F112" s="41"/>
      <c r="G112" s="141">
        <v>0</v>
      </c>
      <c r="H112" s="42"/>
      <c r="I112" s="141">
        <v>1962616.82</v>
      </c>
      <c r="K112" s="22">
        <v>0</v>
      </c>
      <c r="M112" s="22">
        <v>1962616.82</v>
      </c>
    </row>
    <row r="113" spans="1:16" ht="25.2" customHeight="1">
      <c r="A113" s="41"/>
      <c r="B113" s="40"/>
      <c r="C113" s="41"/>
      <c r="D113" s="41" t="s">
        <v>152</v>
      </c>
      <c r="G113" s="22">
        <v>11341992.859999999</v>
      </c>
      <c r="I113" s="22">
        <v>8614526.8300000001</v>
      </c>
      <c r="K113" s="22">
        <v>11994492.859999999</v>
      </c>
      <c r="M113" s="22">
        <v>8650226.8300000001</v>
      </c>
    </row>
    <row r="114" spans="1:16" ht="25.2" customHeight="1">
      <c r="A114" s="41"/>
      <c r="B114" s="40"/>
      <c r="C114" s="41"/>
      <c r="D114" s="41" t="s">
        <v>172</v>
      </c>
      <c r="G114" s="22">
        <v>665501.04</v>
      </c>
      <c r="I114" s="22">
        <v>0</v>
      </c>
      <c r="K114" s="22">
        <v>665501.04</v>
      </c>
      <c r="M114" s="22">
        <v>0</v>
      </c>
    </row>
    <row r="115" spans="1:16" ht="25.2" customHeight="1">
      <c r="A115" s="41"/>
      <c r="B115" s="40"/>
      <c r="C115" s="41"/>
      <c r="D115" s="41" t="s">
        <v>229</v>
      </c>
      <c r="E115" s="41"/>
      <c r="G115" s="22">
        <v>0</v>
      </c>
      <c r="I115" s="22">
        <v>40040828.359999999</v>
      </c>
      <c r="K115" s="22">
        <v>0</v>
      </c>
      <c r="M115" s="22">
        <v>40040828.359999999</v>
      </c>
    </row>
    <row r="116" spans="1:16" ht="17.399999999999999" customHeight="1">
      <c r="A116" s="41"/>
      <c r="B116" s="40"/>
      <c r="C116" s="41"/>
      <c r="D116" s="100"/>
      <c r="E116" s="41"/>
    </row>
    <row r="117" spans="1:16" ht="24" customHeight="1">
      <c r="A117" s="21" t="s">
        <v>148</v>
      </c>
      <c r="G117" s="35"/>
      <c r="H117" s="35"/>
      <c r="I117" s="35"/>
      <c r="J117" s="35"/>
      <c r="K117" s="35"/>
      <c r="L117" s="35"/>
      <c r="M117" s="35"/>
      <c r="N117" s="35"/>
      <c r="P117" s="36"/>
    </row>
    <row r="118" spans="1:16" ht="23.25" customHeight="1">
      <c r="G118" s="35"/>
      <c r="H118" s="35"/>
      <c r="I118" s="35"/>
      <c r="J118" s="35"/>
      <c r="K118" s="35"/>
      <c r="L118" s="35"/>
      <c r="M118" s="35"/>
      <c r="N118" s="35"/>
      <c r="P118" s="36"/>
    </row>
    <row r="119" spans="1:16" s="37" customFormat="1" ht="24.75" customHeight="1">
      <c r="G119" s="44"/>
      <c r="H119" s="44"/>
      <c r="I119" s="44"/>
      <c r="J119" s="44"/>
      <c r="K119" s="44"/>
      <c r="L119" s="44"/>
      <c r="M119" s="44"/>
      <c r="N119" s="44"/>
      <c r="P119" s="45"/>
    </row>
    <row r="120" spans="1:16" ht="21.75" customHeight="1">
      <c r="A120" s="2" t="s">
        <v>100</v>
      </c>
      <c r="G120" s="35"/>
      <c r="H120" s="35"/>
      <c r="I120" s="35"/>
      <c r="J120" s="35"/>
      <c r="K120" s="35"/>
      <c r="L120" s="35"/>
      <c r="M120" s="35">
        <v>8</v>
      </c>
      <c r="N120" s="35"/>
      <c r="P120" s="36"/>
    </row>
    <row r="121" spans="1:16" ht="21.75" customHeight="1">
      <c r="C121" s="27"/>
      <c r="G121" s="34">
        <f>+G102-'งบดุล Conso'!I12</f>
        <v>0</v>
      </c>
      <c r="I121" s="34">
        <f>+I102-'งบดุล Conso'!K12</f>
        <v>0</v>
      </c>
      <c r="J121" s="34"/>
      <c r="K121" s="34">
        <f>+K102-'งบดุล Conso'!M12</f>
        <v>0</v>
      </c>
      <c r="L121" s="34"/>
      <c r="M121" s="34">
        <f>+M102-'งบดุล Conso'!O12</f>
        <v>-2.9802322387695313E-7</v>
      </c>
    </row>
    <row r="122" spans="1:16" ht="21.75" customHeight="1">
      <c r="C122" s="27"/>
      <c r="G122" s="31"/>
      <c r="J122" s="34"/>
      <c r="K122" s="31"/>
      <c r="L122" s="34"/>
    </row>
    <row r="123" spans="1:16" ht="21.75" customHeight="1">
      <c r="C123" s="27"/>
      <c r="G123" s="31"/>
      <c r="J123" s="34"/>
      <c r="K123" s="31"/>
      <c r="L123" s="34"/>
    </row>
    <row r="124" spans="1:16" ht="21.75" customHeight="1">
      <c r="C124" s="27"/>
      <c r="G124" s="31"/>
      <c r="J124" s="34"/>
      <c r="K124" s="31"/>
      <c r="L124" s="34"/>
    </row>
    <row r="125" spans="1:16" s="22" customFormat="1" ht="21.75" customHeight="1">
      <c r="A125" s="21"/>
      <c r="B125" s="21"/>
      <c r="C125" s="27"/>
      <c r="D125" s="21"/>
      <c r="E125" s="21"/>
      <c r="F125" s="21"/>
      <c r="G125" s="31"/>
      <c r="J125" s="34"/>
      <c r="K125" s="31"/>
      <c r="L125" s="34"/>
      <c r="N125" s="21"/>
    </row>
    <row r="126" spans="1:16" s="22" customFormat="1" ht="21.75" customHeight="1">
      <c r="A126" s="21"/>
      <c r="B126" s="21"/>
      <c r="C126" s="27"/>
      <c r="D126" s="21"/>
      <c r="E126" s="21"/>
      <c r="F126" s="21"/>
      <c r="G126" s="31"/>
      <c r="J126" s="34"/>
      <c r="K126" s="31"/>
      <c r="L126" s="34"/>
      <c r="N126" s="21"/>
    </row>
    <row r="127" spans="1:16" s="22" customFormat="1" ht="21.75" customHeight="1">
      <c r="A127" s="21"/>
      <c r="B127" s="21"/>
      <c r="C127" s="27"/>
      <c r="D127" s="21"/>
      <c r="E127" s="21"/>
      <c r="F127" s="21"/>
      <c r="G127" s="31"/>
      <c r="J127" s="34"/>
      <c r="K127" s="31"/>
      <c r="L127" s="34"/>
      <c r="N127" s="21"/>
    </row>
    <row r="128" spans="1:16" s="22" customFormat="1" ht="21.75" customHeight="1">
      <c r="A128" s="21"/>
      <c r="B128" s="21"/>
      <c r="C128" s="27"/>
      <c r="D128" s="21"/>
      <c r="E128" s="21"/>
      <c r="F128" s="21"/>
      <c r="G128" s="31"/>
      <c r="J128" s="34"/>
      <c r="K128" s="31"/>
      <c r="L128" s="34"/>
      <c r="N128" s="21"/>
    </row>
    <row r="129" spans="1:14" s="22" customFormat="1" ht="21.75" customHeight="1">
      <c r="A129" s="21"/>
      <c r="B129" s="21"/>
      <c r="C129" s="27"/>
      <c r="D129" s="21"/>
      <c r="E129" s="21"/>
      <c r="F129" s="21"/>
      <c r="G129" s="31"/>
      <c r="J129" s="34"/>
      <c r="K129" s="31"/>
      <c r="L129" s="34"/>
      <c r="N129" s="21"/>
    </row>
    <row r="130" spans="1:14" s="22" customFormat="1" ht="21.75" customHeight="1">
      <c r="A130" s="21"/>
      <c r="B130" s="21"/>
      <c r="C130" s="27"/>
      <c r="D130" s="21"/>
      <c r="E130" s="21"/>
      <c r="F130" s="21"/>
      <c r="G130" s="31"/>
      <c r="J130" s="34"/>
      <c r="K130" s="31"/>
      <c r="L130" s="34"/>
      <c r="N130" s="21"/>
    </row>
    <row r="131" spans="1:14" s="22" customFormat="1" ht="21.75" customHeight="1">
      <c r="A131" s="21"/>
      <c r="B131" s="21"/>
      <c r="C131" s="27"/>
      <c r="D131" s="21"/>
      <c r="E131" s="21"/>
      <c r="F131" s="21"/>
      <c r="G131" s="31"/>
      <c r="J131" s="34"/>
      <c r="K131" s="31"/>
      <c r="L131" s="34"/>
      <c r="N131" s="21"/>
    </row>
    <row r="132" spans="1:14" s="22" customFormat="1" ht="21.75" customHeight="1">
      <c r="A132" s="21"/>
      <c r="B132" s="21"/>
      <c r="C132" s="27"/>
      <c r="D132" s="21"/>
      <c r="E132" s="21"/>
      <c r="F132" s="21"/>
      <c r="G132" s="31"/>
      <c r="J132" s="34"/>
      <c r="K132" s="31"/>
      <c r="L132" s="34"/>
      <c r="N132" s="21"/>
    </row>
  </sheetData>
  <mergeCells count="18">
    <mergeCell ref="A2:M2"/>
    <mergeCell ref="A3:M3"/>
    <mergeCell ref="A4:M4"/>
    <mergeCell ref="G6:M6"/>
    <mergeCell ref="G7:I7"/>
    <mergeCell ref="K7:M7"/>
    <mergeCell ref="G8:I8"/>
    <mergeCell ref="K8:M8"/>
    <mergeCell ref="A60:M60"/>
    <mergeCell ref="A61:M61"/>
    <mergeCell ref="A62:M62"/>
    <mergeCell ref="B79:F79"/>
    <mergeCell ref="A63:M63"/>
    <mergeCell ref="G65:M65"/>
    <mergeCell ref="G66:I66"/>
    <mergeCell ref="K66:M66"/>
    <mergeCell ref="G67:I67"/>
    <mergeCell ref="K67:M67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65" fitToHeight="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Conso</vt:lpstr>
      <vt:lpstr>ส่วนของผู้ถือหุ้น</vt:lpstr>
      <vt:lpstr>ส่วนของผู้ถือหุ้นเฉพาะกิจการ</vt:lpstr>
      <vt:lpstr>Profit&amp;loss</vt:lpstr>
      <vt:lpstr>Profit&amp;loss เบ็ดเสร็จ</vt:lpstr>
      <vt:lpstr>Cash flow</vt:lpstr>
      <vt:lpstr>'Cash flow'!Print_Area</vt:lpstr>
      <vt:lpstr>'Profit&amp;loss'!Print_Area</vt:lpstr>
      <vt:lpstr>'Profit&amp;loss เบ็ดเสร็จ'!Print_Area</vt:lpstr>
      <vt:lpstr>'งบดุล Conso'!Print_Area</vt:lpstr>
      <vt:lpstr>ส่วนของผู้ถือหุ้น!Print_Area</vt:lpstr>
      <vt:lpstr>ส่วนของผู้ถือหุ้นเฉพาะกิจการ!Print_Area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 Kusuma</dc:creator>
  <cp:lastModifiedBy>ชนกนาถ นวนนุ่ม</cp:lastModifiedBy>
  <cp:lastPrinted>2026-02-23T10:43:01Z</cp:lastPrinted>
  <dcterms:created xsi:type="dcterms:W3CDTF">2018-03-30T05:07:48Z</dcterms:created>
  <dcterms:modified xsi:type="dcterms:W3CDTF">2026-02-23T11:02:00Z</dcterms:modified>
</cp:coreProperties>
</file>