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D0F40CA9-8EBE-46F6-8F25-0E27B00D1C0E}" xr6:coauthVersionLast="47" xr6:coauthVersionMax="47" xr10:uidLastSave="{00000000-0000-0000-0000-000000000000}"/>
  <bookViews>
    <workbookView xWindow="-110" yWindow="-110" windowWidth="19420" windowHeight="11500" tabRatio="777" activeTab="6" xr2:uid="{00000000-000D-0000-FFFF-FFFF00000000}"/>
  </bookViews>
  <sheets>
    <sheet name="SFP" sheetId="5" r:id="rId1"/>
    <sheet name="SI" sheetId="14" r:id="rId2"/>
    <sheet name="SCE(Conso) 1" sheetId="26" r:id="rId3"/>
    <sheet name="SCE(Conso) 2" sheetId="24" r:id="rId4"/>
    <sheet name="SCE 1" sheetId="27" r:id="rId5"/>
    <sheet name="SCE 2" sheetId="25" r:id="rId6"/>
    <sheet name="SCF" sheetId="19" r:id="rId7"/>
  </sheets>
  <definedNames>
    <definedName name="_xlnm._FilterDatabase" localSheetId="0" hidden="1">SFP!$F$40:$F$41</definedName>
    <definedName name="_xlnm.Print_Area" localSheetId="4">'SCE 1'!$A$1:$L$27</definedName>
    <definedName name="_xlnm.Print_Area" localSheetId="5">'SCE 2'!$A$1:$L$24</definedName>
    <definedName name="_xlnm.Print_Area" localSheetId="2">'SCE(Conso) 1'!$A$1:$Q$31</definedName>
    <definedName name="_xlnm.Print_Area" localSheetId="3">'SCE(Conso) 2'!$A$1:$Q$32</definedName>
    <definedName name="_xlnm.Print_Area" localSheetId="6">SCF!$A$1:$H$91</definedName>
    <definedName name="_xlnm.Print_Area" localSheetId="0">SFP!$A$1:$J$86</definedName>
    <definedName name="_xlnm.Print_Area" localSheetId="1">SI!$A$1:$I$65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9" l="1"/>
  <c r="B17" i="19"/>
  <c r="C12" i="14" l="1"/>
  <c r="C13" i="14"/>
  <c r="D13" i="5" l="1"/>
  <c r="D10" i="5"/>
  <c r="H16" i="19"/>
  <c r="F16" i="19"/>
  <c r="D16" i="19"/>
  <c r="B16" i="19"/>
  <c r="H11" i="19"/>
  <c r="F11" i="19"/>
  <c r="D11" i="19"/>
  <c r="B11" i="19"/>
  <c r="H10" i="19"/>
  <c r="F10" i="19"/>
  <c r="D10" i="19"/>
  <c r="B10" i="19"/>
  <c r="C14" i="14" l="1"/>
  <c r="C21" i="14" s="1"/>
  <c r="C25" i="14" s="1"/>
  <c r="C27" i="14" s="1"/>
  <c r="N35" i="24"/>
  <c r="M30" i="24"/>
  <c r="B59" i="19"/>
  <c r="B68" i="19"/>
  <c r="G14" i="14"/>
  <c r="G21" i="14" s="1"/>
  <c r="G25" i="14" s="1"/>
  <c r="G27" i="14" s="1"/>
  <c r="F59" i="19"/>
  <c r="F68" i="19"/>
  <c r="L24" i="27"/>
  <c r="E14" i="14"/>
  <c r="E21" i="14" s="1"/>
  <c r="E25" i="14" s="1"/>
  <c r="E27" i="14" s="1"/>
  <c r="K27" i="26"/>
  <c r="K28" i="26" s="1"/>
  <c r="K31" i="26" s="1"/>
  <c r="O26" i="26"/>
  <c r="O28" i="26" s="1"/>
  <c r="O31" i="26" s="1"/>
  <c r="M30" i="26"/>
  <c r="Q30" i="26" s="1"/>
  <c r="M20" i="26"/>
  <c r="M21" i="26" s="1"/>
  <c r="O21" i="26"/>
  <c r="K21" i="26"/>
  <c r="I21" i="26"/>
  <c r="G21" i="26"/>
  <c r="E21" i="26"/>
  <c r="C21" i="26"/>
  <c r="M16" i="26"/>
  <c r="Q16" i="26" s="1"/>
  <c r="Q17" i="26" s="1"/>
  <c r="M12" i="26"/>
  <c r="Q12" i="26" s="1"/>
  <c r="O17" i="26"/>
  <c r="O23" i="26" s="1"/>
  <c r="K17" i="26"/>
  <c r="K23" i="26" s="1"/>
  <c r="I17" i="26"/>
  <c r="I23" i="26" s="1"/>
  <c r="G17" i="26"/>
  <c r="G23" i="26" s="1"/>
  <c r="G31" i="26" s="1"/>
  <c r="E17" i="26"/>
  <c r="E23" i="26" s="1"/>
  <c r="E31" i="26" s="1"/>
  <c r="C17" i="26"/>
  <c r="E34" i="14"/>
  <c r="E43" i="14"/>
  <c r="F61" i="14"/>
  <c r="E92" i="19"/>
  <c r="G92" i="19"/>
  <c r="C92" i="19"/>
  <c r="C93" i="19"/>
  <c r="O21" i="24"/>
  <c r="K21" i="24"/>
  <c r="I21" i="24"/>
  <c r="G21" i="24"/>
  <c r="E21" i="24"/>
  <c r="C21" i="24"/>
  <c r="O17" i="24"/>
  <c r="K17" i="24"/>
  <c r="I17" i="24"/>
  <c r="I23" i="24" s="1"/>
  <c r="G17" i="24"/>
  <c r="E17" i="24"/>
  <c r="E23" i="24" s="1"/>
  <c r="E32" i="24" s="1"/>
  <c r="C17" i="24"/>
  <c r="C23" i="24" s="1"/>
  <c r="C32" i="24" s="1"/>
  <c r="M16" i="24"/>
  <c r="M17" i="24"/>
  <c r="Q30" i="24"/>
  <c r="G23" i="24"/>
  <c r="G32" i="24"/>
  <c r="G35" i="24" s="1"/>
  <c r="K23" i="24"/>
  <c r="L21" i="25"/>
  <c r="Q16" i="24"/>
  <c r="Q17" i="24"/>
  <c r="D28" i="5"/>
  <c r="K27" i="24"/>
  <c r="K28" i="24" s="1"/>
  <c r="L10" i="25"/>
  <c r="L10" i="27"/>
  <c r="M12" i="24"/>
  <c r="Q12" i="24"/>
  <c r="H22" i="27"/>
  <c r="F22" i="27"/>
  <c r="D22" i="27"/>
  <c r="L21" i="27"/>
  <c r="J17" i="27"/>
  <c r="H17" i="27"/>
  <c r="H26" i="27"/>
  <c r="F17" i="27"/>
  <c r="D17" i="27"/>
  <c r="L17" i="27"/>
  <c r="L16" i="27"/>
  <c r="L15" i="27"/>
  <c r="L14" i="27"/>
  <c r="M20" i="24"/>
  <c r="M21" i="24"/>
  <c r="M23" i="24"/>
  <c r="D86" i="19"/>
  <c r="D93" i="19" s="1"/>
  <c r="B86" i="19"/>
  <c r="B93" i="19" s="1"/>
  <c r="H86" i="19"/>
  <c r="H88" i="19" s="1"/>
  <c r="F86" i="19"/>
  <c r="F93" i="19" s="1"/>
  <c r="C43" i="14"/>
  <c r="G43" i="14"/>
  <c r="C34" i="14"/>
  <c r="I34" i="14"/>
  <c r="G34" i="14"/>
  <c r="I14" i="14"/>
  <c r="I21" i="14" s="1"/>
  <c r="I25" i="14" s="1"/>
  <c r="I27" i="14" s="1"/>
  <c r="F82" i="5"/>
  <c r="F84" i="5" s="1"/>
  <c r="J82" i="5"/>
  <c r="J84" i="5" s="1"/>
  <c r="D57" i="5"/>
  <c r="F57" i="5"/>
  <c r="J57" i="5"/>
  <c r="H57" i="5"/>
  <c r="D48" i="5"/>
  <c r="F48" i="5"/>
  <c r="H48" i="5"/>
  <c r="J48" i="5"/>
  <c r="F28" i="5"/>
  <c r="H28" i="5"/>
  <c r="J28" i="5"/>
  <c r="D15" i="5"/>
  <c r="J15" i="5"/>
  <c r="H15" i="5"/>
  <c r="F15" i="5"/>
  <c r="F26" i="27"/>
  <c r="D26" i="27"/>
  <c r="Q20" i="24"/>
  <c r="Q21" i="24" s="1"/>
  <c r="Q23" i="24" s="1"/>
  <c r="O26" i="24"/>
  <c r="O28" i="24" s="1"/>
  <c r="H68" i="19"/>
  <c r="H59" i="19"/>
  <c r="D68" i="19"/>
  <c r="D59" i="19"/>
  <c r="H19" i="25"/>
  <c r="F19" i="25"/>
  <c r="D19" i="25"/>
  <c r="J15" i="25"/>
  <c r="H15" i="25"/>
  <c r="H23" i="25"/>
  <c r="F15" i="25"/>
  <c r="F23" i="25"/>
  <c r="D15" i="25"/>
  <c r="L14" i="25"/>
  <c r="D23" i="25"/>
  <c r="L15" i="25"/>
  <c r="I43" i="14"/>
  <c r="O23" i="24" l="1"/>
  <c r="O32" i="24" s="1"/>
  <c r="D83" i="5" s="1"/>
  <c r="G45" i="14"/>
  <c r="G46" i="14" s="1"/>
  <c r="M27" i="26"/>
  <c r="Q27" i="26" s="1"/>
  <c r="I45" i="14"/>
  <c r="I46" i="14" s="1"/>
  <c r="E45" i="14"/>
  <c r="E46" i="14" s="1"/>
  <c r="E61" i="14" s="1"/>
  <c r="E63" i="14" s="1"/>
  <c r="C45" i="14"/>
  <c r="C46" i="14" s="1"/>
  <c r="C61" i="14" s="1"/>
  <c r="C63" i="14" s="1"/>
  <c r="K32" i="24"/>
  <c r="C23" i="26"/>
  <c r="C31" i="26" s="1"/>
  <c r="M17" i="26"/>
  <c r="M23" i="26" s="1"/>
  <c r="Q20" i="26"/>
  <c r="Q21" i="26" s="1"/>
  <c r="Q23" i="26" s="1"/>
  <c r="I56" i="14"/>
  <c r="E56" i="14"/>
  <c r="I26" i="26" s="1"/>
  <c r="E58" i="14"/>
  <c r="D8" i="19" s="1"/>
  <c r="D24" i="19" s="1"/>
  <c r="D35" i="19" s="1"/>
  <c r="D38" i="19" s="1"/>
  <c r="D77" i="19" s="1"/>
  <c r="D81" i="19" s="1"/>
  <c r="D83" i="19" s="1"/>
  <c r="B82" i="19" s="1"/>
  <c r="G56" i="14"/>
  <c r="M27" i="24"/>
  <c r="Q27" i="24" s="1"/>
  <c r="F88" i="19"/>
  <c r="H93" i="19"/>
  <c r="J59" i="5"/>
  <c r="J86" i="5" s="1"/>
  <c r="H59" i="5"/>
  <c r="B88" i="19"/>
  <c r="F59" i="5"/>
  <c r="F86" i="5" s="1"/>
  <c r="D88" i="19"/>
  <c r="J30" i="5"/>
  <c r="H30" i="5"/>
  <c r="F30" i="5"/>
  <c r="D59" i="5"/>
  <c r="D30" i="5"/>
  <c r="C56" i="14"/>
  <c r="K35" i="24" l="1"/>
  <c r="D81" i="5"/>
  <c r="G61" i="14"/>
  <c r="G63" i="14"/>
  <c r="D92" i="19"/>
  <c r="M26" i="26"/>
  <c r="Q26" i="26" s="1"/>
  <c r="I28" i="26"/>
  <c r="G65" i="14"/>
  <c r="G58" i="14"/>
  <c r="F8" i="19" s="1"/>
  <c r="F24" i="19" s="1"/>
  <c r="F35" i="19" s="1"/>
  <c r="F38" i="19" s="1"/>
  <c r="F77" i="19" s="1"/>
  <c r="F81" i="19" s="1"/>
  <c r="J18" i="25"/>
  <c r="I63" i="14"/>
  <c r="I61" i="14"/>
  <c r="I58" i="14"/>
  <c r="H8" i="19" s="1"/>
  <c r="H24" i="19" s="1"/>
  <c r="H35" i="19" s="1"/>
  <c r="H38" i="19" s="1"/>
  <c r="H77" i="19" s="1"/>
  <c r="H81" i="19" s="1"/>
  <c r="H83" i="19" s="1"/>
  <c r="J20" i="27"/>
  <c r="J87" i="5"/>
  <c r="F87" i="5"/>
  <c r="C65" i="14"/>
  <c r="I26" i="24"/>
  <c r="C58" i="14"/>
  <c r="B8" i="19" s="1"/>
  <c r="B24" i="19" s="1"/>
  <c r="B35" i="19" s="1"/>
  <c r="B38" i="19" s="1"/>
  <c r="B77" i="19" s="1"/>
  <c r="B81" i="19" s="1"/>
  <c r="B83" i="19" s="1"/>
  <c r="B92" i="19" s="1"/>
  <c r="L18" i="25" l="1"/>
  <c r="J19" i="25"/>
  <c r="L20" i="27"/>
  <c r="J22" i="27"/>
  <c r="M28" i="26"/>
  <c r="I31" i="26"/>
  <c r="I32" i="26" s="1"/>
  <c r="F82" i="19"/>
  <c r="F83" i="19" s="1"/>
  <c r="F92" i="19" s="1"/>
  <c r="H92" i="19"/>
  <c r="M26" i="24"/>
  <c r="Q26" i="24" s="1"/>
  <c r="I28" i="24"/>
  <c r="L22" i="27" l="1"/>
  <c r="L26" i="27" s="1"/>
  <c r="L28" i="27" s="1"/>
  <c r="J26" i="27"/>
  <c r="J28" i="27" s="1"/>
  <c r="L19" i="25"/>
  <c r="L23" i="25" s="1"/>
  <c r="J23" i="25"/>
  <c r="Q28" i="26"/>
  <c r="Q31" i="26" s="1"/>
  <c r="Q32" i="26" s="1"/>
  <c r="M31" i="26"/>
  <c r="M32" i="26" s="1"/>
  <c r="M28" i="24"/>
  <c r="I32" i="24"/>
  <c r="H80" i="5" l="1"/>
  <c r="H82" i="5" s="1"/>
  <c r="H84" i="5" s="1"/>
  <c r="H86" i="5" s="1"/>
  <c r="H87" i="5" s="1"/>
  <c r="D80" i="5"/>
  <c r="D82" i="5" s="1"/>
  <c r="D84" i="5" s="1"/>
  <c r="D86" i="5" s="1"/>
  <c r="D87" i="5" s="1"/>
  <c r="Q28" i="24"/>
  <c r="Q32" i="24" s="1"/>
  <c r="M32" i="24"/>
  <c r="L25" i="25" l="1"/>
  <c r="J25" i="25"/>
  <c r="Q35" i="24"/>
  <c r="M35" i="24"/>
  <c r="I35" i="24"/>
</calcChain>
</file>

<file path=xl/sharedStrings.xml><?xml version="1.0" encoding="utf-8"?>
<sst xmlns="http://schemas.openxmlformats.org/spreadsheetml/2006/main" count="384" uniqueCount="213">
  <si>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</si>
  <si>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</si>
  <si>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</si>
  <si>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</si>
  <si>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</si>
  <si>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</si>
  <si>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</si>
  <si>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</si>
  <si>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</si>
  <si>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</si>
  <si>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</si>
  <si>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</si>
  <si>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</si>
  <si>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</si>
  <si>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</si>
  <si>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</si>
  <si>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</si>
  <si>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</si>
  <si>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เงินให้สินเชื่อจากการซื้อลูกหนี้</t>
  </si>
  <si>
    <t xml:space="preserve">   และดอกเบี้ยค้างรับสุทธิ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</si>
  <si>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</si>
  <si>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</si>
  <si>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</si>
  <si>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</si>
  <si>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</si>
  <si>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</si>
  <si>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</si>
  <si>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</si>
  <si>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</si>
  <si>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</si>
  <si>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</si>
  <si>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</si>
  <si>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</si>
  <si>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</si>
  <si>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</si>
  <si>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</si>
  <si>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</si>
  <si>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</si>
  <si>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</si>
  <si>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</si>
  <si>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</si>
  <si>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</si>
  <si>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</si>
  <si>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</si>
  <si>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</si>
  <si>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</si>
  <si>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</si>
  <si>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</si>
  <si>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</si>
  <si>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</si>
  <si>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</si>
  <si>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</si>
  <si>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(หุ้นสามัญจำนวน 399 ล้านหุ้น </t>
  </si>
  <si>
    <t xml:space="preserve">      มูลค่า 1.0 บาทต่อหุ้น)</t>
  </si>
  <si>
    <t xml:space="preserve">   ทุนที่ออกและชำระแล้ว</t>
  </si>
  <si>
    <t xml:space="preserve">   (หุ้นสามัญจำนวน 285 ล้านหุ้น 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</si>
  <si>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</si>
  <si>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</si>
  <si>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</si>
  <si>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</si>
  <si>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</si>
  <si>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</si>
  <si>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</si>
  <si>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</si>
  <si>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</si>
  <si>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</si>
  <si>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</si>
  <si>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</si>
  <si>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</si>
  <si>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</si>
  <si>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</si>
  <si>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</si>
  <si>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 xml:space="preserve">   - กำไรจากเงินให้สินเชื่อจากการซื้อลูกหนี้</t>
  </si>
  <si>
    <t xml:space="preserve">   - รายได้ดอกเบี้ย</t>
  </si>
  <si>
    <t>ต้นทุนขาย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</si>
  <si>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</si>
  <si>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</si>
  <si>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</si>
  <si>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</si>
  <si>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</si>
  <si>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</si>
  <si>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</si>
  <si>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</si>
  <si>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</si>
  <si>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ผลกำไรจากการกลับรายการขาดทุนจากการด้อยค่า</t>
  </si>
  <si>
    <t>(ขาดทุนจากการด้อยค่า) ซึ่งเป็นไปตาม TFRS 9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</si>
  <si>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</si>
  <si>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</si>
  <si>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</si>
  <si>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</si>
  <si>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</si>
  <si>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</si>
  <si>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</si>
  <si>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</si>
  <si>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</si>
  <si>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 (ขาดทุน) จากการวัดมูลค่าใหม่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</si>
  <si>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</si>
  <si>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</si>
  <si>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</si>
  <si>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</si>
  <si>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>ขาดทุนเบ็ดเสร็จอื่นสำหรับปี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</si>
  <si>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</si>
  <si>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</si>
  <si>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</si>
  <si>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</si>
  <si>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</si>
  <si>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</si>
  <si>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</si>
  <si>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</si>
  <si>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]</t>
  </si>
  <si>
    <t>งบการเปลี่ยนแปลงส่วนของผู้ถือหุ้น</t>
  </si>
  <si>
    <t xml:space="preserve">งบการเงินรวม </t>
  </si>
  <si>
    <t>องค์ประกอบ</t>
  </si>
  <si>
    <t>อื่นของส่วน</t>
  </si>
  <si>
    <t>ทุน</t>
  </si>
  <si>
    <t>ของผู้ถือหุ้น</t>
  </si>
  <si>
    <t>ส่วนได้เสีย</t>
  </si>
  <si>
    <t>ที่ออกและ</t>
  </si>
  <si>
    <t>ส่วนเกิน</t>
  </si>
  <si>
    <t>ทุนสำรองตาม</t>
  </si>
  <si>
    <t>ยังไม่ได้</t>
  </si>
  <si>
    <t>การแปลงค่า</t>
  </si>
  <si>
    <t>รวมส่วนของ</t>
  </si>
  <si>
    <t>ที่ไม่มีอำนาจ</t>
  </si>
  <si>
    <t>ชำระแล้ว</t>
  </si>
  <si>
    <t>มูลค่าหุ้น</t>
  </si>
  <si>
    <t>กฎหมาย</t>
  </si>
  <si>
    <t>จัดสรร</t>
  </si>
  <si>
    <t>งบการเงิน</t>
  </si>
  <si>
    <t>บริษัทใหญ่</t>
  </si>
  <si>
    <t>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</si>
  <si>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</si>
  <si>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</si>
  <si>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</si>
  <si>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</si>
  <si>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เงินทุนที่ได้รับจากผู้ถือหุ้นของบริษัทใหญ่</t>
  </si>
  <si>
    <t xml:space="preserve">   หุ้นทุนออกให้ตามใบสำคัญแสดงสิทธิ</t>
  </si>
  <si>
    <t xml:space="preserve">   รวมเงินทุนที่ได้รับจากผู้ถือหุ้นของบริษัทใหญ่</t>
  </si>
  <si>
    <t xml:space="preserve">   การเปลี่ยนแปลงในส่วนได้เสียในบริษัทย่อย</t>
  </si>
  <si>
    <t xml:space="preserve">   การได้มาซึ่งส่วนได้เสียที่ไม่มีอำนาจควบคุมซึ่งอำนาจควบคุมเปลี่ยนแปลง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</si>
  <si>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</si>
  <si>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</si>
  <si>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เบ็ดเสร็จสำหรับปี</t>
  </si>
  <si>
    <t xml:space="preserve">     กำไร (ขาดทุน)</t>
  </si>
  <si>
    <t xml:space="preserve">     ขาดทุนเบ็ดเสร็จอื่น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</si>
  <si>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</si>
  <si>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</si>
  <si>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</si>
  <si>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</si>
  <si>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</si>
  <si>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 xml:space="preserve">     กำไร</t>
  </si>
  <si>
    <t>ยอดคงเหลือ ณ วันที่ 31 ธันวาคม 2568</t>
  </si>
  <si>
    <t xml:space="preserve">     เงินทุนที่ได้รับจากผู้ถือหุ้น</t>
  </si>
  <si>
    <t xml:space="preserve">     หุ้นทุนออกให้ตามใบสำคัญแสดงสิทธิ</t>
  </si>
  <si>
    <t xml:space="preserve">     ส่วนเกินมูลค่าหุ้นสามัญ</t>
  </si>
  <si>
    <t xml:space="preserve">     เงินปันผลให้ผู้ถือหุ้นของบริษัท</t>
  </si>
  <si>
    <t xml:space="preserve">     รวมเงินทุนที่ได้รับจากผู้ถือหุ้น</t>
  </si>
  <si>
    <t xml:space="preserve">     กำไรเบ็ดเสร็จอื่น</t>
  </si>
  <si>
    <t xml:space="preserve">     ขาดทุน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</si>
  <si>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</si>
  <si>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</si>
  <si>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</t>
  </si>
  <si>
    <t>ค่าใช้จ่าย (รายได้) ภาษีเงินได้</t>
  </si>
  <si>
    <t>ค่าเสื่อมราคาและค่าตัดจำหน่าย</t>
  </si>
  <si>
    <t>ประมาณการหนี้สินไม่หมุนเวียนสำหรับผลประโยชน์พนักงาน</t>
  </si>
  <si>
    <t>(กำไร) ขาดทุนจากอัตราแลกเปลี่ยนที่ยังไม่เกิดขึ้น</t>
  </si>
  <si>
    <t>(กลับรายการ) ผลขาดทุนจากการด้อยค่าด้านเครดิต</t>
  </si>
  <si>
    <t>ที่คาดว่าจะเกิดขึ้น</t>
  </si>
  <si>
    <t>กลับรายการขาดทุนจากการปรับมูลค่าสินค้า</t>
  </si>
  <si>
    <t>ขาดทุนจากการด้อยค่าของเงินลงทุนในบริษัทย่อย</t>
  </si>
  <si>
    <t>(กำไร) ขาดทุนจากการจำหน่ายอุปกรณ์</t>
  </si>
  <si>
    <t>กำไรจากการตัดจำหน่ายหนี้สินตามสัญญาเช่า</t>
  </si>
  <si>
    <t xml:space="preserve">   สุทธิจากสินทรัพย์สิทธิการใช้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</si>
  <si>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</si>
  <si>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</si>
  <si>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</si>
  <si>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</si>
  <si>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</si>
  <si>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</si>
  <si>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</si>
  <si>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</si>
  <si>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</si>
  <si>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</si>
  <si>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</si>
  <si>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เงินสดรับจากการได้มาซึ่งส่วนได้เสียที่ไม่มีอำนาจควบคุม</t>
  </si>
  <si>
    <t xml:space="preserve">   ในบริษัทย่อยทางอ้อม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</si>
  <si>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</si>
  <si>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</si>
  <si>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 xml:space="preserve">เงินสดรับจากการจำหน่ายที่ดิน อาคารและอุปกรณ์ </t>
  </si>
  <si>
    <t>เงินสดจ่ายสำหรับเงินให้กู้ยืมระยะสั้นแก่บริษัทย่อย</t>
  </si>
  <si>
    <t>เงินสดจ่ายสำหรับเงินให้กู้ยืมระยะสั้นแก่กิจการอื่น</t>
  </si>
  <si>
    <t>เงินสดจ่ายเพื่อชำระเงินกู้ยืมอื่น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</si>
  <si>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</si>
  <si>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</si>
  <si>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เงินสดรับจากหุ้นทุนออกให้ตามใบสำคัญแสดงสิทธิ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</si>
  <si>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</si>
  <si>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</si>
  <si>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</si>
  <si>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</si>
  <si>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</si>
  <si>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</si>
  <si>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</si>
  <si>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</si>
  <si>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</si>
  <si>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รายการเทียบเท่าเงินสด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</si>
  <si>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</si>
  <si>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</si>
  <si>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</si>
  <si>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เงินสดและรายการเทียบเท่าเงินสดปลายปี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</si>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</sst>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_);_(* \(#,##0.000\);_(* &quot;-&quot;_);_(@_)"/>
    <numFmt numFmtId="168" formatCode="#,##0.00;\(#,##0.00\);\-\ \ "/>
    <numFmt numFmtId="169" formatCode="_(* #,##0.00_);_(* \(#,##0.00\);_(* &quot;-&quot;_);_(@_)"/>
    <numFmt numFmtId="170" formatCode="_(* #,##0_);_(* \(#,##0\);_(* \-??_);_(@_)"/>
    <numFmt numFmtId="171" formatCode="_-* #,##0.00_-;\-* #,##0.00_-;_-* &quot;-&quot;??_-;_-@_-"/>
    <numFmt numFmtId="172" formatCode="\t&quot;$&quot;#,##0_);[Red]\(\t&quot;$&quot;#,##0\)"/>
    <numFmt numFmtId="173" formatCode="\t&quot;$&quot;#,##0_);\(\t&quot;$&quot;#,##0\)"/>
    <numFmt numFmtId="174" formatCode="&quot;฿&quot;#,##0;[Red]\-&quot;฿&quot;#,##0"/>
    <numFmt numFmtId="175" formatCode="&quot;฿&quot;#,##0.00;[Red]\-&quot;฿&quot;#,##0.00"/>
    <numFmt numFmtId="176" formatCode="m/d/yyyy;@"/>
    <numFmt numFmtId="177" formatCode="_(* #,##0.00_);_(* \(#,##0.00\);_(* \-??_);_(@_)"/>
  </numFmts>
  <fonts count="9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  <font>
      <b/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sz val="10"/>
      <color indexed="8"/>
      <name val="Arial"/>
      <family val="2"/>
    </font>
    <font>
      <sz val="10"/>
      <name val="Geneva"/>
      <family val="2"/>
    </font>
    <font>
      <b/>
      <sz val="11"/>
      <color rgb="FF3F3F3F"/>
      <name val="Calibri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u/>
      <sz val="10.5"/>
      <color indexed="12"/>
      <name val="Cordia New"/>
      <family val="2"/>
    </font>
    <font>
      <sz val="14"/>
      <name val="AngsanaUPC"/>
      <family val="1"/>
    </font>
    <font>
      <sz val="10"/>
      <name val="ApFont"/>
    </font>
    <font>
      <sz val="10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69">
    <xf numFmtId="0" fontId="0" fillId="0" borderId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168" fontId="4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8" fillId="0" borderId="0"/>
    <xf numFmtId="0" fontId="4" fillId="0" borderId="0"/>
    <xf numFmtId="171" fontId="18" fillId="0" borderId="0" applyFont="0" applyFill="0" applyBorder="0" applyAlignment="0" applyProtection="0"/>
    <xf numFmtId="171" fontId="4" fillId="0" borderId="0" applyNumberFormat="0" applyFont="0" applyFill="0" applyBorder="0" applyProtection="0"/>
    <xf numFmtId="0" fontId="4" fillId="0" borderId="0"/>
    <xf numFmtId="171" fontId="18" fillId="0" borderId="0" applyFont="0" applyFill="0" applyBorder="0" applyAlignment="0" applyProtection="0"/>
    <xf numFmtId="0" fontId="1" fillId="0" borderId="0"/>
    <xf numFmtId="171" fontId="41" fillId="0" borderId="0" applyFont="0" applyFill="0" applyBorder="0" applyAlignment="0" applyProtection="0"/>
    <xf numFmtId="0" fontId="18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36" fillId="14" borderId="0" applyNumberFormat="0" applyBorder="0" applyAlignment="0" applyProtection="0"/>
    <xf numFmtId="0" fontId="36" fillId="1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27" fillId="5" borderId="0" applyNumberFormat="0" applyBorder="0" applyAlignment="0" applyProtection="0"/>
    <xf numFmtId="0" fontId="30" fillId="8" borderId="9" applyNumberFormat="0" applyAlignment="0" applyProtection="0"/>
    <xf numFmtId="0" fontId="32" fillId="9" borderId="12" applyNumberFormat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8" fillId="7" borderId="9" applyNumberFormat="0" applyAlignment="0" applyProtection="0"/>
    <xf numFmtId="0" fontId="31" fillId="0" borderId="11" applyNumberFormat="0" applyFill="0" applyAlignment="0" applyProtection="0"/>
    <xf numFmtId="0" fontId="39" fillId="6" borderId="0" applyNumberFormat="0" applyBorder="0" applyAlignment="0" applyProtection="0"/>
    <xf numFmtId="0" fontId="45" fillId="0" borderId="0"/>
    <xf numFmtId="0" fontId="46" fillId="0" borderId="0"/>
    <xf numFmtId="0" fontId="18" fillId="0" borderId="0"/>
    <xf numFmtId="0" fontId="14" fillId="0" borderId="0"/>
    <xf numFmtId="0" fontId="18" fillId="0" borderId="0">
      <alignment vertical="top"/>
    </xf>
    <xf numFmtId="0" fontId="18" fillId="0" borderId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4" fillId="10" borderId="13" applyNumberFormat="0" applyFont="0" applyAlignment="0" applyProtection="0"/>
    <xf numFmtId="0" fontId="29" fillId="8" borderId="10" applyNumberFormat="0" applyAlignment="0" applyProtection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40" fillId="0" borderId="0"/>
    <xf numFmtId="0" fontId="40" fillId="0" borderId="0"/>
    <xf numFmtId="0" fontId="4" fillId="0" borderId="0"/>
    <xf numFmtId="0" fontId="38" fillId="0" borderId="0"/>
    <xf numFmtId="0" fontId="1" fillId="0" borderId="0">
      <alignment vertical="center"/>
    </xf>
    <xf numFmtId="0" fontId="4" fillId="0" borderId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>
      <alignment vertical="top"/>
    </xf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45" fillId="0" borderId="0"/>
    <xf numFmtId="0" fontId="1" fillId="0" borderId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6" fillId="0" borderId="0"/>
    <xf numFmtId="43" fontId="38" fillId="0" borderId="0" applyFont="0" applyFill="0" applyBorder="0" applyAlignment="0" applyProtection="0"/>
    <xf numFmtId="0" fontId="4" fillId="0" borderId="0">
      <alignment vertical="top"/>
    </xf>
    <xf numFmtId="0" fontId="4" fillId="0" borderId="0">
      <alignment vertical="top"/>
    </xf>
    <xf numFmtId="0" fontId="37" fillId="0" borderId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43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43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43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28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69" fillId="3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69" fillId="1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9" fillId="1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43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25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69" fillId="29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69" fillId="33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70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70" fillId="18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52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52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30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52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49" fillId="0" borderId="0"/>
    <xf numFmtId="0" fontId="70" fillId="11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70" fillId="15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70" fillId="19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70" fillId="23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70" fillId="2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70" fillId="31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71" fillId="5" borderId="0" applyNumberFormat="0" applyBorder="0" applyAlignment="0" applyProtection="0"/>
    <xf numFmtId="0" fontId="53" fillId="36" borderId="0" applyNumberFormat="0" applyBorder="0" applyAlignment="0" applyProtection="0"/>
    <xf numFmtId="0" fontId="72" fillId="5" borderId="0" applyNumberFormat="0" applyBorder="0" applyAlignment="0" applyProtection="0"/>
    <xf numFmtId="0" fontId="53" fillId="36" borderId="0" applyNumberFormat="0" applyBorder="0" applyAlignment="0" applyProtection="0"/>
    <xf numFmtId="0" fontId="72" fillId="5" borderId="0" applyNumberFormat="0" applyBorder="0" applyAlignment="0" applyProtection="0"/>
    <xf numFmtId="0" fontId="73" fillId="8" borderId="9" applyNumberFormat="0" applyAlignment="0" applyProtection="0"/>
    <xf numFmtId="0" fontId="54" fillId="53" borderId="15" applyNumberFormat="0" applyAlignment="0" applyProtection="0"/>
    <xf numFmtId="0" fontId="54" fillId="53" borderId="15" applyNumberFormat="0" applyAlignment="0" applyProtection="0"/>
    <xf numFmtId="0" fontId="74" fillId="9" borderId="12" applyNumberFormat="0" applyAlignment="0" applyProtection="0"/>
    <xf numFmtId="0" fontId="55" fillId="54" borderId="16" applyNumberFormat="0" applyAlignment="0" applyProtection="0"/>
    <xf numFmtId="0" fontId="55" fillId="54" borderId="16" applyNumberForma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3" fontId="43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4" fontId="43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76" fillId="4" borderId="0" applyNumberFormat="0" applyBorder="0" applyAlignment="0" applyProtection="0"/>
    <xf numFmtId="0" fontId="58" fillId="37" borderId="0" applyNumberFormat="0" applyBorder="0" applyAlignment="0" applyProtection="0"/>
    <xf numFmtId="0" fontId="58" fillId="37" borderId="0" applyNumberFormat="0" applyBorder="0" applyAlignment="0" applyProtection="0"/>
    <xf numFmtId="0" fontId="77" fillId="0" borderId="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78" fillId="0" borderId="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79" fillId="0" borderId="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0" fillId="7" borderId="9" applyNumberFormat="0" applyAlignment="0" applyProtection="0"/>
    <xf numFmtId="0" fontId="62" fillId="43" borderId="15" applyNumberFormat="0" applyAlignment="0" applyProtection="0"/>
    <xf numFmtId="0" fontId="62" fillId="43" borderId="15" applyNumberFormat="0" applyAlignment="0" applyProtection="0"/>
    <xf numFmtId="0" fontId="81" fillId="0" borderId="11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82" fillId="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51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69" fillId="0" borderId="0"/>
    <xf numFmtId="0" fontId="43" fillId="0" borderId="0"/>
    <xf numFmtId="0" fontId="69" fillId="0" borderId="0"/>
    <xf numFmtId="0" fontId="83" fillId="0" borderId="0"/>
    <xf numFmtId="0" fontId="42" fillId="0" borderId="0"/>
    <xf numFmtId="0" fontId="56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18" fillId="56" borderId="21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43" fillId="10" borderId="13" applyNumberFormat="0" applyFont="0" applyAlignment="0" applyProtection="0"/>
    <xf numFmtId="0" fontId="84" fillId="8" borderId="10" applyNumberFormat="0" applyAlignment="0" applyProtection="0"/>
    <xf numFmtId="0" fontId="50" fillId="8" borderId="10" applyNumberFormat="0" applyAlignment="0" applyProtection="0"/>
    <xf numFmtId="0" fontId="65" fillId="53" borderId="22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8" fillId="0" borderId="0">
      <alignment vertical="top"/>
    </xf>
    <xf numFmtId="0" fontId="8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86" fillId="0" borderId="14" applyNumberFormat="0" applyFill="0" applyAlignment="0" applyProtection="0"/>
    <xf numFmtId="0" fontId="67" fillId="0" borderId="23" applyNumberFormat="0" applyFill="0" applyAlignment="0" applyProtection="0"/>
    <xf numFmtId="0" fontId="67" fillId="0" borderId="23" applyNumberFormat="0" applyFill="0" applyAlignment="0" applyProtection="0"/>
    <xf numFmtId="0" fontId="8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0" fontId="18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8" fillId="0" borderId="0" applyFill="0" applyBorder="0" applyAlignment="0" applyProtection="0"/>
    <xf numFmtId="0" fontId="89" fillId="0" borderId="0"/>
    <xf numFmtId="4" fontId="90" fillId="0" borderId="0" applyFont="0" applyFill="0" applyBorder="0" applyAlignment="0" applyProtection="0"/>
    <xf numFmtId="177" fontId="10" fillId="0" borderId="0" applyFill="0" applyBorder="0" applyAlignment="0" applyProtection="0"/>
    <xf numFmtId="177" fontId="10" fillId="0" borderId="0" applyFill="0" applyBorder="0" applyAlignment="0" applyProtection="0"/>
    <xf numFmtId="0" fontId="91" fillId="0" borderId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6" fillId="0" borderId="0"/>
    <xf numFmtId="0" fontId="1" fillId="0" borderId="0"/>
  </cellStyleXfs>
  <cellXfs count="224">
    <xf numFmtId="0" fontId="0" fillId="0" borderId="0" xfId="0"/>
    <xf numFmtId="164" fontId="12" fillId="0" borderId="0" xfId="0" applyNumberFormat="1" applyFont="1" applyAlignment="1" applyProtection="1">
      <alignment horizontal="left"/>
      <protection locked="0"/>
    </xf>
    <xf numFmtId="164" fontId="10" fillId="0" borderId="0" xfId="0" applyNumberFormat="1" applyFont="1" applyAlignment="1" applyProtection="1">
      <alignment horizontal="left"/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0" applyNumberFormat="1" applyFont="1" applyProtection="1">
      <protection locked="0"/>
    </xf>
    <xf numFmtId="164" fontId="11" fillId="0" borderId="0" xfId="0" applyNumberFormat="1" applyFont="1" applyAlignment="1" applyProtection="1">
      <alignment horizontal="center"/>
      <protection locked="0"/>
    </xf>
    <xf numFmtId="164" fontId="20" fillId="0" borderId="0" xfId="0" applyNumberFormat="1" applyFont="1" applyAlignment="1" applyProtection="1">
      <alignment horizontal="center"/>
      <protection locked="0"/>
    </xf>
    <xf numFmtId="164" fontId="13" fillId="0" borderId="0" xfId="0" applyNumberFormat="1" applyFont="1" applyAlignment="1" applyProtection="1">
      <alignment horizontal="left"/>
      <protection locked="0"/>
    </xf>
    <xf numFmtId="164" fontId="12" fillId="0" borderId="0" xfId="0" applyNumberFormat="1" applyFont="1" applyProtection="1">
      <protection locked="0"/>
    </xf>
    <xf numFmtId="164" fontId="13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left" vertical="top"/>
      <protection locked="0"/>
    </xf>
    <xf numFmtId="164" fontId="13" fillId="0" borderId="0" xfId="0" applyNumberFormat="1" applyFont="1" applyAlignment="1" applyProtection="1">
      <alignment horizontal="left" vertical="top"/>
      <protection locked="0"/>
    </xf>
    <xf numFmtId="165" fontId="10" fillId="0" borderId="3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protection locked="0"/>
    </xf>
    <xf numFmtId="165" fontId="12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Border="1" applyAlignment="1" applyProtection="1">
      <alignment horizontal="center"/>
      <protection locked="0"/>
    </xf>
    <xf numFmtId="165" fontId="10" fillId="0" borderId="2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164" fontId="6" fillId="0" borderId="0" xfId="0" applyNumberFormat="1" applyFont="1" applyAlignment="1" applyProtection="1">
      <alignment horizontal="left"/>
      <protection locked="0"/>
    </xf>
    <xf numFmtId="41" fontId="10" fillId="0" borderId="0" xfId="0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41" fontId="10" fillId="0" borderId="0" xfId="0" applyNumberFormat="1" applyFont="1" applyAlignment="1" applyProtection="1">
      <alignment horizontal="center"/>
      <protection locked="0"/>
    </xf>
    <xf numFmtId="0" fontId="10" fillId="0" borderId="0" xfId="0" quotePrefix="1" applyFont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10" fillId="0" borderId="0" xfId="0" quotePrefix="1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41" fontId="10" fillId="0" borderId="0" xfId="1" applyNumberFormat="1" applyFont="1" applyFill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9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41" fontId="10" fillId="2" borderId="0" xfId="7" applyNumberFormat="1" applyFont="1" applyFill="1" applyAlignment="1" applyProtection="1">
      <alignment horizontal="right"/>
      <protection locked="0"/>
    </xf>
    <xf numFmtId="165" fontId="12" fillId="0" borderId="1" xfId="1" applyNumberFormat="1" applyFont="1" applyFill="1" applyBorder="1" applyAlignment="1" applyProtection="1">
      <alignment horizontal="right"/>
    </xf>
    <xf numFmtId="165" fontId="12" fillId="0" borderId="2" xfId="1" applyNumberFormat="1" applyFont="1" applyFill="1" applyBorder="1" applyAlignment="1" applyProtection="1">
      <alignment horizontal="right"/>
    </xf>
    <xf numFmtId="165" fontId="12" fillId="0" borderId="3" xfId="1" applyNumberFormat="1" applyFont="1" applyFill="1" applyBorder="1" applyAlignment="1" applyProtection="1">
      <alignment horizontal="right"/>
    </xf>
    <xf numFmtId="165" fontId="12" fillId="0" borderId="5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41" fontId="10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5" fontId="10" fillId="0" borderId="0" xfId="1" applyNumberFormat="1" applyFont="1" applyFill="1" applyAlignment="1" applyProtection="1">
      <alignment horizontal="right" vertical="center"/>
      <protection locked="0"/>
    </xf>
    <xf numFmtId="165" fontId="10" fillId="0" borderId="0" xfId="1" applyNumberFormat="1" applyFont="1" applyFill="1" applyBorder="1" applyAlignment="1" applyProtection="1">
      <alignment horizontal="right" vertical="center"/>
      <protection locked="0"/>
    </xf>
    <xf numFmtId="164" fontId="12" fillId="0" borderId="0" xfId="0" applyNumberFormat="1" applyFont="1" applyAlignment="1" applyProtection="1">
      <alignment horizontal="left" vertical="center"/>
      <protection locked="0"/>
    </xf>
    <xf numFmtId="165" fontId="12" fillId="0" borderId="0" xfId="1" applyNumberFormat="1" applyFont="1" applyFill="1" applyAlignment="1" applyProtection="1">
      <alignment horizontal="right" vertical="center"/>
      <protection locked="0"/>
    </xf>
    <xf numFmtId="165" fontId="12" fillId="0" borderId="0" xfId="1" applyNumberFormat="1" applyFont="1" applyFill="1" applyBorder="1" applyAlignment="1" applyProtection="1">
      <alignment horizontal="right" vertical="center"/>
      <protection locked="0"/>
    </xf>
    <xf numFmtId="0" fontId="10" fillId="0" borderId="0" xfId="27" applyProtection="1">
      <protection locked="0"/>
    </xf>
    <xf numFmtId="165" fontId="10" fillId="0" borderId="0" xfId="1" applyNumberFormat="1" applyFont="1" applyFill="1" applyBorder="1" applyAlignment="1" applyProtection="1">
      <alignment vertical="center"/>
      <protection locked="0"/>
    </xf>
    <xf numFmtId="165" fontId="12" fillId="0" borderId="5" xfId="1" applyNumberFormat="1" applyFont="1" applyFill="1" applyBorder="1" applyAlignment="1" applyProtection="1">
      <alignment horizontal="right" vertical="center"/>
      <protection locked="0"/>
    </xf>
    <xf numFmtId="0" fontId="10" fillId="0" borderId="0" xfId="27" applyAlignment="1" applyProtection="1">
      <alignment horizontal="left" indent="1"/>
      <protection locked="0"/>
    </xf>
    <xf numFmtId="165" fontId="10" fillId="0" borderId="0" xfId="0" applyNumberFormat="1" applyFont="1" applyAlignment="1" applyProtection="1">
      <alignment vertical="center"/>
      <protection locked="0"/>
    </xf>
    <xf numFmtId="165" fontId="10" fillId="0" borderId="3" xfId="1" applyNumberFormat="1" applyFont="1" applyFill="1" applyBorder="1" applyAlignment="1" applyProtection="1">
      <alignment horizontal="right" vertical="center"/>
      <protection locked="0"/>
    </xf>
    <xf numFmtId="43" fontId="10" fillId="0" borderId="0" xfId="0" applyNumberFormat="1" applyFont="1" applyAlignment="1" applyProtection="1">
      <alignment vertical="center"/>
      <protection locked="0"/>
    </xf>
    <xf numFmtId="164" fontId="12" fillId="0" borderId="0" xfId="26" applyNumberFormat="1" applyFont="1" applyAlignment="1" applyProtection="1">
      <alignment horizontal="left" vertical="center"/>
      <protection locked="0"/>
    </xf>
    <xf numFmtId="164" fontId="13" fillId="0" borderId="0" xfId="26" applyNumberFormat="1" applyFont="1" applyAlignment="1" applyProtection="1">
      <alignment horizontal="left" vertical="center"/>
      <protection locked="0"/>
    </xf>
    <xf numFmtId="164" fontId="10" fillId="0" borderId="0" xfId="26" applyNumberFormat="1" applyFont="1" applyAlignment="1" applyProtection="1">
      <alignment horizontal="left" vertical="center"/>
      <protection locked="0"/>
    </xf>
    <xf numFmtId="41" fontId="12" fillId="0" borderId="0" xfId="3" applyNumberFormat="1" applyFont="1" applyFill="1" applyBorder="1" applyAlignment="1" applyProtection="1">
      <alignment horizontal="right" vertical="center"/>
      <protection locked="0"/>
    </xf>
    <xf numFmtId="41" fontId="12" fillId="0" borderId="0" xfId="3" applyNumberFormat="1" applyFont="1" applyFill="1" applyAlignment="1" applyProtection="1">
      <alignment horizontal="right" vertical="center"/>
      <protection locked="0"/>
    </xf>
    <xf numFmtId="41" fontId="12" fillId="0" borderId="0" xfId="55" applyNumberFormat="1" applyFont="1" applyFill="1" applyBorder="1" applyAlignment="1" applyProtection="1">
      <alignment horizontal="right" vertical="center"/>
      <protection locked="0"/>
    </xf>
    <xf numFmtId="41" fontId="12" fillId="0" borderId="0" xfId="1" applyNumberFormat="1" applyFont="1" applyFill="1" applyAlignment="1" applyProtection="1">
      <alignment horizontal="right" vertical="center"/>
      <protection locked="0"/>
    </xf>
    <xf numFmtId="41" fontId="10" fillId="0" borderId="0" xfId="3" applyNumberFormat="1" applyFont="1" applyFill="1" applyBorder="1" applyAlignment="1" applyProtection="1">
      <alignment horizontal="right"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alignment horizontal="center" vertical="center"/>
      <protection locked="0"/>
    </xf>
    <xf numFmtId="165" fontId="10" fillId="0" borderId="0" xfId="1" applyNumberFormat="1" applyFont="1" applyFill="1" applyBorder="1" applyAlignment="1" applyProtection="1">
      <alignment wrapText="1"/>
      <protection locked="0"/>
    </xf>
    <xf numFmtId="0" fontId="12" fillId="0" borderId="0" xfId="27" applyFont="1" applyAlignment="1" applyProtection="1">
      <alignment vertical="center"/>
      <protection locked="0"/>
    </xf>
    <xf numFmtId="169" fontId="12" fillId="0" borderId="2" xfId="0" applyNumberFormat="1" applyFont="1" applyBorder="1" applyAlignment="1" applyProtection="1">
      <alignment horizontal="right" vertical="center"/>
      <protection locked="0"/>
    </xf>
    <xf numFmtId="43" fontId="12" fillId="0" borderId="0" xfId="1" applyFont="1" applyFill="1" applyBorder="1" applyAlignment="1" applyProtection="1">
      <alignment horizontal="right" vertical="center"/>
      <protection locked="0"/>
    </xf>
    <xf numFmtId="43" fontId="12" fillId="0" borderId="2" xfId="1" applyFont="1" applyFill="1" applyBorder="1" applyAlignment="1" applyProtection="1">
      <alignment horizontal="right" vertical="center"/>
      <protection locked="0"/>
    </xf>
    <xf numFmtId="43" fontId="12" fillId="0" borderId="0" xfId="0" applyNumberFormat="1" applyFont="1" applyAlignment="1" applyProtection="1">
      <alignment horizontal="right" vertical="center"/>
      <protection locked="0"/>
    </xf>
    <xf numFmtId="169" fontId="10" fillId="0" borderId="0" xfId="0" applyNumberFormat="1" applyFont="1" applyAlignment="1" applyProtection="1">
      <alignment horizontal="right" vertical="center"/>
      <protection locked="0"/>
    </xf>
    <xf numFmtId="41" fontId="12" fillId="0" borderId="0" xfId="1" applyNumberFormat="1" applyFont="1" applyFill="1" applyBorder="1" applyAlignment="1" applyProtection="1">
      <alignment horizontal="right" vertical="center"/>
      <protection locked="0"/>
    </xf>
    <xf numFmtId="9" fontId="12" fillId="0" borderId="0" xfId="55" applyFont="1" applyFill="1" applyBorder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alignment vertical="center"/>
      <protection locked="0"/>
    </xf>
    <xf numFmtId="167" fontId="10" fillId="0" borderId="0" xfId="0" applyNumberFormat="1" applyFont="1" applyAlignment="1" applyProtection="1">
      <alignment horizontal="right" vertical="center"/>
      <protection locked="0"/>
    </xf>
    <xf numFmtId="165" fontId="12" fillId="0" borderId="1" xfId="1" applyNumberFormat="1" applyFont="1" applyFill="1" applyBorder="1" applyAlignment="1" applyProtection="1">
      <alignment horizontal="right" vertical="center"/>
    </xf>
    <xf numFmtId="165" fontId="12" fillId="0" borderId="5" xfId="1" applyNumberFormat="1" applyFont="1" applyFill="1" applyBorder="1" applyAlignment="1" applyProtection="1">
      <alignment horizontal="right" vertical="center"/>
    </xf>
    <xf numFmtId="165" fontId="12" fillId="0" borderId="3" xfId="1" applyNumberFormat="1" applyFont="1" applyFill="1" applyBorder="1" applyAlignment="1" applyProtection="1">
      <alignment horizontal="right" vertical="center"/>
    </xf>
    <xf numFmtId="165" fontId="12" fillId="0" borderId="4" xfId="1" applyNumberFormat="1" applyFont="1" applyFill="1" applyBorder="1" applyAlignment="1" applyProtection="1">
      <alignment horizontal="right" vertical="center"/>
    </xf>
    <xf numFmtId="165" fontId="12" fillId="0" borderId="2" xfId="1" applyNumberFormat="1" applyFont="1" applyFill="1" applyBorder="1" applyAlignment="1" applyProtection="1">
      <alignment horizontal="right" vertical="center"/>
    </xf>
    <xf numFmtId="41" fontId="7" fillId="0" borderId="0" xfId="54" applyNumberFormat="1" applyFont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0" xfId="54" applyNumberFormat="1" applyFont="1" applyProtection="1">
      <protection locked="0"/>
    </xf>
    <xf numFmtId="164" fontId="10" fillId="0" borderId="0" xfId="54" applyNumberFormat="1" applyFont="1" applyProtection="1">
      <protection locked="0"/>
    </xf>
    <xf numFmtId="164" fontId="11" fillId="0" borderId="0" xfId="54" applyNumberFormat="1" applyFont="1" applyAlignment="1" applyProtection="1">
      <alignment horizontal="center"/>
      <protection locked="0"/>
    </xf>
    <xf numFmtId="41" fontId="12" fillId="0" borderId="0" xfId="54" applyNumberFormat="1" applyFont="1" applyAlignment="1" applyProtection="1">
      <alignment horizontal="centerContinuous"/>
      <protection locked="0"/>
    </xf>
    <xf numFmtId="41" fontId="10" fillId="0" borderId="0" xfId="54" applyNumberFormat="1" applyFont="1" applyAlignment="1" applyProtection="1">
      <alignment horizontal="center"/>
      <protection locked="0"/>
    </xf>
    <xf numFmtId="41" fontId="10" fillId="0" borderId="0" xfId="54" applyNumberFormat="1" applyFont="1" applyProtection="1">
      <protection locked="0"/>
    </xf>
    <xf numFmtId="41" fontId="10" fillId="0" borderId="3" xfId="54" applyNumberFormat="1" applyFont="1" applyBorder="1" applyAlignment="1" applyProtection="1">
      <alignment horizontal="center"/>
      <protection locked="0"/>
    </xf>
    <xf numFmtId="164" fontId="10" fillId="0" borderId="0" xfId="54" applyNumberFormat="1" applyFont="1" applyAlignment="1" applyProtection="1">
      <alignment horizontal="center"/>
      <protection locked="0"/>
    </xf>
    <xf numFmtId="41" fontId="11" fillId="0" borderId="0" xfId="54" applyNumberFormat="1" applyFont="1" applyAlignment="1" applyProtection="1">
      <alignment horizontal="center"/>
      <protection locked="0"/>
    </xf>
    <xf numFmtId="164" fontId="12" fillId="0" borderId="0" xfId="54" applyNumberFormat="1" applyFont="1" applyProtection="1">
      <protection locked="0"/>
    </xf>
    <xf numFmtId="165" fontId="12" fillId="0" borderId="0" xfId="1" applyNumberFormat="1" applyFont="1" applyFill="1" applyBorder="1" applyAlignment="1" applyProtection="1">
      <protection locked="0"/>
    </xf>
    <xf numFmtId="0" fontId="12" fillId="0" borderId="0" xfId="37" applyFont="1" applyAlignment="1" applyProtection="1">
      <alignment horizontal="left"/>
      <protection locked="0"/>
    </xf>
    <xf numFmtId="0" fontId="19" fillId="0" borderId="0" xfId="36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164" fontId="10" fillId="0" borderId="0" xfId="54" applyNumberFormat="1" applyFont="1" applyAlignment="1" applyProtection="1">
      <alignment vertical="center"/>
      <protection locked="0"/>
    </xf>
    <xf numFmtId="165" fontId="0" fillId="0" borderId="3" xfId="1" applyNumberFormat="1" applyFont="1" applyBorder="1" applyProtection="1">
      <protection locked="0"/>
    </xf>
    <xf numFmtId="165" fontId="21" fillId="0" borderId="0" xfId="1" applyNumberFormat="1" applyFont="1" applyBorder="1" applyProtection="1">
      <protection locked="0"/>
    </xf>
    <xf numFmtId="164" fontId="13" fillId="0" borderId="0" xfId="54" applyNumberFormat="1" applyFont="1" applyProtection="1">
      <protection locked="0"/>
    </xf>
    <xf numFmtId="165" fontId="0" fillId="0" borderId="0" xfId="1" applyNumberFormat="1" applyFont="1" applyProtection="1"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165" fontId="0" fillId="0" borderId="3" xfId="1" applyNumberFormat="1" applyFont="1" applyFill="1" applyBorder="1" applyProtection="1">
      <protection locked="0"/>
    </xf>
    <xf numFmtId="41" fontId="12" fillId="0" borderId="0" xfId="6" applyNumberFormat="1" applyFont="1" applyFill="1" applyBorder="1" applyAlignment="1" applyProtection="1">
      <alignment horizontal="right"/>
      <protection locked="0"/>
    </xf>
    <xf numFmtId="165" fontId="12" fillId="0" borderId="0" xfId="6" applyNumberFormat="1" applyFont="1" applyFill="1" applyBorder="1" applyAlignment="1" applyProtection="1">
      <alignment horizontal="right"/>
      <protection locked="0"/>
    </xf>
    <xf numFmtId="41" fontId="10" fillId="0" borderId="0" xfId="54" applyNumberFormat="1" applyFont="1" applyAlignment="1" applyProtection="1">
      <alignment horizontal="right"/>
      <protection locked="0"/>
    </xf>
    <xf numFmtId="41" fontId="10" fillId="0" borderId="0" xfId="1" applyNumberFormat="1" applyFont="1" applyFill="1" applyBorder="1" applyAlignment="1" applyProtection="1">
      <protection locked="0"/>
    </xf>
    <xf numFmtId="165" fontId="12" fillId="0" borderId="0" xfId="1" applyNumberFormat="1" applyFont="1" applyFill="1" applyBorder="1" applyAlignment="1" applyProtection="1">
      <alignment horizontal="right"/>
    </xf>
    <xf numFmtId="165" fontId="0" fillId="0" borderId="3" xfId="1" applyNumberFormat="1" applyFont="1" applyBorder="1" applyProtection="1"/>
    <xf numFmtId="165" fontId="10" fillId="0" borderId="0" xfId="1" applyNumberFormat="1" applyFont="1" applyFill="1" applyBorder="1" applyAlignment="1" applyProtection="1">
      <alignment horizontal="right"/>
    </xf>
    <xf numFmtId="165" fontId="21" fillId="0" borderId="0" xfId="1" applyNumberFormat="1" applyFont="1" applyBorder="1" applyProtection="1"/>
    <xf numFmtId="165" fontId="10" fillId="0" borderId="0" xfId="1" applyNumberFormat="1" applyFont="1" applyFill="1" applyAlignment="1" applyProtection="1">
      <alignment horizontal="right"/>
    </xf>
    <xf numFmtId="165" fontId="12" fillId="0" borderId="0" xfId="1" applyNumberFormat="1" applyFont="1" applyFill="1" applyBorder="1" applyAlignment="1" applyProtection="1"/>
    <xf numFmtId="165" fontId="12" fillId="0" borderId="4" xfId="1" applyNumberFormat="1" applyFont="1" applyFill="1" applyBorder="1" applyAlignment="1" applyProtection="1">
      <alignment horizontal="right"/>
    </xf>
    <xf numFmtId="165" fontId="10" fillId="0" borderId="0" xfId="1" applyNumberFormat="1" applyFont="1" applyFill="1" applyProtection="1">
      <protection locked="0"/>
    </xf>
    <xf numFmtId="164" fontId="13" fillId="0" borderId="0" xfId="54" applyNumberFormat="1" applyFont="1" applyAlignment="1" applyProtection="1">
      <alignment vertical="center"/>
      <protection locked="0"/>
    </xf>
    <xf numFmtId="165" fontId="10" fillId="0" borderId="3" xfId="1" applyNumberFormat="1" applyFont="1" applyBorder="1" applyProtection="1">
      <protection locked="0"/>
    </xf>
    <xf numFmtId="165" fontId="12" fillId="0" borderId="0" xfId="1" applyNumberFormat="1" applyFont="1" applyBorder="1" applyProtection="1">
      <protection locked="0"/>
    </xf>
    <xf numFmtId="165" fontId="12" fillId="0" borderId="5" xfId="1" applyNumberFormat="1" applyFont="1" applyBorder="1" applyProtection="1">
      <protection locked="0"/>
    </xf>
    <xf numFmtId="165" fontId="10" fillId="0" borderId="3" xfId="1" applyNumberFormat="1" applyFont="1" applyFill="1" applyBorder="1" applyAlignment="1" applyProtection="1">
      <protection locked="0"/>
    </xf>
    <xf numFmtId="165" fontId="12" fillId="3" borderId="0" xfId="1" applyNumberFormat="1" applyFont="1" applyFill="1" applyBorder="1" applyAlignment="1" applyProtection="1">
      <alignment horizontal="right"/>
      <protection locked="0"/>
    </xf>
    <xf numFmtId="165" fontId="10" fillId="0" borderId="0" xfId="1" applyNumberFormat="1" applyFont="1" applyFill="1" applyProtection="1"/>
    <xf numFmtId="165" fontId="12" fillId="0" borderId="1" xfId="1" applyNumberFormat="1" applyFont="1" applyBorder="1" applyProtection="1"/>
    <xf numFmtId="165" fontId="12" fillId="0" borderId="3" xfId="1" applyNumberFormat="1" applyFont="1" applyBorder="1" applyProtection="1"/>
    <xf numFmtId="165" fontId="10" fillId="0" borderId="3" xfId="1" applyNumberFormat="1" applyFont="1" applyBorder="1" applyProtection="1"/>
    <xf numFmtId="165" fontId="10" fillId="0" borderId="3" xfId="1" applyNumberFormat="1" applyFont="1" applyFill="1" applyBorder="1" applyAlignment="1" applyProtection="1">
      <alignment horizontal="right"/>
    </xf>
    <xf numFmtId="164" fontId="7" fillId="0" borderId="0" xfId="0" applyNumberFormat="1" applyFont="1" applyAlignment="1" applyProtection="1">
      <alignment horizontal="center" vertical="center"/>
      <protection locked="0"/>
    </xf>
    <xf numFmtId="41" fontId="7" fillId="0" borderId="0" xfId="54" applyNumberFormat="1" applyFont="1" applyAlignment="1" applyProtection="1">
      <alignment horizontal="right" vertical="center"/>
      <protection locked="0"/>
    </xf>
    <xf numFmtId="41" fontId="7" fillId="0" borderId="0" xfId="54" applyNumberFormat="1" applyFont="1" applyAlignment="1" applyProtection="1">
      <alignment vertical="center"/>
      <protection locked="0"/>
    </xf>
    <xf numFmtId="164" fontId="11" fillId="0" borderId="0" xfId="54" applyNumberFormat="1" applyFont="1" applyAlignment="1" applyProtection="1">
      <alignment horizontal="center" vertical="center"/>
      <protection locked="0"/>
    </xf>
    <xf numFmtId="41" fontId="12" fillId="0" borderId="0" xfId="54" applyNumberFormat="1" applyFont="1" applyAlignment="1" applyProtection="1">
      <alignment horizontal="center" vertical="center"/>
      <protection locked="0"/>
    </xf>
    <xf numFmtId="41" fontId="10" fillId="0" borderId="0" xfId="54" applyNumberFormat="1" applyFont="1" applyAlignment="1" applyProtection="1">
      <alignment horizontal="center" vertical="center"/>
      <protection locked="0"/>
    </xf>
    <xf numFmtId="41" fontId="11" fillId="0" borderId="0" xfId="54" applyNumberFormat="1" applyFont="1" applyAlignment="1" applyProtection="1">
      <alignment horizontal="center" vertical="center"/>
      <protection locked="0"/>
    </xf>
    <xf numFmtId="164" fontId="12" fillId="0" borderId="0" xfId="54" applyNumberFormat="1" applyFont="1" applyAlignment="1" applyProtection="1">
      <alignment vertical="center"/>
      <protection locked="0"/>
    </xf>
    <xf numFmtId="164" fontId="13" fillId="0" borderId="0" xfId="32" applyNumberFormat="1" applyFont="1" applyAlignment="1" applyProtection="1">
      <alignment horizontal="center" vertical="center"/>
      <protection locked="0"/>
    </xf>
    <xf numFmtId="165" fontId="12" fillId="0" borderId="0" xfId="1" applyNumberFormat="1" applyFont="1" applyFill="1" applyBorder="1" applyAlignment="1" applyProtection="1">
      <alignment vertical="center"/>
      <protection locked="0"/>
    </xf>
    <xf numFmtId="0" fontId="19" fillId="0" borderId="0" xfId="36" applyFont="1" applyAlignment="1" applyProtection="1">
      <alignment horizontal="center" vertical="center"/>
      <protection locked="0"/>
    </xf>
    <xf numFmtId="41" fontId="12" fillId="0" borderId="0" xfId="6" applyNumberFormat="1" applyFont="1" applyFill="1" applyBorder="1" applyAlignment="1" applyProtection="1">
      <alignment horizontal="right" vertical="center"/>
      <protection locked="0"/>
    </xf>
    <xf numFmtId="0" fontId="13" fillId="0" borderId="0" xfId="39" applyFont="1" applyAlignment="1" applyProtection="1">
      <alignment horizontal="left"/>
      <protection locked="0"/>
    </xf>
    <xf numFmtId="0" fontId="10" fillId="0" borderId="0" xfId="27" applyAlignment="1" applyProtection="1">
      <alignment horizontal="left"/>
      <protection locked="0"/>
    </xf>
    <xf numFmtId="165" fontId="10" fillId="0" borderId="0" xfId="1" applyNumberFormat="1" applyFont="1" applyFill="1" applyBorder="1" applyAlignment="1" applyProtection="1">
      <alignment horizontal="center" vertical="center"/>
      <protection locked="0"/>
    </xf>
    <xf numFmtId="41" fontId="10" fillId="0" borderId="0" xfId="6" applyNumberFormat="1" applyFont="1" applyFill="1" applyBorder="1" applyAlignment="1" applyProtection="1">
      <alignment horizontal="center" vertical="center"/>
      <protection locked="0"/>
    </xf>
    <xf numFmtId="0" fontId="11" fillId="0" borderId="0" xfId="32" applyFont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165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32" applyFont="1" applyAlignment="1" applyProtection="1">
      <alignment horizontal="center" vertical="center"/>
      <protection locked="0"/>
    </xf>
    <xf numFmtId="41" fontId="10" fillId="0" borderId="0" xfId="54" applyNumberFormat="1" applyFont="1" applyAlignment="1" applyProtection="1">
      <alignment horizontal="right" vertical="center"/>
      <protection locked="0"/>
    </xf>
    <xf numFmtId="41" fontId="10" fillId="0" borderId="0" xfId="54" applyNumberFormat="1" applyFont="1" applyAlignment="1" applyProtection="1">
      <alignment vertical="center"/>
      <protection locked="0"/>
    </xf>
    <xf numFmtId="165" fontId="12" fillId="0" borderId="0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 applyProtection="1">
      <alignment horizontal="right" vertical="center"/>
    </xf>
    <xf numFmtId="165" fontId="12" fillId="0" borderId="1" xfId="1" applyNumberFormat="1" applyFont="1" applyFill="1" applyBorder="1" applyAlignment="1" applyProtection="1">
      <alignment vertical="center"/>
    </xf>
    <xf numFmtId="165" fontId="12" fillId="0" borderId="1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Alignment="1" applyProtection="1">
      <alignment horizontal="right" vertical="center"/>
    </xf>
    <xf numFmtId="165" fontId="0" fillId="0" borderId="0" xfId="1" applyNumberFormat="1" applyFont="1" applyProtection="1"/>
    <xf numFmtId="41" fontId="7" fillId="0" borderId="0" xfId="1" applyNumberFormat="1" applyFont="1" applyFill="1" applyAlignment="1" applyProtection="1">
      <alignment horizontal="right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167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wrapText="1"/>
      <protection locked="0"/>
    </xf>
    <xf numFmtId="165" fontId="10" fillId="0" borderId="0" xfId="1" applyNumberFormat="1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3" fontId="10" fillId="0" borderId="0" xfId="0" applyNumberFormat="1" applyFont="1" applyAlignment="1" applyProtection="1">
      <alignment horizontal="left" vertical="center" wrapText="1"/>
      <protection locked="0"/>
    </xf>
    <xf numFmtId="165" fontId="10" fillId="0" borderId="0" xfId="1" applyNumberFormat="1" applyFont="1" applyFill="1" applyAlignment="1" applyProtection="1">
      <alignment vertical="center"/>
      <protection locked="0"/>
    </xf>
    <xf numFmtId="41" fontId="10" fillId="0" borderId="0" xfId="1" applyNumberFormat="1" applyFont="1" applyFill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wrapText="1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43" fontId="10" fillId="0" borderId="0" xfId="1" applyFont="1" applyFill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horizontal="right" vertical="center"/>
      <protection locked="0"/>
    </xf>
    <xf numFmtId="165" fontId="10" fillId="0" borderId="0" xfId="861" applyNumberFormat="1" applyAlignment="1" applyProtection="1">
      <alignment horizontal="right"/>
      <protection locked="0"/>
    </xf>
    <xf numFmtId="41" fontId="10" fillId="0" borderId="0" xfId="0" applyNumberFormat="1" applyFont="1" applyAlignment="1" applyProtection="1">
      <alignment horizontal="center" vertical="center"/>
      <protection locked="0"/>
    </xf>
    <xf numFmtId="170" fontId="10" fillId="0" borderId="0" xfId="72" applyNumberFormat="1" applyAlignment="1" applyProtection="1">
      <alignment horizontal="right" vertical="center"/>
      <protection locked="0"/>
    </xf>
    <xf numFmtId="164" fontId="13" fillId="0" borderId="0" xfId="0" applyNumberFormat="1" applyFont="1" applyAlignment="1" applyProtection="1">
      <alignment horizontal="left" vertical="center"/>
      <protection locked="0"/>
    </xf>
    <xf numFmtId="165" fontId="10" fillId="0" borderId="0" xfId="857" applyNumberFormat="1" applyFill="1" applyBorder="1" applyAlignment="1" applyProtection="1">
      <alignment horizontal="center"/>
      <protection locked="0"/>
    </xf>
    <xf numFmtId="0" fontId="10" fillId="0" borderId="0" xfId="72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5" fontId="10" fillId="0" borderId="0" xfId="1" applyNumberFormat="1" applyFont="1" applyFill="1" applyAlignment="1" applyProtection="1"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165" fontId="10" fillId="0" borderId="5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Protection="1"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14" fillId="0" borderId="1" xfId="1" applyNumberFormat="1" applyFont="1" applyBorder="1" applyProtection="1"/>
    <xf numFmtId="165" fontId="14" fillId="0" borderId="3" xfId="1" applyNumberFormat="1" applyFont="1" applyBorder="1" applyProtection="1">
      <protection locked="0"/>
    </xf>
    <xf numFmtId="165" fontId="14" fillId="0" borderId="3" xfId="1" applyNumberFormat="1" applyFont="1" applyBorder="1" applyProtection="1"/>
    <xf numFmtId="165" fontId="12" fillId="0" borderId="3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Border="1" applyProtection="1">
      <protection locked="0"/>
    </xf>
    <xf numFmtId="164" fontId="11" fillId="0" borderId="0" xfId="0" applyNumberFormat="1" applyFont="1" applyAlignment="1" applyProtection="1">
      <alignment horizontal="left"/>
      <protection locked="0"/>
    </xf>
    <xf numFmtId="165" fontId="10" fillId="0" borderId="3" xfId="1" applyNumberFormat="1" applyFont="1" applyFill="1" applyBorder="1" applyAlignment="1" applyProtection="1">
      <alignment horizontal="right" vertical="center"/>
    </xf>
    <xf numFmtId="41" fontId="12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41" fontId="11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1" fontId="12" fillId="0" borderId="0" xfId="54" applyNumberFormat="1" applyFont="1" applyAlignment="1" applyProtection="1">
      <alignment horizontal="center"/>
      <protection locked="0"/>
    </xf>
    <xf numFmtId="41" fontId="10" fillId="0" borderId="3" xfId="54" applyNumberFormat="1" applyFont="1" applyBorder="1" applyAlignment="1" applyProtection="1">
      <alignment horizontal="center"/>
      <protection locked="0"/>
    </xf>
    <xf numFmtId="41" fontId="11" fillId="0" borderId="0" xfId="54" applyNumberFormat="1" applyFont="1" applyAlignment="1" applyProtection="1">
      <alignment horizontal="center"/>
      <protection locked="0"/>
    </xf>
    <xf numFmtId="41" fontId="12" fillId="0" borderId="0" xfId="54" applyNumberFormat="1" applyFont="1" applyAlignment="1" applyProtection="1">
      <alignment horizontal="center" vertical="center"/>
      <protection locked="0"/>
    </xf>
    <xf numFmtId="41" fontId="10" fillId="0" borderId="3" xfId="54" applyNumberFormat="1" applyFont="1" applyBorder="1" applyAlignment="1" applyProtection="1">
      <alignment horizontal="center" vertical="center"/>
      <protection locked="0"/>
    </xf>
    <xf numFmtId="41" fontId="11" fillId="0" borderId="0" xfId="54" applyNumberFormat="1" applyFont="1" applyAlignment="1" applyProtection="1">
      <alignment horizontal="center" vertical="center"/>
      <protection locked="0"/>
    </xf>
    <xf numFmtId="41" fontId="11" fillId="0" borderId="0" xfId="1" applyNumberFormat="1" applyFont="1" applyFill="1" applyBorder="1" applyAlignment="1" applyProtection="1">
      <alignment horizontal="center" vertical="center"/>
      <protection locked="0"/>
    </xf>
    <xf numFmtId="41" fontId="12" fillId="0" borderId="0" xfId="1" applyNumberFormat="1" applyFont="1" applyFill="1" applyBorder="1" applyAlignment="1" applyProtection="1">
      <alignment horizontal="center" vertical="center"/>
      <protection locked="0"/>
    </xf>
  </cellXfs>
  <cellStyles count="869">
    <cellStyle name="_Sales Projection 2008" xfId="195" xr:uid="{3F1A7F47-13EC-44A8-8D67-56EFDE087856}"/>
    <cellStyle name="20% - Accent1 10" xfId="196" xr:uid="{4C802028-E6CB-4BF8-855A-3C7B9C6B53D9}"/>
    <cellStyle name="20% - Accent1 10 2" xfId="197" xr:uid="{C13CC40F-E1FD-4665-AF66-B26DCFF04CD9}"/>
    <cellStyle name="20% - Accent1 11" xfId="198" xr:uid="{3BDC0B4E-7237-4141-BA26-D5A5C47B035A}"/>
    <cellStyle name="20% - Accent1 11 2" xfId="199" xr:uid="{AC92F8CF-E21E-4CC7-AFB5-DAA2002312BC}"/>
    <cellStyle name="20% - Accent1 12" xfId="200" xr:uid="{A14CFDAC-0F03-4FD5-93F7-7FB46A119F77}"/>
    <cellStyle name="20% - Accent1 12 2" xfId="201" xr:uid="{D6DDD665-B8BF-484E-B2BB-0E239CF70A13}"/>
    <cellStyle name="20% - Accent1 13" xfId="202" xr:uid="{A7758106-B388-46D1-B6F4-73FDA6D4D383}"/>
    <cellStyle name="20% - Accent1 13 2" xfId="203" xr:uid="{BDB7FEA8-1E29-4ACD-91B6-85B7F43B7D79}"/>
    <cellStyle name="20% - Accent1 14" xfId="204" xr:uid="{10B34E9B-C507-49BB-BF1C-5441EB122C2A}"/>
    <cellStyle name="20% - Accent1 14 2" xfId="205" xr:uid="{47668E6B-AA66-4E56-9585-0FC4DC35E813}"/>
    <cellStyle name="20% - Accent1 15" xfId="206" xr:uid="{1E473F5D-D3B0-41E8-A41A-E79EFCCE7FBF}"/>
    <cellStyle name="20% - Accent1 15 2" xfId="207" xr:uid="{18139455-4996-47E3-B4DF-615A21989852}"/>
    <cellStyle name="20% - Accent1 16" xfId="208" xr:uid="{6B705250-D34B-40B9-9F80-0BBD290BF040}"/>
    <cellStyle name="20% - Accent1 16 2" xfId="209" xr:uid="{334186DD-B686-4455-9DB0-7EF9A252CD66}"/>
    <cellStyle name="20% - Accent1 17" xfId="210" xr:uid="{EACD0205-6C8C-4B63-A2F2-5F3EFBB52273}"/>
    <cellStyle name="20% - Accent1 2" xfId="90" xr:uid="{F0A12B96-EEE0-446E-B0F8-76C5FC4AB28C}"/>
    <cellStyle name="20% - Accent1 2 2" xfId="212" xr:uid="{B415D659-1401-42E3-BB92-6D21FAC103A8}"/>
    <cellStyle name="20% - Accent1 2 3" xfId="211" xr:uid="{353129D0-FA55-4D2F-A926-C22B98AA3BA4}"/>
    <cellStyle name="20% - Accent1 3" xfId="91" xr:uid="{4D547317-FB28-4EE3-84B5-DC69A2F5DA7D}"/>
    <cellStyle name="20% - Accent1 3 2" xfId="214" xr:uid="{DCA7432F-87AE-4F8B-B860-DE2E161EAC2A}"/>
    <cellStyle name="20% - Accent1 3 3" xfId="213" xr:uid="{6591EDF1-7FDA-4057-BDCF-41D638176835}"/>
    <cellStyle name="20% - Accent1 4" xfId="92" xr:uid="{4B690595-3538-4920-B46D-27132419D526}"/>
    <cellStyle name="20% - Accent1 4 2" xfId="216" xr:uid="{C270BB27-15C2-45E5-BB3D-F5CBC3CAFB73}"/>
    <cellStyle name="20% - Accent1 4 3" xfId="215" xr:uid="{142A4C56-A52C-42F5-9724-0E99F53E8DE2}"/>
    <cellStyle name="20% - Accent1 5" xfId="217" xr:uid="{E16C09CF-367F-4332-923F-032BED3669BD}"/>
    <cellStyle name="20% - Accent1 5 2" xfId="218" xr:uid="{7F556009-2512-441A-98AD-41B176E453A5}"/>
    <cellStyle name="20% - Accent1 6" xfId="219" xr:uid="{D3EB42B0-F2C6-49AB-B4EF-E763C816B97C}"/>
    <cellStyle name="20% - Accent1 6 2" xfId="220" xr:uid="{AAA184FF-0A9F-4C8B-A258-6766C3428B47}"/>
    <cellStyle name="20% - Accent1 7" xfId="221" xr:uid="{3B2E4C19-A8DA-4EB8-BFAB-C0CE2A04E3D4}"/>
    <cellStyle name="20% - Accent1 7 2" xfId="222" xr:uid="{2199FAC4-8198-4950-8686-2B4DAF59914F}"/>
    <cellStyle name="20% - Accent1 8" xfId="223" xr:uid="{3E60271A-ED63-467D-9009-A743CB4597E6}"/>
    <cellStyle name="20% - Accent1 8 2" xfId="224" xr:uid="{B4044922-FBFC-46C1-B16A-E38C6CAF6AB3}"/>
    <cellStyle name="20% - Accent1 9" xfId="225" xr:uid="{76AE8A0B-D644-4AF8-8D17-173401395934}"/>
    <cellStyle name="20% - Accent1 9 2" xfId="226" xr:uid="{711C2E83-A882-463C-8739-F8CA93F4BCC5}"/>
    <cellStyle name="20% - Accent2 10" xfId="227" xr:uid="{4A7696FD-916C-4FC4-A505-4E7B8BE48085}"/>
    <cellStyle name="20% - Accent2 10 2" xfId="228" xr:uid="{6D43D9B2-B23D-4208-858C-F1BB51D05B14}"/>
    <cellStyle name="20% - Accent2 11" xfId="229" xr:uid="{BB78F5F6-399B-446D-8F13-7ABA0A78995C}"/>
    <cellStyle name="20% - Accent2 11 2" xfId="230" xr:uid="{58E81E9E-0392-4C6D-9903-83A214F34F87}"/>
    <cellStyle name="20% - Accent2 12" xfId="231" xr:uid="{0EAB5BBC-37D2-4846-9217-1428566564AB}"/>
    <cellStyle name="20% - Accent2 12 2" xfId="232" xr:uid="{F7586FC1-79EE-47E6-8F04-891A2834D807}"/>
    <cellStyle name="20% - Accent2 13" xfId="233" xr:uid="{808FBF19-B342-457A-BF9E-B962F0FA3B2D}"/>
    <cellStyle name="20% - Accent2 13 2" xfId="234" xr:uid="{01BDD87C-17C2-4578-82B2-95595BB2CA89}"/>
    <cellStyle name="20% - Accent2 14" xfId="235" xr:uid="{847BDA17-C08F-44B8-87B8-0BB174083183}"/>
    <cellStyle name="20% - Accent2 14 2" xfId="236" xr:uid="{D6A43940-09BB-4CDA-AC3B-9639451FCDBB}"/>
    <cellStyle name="20% - Accent2 15" xfId="237" xr:uid="{DC4C42F3-B3A8-4E64-9E02-4EBC241D62DC}"/>
    <cellStyle name="20% - Accent2 15 2" xfId="238" xr:uid="{76C570A7-160E-4BA4-817C-152DEB2EB48B}"/>
    <cellStyle name="20% - Accent2 16" xfId="239" xr:uid="{4C0D192C-FAC8-4842-8971-B40A74E59FBF}"/>
    <cellStyle name="20% - Accent2 16 2" xfId="240" xr:uid="{895C28E0-4FB3-4624-91B0-6D2F558F2533}"/>
    <cellStyle name="20% - Accent2 17" xfId="241" xr:uid="{DB70F6F5-357A-4B50-BA37-39DDD2532CF1}"/>
    <cellStyle name="20% - Accent2 2" xfId="93" xr:uid="{A449B9A0-C0EE-4EEA-AD6F-36F9083E7E45}"/>
    <cellStyle name="20% - Accent2 2 2" xfId="243" xr:uid="{F15873B3-C4E3-4029-BF3D-19E09DB99C43}"/>
    <cellStyle name="20% - Accent2 2 3" xfId="242" xr:uid="{3D7389B5-27F1-4FB5-BFBF-E67E501722C7}"/>
    <cellStyle name="20% - Accent2 3" xfId="94" xr:uid="{A24ED945-4BB3-454F-AAD4-860C32EC33AD}"/>
    <cellStyle name="20% - Accent2 3 2" xfId="245" xr:uid="{C8879C30-4374-49A3-B930-4EB660DFC9B4}"/>
    <cellStyle name="20% - Accent2 3 3" xfId="244" xr:uid="{06D7AF79-0AF7-4D0F-B18F-AA4C203A74E2}"/>
    <cellStyle name="20% - Accent2 4" xfId="95" xr:uid="{1A041BB6-1B69-412F-B7B8-3D91FFDAA11B}"/>
    <cellStyle name="20% - Accent2 4 2" xfId="247" xr:uid="{F52F883B-F89F-411B-917A-A23149094992}"/>
    <cellStyle name="20% - Accent2 4 3" xfId="246" xr:uid="{B91084AD-9134-48ED-9CE9-58093B2E89E6}"/>
    <cellStyle name="20% - Accent2 5" xfId="248" xr:uid="{93AADE6A-2BC2-4F2A-A039-48F178DCB910}"/>
    <cellStyle name="20% - Accent2 5 2" xfId="249" xr:uid="{714FDF34-8AF2-4A44-9C4B-4F73771580BE}"/>
    <cellStyle name="20% - Accent2 6" xfId="250" xr:uid="{73892992-397C-49ED-95C3-BD58E078FF82}"/>
    <cellStyle name="20% - Accent2 6 2" xfId="251" xr:uid="{CB848A5C-8C45-4F58-AD61-C10157779494}"/>
    <cellStyle name="20% - Accent2 7" xfId="252" xr:uid="{89C83DAC-88A8-4830-BDD2-F4226515AD94}"/>
    <cellStyle name="20% - Accent2 7 2" xfId="253" xr:uid="{F6D63776-B0FE-4E7C-BE0E-5521E259EF77}"/>
    <cellStyle name="20% - Accent2 8" xfId="254" xr:uid="{1A6FF248-9DBB-4099-96EA-6225D8A0D0E2}"/>
    <cellStyle name="20% - Accent2 8 2" xfId="255" xr:uid="{FE6F1F1E-C599-42AB-BF8B-F21DEBC66B75}"/>
    <cellStyle name="20% - Accent2 9" xfId="256" xr:uid="{BF8FE548-B544-4815-9501-62C7D2D5DBB6}"/>
    <cellStyle name="20% - Accent2 9 2" xfId="257" xr:uid="{7474DAB1-A04E-4E9F-833C-8CE873BFC874}"/>
    <cellStyle name="20% - Accent3 10" xfId="258" xr:uid="{D5CE3E57-E66A-4353-BE95-7D9708690711}"/>
    <cellStyle name="20% - Accent3 10 2" xfId="259" xr:uid="{8309B6BD-18C1-4CA6-985D-7DBC40FC6401}"/>
    <cellStyle name="20% - Accent3 11" xfId="260" xr:uid="{84D9CA4A-3AAC-4729-8A45-BEA686FF794A}"/>
    <cellStyle name="20% - Accent3 11 2" xfId="261" xr:uid="{728A4364-2DE1-4806-8413-C6F290ECDD87}"/>
    <cellStyle name="20% - Accent3 12" xfId="262" xr:uid="{4B2CE610-5EC8-4BED-8A4E-395DFBFCCEB5}"/>
    <cellStyle name="20% - Accent3 12 2" xfId="263" xr:uid="{5EF20CF4-79B2-40CA-B3D5-6A890798EEF1}"/>
    <cellStyle name="20% - Accent3 13" xfId="264" xr:uid="{420C9271-2556-46F0-9E8A-49D466C3057C}"/>
    <cellStyle name="20% - Accent3 13 2" xfId="265" xr:uid="{739CD323-1733-45ED-B733-12711D6CAA38}"/>
    <cellStyle name="20% - Accent3 14" xfId="266" xr:uid="{6404A704-3F49-4899-9407-FBE112FFC8BD}"/>
    <cellStyle name="20% - Accent3 14 2" xfId="267" xr:uid="{FD01E771-9517-4E81-A216-AAF5A888EBC4}"/>
    <cellStyle name="20% - Accent3 15" xfId="268" xr:uid="{2A64702A-EC65-4C2A-ACEF-7BD891BD38D2}"/>
    <cellStyle name="20% - Accent3 15 2" xfId="269" xr:uid="{A2BAC6EB-19CA-4AC9-A60B-858B82566182}"/>
    <cellStyle name="20% - Accent3 16" xfId="270" xr:uid="{C6B4A0EA-FDD0-4B56-8451-BBE96CE8D152}"/>
    <cellStyle name="20% - Accent3 16 2" xfId="271" xr:uid="{E517F810-088E-4DB1-A74A-FCAF4EE2824D}"/>
    <cellStyle name="20% - Accent3 17" xfId="272" xr:uid="{84E18474-B1E7-4D77-802D-54A494FAC3D1}"/>
    <cellStyle name="20% - Accent3 2" xfId="96" xr:uid="{0A94DF65-D468-4566-BA1C-A6FD91B1FA72}"/>
    <cellStyle name="20% - Accent3 2 2" xfId="274" xr:uid="{C538897B-5539-49F8-9DAE-CD463FC384F1}"/>
    <cellStyle name="20% - Accent3 2 3" xfId="273" xr:uid="{A2700117-7B64-42C0-AF63-183B00220DD8}"/>
    <cellStyle name="20% - Accent3 3" xfId="97" xr:uid="{3763442F-FDF2-4142-B761-127C76E85055}"/>
    <cellStyle name="20% - Accent3 3 2" xfId="276" xr:uid="{2D9421C5-EEE8-421B-B408-BB7C76EAA039}"/>
    <cellStyle name="20% - Accent3 3 3" xfId="275" xr:uid="{614AA1A8-9875-4E68-850E-533F53FEA2B8}"/>
    <cellStyle name="20% - Accent3 4" xfId="98" xr:uid="{00375D38-564F-4557-B3F1-98E05299605D}"/>
    <cellStyle name="20% - Accent3 4 2" xfId="278" xr:uid="{2C7ADE7B-D8E4-4A5A-BF26-C1DB6DB102AC}"/>
    <cellStyle name="20% - Accent3 4 3" xfId="277" xr:uid="{29EF7670-06E9-4054-BCAC-47A0D67A087E}"/>
    <cellStyle name="20% - Accent3 5" xfId="279" xr:uid="{6BA5D77E-D31D-45FB-B15E-FF1E7113CC53}"/>
    <cellStyle name="20% - Accent3 5 2" xfId="280" xr:uid="{61C68B83-71BE-4454-BF78-DBC633959314}"/>
    <cellStyle name="20% - Accent3 6" xfId="281" xr:uid="{51F7EC32-5665-4A28-95C9-0AE9FF516EA5}"/>
    <cellStyle name="20% - Accent3 6 2" xfId="282" xr:uid="{F820A3BF-6168-474F-939A-DDEFBCE5CEA1}"/>
    <cellStyle name="20% - Accent3 7" xfId="283" xr:uid="{77875433-408A-4519-A947-128B9A2635CE}"/>
    <cellStyle name="20% - Accent3 7 2" xfId="284" xr:uid="{253C80F4-DAA9-4E7B-8D61-3BC8A95EF666}"/>
    <cellStyle name="20% - Accent3 8" xfId="285" xr:uid="{1C7913F3-0A3A-4014-A6F8-16E1C789BC44}"/>
    <cellStyle name="20% - Accent3 8 2" xfId="286" xr:uid="{B0EC839D-4144-45F7-BD8D-F8123AB47ABB}"/>
    <cellStyle name="20% - Accent3 9" xfId="287" xr:uid="{8E96183F-EF60-4F07-9DEB-97D709884E0E}"/>
    <cellStyle name="20% - Accent3 9 2" xfId="288" xr:uid="{CD5EBF31-2933-4C65-BD97-34225C2E13CC}"/>
    <cellStyle name="20% - Accent4 10" xfId="289" xr:uid="{1CFD87A4-A1FD-4F70-96A9-F420E1440460}"/>
    <cellStyle name="20% - Accent4 10 2" xfId="290" xr:uid="{B8FF6082-BE83-4BB7-AD71-4A2976118A94}"/>
    <cellStyle name="20% - Accent4 11" xfId="291" xr:uid="{2C812064-B69C-49C6-A65C-DD6608204195}"/>
    <cellStyle name="20% - Accent4 11 2" xfId="292" xr:uid="{EAC45DAC-6E59-4623-A1F8-C28E6EAFCD62}"/>
    <cellStyle name="20% - Accent4 12" xfId="293" xr:uid="{214C255D-5E75-4C48-ADE2-389FECD0699A}"/>
    <cellStyle name="20% - Accent4 12 2" xfId="294" xr:uid="{BA1DB7B1-A3FA-412C-BB2D-E36BED8845E4}"/>
    <cellStyle name="20% - Accent4 13" xfId="295" xr:uid="{6F1BDF9E-3E9C-4E7F-A6CE-BC6FCF05687F}"/>
    <cellStyle name="20% - Accent4 13 2" xfId="296" xr:uid="{79BC6D4C-4007-44EE-9099-432C7DBFF4D7}"/>
    <cellStyle name="20% - Accent4 14" xfId="297" xr:uid="{690BFA97-5601-4B69-BECC-B11A05380F6C}"/>
    <cellStyle name="20% - Accent4 14 2" xfId="298" xr:uid="{E94FAAA7-429F-4190-A118-D5F2CCA21623}"/>
    <cellStyle name="20% - Accent4 15" xfId="299" xr:uid="{90486F88-61B8-4497-A52A-08E11F402BB6}"/>
    <cellStyle name="20% - Accent4 15 2" xfId="300" xr:uid="{667C7467-FEFC-4E5A-BDA0-656CD55D447A}"/>
    <cellStyle name="20% - Accent4 16" xfId="301" xr:uid="{77B1B83C-4215-43F0-AD90-64290FFCF85D}"/>
    <cellStyle name="20% - Accent4 16 2" xfId="302" xr:uid="{5C7EA38D-4303-491B-B95F-4DBE0CE9611E}"/>
    <cellStyle name="20% - Accent4 17" xfId="303" xr:uid="{8717B98F-F634-44B5-A699-0127C8A5F454}"/>
    <cellStyle name="20% - Accent4 2" xfId="99" xr:uid="{AB503D67-9276-413B-BCDC-48697FF1DFEB}"/>
    <cellStyle name="20% - Accent4 2 2" xfId="305" xr:uid="{87A0F675-50B0-4DF7-A8CE-B052C520D3B5}"/>
    <cellStyle name="20% - Accent4 2 3" xfId="304" xr:uid="{9DACCCC7-5B54-4112-8F76-2E9FF0DC1503}"/>
    <cellStyle name="20% - Accent4 3" xfId="100" xr:uid="{ED192F70-2D76-4416-9D1F-8ED1C08410EB}"/>
    <cellStyle name="20% - Accent4 3 2" xfId="307" xr:uid="{EBA0407E-270F-48D6-AA52-2B9B37EDE465}"/>
    <cellStyle name="20% - Accent4 3 3" xfId="306" xr:uid="{971EDFCF-4AFA-4399-A617-67662731DDD9}"/>
    <cellStyle name="20% - Accent4 4" xfId="101" xr:uid="{6997FB1C-E77A-40C9-B839-D88B19610505}"/>
    <cellStyle name="20% - Accent4 4 2" xfId="309" xr:uid="{E0C72583-3710-483A-9BA7-3ADFB0BE83B2}"/>
    <cellStyle name="20% - Accent4 4 3" xfId="308" xr:uid="{7D500010-002D-44FD-B595-199E876F5D34}"/>
    <cellStyle name="20% - Accent4 5" xfId="310" xr:uid="{F16B61AC-F79A-41F6-9B22-8E8C24C8F6B3}"/>
    <cellStyle name="20% - Accent4 5 2" xfId="311" xr:uid="{33749964-0152-48D8-9E20-C555A8BCE121}"/>
    <cellStyle name="20% - Accent4 6" xfId="312" xr:uid="{5758914B-0DF5-4EB2-AE35-E404815DD7F3}"/>
    <cellStyle name="20% - Accent4 6 2" xfId="313" xr:uid="{841E0F80-2E26-40DA-AB89-E3275E448635}"/>
    <cellStyle name="20% - Accent4 7" xfId="314" xr:uid="{7FBC3B17-6C66-4A36-9277-386B36C2A16C}"/>
    <cellStyle name="20% - Accent4 7 2" xfId="315" xr:uid="{962FA7B4-8697-448B-995D-9D97AFC9F3A2}"/>
    <cellStyle name="20% - Accent4 8" xfId="316" xr:uid="{C918DDEC-398B-4DFE-8BF2-4BB9BE53BE8C}"/>
    <cellStyle name="20% - Accent4 8 2" xfId="317" xr:uid="{C00B506B-D79F-41C3-9A89-05F60E46860E}"/>
    <cellStyle name="20% - Accent4 9" xfId="318" xr:uid="{5386D2E4-7595-4B7A-A9C6-62BB65411AC8}"/>
    <cellStyle name="20% - Accent4 9 2" xfId="319" xr:uid="{D8E9AFEF-B918-4AE7-89C8-7E15CE8D9544}"/>
    <cellStyle name="20% - Accent5 2" xfId="102" xr:uid="{21F02A68-D6ED-40C6-87A0-5DEB94748307}"/>
    <cellStyle name="20% - Accent5 2 2" xfId="321" xr:uid="{FFDF9196-4A14-45C4-9756-7BE40A9F7AB4}"/>
    <cellStyle name="20% - Accent5 3" xfId="322" xr:uid="{38FCC593-AF78-488C-9AE5-28CAF0116A39}"/>
    <cellStyle name="20% - Accent5 4" xfId="320" xr:uid="{C6D52FA2-9C2E-4DB9-ACF2-DA67A9101D1E}"/>
    <cellStyle name="20% - Accent6 2" xfId="103" xr:uid="{D0DF3489-15EA-4EDE-8140-BB3D9F669939}"/>
    <cellStyle name="20% - Accent6 2 2" xfId="324" xr:uid="{1CBC5F86-5368-4A2E-BBDE-247B8456A25E}"/>
    <cellStyle name="20% - Accent6 3" xfId="325" xr:uid="{D120F0DC-F654-4811-887D-7A204B3B70F2}"/>
    <cellStyle name="20% - Accent6 4" xfId="323" xr:uid="{E8B18C84-0C4B-4423-B4B2-72683777DDE1}"/>
    <cellStyle name="40% - Accent1 2" xfId="104" xr:uid="{54204BB7-DA4B-4827-A031-1DEB6E3AAA6D}"/>
    <cellStyle name="40% - Accent1 2 2" xfId="327" xr:uid="{5B5B58D2-24A9-4E91-A9FF-A4B270A958CB}"/>
    <cellStyle name="40% - Accent1 3" xfId="328" xr:uid="{F7454116-B148-450A-8C53-132E548782C3}"/>
    <cellStyle name="40% - Accent1 4" xfId="326" xr:uid="{7B462A87-C32D-4D7C-A6F0-131F86B4CF86}"/>
    <cellStyle name="40% - Accent2 2" xfId="105" xr:uid="{2EEED2A0-BE66-41CC-ACA9-FFB9F1A0A089}"/>
    <cellStyle name="40% - Accent2 2 2" xfId="330" xr:uid="{65013528-4DF0-4813-9BBC-DCA4B58DC3E5}"/>
    <cellStyle name="40% - Accent2 3" xfId="331" xr:uid="{3FA92729-BF17-4E3E-BFCE-7CFA37B5880C}"/>
    <cellStyle name="40% - Accent2 4" xfId="329" xr:uid="{0B362A98-F718-4AD6-8252-98BF13B536FB}"/>
    <cellStyle name="40% - Accent3 10" xfId="332" xr:uid="{4F4A667F-6CF0-47B1-B0FA-9CB81EC0B9E4}"/>
    <cellStyle name="40% - Accent3 10 2" xfId="333" xr:uid="{2EE430D4-485B-46CA-A9F6-985ED4FD7D41}"/>
    <cellStyle name="40% - Accent3 11" xfId="334" xr:uid="{A973EFFA-2AC2-4037-A658-5BC3C3E8B79B}"/>
    <cellStyle name="40% - Accent3 11 2" xfId="335" xr:uid="{B1C677A2-FB97-4394-A803-5DFE155D20E7}"/>
    <cellStyle name="40% - Accent3 12" xfId="336" xr:uid="{5461F5AD-D657-487B-80EA-99C9FD02CAA7}"/>
    <cellStyle name="40% - Accent3 12 2" xfId="337" xr:uid="{271B3C05-2CCB-43BF-951A-54855F176C7D}"/>
    <cellStyle name="40% - Accent3 13" xfId="338" xr:uid="{8BAE3418-A05F-4096-9089-6415084B9741}"/>
    <cellStyle name="40% - Accent3 13 2" xfId="339" xr:uid="{1878F37F-1B30-404C-8A0B-9ABCE87766C7}"/>
    <cellStyle name="40% - Accent3 14" xfId="340" xr:uid="{F12BB6AC-335D-4A84-99F2-2166199AB6E0}"/>
    <cellStyle name="40% - Accent3 14 2" xfId="341" xr:uid="{78E746AB-882E-446E-AD39-A92EB0D11653}"/>
    <cellStyle name="40% - Accent3 15" xfId="342" xr:uid="{0EDBF3E0-2FA2-4655-B64B-8F80FBD41B03}"/>
    <cellStyle name="40% - Accent3 15 2" xfId="343" xr:uid="{ED5FF252-329F-456E-818C-21764E8D8CDA}"/>
    <cellStyle name="40% - Accent3 16" xfId="344" xr:uid="{FB97F6D4-3FE8-4B8D-B19B-C6752C8E2828}"/>
    <cellStyle name="40% - Accent3 16 2" xfId="345" xr:uid="{EA96C83E-F157-4CAB-B411-6AAB2E35919E}"/>
    <cellStyle name="40% - Accent3 17" xfId="346" xr:uid="{67F927DF-A49D-40E1-AAF5-DB8E504B3432}"/>
    <cellStyle name="40% - Accent3 2" xfId="106" xr:uid="{F50727A4-6A99-44C5-A0FA-FEEF467C6042}"/>
    <cellStyle name="40% - Accent3 2 2" xfId="348" xr:uid="{5E474811-4C85-4E42-9FDC-574500F51FCD}"/>
    <cellStyle name="40% - Accent3 2 3" xfId="347" xr:uid="{41FA20FB-F17B-4146-8C79-DE6B77CD1A5D}"/>
    <cellStyle name="40% - Accent3 3" xfId="107" xr:uid="{FE232754-EDC4-4241-BB3A-3FB63CF8F57A}"/>
    <cellStyle name="40% - Accent3 3 2" xfId="350" xr:uid="{5780246B-0DB9-4712-8062-C4D7B2C3BF31}"/>
    <cellStyle name="40% - Accent3 3 3" xfId="349" xr:uid="{8CC72A8D-94AD-4C33-9029-966603588130}"/>
    <cellStyle name="40% - Accent3 4" xfId="108" xr:uid="{D94E4A17-36E5-44DD-B89D-9735459E4331}"/>
    <cellStyle name="40% - Accent3 4 2" xfId="352" xr:uid="{F53BC97A-7704-4ACD-A8B4-B58DB5E8AA2E}"/>
    <cellStyle name="40% - Accent3 4 3" xfId="351" xr:uid="{245C48A7-7746-418E-BE9F-993DD65A911B}"/>
    <cellStyle name="40% - Accent3 5" xfId="353" xr:uid="{DD2E6A63-B46A-4C24-B9E9-AD2F11DDBCC6}"/>
    <cellStyle name="40% - Accent3 5 2" xfId="354" xr:uid="{47C8B2B6-7A14-44B8-8FF7-1EAA33532B41}"/>
    <cellStyle name="40% - Accent3 6" xfId="355" xr:uid="{1F772F65-4177-4E90-AC39-F5B7A1E682A2}"/>
    <cellStyle name="40% - Accent3 6 2" xfId="356" xr:uid="{ED018437-89C4-4EA5-8389-AE6BD8B36F30}"/>
    <cellStyle name="40% - Accent3 7" xfId="357" xr:uid="{D8C146EA-311D-4B64-9012-1A60BE95C8C0}"/>
    <cellStyle name="40% - Accent3 7 2" xfId="358" xr:uid="{A7979129-F24F-4391-B361-1D0E0D606086}"/>
    <cellStyle name="40% - Accent3 8" xfId="359" xr:uid="{A3C655BD-C179-4581-9E80-A1281EBFC052}"/>
    <cellStyle name="40% - Accent3 8 2" xfId="360" xr:uid="{0B953A0B-3368-40F0-A5FF-FEBD2BCF2A54}"/>
    <cellStyle name="40% - Accent3 9" xfId="361" xr:uid="{696B8A9A-543A-4D99-A2C9-CBED62F6BF58}"/>
    <cellStyle name="40% - Accent3 9 2" xfId="362" xr:uid="{4FDA3275-D443-41BF-AF0E-E712B63192F6}"/>
    <cellStyle name="40% - Accent4 2" xfId="109" xr:uid="{0E24D144-4233-4191-A9AA-3512442FCF36}"/>
    <cellStyle name="40% - Accent4 2 2" xfId="364" xr:uid="{1687E90B-1D5A-4FC6-B9EC-44DE0B94A89D}"/>
    <cellStyle name="40% - Accent4 3" xfId="365" xr:uid="{3C03EEB9-4A0A-4D99-8AF1-B1CF6A9B6912}"/>
    <cellStyle name="40% - Accent4 4" xfId="363" xr:uid="{34CDBE00-0118-49DA-B3C6-3A5FD2688DF3}"/>
    <cellStyle name="40% - Accent5 2" xfId="110" xr:uid="{2635F19D-DA21-43AD-BE35-8866E29DC510}"/>
    <cellStyle name="40% - Accent5 2 2" xfId="367" xr:uid="{93C32BFE-608D-4ABC-9815-724ECBB2F363}"/>
    <cellStyle name="40% - Accent5 3" xfId="368" xr:uid="{43EF6133-8E10-43AD-A296-D9F9D791326D}"/>
    <cellStyle name="40% - Accent5 4" xfId="366" xr:uid="{C46E2CF0-C040-4C64-84B2-2B8025116F96}"/>
    <cellStyle name="40% - Accent6 2" xfId="111" xr:uid="{A8AF00AF-69E7-4297-964E-A7DBF71F0F97}"/>
    <cellStyle name="40% - Accent6 2 2" xfId="370" xr:uid="{336E71BF-11D0-416A-BB64-4F2D7243FCC9}"/>
    <cellStyle name="40% - Accent6 3" xfId="371" xr:uid="{235EB50F-6473-4844-BD72-AEA953543AAD}"/>
    <cellStyle name="40% - Accent6 4" xfId="369" xr:uid="{95AD61C0-6E02-4EF7-A8EA-4A0405CB931F}"/>
    <cellStyle name="60% - Accent1 2" xfId="112" xr:uid="{FD441B42-F4E6-4294-B3E0-5C6253959E56}"/>
    <cellStyle name="60% - Accent1 2 2" xfId="373" xr:uid="{114AEC4D-487E-4018-BAF3-B20F2B8177DB}"/>
    <cellStyle name="60% - Accent1 3" xfId="374" xr:uid="{FB7B5D10-0E79-48C5-AA9C-5DE573FC14D8}"/>
    <cellStyle name="60% - Accent1 4" xfId="372" xr:uid="{9D9A881F-BAA9-492B-85EF-3A03259FF78E}"/>
    <cellStyle name="60% - Accent2 2" xfId="113" xr:uid="{55124453-B6FD-4659-A7BB-B0ED5AA3746B}"/>
    <cellStyle name="60% - Accent2 2 2" xfId="376" xr:uid="{37A5D99E-0A2B-4AB0-A59C-B17F0AA1E6F2}"/>
    <cellStyle name="60% - Accent2 3" xfId="377" xr:uid="{09715D2D-DDFA-4A55-AE27-9B428D402E7C}"/>
    <cellStyle name="60% - Accent2 4" xfId="375" xr:uid="{94335F07-D2C9-44C5-A1E9-8968AE114F3A}"/>
    <cellStyle name="60% - Accent3 10" xfId="378" xr:uid="{91C77B11-B508-4784-A774-769914B7724E}"/>
    <cellStyle name="60% - Accent3 10 2" xfId="379" xr:uid="{1D288242-9D79-473D-8CD6-4A9F2AF08481}"/>
    <cellStyle name="60% - Accent3 11" xfId="380" xr:uid="{03E95BC7-0B00-43DA-8EE5-58CE78E7ADAA}"/>
    <cellStyle name="60% - Accent3 11 2" xfId="381" xr:uid="{42FA79BF-A363-473E-9584-9A3732478DF5}"/>
    <cellStyle name="60% - Accent3 12" xfId="382" xr:uid="{72BEB22E-1A88-4025-9C9D-608F4CDFADF2}"/>
    <cellStyle name="60% - Accent3 12 2" xfId="383" xr:uid="{945A858F-80CC-471E-A2B0-08FF40ED5A65}"/>
    <cellStyle name="60% - Accent3 13" xfId="384" xr:uid="{426FD8A2-18AC-411F-8982-4C0AAF839257}"/>
    <cellStyle name="60% - Accent3 13 2" xfId="385" xr:uid="{5F21B2CD-AA57-4058-BF12-A3945073D719}"/>
    <cellStyle name="60% - Accent3 14" xfId="386" xr:uid="{893CFF31-4CC4-4DB0-9A6F-AC829A3254F8}"/>
    <cellStyle name="60% - Accent3 14 2" xfId="387" xr:uid="{196B3358-7F84-4BE9-896F-B4EFF8FB63D0}"/>
    <cellStyle name="60% - Accent3 15" xfId="388" xr:uid="{35071F09-DC2B-4AC4-8887-764320F05886}"/>
    <cellStyle name="60% - Accent3 15 2" xfId="389" xr:uid="{6D8A287A-44B1-42EB-B47D-C3B579A45552}"/>
    <cellStyle name="60% - Accent3 16" xfId="390" xr:uid="{95AAA63C-0F20-488E-8BC6-879383092E3C}"/>
    <cellStyle name="60% - Accent3 16 2" xfId="391" xr:uid="{3835A24C-FAF3-44F0-AB50-4F50945B2242}"/>
    <cellStyle name="60% - Accent3 17" xfId="392" xr:uid="{115C73FD-26AF-44E3-B85C-95B698B3A93D}"/>
    <cellStyle name="60% - Accent3 2" xfId="114" xr:uid="{7A17B4F2-4368-4D5E-B353-37B6F60B722E}"/>
    <cellStyle name="60% - Accent3 2 2" xfId="394" xr:uid="{25F6DA28-DDD2-4E75-A630-4B20B4A3828B}"/>
    <cellStyle name="60% - Accent3 2 3" xfId="393" xr:uid="{B67F38CF-1D42-42B6-AEB5-3C2F5B80204B}"/>
    <cellStyle name="60% - Accent3 3" xfId="115" xr:uid="{59ABFB01-FDB6-4C2C-A6B9-08C14A5D324D}"/>
    <cellStyle name="60% - Accent3 3 2" xfId="396" xr:uid="{4EE779CC-0DAE-4DE8-9CB7-D38E292706FA}"/>
    <cellStyle name="60% - Accent3 3 3" xfId="395" xr:uid="{F47B788E-E8B7-42BD-97DC-CA5718D696B8}"/>
    <cellStyle name="60% - Accent3 4" xfId="116" xr:uid="{88E2F8F8-B723-4A03-A44D-846AA453E940}"/>
    <cellStyle name="60% - Accent3 4 2" xfId="398" xr:uid="{9EA10C87-E5DD-47E2-994F-A5036F2EEF5E}"/>
    <cellStyle name="60% - Accent3 4 3" xfId="397" xr:uid="{00F8BDE4-AFB9-4E3A-8690-41EE5F02A85A}"/>
    <cellStyle name="60% - Accent3 5" xfId="399" xr:uid="{D326AC7F-D55E-4A3F-830B-261A81C66C29}"/>
    <cellStyle name="60% - Accent3 5 2" xfId="400" xr:uid="{27F02BFE-F457-4B50-9BC2-143F7EB83279}"/>
    <cellStyle name="60% - Accent3 6" xfId="401" xr:uid="{0D9082E9-09EB-47F5-A8E2-F36699DA116D}"/>
    <cellStyle name="60% - Accent3 6 2" xfId="402" xr:uid="{72D1CCA3-885D-4E65-80B8-07D1F66E1970}"/>
    <cellStyle name="60% - Accent3 7" xfId="403" xr:uid="{53A25E57-FCBD-4B95-A734-DE527763834F}"/>
    <cellStyle name="60% - Accent3 7 2" xfId="404" xr:uid="{32954C86-DE7A-4D12-A7BF-71FA4B05F560}"/>
    <cellStyle name="60% - Accent3 8" xfId="405" xr:uid="{9A989D79-C993-4D78-8CAF-7F1AD83D7A5F}"/>
    <cellStyle name="60% - Accent3 8 2" xfId="406" xr:uid="{ADC105B2-6BDE-4153-B52F-BB8A2E5C7AE4}"/>
    <cellStyle name="60% - Accent3 9" xfId="407" xr:uid="{8A285956-7934-483F-9A57-1C6001BB3742}"/>
    <cellStyle name="60% - Accent3 9 2" xfId="408" xr:uid="{AC7AF202-C8F8-4339-ACC2-0A0297A684BD}"/>
    <cellStyle name="60% - Accent4 10" xfId="409" xr:uid="{C01781E7-DE6F-4417-8BAF-33B91D930F11}"/>
    <cellStyle name="60% - Accent4 10 2" xfId="410" xr:uid="{264D3C86-A118-4485-9F58-2281B6C81A7F}"/>
    <cellStyle name="60% - Accent4 11" xfId="411" xr:uid="{996C2340-6CF5-46CA-9DF9-5836106E130F}"/>
    <cellStyle name="60% - Accent4 11 2" xfId="412" xr:uid="{7D389160-86E7-4E4B-827C-59BD13724E2D}"/>
    <cellStyle name="60% - Accent4 12" xfId="413" xr:uid="{807B0868-6105-47BC-BD5F-28AC011CF242}"/>
    <cellStyle name="60% - Accent4 12 2" xfId="414" xr:uid="{3D7F5ACE-864F-4B75-9806-A7270A2483E0}"/>
    <cellStyle name="60% - Accent4 13" xfId="415" xr:uid="{FA9CFFF1-43B6-488F-B4AF-DF29CC166906}"/>
    <cellStyle name="60% - Accent4 13 2" xfId="416" xr:uid="{3278C444-7ADE-4BCB-942A-7CD8CF586D65}"/>
    <cellStyle name="60% - Accent4 14" xfId="417" xr:uid="{B8CB2F03-11FF-46D9-8D1C-6924231B57C0}"/>
    <cellStyle name="60% - Accent4 14 2" xfId="418" xr:uid="{22420D54-93B2-4D9E-8426-92D8DBFB4F71}"/>
    <cellStyle name="60% - Accent4 15" xfId="419" xr:uid="{8BB1153B-1407-4419-8851-09D856B44DEE}"/>
    <cellStyle name="60% - Accent4 15 2" xfId="420" xr:uid="{F2AB19F5-82F9-4F7F-B0A8-D937296C78DC}"/>
    <cellStyle name="60% - Accent4 16" xfId="421" xr:uid="{999331F3-947F-4F2B-815D-F6DE9F911008}"/>
    <cellStyle name="60% - Accent4 16 2" xfId="422" xr:uid="{12B10245-4198-4E0F-828C-EDD04467378B}"/>
    <cellStyle name="60% - Accent4 17" xfId="423" xr:uid="{FCD2A401-DE56-4B76-83A5-32A54525BC72}"/>
    <cellStyle name="60% - Accent4 2" xfId="117" xr:uid="{EB82B211-47AC-4B69-A66E-4525FCCA7C12}"/>
    <cellStyle name="60% - Accent4 2 2" xfId="425" xr:uid="{BB260601-BF02-4FD1-8366-8B28AE51ADA0}"/>
    <cellStyle name="60% - Accent4 2 3" xfId="424" xr:uid="{7A606046-08E8-4713-B0C3-C8E42CD3D708}"/>
    <cellStyle name="60% - Accent4 3" xfId="118" xr:uid="{960EEBA8-D6C4-44CA-AD60-D3023BF374CA}"/>
    <cellStyle name="60% - Accent4 3 2" xfId="427" xr:uid="{4286E6E8-C00E-4CEB-9A90-1740660F70A8}"/>
    <cellStyle name="60% - Accent4 3 3" xfId="426" xr:uid="{E5337FE8-DC6A-4345-A9FA-1DD8F9634494}"/>
    <cellStyle name="60% - Accent4 4" xfId="119" xr:uid="{C4EEC05F-5262-49C1-B3FB-B7EFC16BB491}"/>
    <cellStyle name="60% - Accent4 4 2" xfId="429" xr:uid="{C63D9D40-ADD8-4034-93FB-C7ABAB99576B}"/>
    <cellStyle name="60% - Accent4 4 3" xfId="428" xr:uid="{C70B8B63-E09B-442B-BA52-6E54FC9BF8C3}"/>
    <cellStyle name="60% - Accent4 5" xfId="430" xr:uid="{CB32422A-86D6-49AF-BDE3-AAD40874A9BA}"/>
    <cellStyle name="60% - Accent4 5 2" xfId="431" xr:uid="{4D7835FD-B858-4DEF-A177-248C04D72C3D}"/>
    <cellStyle name="60% - Accent4 6" xfId="432" xr:uid="{437CE172-4D86-4321-B268-7B9AB11B9DCD}"/>
    <cellStyle name="60% - Accent4 6 2" xfId="433" xr:uid="{8D3993C6-8660-4706-9D57-7B3EAF68AA17}"/>
    <cellStyle name="60% - Accent4 7" xfId="434" xr:uid="{8A9DC555-8184-42DF-8731-17F7739BC4EB}"/>
    <cellStyle name="60% - Accent4 7 2" xfId="435" xr:uid="{85BD2B4D-E812-414B-B61F-C8571B991C8D}"/>
    <cellStyle name="60% - Accent4 8" xfId="436" xr:uid="{BCEA8C64-0337-4F87-83CD-2AFCA1037925}"/>
    <cellStyle name="60% - Accent4 8 2" xfId="437" xr:uid="{433C14C9-C351-46AF-A087-FCDAF660F802}"/>
    <cellStyle name="60% - Accent4 9" xfId="438" xr:uid="{722375F5-DAD8-4D1E-96E0-9A1589052BBE}"/>
    <cellStyle name="60% - Accent4 9 2" xfId="439" xr:uid="{32A69794-9400-461D-AC7C-EDD6FA6A48EC}"/>
    <cellStyle name="60% - Accent5 2" xfId="120" xr:uid="{35D15B2A-82D9-4EC1-9BA6-2078ECEB6F16}"/>
    <cellStyle name="60% - Accent5 2 2" xfId="441" xr:uid="{7F59CF88-CBE4-42B9-8D30-72427C40FBB8}"/>
    <cellStyle name="60% - Accent5 3" xfId="442" xr:uid="{B40A70FD-373C-42B3-9320-0C305C1720CE}"/>
    <cellStyle name="60% - Accent5 4" xfId="440" xr:uid="{4B16A7A4-0982-4D8C-83E4-D6F640EFBAC1}"/>
    <cellStyle name="60% - Accent6 10" xfId="443" xr:uid="{14B2AC51-3A49-4678-B911-64BC71F30F3B}"/>
    <cellStyle name="60% - Accent6 10 2" xfId="444" xr:uid="{B6DAA047-5483-41D1-B439-60F3D8139471}"/>
    <cellStyle name="60% - Accent6 11" xfId="445" xr:uid="{6AD9605B-44CE-43CC-9B26-BF1F21721A63}"/>
    <cellStyle name="60% - Accent6 11 2" xfId="446" xr:uid="{61E4AC2E-FB4E-4C54-B194-18AC9421CE3E}"/>
    <cellStyle name="60% - Accent6 12" xfId="447" xr:uid="{86838573-19B9-46A4-9421-4D695DF5B1A2}"/>
    <cellStyle name="60% - Accent6 12 2" xfId="448" xr:uid="{69389D03-139C-4133-82C3-8C8D349AB8C6}"/>
    <cellStyle name="60% - Accent6 13" xfId="449" xr:uid="{A6773BA5-02A3-4043-8588-52B736BACCFC}"/>
    <cellStyle name="60% - Accent6 13 2" xfId="450" xr:uid="{5020FD74-475E-4E85-AC9E-0780FA03926F}"/>
    <cellStyle name="60% - Accent6 14" xfId="451" xr:uid="{9A25A34E-DA27-4464-8A86-AFADB6D006AF}"/>
    <cellStyle name="60% - Accent6 14 2" xfId="452" xr:uid="{00A59269-5BF1-4B73-B154-50BDA4ED29B2}"/>
    <cellStyle name="60% - Accent6 15" xfId="453" xr:uid="{CBC04DFF-B1E4-4D22-9563-49212273009E}"/>
    <cellStyle name="60% - Accent6 15 2" xfId="454" xr:uid="{19D107F4-5136-4304-9CA5-1A0D9B46EB7C}"/>
    <cellStyle name="60% - Accent6 16" xfId="455" xr:uid="{61FEFA77-169A-47C3-9B6A-4B5CAAF247EA}"/>
    <cellStyle name="60% - Accent6 16 2" xfId="456" xr:uid="{072A331F-58F1-4EF2-AF1F-20D46C11A638}"/>
    <cellStyle name="60% - Accent6 17" xfId="457" xr:uid="{45FA4C88-57A0-48B8-8495-9E7CBB440000}"/>
    <cellStyle name="60% - Accent6 2" xfId="121" xr:uid="{63124094-5994-4EEE-B82F-53A736A43354}"/>
    <cellStyle name="60% - Accent6 2 2" xfId="459" xr:uid="{210AAB26-94C5-4ED7-8743-91EFCBE47584}"/>
    <cellStyle name="60% - Accent6 2 3" xfId="458" xr:uid="{97968353-EEA8-48E1-905D-6CDCF7D5275D}"/>
    <cellStyle name="60% - Accent6 3" xfId="122" xr:uid="{2EB1B7BA-6132-4334-9FE6-187A2A4A294F}"/>
    <cellStyle name="60% - Accent6 3 2" xfId="461" xr:uid="{7C3FD52A-6161-430D-BB12-3A37A8DF2779}"/>
    <cellStyle name="60% - Accent6 3 3" xfId="460" xr:uid="{AD25C041-996E-4F89-B5B2-9F25205C2CAD}"/>
    <cellStyle name="60% - Accent6 4" xfId="123" xr:uid="{7C7065D9-7B22-4728-A3A7-C6EBD2CE4B32}"/>
    <cellStyle name="60% - Accent6 4 2" xfId="463" xr:uid="{9191F833-2024-450C-B6CB-B2470D2C1121}"/>
    <cellStyle name="60% - Accent6 4 3" xfId="462" xr:uid="{08AFE409-F85B-4253-8F28-B16DEF203B56}"/>
    <cellStyle name="60% - Accent6 5" xfId="464" xr:uid="{1C79E84C-8B1F-4FE1-808F-0F083F453A30}"/>
    <cellStyle name="60% - Accent6 5 2" xfId="465" xr:uid="{E011BC50-31FD-4BE2-9FFF-091032A8D015}"/>
    <cellStyle name="60% - Accent6 6" xfId="466" xr:uid="{84ADF73A-3C96-49B8-89C2-0732676DC43F}"/>
    <cellStyle name="60% - Accent6 6 2" xfId="467" xr:uid="{FCE24E29-7531-4037-BB5E-F5E728600B20}"/>
    <cellStyle name="60% - Accent6 7" xfId="468" xr:uid="{016C29E0-5A85-4238-AA3A-16866DBAFBF3}"/>
    <cellStyle name="60% - Accent6 7 2" xfId="469" xr:uid="{031F6013-E303-47AF-975E-290F5A876437}"/>
    <cellStyle name="60% - Accent6 8" xfId="470" xr:uid="{BBC5AF9C-2F8F-40E6-85C7-660B2A3FB3FD}"/>
    <cellStyle name="60% - Accent6 8 2" xfId="471" xr:uid="{EF12561E-D0E1-47FE-B755-62CAD9020FA0}"/>
    <cellStyle name="60% - Accent6 9" xfId="472" xr:uid="{FAE57AF6-5558-4264-82CA-17B9DCE3469D}"/>
    <cellStyle name="60% - Accent6 9 2" xfId="473" xr:uid="{AC4A88B9-7E39-4C30-AA0F-036EFC789BB6}"/>
    <cellStyle name="9" xfId="474" xr:uid="{A22E4100-6F4A-4D7B-BFD6-66C0CF03B0D0}"/>
    <cellStyle name="Accent1 2" xfId="124" xr:uid="{134298F3-52F9-46F6-A5EE-9B25B87CADF0}"/>
    <cellStyle name="Accent1 2 2" xfId="476" xr:uid="{1D1BE8E7-8C5B-4B8A-A794-56AE0359E14B}"/>
    <cellStyle name="Accent1 3" xfId="477" xr:uid="{70CB555F-69E2-4000-980E-7413AE5D8199}"/>
    <cellStyle name="Accent1 4" xfId="475" xr:uid="{2304D624-30EC-4A32-9A9A-8E7C46BC3D9F}"/>
    <cellStyle name="Accent2 2" xfId="125" xr:uid="{EDE51AD5-0150-408C-961D-852F488E942A}"/>
    <cellStyle name="Accent2 2 2" xfId="479" xr:uid="{C9755596-BB58-4040-B670-60619C336971}"/>
    <cellStyle name="Accent2 3" xfId="480" xr:uid="{E2D3E6A2-C60B-4D65-B451-01910688EF18}"/>
    <cellStyle name="Accent2 4" xfId="478" xr:uid="{4035D014-EE2A-44D8-B64D-18CA547515F9}"/>
    <cellStyle name="Accent3 2" xfId="126" xr:uid="{63630CB7-9678-4C2C-8AAF-D5596122CD79}"/>
    <cellStyle name="Accent3 2 2" xfId="482" xr:uid="{AEA64ACF-C661-4FFB-8FE7-9CCEF2D50D27}"/>
    <cellStyle name="Accent3 3" xfId="483" xr:uid="{D001EE8B-887D-4AF2-B0EA-E0F45F320658}"/>
    <cellStyle name="Accent3 4" xfId="481" xr:uid="{02BFA1B8-ABF0-4BE3-B7D6-7B51C8FE5C6E}"/>
    <cellStyle name="Accent4 2" xfId="127" xr:uid="{0C0D0BD8-90F1-4940-96A9-4A3517876BAA}"/>
    <cellStyle name="Accent4 2 2" xfId="485" xr:uid="{E9645CD5-5562-4798-9CF7-72D673FCD2B3}"/>
    <cellStyle name="Accent4 3" xfId="486" xr:uid="{0B7CF036-24BD-4FE2-BEAD-81275FEC24C0}"/>
    <cellStyle name="Accent4 4" xfId="484" xr:uid="{B70D5036-76F1-41EC-9F28-4B4B9CFFD2B4}"/>
    <cellStyle name="Accent5 2" xfId="128" xr:uid="{47E6DC2F-D745-4C2A-80FA-EB94F477DBF0}"/>
    <cellStyle name="Accent5 2 2" xfId="488" xr:uid="{2F0D0731-D87F-44DE-990C-0816EB67569D}"/>
    <cellStyle name="Accent5 3" xfId="489" xr:uid="{7028FEF6-31E2-4618-B7A7-7C549CE5CF7B}"/>
    <cellStyle name="Accent5 4" xfId="487" xr:uid="{0BA90C52-CA9F-4A56-93D8-586C3AC899A1}"/>
    <cellStyle name="Accent6 2" xfId="129" xr:uid="{F9E690DF-30A9-46D9-B21E-E495419A7717}"/>
    <cellStyle name="Accent6 2 2" xfId="491" xr:uid="{36985B73-0AA7-4898-A9A7-D78945FD0D2E}"/>
    <cellStyle name="Accent6 3" xfId="492" xr:uid="{43408A07-1D25-4707-9A91-ED9D3AF300DF}"/>
    <cellStyle name="Accent6 4" xfId="490" xr:uid="{692610DE-F5AC-496B-8CAD-556CF3FF4766}"/>
    <cellStyle name="Bad 2" xfId="130" xr:uid="{2A6AE697-C97C-4DF6-A081-D605ADBCECD1}"/>
    <cellStyle name="Bad 2 2" xfId="495" xr:uid="{85772433-6B4C-4819-A254-25399A830617}"/>
    <cellStyle name="Bad 2 3" xfId="494" xr:uid="{3F378CC3-BCFE-4F98-9AA3-B67CE465875B}"/>
    <cellStyle name="Bad 3" xfId="496" xr:uid="{1D7895C4-6EAB-4E45-9458-883AD0641A1A}"/>
    <cellStyle name="Bad 4" xfId="497" xr:uid="{C3F195A0-1B54-46D2-9F2D-954572F344CF}"/>
    <cellStyle name="Bad 5" xfId="493" xr:uid="{064958CF-1610-481A-98C9-9022E1E15D68}"/>
    <cellStyle name="Calculation 2" xfId="131" xr:uid="{1B95EAC3-4301-497A-B8FC-5845A6A0082D}"/>
    <cellStyle name="Calculation 2 2" xfId="499" xr:uid="{8CCD3C4E-07DB-4D82-A8BC-3391D9B56E8A}"/>
    <cellStyle name="Calculation 3" xfId="500" xr:uid="{1600FC81-4AB4-48D9-9FB4-993662BD0A45}"/>
    <cellStyle name="Calculation 4" xfId="498" xr:uid="{086021B7-C385-4421-A0BE-3BE2D92EBEBC}"/>
    <cellStyle name="Check Cell 2" xfId="132" xr:uid="{DC1C283C-9478-4D92-BDE5-0EE2A9E0D9DC}"/>
    <cellStyle name="Check Cell 2 2" xfId="502" xr:uid="{10056772-67B1-4D91-B695-1091D6842CE4}"/>
    <cellStyle name="Check Cell 3" xfId="503" xr:uid="{3FFBB071-1909-4D5F-89FA-645E32E14FFC}"/>
    <cellStyle name="Check Cell 4" xfId="501" xr:uid="{3FAB9306-76AC-4CE7-9C8E-5EF2C054897D}"/>
    <cellStyle name="Comma" xfId="1" builtinId="3"/>
    <cellStyle name="Comma [0] 10" xfId="504" xr:uid="{10383167-0E3A-44B4-946B-722C11DFE811}"/>
    <cellStyle name="Comma [0] 2" xfId="2" xr:uid="{00000000-0005-0000-0000-000001000000}"/>
    <cellStyle name="Comma [0] 2 2" xfId="506" xr:uid="{E6AF869E-0968-45EC-B69B-A15F883B721E}"/>
    <cellStyle name="Comma [0] 2 3" xfId="507" xr:uid="{924D361E-5FC9-433A-97CE-3E11D9BE6C28}"/>
    <cellStyle name="Comma [0] 2 4" xfId="505" xr:uid="{6EEA8D7C-B9DC-4108-ACF0-0F6F146AD5FC}"/>
    <cellStyle name="Comma [0] 3" xfId="508" xr:uid="{38C2768B-0E14-4800-9424-64D7EBA73B82}"/>
    <cellStyle name="Comma [0] 4" xfId="509" xr:uid="{DC121FB6-23F5-4875-A551-077BC7087033}"/>
    <cellStyle name="Comma [0] 5" xfId="510" xr:uid="{5886E4AC-D56B-4F96-9AAA-669DF06AFDC0}"/>
    <cellStyle name="Comma [0] 6" xfId="511" xr:uid="{7ECE7FAA-CE03-413A-9895-614A26EDDCAB}"/>
    <cellStyle name="Comma [0] 7" xfId="512" xr:uid="{DA01685C-D1AA-49E4-A69A-8081483547F2}"/>
    <cellStyle name="Comma [0] 8" xfId="513" xr:uid="{F086EF60-4F0A-4BE9-8FCE-C764B8EE689A}"/>
    <cellStyle name="Comma [0] 9" xfId="514" xr:uid="{11A4008B-2100-4244-960B-FD5F7137C2D6}"/>
    <cellStyle name="Comma 10" xfId="60" xr:uid="{00000000-0005-0000-0000-000002000000}"/>
    <cellStyle name="Comma 10 2" xfId="516" xr:uid="{F40D597A-C523-4A97-8395-4568D077A37A}"/>
    <cellStyle name="Comma 10 3" xfId="515" xr:uid="{5EB14855-DADC-445F-85AF-784923488A53}"/>
    <cellStyle name="Comma 10 4" xfId="133" xr:uid="{FD316DFB-828D-4782-BB58-FF33AA339BD4}"/>
    <cellStyle name="Comma 10 5" xfId="75" xr:uid="{8988EA4B-D181-4FC7-9101-CAD503D6D274}"/>
    <cellStyle name="Comma 11" xfId="517" xr:uid="{8FCDB1DE-3839-42C5-B0E1-ABD39BCF8B88}"/>
    <cellStyle name="Comma 11 2" xfId="518" xr:uid="{22340998-B127-4847-ACC6-AC3FCE312CCA}"/>
    <cellStyle name="Comma 11 3" xfId="519" xr:uid="{B19B20C2-E6C6-4CF7-B0E4-D2A3217F5358}"/>
    <cellStyle name="Comma 12" xfId="520" xr:uid="{FAF95ED3-0AE5-44F9-99C6-6B7EC687ACD5}"/>
    <cellStyle name="Comma 12 2" xfId="521" xr:uid="{187A9271-64B7-491C-961C-FFBE7B721ABC}"/>
    <cellStyle name="Comma 13" xfId="522" xr:uid="{8E2D8BAF-0E0F-46D7-9C0B-FC9348008963}"/>
    <cellStyle name="Comma 13 2" xfId="523" xr:uid="{DB5F5B99-5ABF-4B87-AF59-99CF07638699}"/>
    <cellStyle name="Comma 14" xfId="524" xr:uid="{FC2D865E-5E7E-42A1-83FC-63404EF0464E}"/>
    <cellStyle name="Comma 14 2" xfId="525" xr:uid="{8A8BD3BD-4AE8-47C0-9ADB-99520C7FBD0E}"/>
    <cellStyle name="Comma 15" xfId="526" xr:uid="{3BBFBD22-3932-466D-969C-31BD477A7BE3}"/>
    <cellStyle name="Comma 15 2" xfId="527" xr:uid="{61788220-3ECB-44CE-A70F-717238122460}"/>
    <cellStyle name="Comma 16" xfId="528" xr:uid="{010C0F08-4CB7-4B10-BD19-0EF3FB456AD9}"/>
    <cellStyle name="Comma 16 2" xfId="529" xr:uid="{6B3A20F3-6A67-4B1F-A563-314963A8D16D}"/>
    <cellStyle name="Comma 17" xfId="530" xr:uid="{8D36E442-50A3-46BA-B47A-7B48CA2C904B}"/>
    <cellStyle name="Comma 17 2" xfId="531" xr:uid="{62B8CED2-5180-4F1B-BCB0-614CCFFF0D26}"/>
    <cellStyle name="Comma 18" xfId="62" xr:uid="{00000000-0005-0000-0000-000003000000}"/>
    <cellStyle name="Comma 18 2" xfId="533" xr:uid="{6B774609-51D3-47B4-92CA-D88BAFA17206}"/>
    <cellStyle name="Comma 18 3" xfId="532" xr:uid="{8ED87D91-2933-483F-AED6-68FF8F6997CA}"/>
    <cellStyle name="Comma 18 4" xfId="134" xr:uid="{D844FA2A-531E-4690-87D6-B6CD1B5903C4}"/>
    <cellStyle name="Comma 19" xfId="534" xr:uid="{C4952956-65AF-46B0-822D-0189D59F28F7}"/>
    <cellStyle name="Comma 19 2" xfId="535" xr:uid="{7599DADD-63AD-4466-9FFD-E8DB55F58E43}"/>
    <cellStyle name="Comma 2" xfId="3" xr:uid="{00000000-0005-0000-0000-000004000000}"/>
    <cellStyle name="Comma 2 10" xfId="536" xr:uid="{C8291A4D-2BB5-4591-988B-E2B2042738E5}"/>
    <cellStyle name="Comma 2 11" xfId="178" xr:uid="{2753B2E7-9D37-48A1-9390-C43B266DFADA}"/>
    <cellStyle name="Comma 2 12" xfId="76" xr:uid="{526D4235-5978-49EC-BF22-A1C74D8ACBB0}"/>
    <cellStyle name="Comma 2 2" xfId="4" xr:uid="{00000000-0005-0000-0000-000005000000}"/>
    <cellStyle name="Comma 2 2 2" xfId="175" xr:uid="{607864EE-0390-4E32-AAC8-2960C5151219}"/>
    <cellStyle name="Comma 2 2 2 2" xfId="537" xr:uid="{8551C490-A008-4642-BF18-1D1F36D42169}"/>
    <cellStyle name="Comma 2 2 3" xfId="69" xr:uid="{00000000-0005-0000-0000-000006000000}"/>
    <cellStyle name="Comma 2 2 3 2" xfId="135" xr:uid="{76B49F55-FE52-425A-A788-0A9BB09C8C64}"/>
    <cellStyle name="Comma 2 2 4" xfId="83" xr:uid="{194B0D1E-7C6D-40F8-ABFE-088B1E95F7A5}"/>
    <cellStyle name="Comma 2 3" xfId="5" xr:uid="{00000000-0005-0000-0000-000007000000}"/>
    <cellStyle name="Comma 2 3 2" xfId="539" xr:uid="{1108C93C-83F1-4A7D-A23E-9BEC7599D6E3}"/>
    <cellStyle name="Comma 2 3 3" xfId="538" xr:uid="{CEB9C023-289E-49E1-81AD-6711BA548160}"/>
    <cellStyle name="Comma 2 3 4" xfId="183" xr:uid="{618A0EAB-B373-4522-B259-113C9687142E}"/>
    <cellStyle name="Comma 2 4" xfId="540" xr:uid="{15FD7CC1-2A72-4499-9C9A-3F6B99D64AEA}"/>
    <cellStyle name="Comma 2 4 2" xfId="541" xr:uid="{24F1020E-422D-4407-ABD9-52E0C7169EB4}"/>
    <cellStyle name="Comma 2 5" xfId="542" xr:uid="{95A55C2F-7444-4A69-A3C5-62B1EA386688}"/>
    <cellStyle name="Comma 2 5 2" xfId="543" xr:uid="{6A8BD4BD-C956-4600-BF5B-8D1DF215C9FD}"/>
    <cellStyle name="Comma 2 6" xfId="176" xr:uid="{FF4F130A-637E-475C-9165-91D63BA9C2FF}"/>
    <cellStyle name="Comma 2 7" xfId="544" xr:uid="{8C37956B-14FF-423F-810D-57EE9B2A4793}"/>
    <cellStyle name="Comma 2 8" xfId="545" xr:uid="{AA7C36DC-EBF7-424D-A643-41204C5289C3}"/>
    <cellStyle name="Comma 2 9" xfId="546" xr:uid="{28EC0810-0DBB-4655-B0F9-D99C7B4B3322}"/>
    <cellStyle name="Comma 2_AA_FS as of Oct 2013_Final_20-05-2557" xfId="547" xr:uid="{8B91FE70-1F47-4B9E-8F70-FC3C738F15E2}"/>
    <cellStyle name="Comma 20" xfId="548" xr:uid="{904C866C-EF0B-47F7-BBEF-01F712E9E8D2}"/>
    <cellStyle name="Comma 20 2" xfId="549" xr:uid="{C7DF8494-AF00-42FD-B17C-D8E031DCA08B}"/>
    <cellStyle name="Comma 21" xfId="550" xr:uid="{0C35C957-DA53-479C-B4A1-49EBAEB7CFC0}"/>
    <cellStyle name="Comma 22" xfId="551" xr:uid="{BC5E8F97-E788-4D8A-A619-A8AAC0F8A706}"/>
    <cellStyle name="Comma 22 2" xfId="552" xr:uid="{D0AA57A1-004E-4433-9FAE-801BCE9E2C52}"/>
    <cellStyle name="Comma 23" xfId="553" xr:uid="{8545DB08-FD49-46E8-B3E4-CC157FA70EEB}"/>
    <cellStyle name="Comma 23 2" xfId="554" xr:uid="{9DE37AD6-C68E-4F2B-B248-D6A5CE431D3D}"/>
    <cellStyle name="Comma 24" xfId="555" xr:uid="{EB7AC0B5-8AF7-4926-8297-FB4804AF0C88}"/>
    <cellStyle name="Comma 24 2" xfId="556" xr:uid="{557191CF-A89F-4FEE-A005-ED26F3F8F672}"/>
    <cellStyle name="Comma 25" xfId="557" xr:uid="{825BB75D-5B25-414C-804D-3E67718A52FC}"/>
    <cellStyle name="Comma 25 2" xfId="558" xr:uid="{F30DCFBE-AC44-483A-BCE1-2AAA9565AFDE}"/>
    <cellStyle name="Comma 26" xfId="559" xr:uid="{E530516B-9FBF-4BC4-9F45-0265D4A186BD}"/>
    <cellStyle name="Comma 26 2" xfId="560" xr:uid="{ADA04E1F-231B-4861-A670-079D05172FC0}"/>
    <cellStyle name="Comma 26 2 2" xfId="860" xr:uid="{F08DF7B8-8612-4EDA-AE81-3D177DFBCBFC}"/>
    <cellStyle name="Comma 27" xfId="561" xr:uid="{76663758-AFEA-408D-B150-AA76CB2EEEF1}"/>
    <cellStyle name="Comma 27 2" xfId="562" xr:uid="{9D8990F4-502D-40BC-BD13-BA62E7BE56BF}"/>
    <cellStyle name="Comma 28" xfId="563" xr:uid="{1EB0CD55-ED88-43BC-9080-079A72F75F0D}"/>
    <cellStyle name="Comma 29" xfId="564" xr:uid="{83CC8850-B633-446F-A4BB-BB343ED296B1}"/>
    <cellStyle name="Comma 29 2" xfId="565" xr:uid="{3BB26B79-5893-4BB3-8990-EEE50424E588}"/>
    <cellStyle name="Comma 3" xfId="6" xr:uid="{00000000-0005-0000-0000-000008000000}"/>
    <cellStyle name="Comma 3 10" xfId="86" xr:uid="{101308E2-9277-40C6-BAE6-0D18A9D67B23}"/>
    <cellStyle name="Comma 3 11" xfId="78" xr:uid="{81976320-7074-4804-B945-239AD93C404B}"/>
    <cellStyle name="Comma 3 2" xfId="7" xr:uid="{00000000-0005-0000-0000-000009000000}"/>
    <cellStyle name="Comma 3 2 2" xfId="84" xr:uid="{B0EFB767-610D-4CC5-96AB-17ADD4334581}"/>
    <cellStyle name="Comma 3 2 2 2" xfId="568" xr:uid="{BC7EB718-E817-4040-81BF-ACC230ECE064}"/>
    <cellStyle name="Comma 3 2 3" xfId="71" xr:uid="{00000000-0005-0000-0000-00000A000000}"/>
    <cellStyle name="Comma 3 2 3 2" xfId="567" xr:uid="{6ABEA96A-1B21-4060-97E1-3568D178CE00}"/>
    <cellStyle name="Comma 3 2 4" xfId="137" xr:uid="{7A4C6C83-33CE-4552-9B8D-6226041B728E}"/>
    <cellStyle name="Comma 3 2 5" xfId="80" xr:uid="{5883F0A9-AF23-4AE1-86AB-3040DF198CC4}"/>
    <cellStyle name="Comma 3 2_detail 1613  on  FEB'16" xfId="569" xr:uid="{F70074AE-7907-4F6F-8FE6-1373FE52F5BB}"/>
    <cellStyle name="Comma 3 3" xfId="8" xr:uid="{00000000-0005-0000-0000-00000B000000}"/>
    <cellStyle name="Comma 3 3 2" xfId="571" xr:uid="{960913AA-8626-4085-95FE-5F3382A5AD63}"/>
    <cellStyle name="Comma 3 3 3" xfId="570" xr:uid="{B5527897-8471-45FC-B8A4-471EA1D16FAD}"/>
    <cellStyle name="Comma 3 3 4" xfId="136" xr:uid="{930DC95B-D01A-42FA-B6A0-91FA5ACDA64D}"/>
    <cellStyle name="Comma 3 3_detail 1613  on  FEB'16" xfId="572" xr:uid="{8B356717-BC40-406D-8C62-C6B24B22AC41}"/>
    <cellStyle name="Comma 3 4" xfId="573" xr:uid="{8DC35884-CB0C-4CB3-A872-CA2CD00DE19A}"/>
    <cellStyle name="Comma 3 5" xfId="70" xr:uid="{00000000-0005-0000-0000-00000C000000}"/>
    <cellStyle name="Comma 3 6" xfId="574" xr:uid="{0EA9F2C3-0144-4984-AE85-305CB9088BA2}"/>
    <cellStyle name="Comma 3 7" xfId="566" xr:uid="{97FBE7BE-CEC8-4E86-B6FF-16CCC61AD4E6}"/>
    <cellStyle name="Comma 3 8" xfId="181" xr:uid="{C34F7CE1-0FB0-438F-ABB4-0B997D15F6FB}"/>
    <cellStyle name="Comma 3 9" xfId="192" xr:uid="{B0209404-46E1-47B9-B0C7-423484A81DC0}"/>
    <cellStyle name="Comma 3_05. Breakdown_May  2015" xfId="575" xr:uid="{B8CBA4DB-1DC5-4E10-A136-7CB13DD2E1CA}"/>
    <cellStyle name="Comma 30" xfId="576" xr:uid="{E03F7864-CF8C-47E2-9671-EEDCC3E50685}"/>
    <cellStyle name="Comma 30 2" xfId="577" xr:uid="{5770287E-DFEB-4A44-939B-042714DB26AB}"/>
    <cellStyle name="Comma 31" xfId="578" xr:uid="{FBCCF2D3-20FC-49CD-86F8-DCB814FD5853}"/>
    <cellStyle name="Comma 31 2" xfId="579" xr:uid="{374E390E-69EF-41E1-8F29-4C8FB6FE94B3}"/>
    <cellStyle name="Comma 31 3" xfId="857" xr:uid="{C32B0D52-C3B9-4953-8EF9-4C46E78F2B75}"/>
    <cellStyle name="Comma 32" xfId="580" xr:uid="{D2377B87-9775-4EEE-ADDE-EDC88CDBCB91}"/>
    <cellStyle name="Comma 32 2" xfId="581" xr:uid="{20FA9E06-741D-4311-BB72-B084BA7D8F86}"/>
    <cellStyle name="Comma 33" xfId="582" xr:uid="{94E7DE3A-C5C9-4F9D-9364-65D1E3B67F06}"/>
    <cellStyle name="Comma 33 2" xfId="583" xr:uid="{7FB7EC3D-7D51-4B7E-8C7C-389037827D3A}"/>
    <cellStyle name="Comma 34" xfId="584" xr:uid="{E0A61059-C5CD-424D-AF28-2818EFE82729}"/>
    <cellStyle name="Comma 34 2" xfId="585" xr:uid="{E822687F-9A13-49C3-B54E-50F2B7078D6B}"/>
    <cellStyle name="Comma 35" xfId="586" xr:uid="{FA88FCAB-821D-4914-923E-4369A91B06F8}"/>
    <cellStyle name="Comma 35 2" xfId="587" xr:uid="{C0A2695C-7657-4B46-BDB0-264EE57B19D6}"/>
    <cellStyle name="Comma 36" xfId="588" xr:uid="{813EF91D-D8A8-44B4-B01B-FE6978B93233}"/>
    <cellStyle name="Comma 36 2" xfId="589" xr:uid="{263111C6-C4AD-488E-B2C3-414066BF3044}"/>
    <cellStyle name="Comma 37" xfId="590" xr:uid="{D119C2DF-A1A4-43A1-8AAC-2131E9B67489}"/>
    <cellStyle name="Comma 37 2" xfId="591" xr:uid="{AD2ED920-A6A3-4204-B52E-51EE70AE9783}"/>
    <cellStyle name="Comma 38" xfId="592" xr:uid="{E9E5B4F4-7BDB-4C3B-893A-567E02159CBC}"/>
    <cellStyle name="Comma 38 2" xfId="593" xr:uid="{B89702EA-6D70-4650-8615-A10CBD33F9A9}"/>
    <cellStyle name="Comma 39" xfId="594" xr:uid="{D9EBF433-0B6D-43FC-8750-A785D0EA0862}"/>
    <cellStyle name="Comma 39 2" xfId="595" xr:uid="{33C0B859-5ACD-4D7A-B33C-49635E293C33}"/>
    <cellStyle name="Comma 4" xfId="9" xr:uid="{00000000-0005-0000-0000-00000D000000}"/>
    <cellStyle name="Comma 4 2" xfId="88" xr:uid="{ACFB5B38-7E12-49B8-9B61-86B59C3ADB1E}"/>
    <cellStyle name="Comma 4 2 2" xfId="596" xr:uid="{1F1A955F-D8EB-4D50-82C6-BFA58E253FC5}"/>
    <cellStyle name="Comma 4 3" xfId="139" xr:uid="{F696208B-6DE8-4C88-9A67-2E7F0FFE15CB}"/>
    <cellStyle name="Comma 4 3 2" xfId="597" xr:uid="{B4D3A39B-585F-4888-97A1-B4E41EF47125}"/>
    <cellStyle name="Comma 4 4" xfId="598" xr:uid="{F8D325E7-C4DC-432B-B0F4-E296575B7861}"/>
    <cellStyle name="Comma 4 5" xfId="190" xr:uid="{D892E0BB-438F-4328-8339-489F1DF18D23}"/>
    <cellStyle name="Comma 4 6" xfId="138" xr:uid="{F705D0DB-B251-41F3-AE15-B54DD307F2E3}"/>
    <cellStyle name="Comma 4_05. Breakdown_May  2015" xfId="599" xr:uid="{C1AB4A3C-C69A-486D-A726-FDAEAC2A9BB2}"/>
    <cellStyle name="Comma 40" xfId="600" xr:uid="{0D139624-B2DD-4416-A0C9-55E161777DA7}"/>
    <cellStyle name="Comma 40 2" xfId="601" xr:uid="{D851B6F3-FDD9-4711-AACA-0E008F4921EE}"/>
    <cellStyle name="Comma 41" xfId="602" xr:uid="{9E4E4604-D2F2-401C-8728-7609D84C5971}"/>
    <cellStyle name="Comma 41 2" xfId="603" xr:uid="{19CF8661-BD46-48DB-A64A-D1C8EC8947DF}"/>
    <cellStyle name="Comma 42" xfId="604" xr:uid="{C8EE99AB-43EB-42DD-88F4-BE09840EC7B9}"/>
    <cellStyle name="Comma 42 2" xfId="605" xr:uid="{0FE277DB-E874-4E12-A482-B8CC92C2F28B}"/>
    <cellStyle name="Comma 43" xfId="606" xr:uid="{58012B27-9A51-426B-8400-CB9F23573316}"/>
    <cellStyle name="Comma 43 2" xfId="607" xr:uid="{75505B09-8468-4113-83E7-A9964EE794C1}"/>
    <cellStyle name="Comma 44" xfId="853" xr:uid="{E4E4EF35-66FA-422F-BA2A-D7493186B31C}"/>
    <cellStyle name="Comma 45" xfId="855" xr:uid="{2A0F9A86-4EA8-408B-83C2-596773CB6159}"/>
    <cellStyle name="Comma 46" xfId="74" xr:uid="{58AF7139-7DE9-4E0A-A78A-EC3C499B4A43}"/>
    <cellStyle name="Comma 47" xfId="608" xr:uid="{35877048-6446-4854-807A-9EDC1E6D5297}"/>
    <cellStyle name="Comma 48" xfId="609" xr:uid="{9DD4A959-0A59-401E-BB09-27980CAC73BE}"/>
    <cellStyle name="Comma 49" xfId="610" xr:uid="{5FC0F836-B94C-4BDB-8032-503549576F99}"/>
    <cellStyle name="Comma 5" xfId="10" xr:uid="{00000000-0005-0000-0000-00000E000000}"/>
    <cellStyle name="Comma 5 2" xfId="184" xr:uid="{E234B3C1-7A7B-4E89-AB78-11B45FC8F8B4}"/>
    <cellStyle name="Comma 5 2 2" xfId="612" xr:uid="{241969F5-CA7E-4E46-9895-F3234640C4A9}"/>
    <cellStyle name="Comma 5 3" xfId="611" xr:uid="{9F06A961-7C2C-40E6-82CD-BE9E2F0A60D0}"/>
    <cellStyle name="Comma 5 4" xfId="856" xr:uid="{FB472487-E5D2-46FD-9279-1C0A1DB74628}"/>
    <cellStyle name="Comma 5 5" xfId="140" xr:uid="{95C766BA-87B2-4E3C-8943-A9D328FE0222}"/>
    <cellStyle name="Comma 50" xfId="613" xr:uid="{7736FB2B-1403-4F82-AE00-895E11580E70}"/>
    <cellStyle name="Comma 51" xfId="614" xr:uid="{EF64EEFA-8578-4595-81A4-A95C8299AB25}"/>
    <cellStyle name="Comma 52" xfId="615" xr:uid="{245FB5DC-1342-4222-9227-B4D4677B905A}"/>
    <cellStyle name="Comma 53" xfId="616" xr:uid="{D710B2E5-A831-434B-B38D-8946DD33A6F2}"/>
    <cellStyle name="Comma 54" xfId="617" xr:uid="{53934CF2-49A5-47FD-96B6-1D49F3E40F48}"/>
    <cellStyle name="Comma 55" xfId="618" xr:uid="{77F23886-A768-4728-998A-B7E5EFAC13CB}"/>
    <cellStyle name="Comma 56" xfId="619" xr:uid="{B78AE03C-25B8-4586-85DE-E27808B6B372}"/>
    <cellStyle name="Comma 57" xfId="620" xr:uid="{0B507228-B23A-487A-977D-5658CA7B356A}"/>
    <cellStyle name="Comma 58" xfId="621" xr:uid="{B0446636-590C-4143-9158-F3382D08348B}"/>
    <cellStyle name="Comma 59" xfId="189" xr:uid="{B090F138-2B95-421E-BC9A-C38F8FF9CB22}"/>
    <cellStyle name="Comma 6" xfId="11" xr:uid="{00000000-0005-0000-0000-00000F000000}"/>
    <cellStyle name="Comma 6 2" xfId="623" xr:uid="{46340897-E7CD-43DB-8537-C9445CFF2BE1}"/>
    <cellStyle name="Comma 6 3" xfId="622" xr:uid="{08E829EF-3389-483A-B695-3783013F9EB3}"/>
    <cellStyle name="Comma 6 4" xfId="859" xr:uid="{791A7C69-15D6-4CD0-BBB8-91A850E2850F}"/>
    <cellStyle name="Comma 6 5" xfId="141" xr:uid="{E9956595-C45D-49A7-BAD3-7FFDC8DB4269}"/>
    <cellStyle name="Comma 60" xfId="624" xr:uid="{65EAC9BC-7931-46F9-B8B8-093E6DF46BB4}"/>
    <cellStyle name="Comma 61" xfId="144" xr:uid="{9E36876B-A066-44CF-AEAC-D656B58761D7}"/>
    <cellStyle name="Comma 62" xfId="864" xr:uid="{73BCF077-CD60-46EA-AB2B-D7E14CBF3BD1}"/>
    <cellStyle name="Comma 63" xfId="866" xr:uid="{377ACB55-B60B-4511-922A-3EEA6C333203}"/>
    <cellStyle name="Comma 7" xfId="12" xr:uid="{00000000-0005-0000-0000-000010000000}"/>
    <cellStyle name="Comma 7 2" xfId="626" xr:uid="{45E91F60-4AAA-4192-A339-2B21F435981D}"/>
    <cellStyle name="Comma 7 3" xfId="627" xr:uid="{0186149E-AA12-42CF-9BE2-19389E7094C2}"/>
    <cellStyle name="Comma 7 4" xfId="628" xr:uid="{DED69D87-3111-478F-867F-9034E6798EB0}"/>
    <cellStyle name="Comma 7 5" xfId="625" xr:uid="{A4077F5D-132F-4828-A171-37528E8330B1}"/>
    <cellStyle name="Comma 7 6" xfId="142" xr:uid="{E9C5CAFA-C453-4A7C-A13E-DAC7A7B2C3F0}"/>
    <cellStyle name="Comma 7_05. Breakdown_May  2015" xfId="629" xr:uid="{93DEFB28-1C49-4E2A-AC72-45C267785F68}"/>
    <cellStyle name="Comma 8" xfId="13" xr:uid="{00000000-0005-0000-0000-000011000000}"/>
    <cellStyle name="Comma 8 2" xfId="631" xr:uid="{C8FC5C0A-0D9F-4888-9A8E-F50BD5D9CF4D}"/>
    <cellStyle name="Comma 8 3" xfId="630" xr:uid="{874691A0-32FF-4EDB-849A-F1DC5E971930}"/>
    <cellStyle name="Comma 8 4" xfId="143" xr:uid="{9144FC71-4496-4B53-BC69-FC71EB82A221}"/>
    <cellStyle name="Comma 9" xfId="14" xr:uid="{00000000-0005-0000-0000-000012000000}"/>
    <cellStyle name="Comma 9 2" xfId="633" xr:uid="{55A41031-298A-4D1A-A601-1122705E7E90}"/>
    <cellStyle name="Comma 9 3" xfId="632" xr:uid="{1CBABE64-6638-4BA1-92FA-B7764917ADE0}"/>
    <cellStyle name="Explanatory Text 2" xfId="145" xr:uid="{809F7427-5E04-4344-B3F0-7FAB0DDB897A}"/>
    <cellStyle name="Explanatory Text 2 2" xfId="635" xr:uid="{57ACB33A-C86F-464E-9995-3A60BD0A7AAB}"/>
    <cellStyle name="Explanatory Text 3" xfId="636" xr:uid="{3796578B-01A5-4463-998D-15CF531D9649}"/>
    <cellStyle name="Explanatory Text 4" xfId="634" xr:uid="{D0FFC607-5F41-4045-9451-C76547AC085F}"/>
    <cellStyle name="Good 2" xfId="146" xr:uid="{A28724D5-71DF-4AFB-91DD-09A598CEB318}"/>
    <cellStyle name="Good 2 2" xfId="638" xr:uid="{24E2C7ED-BD15-4F48-ADCA-2ACB60E4DB86}"/>
    <cellStyle name="Good 3" xfId="639" xr:uid="{5E9DA837-283B-4F6F-986A-F47365FE490B}"/>
    <cellStyle name="Good 4" xfId="637" xr:uid="{81E175A5-01F9-4C36-9640-13BF11389D4D}"/>
    <cellStyle name="Heading 1 2" xfId="147" xr:uid="{1FF2CFE3-0D12-410B-B826-30BDE7F5487A}"/>
    <cellStyle name="Heading 1 2 2" xfId="641" xr:uid="{604DC6AF-52A4-400D-B5C2-B90B7D011DEE}"/>
    <cellStyle name="Heading 1 3" xfId="642" xr:uid="{21DB20BF-EC9E-488C-9682-ED8D945A5A9B}"/>
    <cellStyle name="Heading 1 4" xfId="640" xr:uid="{E810A681-0BF9-4F58-8058-29BC5AD05F8D}"/>
    <cellStyle name="Heading 2 2" xfId="148" xr:uid="{E71D22F0-4C0F-427A-8E4F-9A798E9A94CE}"/>
    <cellStyle name="Heading 2 2 2" xfId="644" xr:uid="{418B1551-41CB-46EA-A598-F47F0AF23570}"/>
    <cellStyle name="Heading 2 3" xfId="645" xr:uid="{86050C46-48BA-4BE7-9C1D-A5A66A2788E3}"/>
    <cellStyle name="Heading 2 4" xfId="643" xr:uid="{19C96D19-FAC7-4201-BA4B-C6A5AC494F7A}"/>
    <cellStyle name="Heading 3 2" xfId="149" xr:uid="{019F0EA8-6170-4F8D-9D8E-248EFB5B6437}"/>
    <cellStyle name="Heading 3 2 2" xfId="647" xr:uid="{886ACE1E-3F77-40CA-9858-85BE77B093E1}"/>
    <cellStyle name="Heading 3 3" xfId="648" xr:uid="{6635614D-82F7-493B-89EF-89AA6D0FAB5C}"/>
    <cellStyle name="Heading 3 4" xfId="646" xr:uid="{2D8DED9B-5D7C-416A-A314-3DE99A883B82}"/>
    <cellStyle name="Heading 4 2" xfId="150" xr:uid="{16B63076-6F97-4AC6-8A81-2E412CED7353}"/>
    <cellStyle name="Heading 4 2 2" xfId="650" xr:uid="{5AA3BE68-5739-4142-9BE3-B3B5D32B448F}"/>
    <cellStyle name="Heading 4 3" xfId="651" xr:uid="{7CEBF22B-CF76-424F-BC4A-8FB461A824C6}"/>
    <cellStyle name="Heading 4 4" xfId="649" xr:uid="{D8565453-464C-44A2-9B80-31E65D2571AE}"/>
    <cellStyle name="Hyperlink 2" xfId="851" xr:uid="{ECF1CF15-F0F5-47CD-AE40-8DE20A73D3C2}"/>
    <cellStyle name="Input 2" xfId="151" xr:uid="{2A1CFADB-C0D4-4ED3-896C-9856B6C8CD90}"/>
    <cellStyle name="Input 2 2" xfId="653" xr:uid="{A479E165-C548-406E-AB0A-D6B227C00CAB}"/>
    <cellStyle name="Input 3" xfId="654" xr:uid="{1F7DDE61-B69A-4E50-8C1C-D629D9E94DBB}"/>
    <cellStyle name="Input 4" xfId="652" xr:uid="{95402BDB-35BC-4E5A-9226-79ED00BF58F6}"/>
    <cellStyle name="Linked Cell 2" xfId="152" xr:uid="{943A5F9B-EBA4-411E-8B03-EA185F0612A5}"/>
    <cellStyle name="Linked Cell 2 2" xfId="656" xr:uid="{6E89F666-BCFF-496D-AB4E-894EEBFF1301}"/>
    <cellStyle name="Linked Cell 3" xfId="657" xr:uid="{CA26B668-87CD-4A29-B8D8-45F860265882}"/>
    <cellStyle name="Linked Cell 4" xfId="655" xr:uid="{A7C12168-7213-4E03-BD9B-7F0F85F43C4A}"/>
    <cellStyle name="Neutral 2" xfId="153" xr:uid="{64175621-DBF4-4775-8E88-5013C7854C45}"/>
    <cellStyle name="Neutral 2 2" xfId="659" xr:uid="{BAA6AC15-A8A6-41A0-B925-F3D1B9C943A7}"/>
    <cellStyle name="Neutral 3" xfId="660" xr:uid="{186D88E1-4644-485E-9975-8E63E00F27FE}"/>
    <cellStyle name="Neutral 4" xfId="658" xr:uid="{4768584E-144B-47A0-A106-8EC2E5FF46A0}"/>
    <cellStyle name="Normal" xfId="0" builtinId="0"/>
    <cellStyle name="Normal - Style1" xfId="15" xr:uid="{00000000-0005-0000-0000-000014000000}"/>
    <cellStyle name="Normal 10" xfId="16" xr:uid="{00000000-0005-0000-0000-000015000000}"/>
    <cellStyle name="Normal 10 2" xfId="662" xr:uid="{89EA8C3B-448F-4885-97BA-057566869E44}"/>
    <cellStyle name="Normal 10 3" xfId="661" xr:uid="{58ADA081-452E-4FB5-A56E-436971D1C46A}"/>
    <cellStyle name="Normal 10_Reconcile Cost&amp;Depre 2015" xfId="663" xr:uid="{300C3A3E-3CB7-4D30-BE65-783DE8CEF045}"/>
    <cellStyle name="Normal 11" xfId="17" xr:uid="{00000000-0005-0000-0000-000016000000}"/>
    <cellStyle name="Normal 11 2" xfId="665" xr:uid="{B4264600-4FA6-44D2-9637-98BAFB142B51}"/>
    <cellStyle name="Normal 11 3" xfId="666" xr:uid="{0D89B656-FC18-4ABC-A7DB-F8435276AAA1}"/>
    <cellStyle name="Normal 11 4" xfId="664" xr:uid="{734732B3-9192-48B1-87D7-9137E6E23F5B}"/>
    <cellStyle name="Normal 11_01. Breakdown_Jan  2015" xfId="667" xr:uid="{D82F7F6D-D26D-4AD6-9A7A-8E580CA684D5}"/>
    <cellStyle name="Normal 12" xfId="18" xr:uid="{00000000-0005-0000-0000-000017000000}"/>
    <cellStyle name="Normal 12 2" xfId="61" xr:uid="{00000000-0005-0000-0000-000018000000}"/>
    <cellStyle name="Normal 12 2 2" xfId="669" xr:uid="{E97D070A-838C-4AAE-90FC-A1C7E0C0D6BA}"/>
    <cellStyle name="Normal 12 3" xfId="668" xr:uid="{089BE872-604B-45AB-B1DC-4D1C9F89BC5A}"/>
    <cellStyle name="Normal 12 4" xfId="79" xr:uid="{73CB02D8-F4B5-4E8D-BB65-EB9419228BAB}"/>
    <cellStyle name="Normal 13" xfId="19" xr:uid="{00000000-0005-0000-0000-000019000000}"/>
    <cellStyle name="Normal 13 2" xfId="671" xr:uid="{5941FF1E-54D3-4EEA-9D2A-70623691A646}"/>
    <cellStyle name="Normal 13 3" xfId="672" xr:uid="{C407B1B0-1D2F-43EF-BFA3-64BDDC590FAE}"/>
    <cellStyle name="Normal 13 4" xfId="673" xr:uid="{61FDAA1B-EFFA-4B75-A4A0-B82E978E6672}"/>
    <cellStyle name="Normal 13 5" xfId="670" xr:uid="{57D018DE-AC17-4CCC-A0F5-28C17BB5A5AA}"/>
    <cellStyle name="Normal 14" xfId="20" xr:uid="{00000000-0005-0000-0000-00001A000000}"/>
    <cellStyle name="Normal 14 2" xfId="675" xr:uid="{AECA6294-C31D-4F39-9FDE-721B3CF945DD}"/>
    <cellStyle name="Normal 14 3" xfId="674" xr:uid="{DA466BC7-7D5B-4D68-9DF7-12EA791E90C4}"/>
    <cellStyle name="Normal 15" xfId="21" xr:uid="{00000000-0005-0000-0000-00001B000000}"/>
    <cellStyle name="Normal 15 2" xfId="677" xr:uid="{26F61054-9CAA-4036-B865-19CB9CDED0E9}"/>
    <cellStyle name="Normal 15 3" xfId="676" xr:uid="{36334073-9C50-4CEA-B2B6-AF7FCDA27F7C}"/>
    <cellStyle name="Normal 16" xfId="22" xr:uid="{00000000-0005-0000-0000-00001C000000}"/>
    <cellStyle name="Normal 16 2" xfId="194" xr:uid="{7D4CA306-D684-44CC-912C-33A669265650}"/>
    <cellStyle name="Normal 17" xfId="23" xr:uid="{00000000-0005-0000-0000-00001D000000}"/>
    <cellStyle name="Normal 18" xfId="24" xr:uid="{00000000-0005-0000-0000-00001E000000}"/>
    <cellStyle name="Normal 18 2" xfId="678" xr:uid="{1990F12B-4A73-42E9-B374-8DE1E15E0B91}"/>
    <cellStyle name="Normal 19" xfId="25" xr:uid="{00000000-0005-0000-0000-00001F000000}"/>
    <cellStyle name="Normal 2" xfId="26" xr:uid="{00000000-0005-0000-0000-000020000000}"/>
    <cellStyle name="Normal 2 10" xfId="679" xr:uid="{441B7E5F-7327-4B25-9657-162FEA4B91E9}"/>
    <cellStyle name="Normal 2 11" xfId="81" xr:uid="{86E5E880-5957-4009-8DF9-DC3B65BB2A04}"/>
    <cellStyle name="Normal 2 2" xfId="27" xr:uid="{00000000-0005-0000-0000-000021000000}"/>
    <cellStyle name="Normal 2 2 2" xfId="172" xr:uid="{147F99A3-71D5-4BDB-B61E-257E058315E9}"/>
    <cellStyle name="Normal 2 2 2 2" xfId="680" xr:uid="{758824CE-C1B4-4329-8A38-CE1C96E8B625}"/>
    <cellStyle name="Normal 2 2 3" xfId="63" xr:uid="{00000000-0005-0000-0000-000022000000}"/>
    <cellStyle name="Normal 2 2 3 2" xfId="681" xr:uid="{5FB240C9-60FE-4B1E-8244-E5A63DB565DC}"/>
    <cellStyle name="Normal 2 2 4" xfId="682" xr:uid="{2553D4A4-210A-4D94-8487-1C5D7A661EBE}"/>
    <cellStyle name="Normal 2 2 5" xfId="683" xr:uid="{0B35537C-075D-4971-8A9A-F68D853D95A3}"/>
    <cellStyle name="Normal 2 2 6" xfId="684" xr:uid="{602361D1-5A90-4E19-A214-F484CCFB019C}"/>
    <cellStyle name="Normal 2 2 7" xfId="85" xr:uid="{52FE1BD4-B1C8-421E-8721-ED2CC5625142}"/>
    <cellStyle name="Normal 2 2_ac 1613 Prepayment 2016" xfId="685" xr:uid="{FE2C8E57-786F-438A-9137-CE3AC93011C0}"/>
    <cellStyle name="Normal 2 3" xfId="173" xr:uid="{31A07F3F-8425-470A-AB21-91151C915B4E}"/>
    <cellStyle name="Normal 2 3 2" xfId="687" xr:uid="{D0069B98-818B-41EC-A0C5-9C536A523DFE}"/>
    <cellStyle name="Normal 2 3 3" xfId="688" xr:uid="{57DADC41-4B73-4E2A-A489-1C2A06357FC4}"/>
    <cellStyle name="Normal 2 3 4" xfId="686" xr:uid="{B2684DA9-A0CE-4D9A-B2A2-9D059C4678D5}"/>
    <cellStyle name="Normal 2 3 5" xfId="186" xr:uid="{2456EC75-1C67-4EAA-A04B-BF1BD750C379}"/>
    <cellStyle name="Normal 2 3_ac 1613 Prepayment 2016" xfId="689" xr:uid="{9352B8A6-1C9A-4DA9-86F5-9EE047F5627F}"/>
    <cellStyle name="Normal 2 4" xfId="690" xr:uid="{4FD3B227-7704-4B0A-8519-998A42090EFE}"/>
    <cellStyle name="Normal 2 4 2" xfId="691" xr:uid="{6791A433-A3F2-4870-A880-7986F1CC53BA}"/>
    <cellStyle name="Normal 2 4_ac 1613 Prepayment 2016" xfId="692" xr:uid="{CE78FCB4-1F10-4E94-8FBF-EB64CEAD90F3}"/>
    <cellStyle name="Normal 2 5" xfId="72" xr:uid="{00000000-0005-0000-0000-000023000000}"/>
    <cellStyle name="Normal 2 5 2" xfId="862" xr:uid="{3FF4088A-3607-4000-8AE6-3E1F17EA1712}"/>
    <cellStyle name="Normal 2 5 3" xfId="693" xr:uid="{2C29310E-2F3B-43AA-BEB7-0350DC5F5AE9}"/>
    <cellStyle name="Normal 2 6" xfId="171" xr:uid="{CEA87460-D805-4E52-BE1A-5A936ADFDBBE}"/>
    <cellStyle name="Normal 2 6 2" xfId="694" xr:uid="{539FA637-0FD2-4F18-A048-0F327308D0E4}"/>
    <cellStyle name="Normal 2 6_Reconcile Cost&amp;Depre 2015" xfId="695" xr:uid="{455E01B6-7BE1-4EF0-BB33-7AC2A3D5D764}"/>
    <cellStyle name="Normal 2 7" xfId="67" xr:uid="{00000000-0005-0000-0000-000024000000}"/>
    <cellStyle name="Normal 2 7 2" xfId="696" xr:uid="{F649D99E-AB67-4CC0-AC36-68F1FA70696C}"/>
    <cellStyle name="Normal 2 8" xfId="697" xr:uid="{27A138C6-A761-433A-BE44-7279FF27CBA0}"/>
    <cellStyle name="Normal 2 9" xfId="698" xr:uid="{C82B91A8-B1BC-4E7F-878C-51CD0A651864}"/>
    <cellStyle name="Normal 2_01. Breakdown_Jan  2015" xfId="699" xr:uid="{35A70E67-5B0F-48EA-B0FF-077F8B79CA47}"/>
    <cellStyle name="Normal 20" xfId="28" xr:uid="{00000000-0005-0000-0000-000025000000}"/>
    <cellStyle name="Normal 20 2" xfId="700" xr:uid="{0FF39157-E127-4F5C-A84C-E071EB8E0BAF}"/>
    <cellStyle name="Normal 21" xfId="29" xr:uid="{00000000-0005-0000-0000-000026000000}"/>
    <cellStyle name="Normal 22" xfId="30" xr:uid="{00000000-0005-0000-0000-000027000000}"/>
    <cellStyle name="Normal 23" xfId="31" xr:uid="{00000000-0005-0000-0000-000028000000}"/>
    <cellStyle name="Normal 24" xfId="32" xr:uid="{00000000-0005-0000-0000-000029000000}"/>
    <cellStyle name="Normal 24 2" xfId="702" xr:uid="{C1492E89-FA1A-4DE8-A105-02B88779CCEE}"/>
    <cellStyle name="Normal 24 3" xfId="701" xr:uid="{7E8F15E5-4374-4549-9EAE-2BB00937B55E}"/>
    <cellStyle name="Normal 25" xfId="33" xr:uid="{00000000-0005-0000-0000-00002A000000}"/>
    <cellStyle name="Normal 26" xfId="34" xr:uid="{00000000-0005-0000-0000-00002B000000}"/>
    <cellStyle name="Normal 27" xfId="35" xr:uid="{00000000-0005-0000-0000-00002C000000}"/>
    <cellStyle name="Normal 27 2" xfId="704" xr:uid="{865E282B-7394-4680-8645-5A7A80760DD9}"/>
    <cellStyle name="Normal 27 3" xfId="703" xr:uid="{8F498C9B-8577-47DC-86DF-FEF41D571C0D}"/>
    <cellStyle name="Normal 27_ac 1613 Prepayment 2016" xfId="705" xr:uid="{699F9719-5692-4012-B78C-2852F6A0156F}"/>
    <cellStyle name="Normal 28" xfId="36" xr:uid="{00000000-0005-0000-0000-00002D000000}"/>
    <cellStyle name="Normal 28 2" xfId="707" xr:uid="{6B107E47-305A-4B8F-ADDF-506442494D37}"/>
    <cellStyle name="Normal 28 3" xfId="706" xr:uid="{2D31261D-B272-4A49-96C5-29FBE9B83FED}"/>
    <cellStyle name="Normal 28_ac 1613 Prepayment 2016" xfId="708" xr:uid="{2B7B7FEB-02FB-477E-9963-2BF5AB04C27C}"/>
    <cellStyle name="Normal 29" xfId="37" xr:uid="{00000000-0005-0000-0000-00002E000000}"/>
    <cellStyle name="Normal 29 2" xfId="710" xr:uid="{BC04AFE7-B42B-496A-A103-B34D9420D1EB}"/>
    <cellStyle name="Normal 29 3" xfId="709" xr:uid="{ECC9D822-251E-480B-8C45-27D5594D0CF3}"/>
    <cellStyle name="Normal 29_ac 1613 Prepayment 2016" xfId="711" xr:uid="{859C7C78-4BC7-48F8-B4BC-7EFCDB3767A1}"/>
    <cellStyle name="Normal 3" xfId="38" xr:uid="{00000000-0005-0000-0000-00002F000000}"/>
    <cellStyle name="Normal 3 10" xfId="154" xr:uid="{C8AF51CB-37F2-4D6E-A13C-7F694EA14373}"/>
    <cellStyle name="Normal 3 2" xfId="187" xr:uid="{3C71489F-8DDB-49D0-AA30-69B14BF7D6D7}"/>
    <cellStyle name="Normal 3 2 2" xfId="713" xr:uid="{B9327E7D-5F40-40A1-B511-3DAF15DC4B24}"/>
    <cellStyle name="Normal 3 2_4. Breakdown_April 2014 Vat 1302" xfId="714" xr:uid="{0EFE6ADF-DE4B-47E2-8E14-C309B44B0F84}"/>
    <cellStyle name="Normal 3 3" xfId="715" xr:uid="{94E2F59C-FBC6-42C6-8D31-0BBC5474CDFE}"/>
    <cellStyle name="Normal 3 4" xfId="716" xr:uid="{58B6CB5B-4039-4195-A43E-A5D33285A1E7}"/>
    <cellStyle name="Normal 3 4 2" xfId="717" xr:uid="{3B20C0A6-9293-4BB9-AB1B-D1A8547A2144}"/>
    <cellStyle name="Normal 3 4_ac 1613 Prepayment 2016" xfId="718" xr:uid="{C41304A2-57C6-4584-B9E4-4B76A052DF81}"/>
    <cellStyle name="Normal 3 5" xfId="719" xr:uid="{00EEB8E7-9EE6-471F-A604-7D4AD60AED67}"/>
    <cellStyle name="Normal 3 6" xfId="712" xr:uid="{6C2A6231-A25B-4718-8878-D47FAB2ED6B0}"/>
    <cellStyle name="Normal 3 7" xfId="852" xr:uid="{0D8892A7-0893-46D7-A601-B0E6922F1F32}"/>
    <cellStyle name="Normal 3 8" xfId="179" xr:uid="{4EAFA399-D987-4EEF-9AFD-EF2D391952B8}"/>
    <cellStyle name="Normal 3 9" xfId="193" xr:uid="{9E792591-4C3E-4502-9967-126D5C524DA2}"/>
    <cellStyle name="Normal 3_05. Breakdown_May  2015" xfId="720" xr:uid="{934A6724-F5D1-47A3-A2C3-B4F04CA7F4FA}"/>
    <cellStyle name="Normal 30" xfId="39" xr:uid="{00000000-0005-0000-0000-000030000000}"/>
    <cellStyle name="Normal 30 2" xfId="722" xr:uid="{833A7F42-44DD-46BF-B285-1FE2F50104EB}"/>
    <cellStyle name="Normal 30 3" xfId="721" xr:uid="{6F0ED624-C1BA-42F4-AFA0-8FABB7A9AA52}"/>
    <cellStyle name="Normal 30_ac 1613 Prepayment 2016" xfId="723" xr:uid="{272FD45E-FCD8-4249-990F-CF6DFB89BB96}"/>
    <cellStyle name="Normal 31" xfId="40" xr:uid="{00000000-0005-0000-0000-000031000000}"/>
    <cellStyle name="Normal 31 2" xfId="725" xr:uid="{5E085924-D0D1-4471-A79E-DADA7562F825}"/>
    <cellStyle name="Normal 31 3" xfId="724" xr:uid="{EF699F73-893B-417E-A306-D014691B2A39}"/>
    <cellStyle name="Normal 31_ac 1613 Prepayment 2016" xfId="726" xr:uid="{B5E268AD-6AF5-407F-A142-EBC2E19D2D6C}"/>
    <cellStyle name="Normal 32" xfId="41" xr:uid="{00000000-0005-0000-0000-000032000000}"/>
    <cellStyle name="Normal 32 2" xfId="728" xr:uid="{DADD002C-968F-4700-9886-C8D5FD46C64B}"/>
    <cellStyle name="Normal 32 3" xfId="727" xr:uid="{8C0593A4-69B6-493F-9AB4-37794AFAD069}"/>
    <cellStyle name="Normal 32_ac 1613 Prepayment 2016" xfId="729" xr:uid="{235A8AE3-A1E5-4122-A185-B9A5C94FECF3}"/>
    <cellStyle name="Normal 33" xfId="42" xr:uid="{00000000-0005-0000-0000-000033000000}"/>
    <cellStyle name="Normal 33 2" xfId="731" xr:uid="{611E291C-7F1E-44F4-AF73-D0960B9FDF93}"/>
    <cellStyle name="Normal 33 3" xfId="730" xr:uid="{0520FF38-3FD8-4872-AD3D-17F55AEAB9ED}"/>
    <cellStyle name="Normal 33_ac 1613 Prepayment 2016" xfId="732" xr:uid="{3A7CD7A9-DD66-4F62-8139-EDE23FD71657}"/>
    <cellStyle name="Normal 34" xfId="43" xr:uid="{00000000-0005-0000-0000-000034000000}"/>
    <cellStyle name="Normal 34 2" xfId="734" xr:uid="{945BB381-8CD5-4317-A273-D795E5E3F46A}"/>
    <cellStyle name="Normal 34 3" xfId="733" xr:uid="{368BC35D-B920-4889-829E-07900CD2F0C7}"/>
    <cellStyle name="Normal 34_ac 1613 Prepayment 2016" xfId="735" xr:uid="{77EDCF5D-D452-410E-8F5C-8B9218B1C0BE}"/>
    <cellStyle name="Normal 35" xfId="44" xr:uid="{00000000-0005-0000-0000-000035000000}"/>
    <cellStyle name="Normal 35 2" xfId="737" xr:uid="{66B189A8-A127-46CB-8AC0-3A0C8F04AB14}"/>
    <cellStyle name="Normal 35 3" xfId="736" xr:uid="{46956A21-7A62-446A-930F-8C7F2DF4D8AE}"/>
    <cellStyle name="Normal 35_ac 1613 Prepayment 2016" xfId="738" xr:uid="{1D7846F1-AF50-4A5D-B8D3-D6C5021F2668}"/>
    <cellStyle name="Normal 36" xfId="45" xr:uid="{00000000-0005-0000-0000-000036000000}"/>
    <cellStyle name="Normal 36 2" xfId="740" xr:uid="{D68FD1AE-A129-4728-81A0-F8AE77AA0217}"/>
    <cellStyle name="Normal 36 3" xfId="739" xr:uid="{CB9AB145-1B45-4AA7-9115-91AC26CA1C1A}"/>
    <cellStyle name="Normal 36_ac 1613 Prepayment 2016" xfId="741" xr:uid="{ECB7BDDC-7BBF-408D-8C16-3B0F3CBDFC93}"/>
    <cellStyle name="Normal 37" xfId="46" xr:uid="{00000000-0005-0000-0000-000037000000}"/>
    <cellStyle name="Normal 37 2" xfId="743" xr:uid="{6AFA5725-D091-4964-A10E-4152C5275621}"/>
    <cellStyle name="Normal 37 3" xfId="742" xr:uid="{423C4E6B-DF79-4001-ABB8-79F0D21BAD0E}"/>
    <cellStyle name="Normal 37_ac 1613 Prepayment 2016" xfId="744" xr:uid="{ED85C494-6F73-4673-975E-B6A48323B659}"/>
    <cellStyle name="Normal 38" xfId="47" xr:uid="{00000000-0005-0000-0000-000038000000}"/>
    <cellStyle name="Normal 38 2" xfId="746" xr:uid="{B317532A-3CB6-470C-AE06-09E9743FDD60}"/>
    <cellStyle name="Normal 38 3" xfId="745" xr:uid="{C704D028-CC7F-40A0-8AA0-5E263F776591}"/>
    <cellStyle name="Normal 38_ac 1613 Prepayment 2016" xfId="747" xr:uid="{6EB09C01-2471-4976-A273-80F6748EE840}"/>
    <cellStyle name="Normal 39" xfId="64" xr:uid="{00000000-0005-0000-0000-000039000000}"/>
    <cellStyle name="Normal 39 2" xfId="749" xr:uid="{F45490AC-9A41-42BA-A125-BA53F4A62371}"/>
    <cellStyle name="Normal 39 3" xfId="748" xr:uid="{F87F8D8B-C79E-40F5-A98B-855D829ED082}"/>
    <cellStyle name="Normal 39_ac 1613 Prepayment 2016" xfId="750" xr:uid="{BF8212F2-C6B4-4674-AAFA-F00A8405A671}"/>
    <cellStyle name="Normal 4" xfId="48" xr:uid="{00000000-0005-0000-0000-00003A000000}"/>
    <cellStyle name="Normal 4 10" xfId="867" xr:uid="{35DF3C3D-F972-4C13-BD6E-81C7BBEA5A51}"/>
    <cellStyle name="Normal 4 2" xfId="156" xr:uid="{23C785A4-A23D-42B5-B112-17B3D022F7F4}"/>
    <cellStyle name="Normal 4 2 2" xfId="752" xr:uid="{4E821725-F7AB-4934-A092-96142C26B40F}"/>
    <cellStyle name="Normal 4 2 3" xfId="751" xr:uid="{5ADE5E1C-8E3E-4737-ACF6-55BEF859EBE8}"/>
    <cellStyle name="Normal 4 2_ac 1613 Prepayment 2016" xfId="753" xr:uid="{3199FFBA-8D4F-415A-8A98-FFAA6214CFF7}"/>
    <cellStyle name="Normal 4 3" xfId="191" xr:uid="{EBC31D12-B76B-4095-A709-306239605B50}"/>
    <cellStyle name="Normal 4 3 2" xfId="754" xr:uid="{0F730D74-5639-4ED9-A5EB-6836B05E9248}"/>
    <cellStyle name="Normal 4 4" xfId="854" xr:uid="{077B0BFD-EA4B-4076-B47A-3EEB75EFBF50}"/>
    <cellStyle name="Normal 4 5" xfId="180" xr:uid="{71AD1AAD-6A31-4434-9551-4A47B51521EF}"/>
    <cellStyle name="Normal 4 6" xfId="182" xr:uid="{8CF53279-0D3E-4A27-8017-6DB3ABDC18FF}"/>
    <cellStyle name="Normal 4 7" xfId="861" xr:uid="{29CF6E57-73E9-4606-8D86-76AE77D22812}"/>
    <cellStyle name="Normal 4 8" xfId="155" xr:uid="{7339DED2-E2EF-4CF9-8A9A-A8A1463061BF}"/>
    <cellStyle name="Normal 4 9" xfId="863" xr:uid="{2EE2B112-5A64-4786-8F80-B0E5DA8D7B15}"/>
    <cellStyle name="Normal 4_01. Breakdown_Jan  2015" xfId="755" xr:uid="{032373D4-E9DC-41FA-99A5-C8428FBCECE2}"/>
    <cellStyle name="Normal 40" xfId="65" xr:uid="{00000000-0005-0000-0000-00003B000000}"/>
    <cellStyle name="Normal 40 2" xfId="757" xr:uid="{DDCD09FA-B9FF-4CE8-9444-CCB603A79382}"/>
    <cellStyle name="Normal 40 3" xfId="756" xr:uid="{D5E95CB4-15F5-4312-83B7-AFE65B3E2FB0}"/>
    <cellStyle name="Normal 40_ac 1613 Prepayment 2016" xfId="758" xr:uid="{7759CE8C-5A21-41F8-8FC2-CF766E241107}"/>
    <cellStyle name="Normal 41" xfId="66" xr:uid="{00000000-0005-0000-0000-00003C000000}"/>
    <cellStyle name="Normal 41 2" xfId="759" xr:uid="{7322D957-E6DA-41DC-AFD8-6CE0574C7CD3}"/>
    <cellStyle name="Normal 42" xfId="59" xr:uid="{00000000-0005-0000-0000-00003D000000}"/>
    <cellStyle name="Normal 42 2" xfId="761" xr:uid="{8FD05D81-CF4D-4E1A-B6D8-5452E91E1BD0}"/>
    <cellStyle name="Normal 42 3" xfId="760" xr:uid="{DF7620B0-79E8-4E93-A486-0108F11BEE4C}"/>
    <cellStyle name="Normal 42_ac 1613 Prepayment 2016" xfId="762" xr:uid="{44B2711A-2FB8-4A56-A7C3-56A4BB84087E}"/>
    <cellStyle name="Normal 43" xfId="763" xr:uid="{026082E9-6D86-44A7-84A9-C6DBBE033D13}"/>
    <cellStyle name="Normal 43 2" xfId="764" xr:uid="{CD99215F-3416-42FA-A13B-A29257280E3F}"/>
    <cellStyle name="Normal 43_ac 1613 Prepayment 2016" xfId="765" xr:uid="{B185FE63-9459-4EFF-AC13-FED6ECB070FD}"/>
    <cellStyle name="Normal 44" xfId="766" xr:uid="{8C4981A9-A0CE-4370-83D2-4C6B9D6D5072}"/>
    <cellStyle name="Normal 44 2" xfId="767" xr:uid="{46A8572A-00CB-43BB-A2C7-AC9578283FF0}"/>
    <cellStyle name="Normal 44_ac 1613 Prepayment 2016" xfId="768" xr:uid="{005641A7-8FD7-4E65-823D-1B966301D92B}"/>
    <cellStyle name="Normal 45" xfId="73" xr:uid="{D63EA51A-A155-43BD-96D3-BAEAA0E85CE6}"/>
    <cellStyle name="Normal 46" xfId="87" xr:uid="{95F65FA6-E81F-427C-95DF-92AEF0EC09E8}"/>
    <cellStyle name="Normal 47" xfId="769" xr:uid="{F3A0B1C7-DA77-4144-B94E-F82BA389FC8E}"/>
    <cellStyle name="Normal 48" xfId="868" xr:uid="{A4FF39BE-16B6-4DFE-9B30-C0BC241A02A4}"/>
    <cellStyle name="Normal 49" xfId="770" xr:uid="{8B5A248A-374E-4E7A-96D8-EDE9E5F986EE}"/>
    <cellStyle name="Normal 5" xfId="49" xr:uid="{00000000-0005-0000-0000-00003E000000}"/>
    <cellStyle name="Normal 5 2" xfId="772" xr:uid="{9D2F13A3-297A-4936-BD4E-105B5765AFEB}"/>
    <cellStyle name="Normal 5 2 2" xfId="858" xr:uid="{F61290B5-2DC7-4B9B-83D4-EC1D2558D682}"/>
    <cellStyle name="Normal 5 3" xfId="773" xr:uid="{8B142C41-7285-4E87-9FC6-2233F364F418}"/>
    <cellStyle name="Normal 5 4" xfId="774" xr:uid="{E5DCDB4B-8CC4-47D5-B185-34EC86D6A88F}"/>
    <cellStyle name="Normal 5 5" xfId="771" xr:uid="{8FC1315E-3F19-4D04-885A-A1579D05721D}"/>
    <cellStyle name="Normal 5 6" xfId="82" xr:uid="{B9B0F749-8741-4840-9108-BDE3C792FB9D}"/>
    <cellStyle name="Normal 5_5. Breakdown_May 2014" xfId="775" xr:uid="{D1E8900B-EFE9-4E4A-BF3C-5F2574A785DA}"/>
    <cellStyle name="Normal 50" xfId="776" xr:uid="{CA51FC72-5A1E-4FEB-98ED-4FC127D23FEC}"/>
    <cellStyle name="Normal 51" xfId="777" xr:uid="{F35BA8F5-C226-4953-B237-5C14541B267A}"/>
    <cellStyle name="Normal 52" xfId="778" xr:uid="{D15829F9-C4E3-480E-9099-1624531E4789}"/>
    <cellStyle name="Normal 53" xfId="779" xr:uid="{09883872-4CC0-42D4-8962-2982304B0F56}"/>
    <cellStyle name="Normal 54" xfId="780" xr:uid="{5629F023-4EFB-4B29-8934-D32B74750920}"/>
    <cellStyle name="Normal 55" xfId="781" xr:uid="{BF5B339B-3C60-44C0-8816-B488AB076119}"/>
    <cellStyle name="Normal 56" xfId="782" xr:uid="{EBB39FD6-5614-48DD-A0B3-7F91D6838D5A}"/>
    <cellStyle name="Normal 57" xfId="783" xr:uid="{204C018E-F3F4-4671-93E9-1968D19DF2C0}"/>
    <cellStyle name="Normal 58" xfId="784" xr:uid="{D122B30D-49B5-4D9F-9978-BB36F29405D3}"/>
    <cellStyle name="Normal 59" xfId="785" xr:uid="{0B53F6AB-1935-4297-8999-941B81A19B5E}"/>
    <cellStyle name="Normal 6" xfId="50" xr:uid="{00000000-0005-0000-0000-00003F000000}"/>
    <cellStyle name="Normal 6 2" xfId="157" xr:uid="{77B742D7-DBCB-49A1-9A04-9EF0529DCE4B}"/>
    <cellStyle name="Normal 6 3" xfId="786" xr:uid="{10B5CF30-5172-404B-9763-E83BCBC4875E}"/>
    <cellStyle name="Normal 60" xfId="787" xr:uid="{D1B5940E-07DF-483F-A1C1-5D5B4E6FBB7A}"/>
    <cellStyle name="Normal 61" xfId="788" xr:uid="{1976A3F9-2F42-4E89-B4FB-30137C9A7F9B}"/>
    <cellStyle name="Normal 62" xfId="188" xr:uid="{29C2DE80-DB6B-4396-BBF7-E71A0A05FD78}"/>
    <cellStyle name="Normal 63" xfId="77" xr:uid="{42AB6B76-A0C2-4E83-AFBC-4BB1CB9588E5}"/>
    <cellStyle name="Normal 63 2" xfId="789" xr:uid="{856499BA-B061-43E0-A0EF-B0B3E68D5E6F}"/>
    <cellStyle name="Normal 64" xfId="865" xr:uid="{A62563B4-DBFE-45DC-9878-029B69F5438C}"/>
    <cellStyle name="Normal 65" xfId="790" xr:uid="{3C3F6833-4129-4C28-B5C6-C2E185EDDB9E}"/>
    <cellStyle name="Normal 7" xfId="51" xr:uid="{00000000-0005-0000-0000-000040000000}"/>
    <cellStyle name="Normal 7 2" xfId="792" xr:uid="{11B3168D-499F-402D-80A9-EE9C174B115E}"/>
    <cellStyle name="Normal 7 3" xfId="791" xr:uid="{95E72DC2-2363-4C54-88D9-7F8EA8D7144E}"/>
    <cellStyle name="Normal 7 4" xfId="158" xr:uid="{63450352-419E-4849-A914-27AE8EF99B80}"/>
    <cellStyle name="Normal 7_01. Breakdown_Jan  2015" xfId="793" xr:uid="{4C77FA8F-E9A2-4850-BFE6-259648CB521F}"/>
    <cellStyle name="Normal 8" xfId="52" xr:uid="{00000000-0005-0000-0000-000041000000}"/>
    <cellStyle name="Normal 8 2" xfId="794" xr:uid="{E918BE6E-A59B-465F-8454-D79A80E49965}"/>
    <cellStyle name="Normal 8 3" xfId="159" xr:uid="{5F3FF222-706E-4C84-8E58-358DC5A9EED5}"/>
    <cellStyle name="Normal 8_01. Breakdown_Jan  2015" xfId="795" xr:uid="{153452D4-2375-4B4B-968F-1DCDED6974B2}"/>
    <cellStyle name="Normal 9" xfId="53" xr:uid="{00000000-0005-0000-0000-000042000000}"/>
    <cellStyle name="Normal 9 2" xfId="796" xr:uid="{0ADCC544-1DB5-42D0-AD3E-B6B269C96A21}"/>
    <cellStyle name="Normal 9 3" xfId="174" xr:uid="{84690DF9-166D-45A1-A5A2-D354776F686F}"/>
    <cellStyle name="Normal 9 4" xfId="89" xr:uid="{51C51171-AF4B-4BD4-9A8C-C3923C411A55}"/>
    <cellStyle name="Normal 9_01. Breakdown_Jan  2015" xfId="797" xr:uid="{F03DC116-87EA-40B9-BE3D-4C41B4F557FC}"/>
    <cellStyle name="Normal_Note-Thai_Q1-2002" xfId="54" xr:uid="{00000000-0005-0000-0000-000043000000}"/>
    <cellStyle name="Note 10" xfId="798" xr:uid="{BDDF1CD5-AF45-4632-9FA9-85F33E762AF8}"/>
    <cellStyle name="Note 10 2" xfId="799" xr:uid="{880ABA4B-BD47-4C1A-827F-DDDE1D9E2027}"/>
    <cellStyle name="Note 11" xfId="800" xr:uid="{2FC44EA0-2BD7-4B55-82A4-E50C9368C8D9}"/>
    <cellStyle name="Note 11 2" xfId="801" xr:uid="{0CFC66A6-1254-4D1B-877D-7E281C714558}"/>
    <cellStyle name="Note 12" xfId="802" xr:uid="{FA88CEF7-AFC2-4F9D-A738-434F67843870}"/>
    <cellStyle name="Note 12 2" xfId="803" xr:uid="{220E3ACC-D130-490B-BE20-072F3094563C}"/>
    <cellStyle name="Note 13" xfId="804" xr:uid="{84CC7051-E740-40AA-823E-041AB0391662}"/>
    <cellStyle name="Note 13 2" xfId="805" xr:uid="{8B356E66-AAF7-4736-8779-690DEBDFC1C7}"/>
    <cellStyle name="Note 14" xfId="806" xr:uid="{B7BE8D33-459A-4021-A9EC-61428B651845}"/>
    <cellStyle name="Note 14 2" xfId="807" xr:uid="{2D3DE886-B143-4326-A188-9CB95FD67ADC}"/>
    <cellStyle name="Note 15" xfId="808" xr:uid="{E979B168-4EAC-4356-94C9-4419FED5A154}"/>
    <cellStyle name="Note 15 2" xfId="809" xr:uid="{317A322C-07F2-4DC2-90A6-D486B955CFDC}"/>
    <cellStyle name="Note 16" xfId="810" xr:uid="{FF4FAB8C-BD36-4FD0-A110-E36C983A0CE6}"/>
    <cellStyle name="Note 16 2" xfId="811" xr:uid="{FCD19DDE-1ED8-423C-902F-356816473EBC}"/>
    <cellStyle name="Note 17" xfId="812" xr:uid="{5C05F4F5-BB82-4398-8BEF-4348A3CBCB38}"/>
    <cellStyle name="Note 2" xfId="160" xr:uid="{CBFB97FE-C5D5-4288-B657-A08F7F7B92E9}"/>
    <cellStyle name="Note 2 2" xfId="813" xr:uid="{5758F112-F89C-412D-9BC6-C0DDFABFCB68}"/>
    <cellStyle name="Note 3" xfId="161" xr:uid="{9FA0AC84-4F40-4316-9E7A-A10349B55D5C}"/>
    <cellStyle name="Note 3 2" xfId="814" xr:uid="{246085E1-DD14-4249-B4E4-F004F839FEDE}"/>
    <cellStyle name="Note 4" xfId="162" xr:uid="{D8AE1E56-E912-420E-BF88-392E7885C3B0}"/>
    <cellStyle name="Note 4 2" xfId="816" xr:uid="{BB403612-E143-43DC-8E0D-B5618AC970B4}"/>
    <cellStyle name="Note 4 3" xfId="815" xr:uid="{C3260CB8-9068-413B-8972-E0DEF304AD4A}"/>
    <cellStyle name="Note 5" xfId="817" xr:uid="{CB6989A1-F9C3-4988-87AC-AC132E1E2EE4}"/>
    <cellStyle name="Note 5 2" xfId="818" xr:uid="{90861BB4-E251-474F-9871-90023BE352C4}"/>
    <cellStyle name="Note 6" xfId="819" xr:uid="{82337CD3-18B5-4561-A528-34E1F0BD1A27}"/>
    <cellStyle name="Note 6 2" xfId="820" xr:uid="{9FC9733B-4BC7-43B3-BE67-B1C51D759CAD}"/>
    <cellStyle name="Note 7" xfId="821" xr:uid="{086B36E5-261B-424C-AF0A-A14CA92356C2}"/>
    <cellStyle name="Note 7 2" xfId="822" xr:uid="{6E3FE482-83E5-4B30-8447-006379F12EA8}"/>
    <cellStyle name="Note 8" xfId="823" xr:uid="{0DD6341E-273E-43E2-B397-BB043F6C1E80}"/>
    <cellStyle name="Note 8 2" xfId="824" xr:uid="{2E26EDCB-4A67-46EA-B549-AA5139A83B0B}"/>
    <cellStyle name="Note 9" xfId="825" xr:uid="{5AEB8C5E-C952-4BA6-A213-FAA7DA90BE58}"/>
    <cellStyle name="Note 9 2" xfId="826" xr:uid="{ED1128E6-DEF9-4DA6-9471-3754A9CF1ED9}"/>
    <cellStyle name="Output 2" xfId="163" xr:uid="{EC29FBA8-FAEB-4929-9C69-60353763E414}"/>
    <cellStyle name="Output 2 2" xfId="828" xr:uid="{AAC20B4A-8DBA-4CA9-A637-9A46AC4C9C26}"/>
    <cellStyle name="Output 3" xfId="829" xr:uid="{091B0C53-7709-417C-BECC-3E124BF19BC7}"/>
    <cellStyle name="Output 4" xfId="827" xr:uid="{652DDA9F-B0A1-461D-B0F4-A4EB1E3A4D90}"/>
    <cellStyle name="Percent" xfId="55" builtinId="5"/>
    <cellStyle name="Percent 2" xfId="56" xr:uid="{00000000-0005-0000-0000-000045000000}"/>
    <cellStyle name="Percent 2 2" xfId="830" xr:uid="{319AF128-A4D5-4140-B59E-53162A214175}"/>
    <cellStyle name="Percent 2 3" xfId="831" xr:uid="{5873DE44-E6DB-4F7E-97C1-BC0643DD247B}"/>
    <cellStyle name="Percent 2 4" xfId="177" xr:uid="{39A279A0-528C-4FCA-B232-EC5FFC8DCBF0}"/>
    <cellStyle name="Percent 2 5" xfId="164" xr:uid="{C7E7298D-36A5-4203-9F3E-B479465F5B1F}"/>
    <cellStyle name="Percent 3" xfId="57" xr:uid="{00000000-0005-0000-0000-000046000000}"/>
    <cellStyle name="Percent 3 2" xfId="832" xr:uid="{A5F5BF46-9460-4D4B-B74A-748310B5869A}"/>
    <cellStyle name="Percent 3 3" xfId="68" xr:uid="{00000000-0005-0000-0000-000047000000}"/>
    <cellStyle name="Percent 3 4" xfId="185" xr:uid="{B8FAC211-92CD-45D8-A1BD-3EF37A888F03}"/>
    <cellStyle name="Percent 4" xfId="58" xr:uid="{00000000-0005-0000-0000-000048000000}"/>
    <cellStyle name="Percent 4 2" xfId="834" xr:uid="{742E6993-EEFC-470A-B7B1-C36A10C46957}"/>
    <cellStyle name="Percent 4 3" xfId="833" xr:uid="{E65698CC-BB4D-4021-B8A2-5BF98AB73DFD}"/>
    <cellStyle name="Percent 5" xfId="835" xr:uid="{4376F99B-E458-4F83-AEF0-13B8998E9FBE}"/>
    <cellStyle name="Style 1" xfId="836" xr:uid="{B0BCB76B-54FA-463A-8EC8-72979FA4BE08}"/>
    <cellStyle name="Title 2" xfId="165" xr:uid="{9651B515-1D07-45B1-B0E6-E49E285E59CF}"/>
    <cellStyle name="Title 2 2" xfId="838" xr:uid="{7E00798F-0D54-41E9-8623-503133433E8E}"/>
    <cellStyle name="Title 3" xfId="166" xr:uid="{425EFFCC-62C0-4A2A-BF15-D791945F564E}"/>
    <cellStyle name="Title 3 2" xfId="839" xr:uid="{CE7F7852-437A-49F1-8FAC-62F894A00734}"/>
    <cellStyle name="Title 4" xfId="837" xr:uid="{A474747B-8F80-4E61-81D9-401DB76676C6}"/>
    <cellStyle name="Total 2" xfId="167" xr:uid="{2EBF298F-3235-4058-899E-8E2B3341FEB5}"/>
    <cellStyle name="Total 2 2" xfId="841" xr:uid="{32257A1E-C6F6-41D1-8E81-538EAAFFB047}"/>
    <cellStyle name="Total 3" xfId="842" xr:uid="{D39431A2-EE72-4228-AFD8-6DEC3C649B2E}"/>
    <cellStyle name="Total 4" xfId="840" xr:uid="{2A927305-2B78-4C4C-AA62-686AB9F9AB72}"/>
    <cellStyle name="Warning Text 2" xfId="168" xr:uid="{77FD6D65-DE63-43FD-AAA4-881C6CE90D40}"/>
    <cellStyle name="Warning Text 2 2" xfId="844" xr:uid="{1D5B96E9-C2DA-40E3-ADCD-BAFF6690AD87}"/>
    <cellStyle name="Warning Text 3" xfId="845" xr:uid="{D7068815-69B3-4A0F-A0E0-0206CE1AEEA9}"/>
    <cellStyle name="Warning Text 4" xfId="843" xr:uid="{842E8702-0524-4A61-80FD-44FEC57C4F51}"/>
    <cellStyle name="เครื่องหมายจุลภาค 2" xfId="846" xr:uid="{C067E107-3770-4DE0-AD56-2D26C98E3786}"/>
    <cellStyle name="เครื่องหมายจุลภาค_Sheet2" xfId="847" xr:uid="{71A0ACEF-9757-4DDF-8AD6-7AB95A4DD136}"/>
    <cellStyle name="ปกติ_AR June 2" xfId="848" xr:uid="{383261B5-676C-40B3-8A52-698F36E7AE32}"/>
    <cellStyle name="千位分隔_Sheet1" xfId="849" xr:uid="{B25FC33C-C0DF-4384-8E33-1D49BE5A5CEB}"/>
    <cellStyle name="常规 3" xfId="169" xr:uid="{E710ECEF-1F23-40FC-A48D-BABE2465873B}"/>
    <cellStyle name="常规 4" xfId="170" xr:uid="{5E6AE305-C572-4AFA-83E3-8BA48D4A4DD7}"/>
    <cellStyle name="常规_Apr.01" xfId="850" xr:uid="{0726F670-F581-44E9-8DE2-D6B123E90C19}"/>
  </cellStyles>
  <dxfs count="0"/>
  <tableStyles count="0" defaultTableStyle="TableStyleMedium9" defaultPivotStyle="PivotStyleLight16"/>
  <colors>
    <mruColors>
      <color rgb="FFCCFFCC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455F51"/>
      </a:dk2>
      <a:lt2>
        <a:srgbClr val="FDF2B1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FFD41F"/>
      </a:accent5>
      <a:accent6>
        <a:srgbClr val="EE7B08"/>
      </a:accent6>
      <a:hlink>
        <a:srgbClr val="000000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2"/>
  <sheetViews>
    <sheetView view="pageBreakPreview" topLeftCell="A76" zoomScale="90" zoomScaleNormal="85" zoomScaleSheetLayoutView="90" workbookViewId="0">
      <selection activeCell="P84" sqref="P84"/>
    </sheetView>
  </sheetViews>
  <sheetFormatPr defaultColWidth="9.09765625" defaultRowHeight="19"/>
  <cols>
    <col min="1" max="1" width="42.296875" style="38" customWidth="1"/>
    <col min="2" max="2" width="9" style="44" customWidth="1"/>
    <col min="3" max="3" width="1.09765625" style="38" customWidth="1"/>
    <col min="4" max="4" width="12.3984375" style="40" customWidth="1"/>
    <col min="5" max="5" width="1.09765625" style="40" customWidth="1"/>
    <col min="6" max="6" width="12.3984375" style="40" customWidth="1"/>
    <col min="7" max="7" width="1.09765625" style="40" customWidth="1"/>
    <col min="8" max="8" width="12.3984375" style="40" customWidth="1"/>
    <col min="9" max="9" width="1.09765625" style="40" customWidth="1"/>
    <col min="10" max="10" width="12.3984375" style="40" customWidth="1"/>
    <col min="11" max="16384" width="9.09765625" style="43"/>
  </cols>
  <sheetData>
    <row r="1" spans="1:16" s="26" customFormat="1" ht="23">
      <c r="A1" s="22" t="s">
        <v>0</v>
      </c>
      <c r="B1" s="23"/>
      <c r="C1" s="24"/>
      <c r="D1" s="25"/>
      <c r="E1" s="25"/>
      <c r="F1" s="25"/>
      <c r="G1" s="25"/>
      <c r="H1" s="25"/>
      <c r="I1" s="25"/>
      <c r="J1" s="25"/>
    </row>
    <row r="2" spans="1:16" s="26" customFormat="1" ht="23">
      <c r="A2" s="27" t="s">
        <v>1</v>
      </c>
      <c r="B2" s="23"/>
      <c r="C2" s="24"/>
      <c r="D2" s="25"/>
      <c r="E2" s="25"/>
      <c r="F2" s="25"/>
      <c r="G2" s="25"/>
      <c r="H2" s="25"/>
      <c r="I2" s="25"/>
      <c r="J2" s="25"/>
    </row>
    <row r="3" spans="1:16" s="4" customFormat="1" ht="21.5">
      <c r="A3" s="2"/>
      <c r="B3" s="9"/>
      <c r="C3" s="2"/>
      <c r="D3" s="28"/>
      <c r="E3" s="28"/>
      <c r="F3" s="28"/>
      <c r="G3" s="28"/>
      <c r="H3" s="28"/>
      <c r="I3" s="28"/>
      <c r="J3" s="28"/>
    </row>
    <row r="4" spans="1:16" s="4" customFormat="1" ht="22">
      <c r="A4" s="2"/>
      <c r="B4" s="10"/>
      <c r="C4" s="5"/>
      <c r="D4" s="210" t="s">
        <v>2</v>
      </c>
      <c r="E4" s="210"/>
      <c r="F4" s="210"/>
      <c r="G4" s="29"/>
      <c r="H4" s="210" t="s">
        <v>3</v>
      </c>
      <c r="I4" s="210"/>
      <c r="J4" s="210"/>
    </row>
    <row r="5" spans="1:16" s="4" customFormat="1" ht="22">
      <c r="A5" s="1"/>
      <c r="C5" s="2"/>
      <c r="D5" s="211" t="s">
        <v>4</v>
      </c>
      <c r="E5" s="211"/>
      <c r="F5" s="211"/>
      <c r="G5" s="31"/>
      <c r="H5" s="211" t="s">
        <v>4</v>
      </c>
      <c r="I5" s="211"/>
      <c r="J5" s="211"/>
    </row>
    <row r="6" spans="1:16" s="4" customFormat="1" ht="22">
      <c r="A6" s="1" t="s">
        <v>5</v>
      </c>
      <c r="B6" s="9" t="s">
        <v>6</v>
      </c>
      <c r="C6" s="2"/>
      <c r="D6" s="32">
        <v>2568</v>
      </c>
      <c r="E6" s="33"/>
      <c r="F6" s="32">
        <v>2567</v>
      </c>
      <c r="G6" s="34"/>
      <c r="H6" s="32">
        <v>2568</v>
      </c>
      <c r="I6" s="33"/>
      <c r="J6" s="32">
        <v>2567</v>
      </c>
    </row>
    <row r="7" spans="1:16" s="4" customFormat="1" ht="21.5">
      <c r="A7" s="2"/>
      <c r="B7" s="35"/>
      <c r="C7" s="2"/>
      <c r="D7" s="212" t="s">
        <v>7</v>
      </c>
      <c r="E7" s="212"/>
      <c r="F7" s="212"/>
      <c r="G7" s="212"/>
      <c r="H7" s="212"/>
      <c r="I7" s="212"/>
      <c r="J7" s="212"/>
    </row>
    <row r="8" spans="1:16" s="4" customFormat="1" ht="22">
      <c r="A8" s="11" t="s">
        <v>8</v>
      </c>
      <c r="B8" s="9"/>
      <c r="C8" s="2"/>
      <c r="D8" s="3"/>
      <c r="E8" s="3"/>
      <c r="F8" s="3"/>
      <c r="G8" s="3"/>
      <c r="H8" s="3"/>
      <c r="I8" s="3"/>
      <c r="J8" s="3"/>
    </row>
    <row r="9" spans="1:16" s="4" customFormat="1" ht="21.5">
      <c r="A9" s="2" t="s">
        <v>9</v>
      </c>
      <c r="B9" s="9">
        <v>6</v>
      </c>
      <c r="C9" s="2"/>
      <c r="D9" s="17">
        <v>320378</v>
      </c>
      <c r="E9" s="36"/>
      <c r="F9" s="36">
        <v>369036</v>
      </c>
      <c r="G9" s="19"/>
      <c r="H9" s="36">
        <v>248256</v>
      </c>
      <c r="I9" s="36"/>
      <c r="J9" s="36">
        <v>301428</v>
      </c>
    </row>
    <row r="10" spans="1:16" s="4" customFormat="1" ht="21.5">
      <c r="A10" s="2" t="s">
        <v>10</v>
      </c>
      <c r="B10" s="9">
        <v>7</v>
      </c>
      <c r="C10" s="2"/>
      <c r="D10" s="17">
        <f>238803-1147</f>
        <v>237656</v>
      </c>
      <c r="E10" s="36"/>
      <c r="F10" s="36">
        <v>287918</v>
      </c>
      <c r="G10" s="19"/>
      <c r="H10" s="36">
        <v>234840</v>
      </c>
      <c r="I10" s="36"/>
      <c r="J10" s="36">
        <v>308050</v>
      </c>
    </row>
    <row r="11" spans="1:16" s="4" customFormat="1" ht="21.5">
      <c r="A11" s="2" t="s">
        <v>11</v>
      </c>
      <c r="B11" s="9">
        <v>5</v>
      </c>
      <c r="C11" s="2"/>
      <c r="D11" s="17">
        <v>0</v>
      </c>
      <c r="E11" s="36"/>
      <c r="F11" s="36">
        <v>0</v>
      </c>
      <c r="G11" s="19"/>
      <c r="H11" s="36">
        <v>79000</v>
      </c>
      <c r="I11" s="36"/>
      <c r="J11" s="36">
        <v>0</v>
      </c>
    </row>
    <row r="12" spans="1:16" s="4" customFormat="1" ht="21.5">
      <c r="A12" s="2" t="s">
        <v>12</v>
      </c>
      <c r="B12" s="9">
        <v>8</v>
      </c>
      <c r="C12" s="2"/>
      <c r="D12" s="17">
        <v>0</v>
      </c>
      <c r="E12" s="36"/>
      <c r="F12" s="36">
        <v>0</v>
      </c>
      <c r="G12" s="19"/>
      <c r="H12" s="36">
        <v>0</v>
      </c>
      <c r="I12" s="36"/>
      <c r="J12" s="36">
        <v>0</v>
      </c>
    </row>
    <row r="13" spans="1:16" s="4" customFormat="1" ht="21.5">
      <c r="A13" s="2" t="s">
        <v>13</v>
      </c>
      <c r="B13" s="9">
        <v>9</v>
      </c>
      <c r="C13" s="2"/>
      <c r="D13" s="17">
        <f>180497+1147</f>
        <v>181644</v>
      </c>
      <c r="E13" s="36"/>
      <c r="F13" s="36">
        <v>152205</v>
      </c>
      <c r="G13" s="19"/>
      <c r="H13" s="36">
        <v>76585</v>
      </c>
      <c r="I13" s="36"/>
      <c r="J13" s="36">
        <v>68773</v>
      </c>
    </row>
    <row r="14" spans="1:16" s="4" customFormat="1" ht="21.5">
      <c r="A14" s="2" t="s">
        <v>14</v>
      </c>
      <c r="B14" s="9"/>
      <c r="C14" s="2"/>
      <c r="D14" s="17">
        <v>11258</v>
      </c>
      <c r="E14" s="36"/>
      <c r="F14" s="36">
        <v>6126</v>
      </c>
      <c r="G14" s="19"/>
      <c r="H14" s="36">
        <v>5170</v>
      </c>
      <c r="I14" s="36"/>
      <c r="J14" s="36">
        <v>4925</v>
      </c>
      <c r="L14" s="8"/>
    </row>
    <row r="15" spans="1:16" s="6" customFormat="1" ht="22">
      <c r="A15" s="1" t="s">
        <v>15</v>
      </c>
      <c r="B15" s="13"/>
      <c r="C15" s="1"/>
      <c r="D15" s="46">
        <f>SUM(D9:D14)</f>
        <v>750936</v>
      </c>
      <c r="E15" s="18"/>
      <c r="F15" s="46">
        <f>SUM(F9:F14)</f>
        <v>815285</v>
      </c>
      <c r="G15" s="18"/>
      <c r="H15" s="46">
        <f>SUM(H9:H14)</f>
        <v>643851</v>
      </c>
      <c r="I15" s="18"/>
      <c r="J15" s="46">
        <f>SUM(J9:J14)</f>
        <v>683176</v>
      </c>
      <c r="P15" s="4"/>
    </row>
    <row r="16" spans="1:16" s="4" customFormat="1" ht="21.5">
      <c r="A16" s="2"/>
      <c r="B16" s="9"/>
      <c r="C16" s="2"/>
      <c r="D16" s="19"/>
      <c r="E16" s="19"/>
      <c r="F16" s="19"/>
      <c r="G16" s="19"/>
      <c r="H16" s="19"/>
      <c r="I16" s="19"/>
      <c r="J16" s="19"/>
    </row>
    <row r="17" spans="1:13" s="4" customFormat="1" ht="22">
      <c r="A17" s="11" t="s">
        <v>16</v>
      </c>
      <c r="B17" s="9"/>
      <c r="C17" s="2"/>
      <c r="D17" s="19"/>
      <c r="E17" s="20"/>
      <c r="F17" s="19"/>
      <c r="G17" s="19"/>
      <c r="H17" s="19"/>
      <c r="I17" s="19"/>
      <c r="J17" s="19"/>
    </row>
    <row r="18" spans="1:13" s="4" customFormat="1" ht="21.5">
      <c r="A18" s="2" t="s">
        <v>17</v>
      </c>
      <c r="B18" s="9"/>
      <c r="C18" s="2"/>
      <c r="D18" s="17">
        <v>412</v>
      </c>
      <c r="E18" s="20"/>
      <c r="F18" s="19">
        <v>412</v>
      </c>
      <c r="G18" s="19"/>
      <c r="H18" s="17">
        <v>412</v>
      </c>
      <c r="I18" s="19"/>
      <c r="J18" s="19">
        <v>412</v>
      </c>
    </row>
    <row r="19" spans="1:13" s="4" customFormat="1" ht="21.5">
      <c r="A19" s="2" t="s">
        <v>18</v>
      </c>
      <c r="B19" s="9"/>
      <c r="C19" s="2"/>
      <c r="D19" s="17"/>
      <c r="E19" s="20"/>
      <c r="F19" s="19"/>
      <c r="G19" s="19"/>
      <c r="H19" s="17"/>
      <c r="I19" s="19"/>
      <c r="J19" s="19"/>
    </row>
    <row r="20" spans="1:13" s="4" customFormat="1" ht="21.5">
      <c r="A20" s="2" t="s">
        <v>19</v>
      </c>
      <c r="B20" s="9">
        <v>10</v>
      </c>
      <c r="C20" s="2"/>
      <c r="D20" s="17">
        <v>66493</v>
      </c>
      <c r="E20" s="20"/>
      <c r="F20" s="19">
        <v>0</v>
      </c>
      <c r="G20" s="19"/>
      <c r="H20" s="17">
        <v>0</v>
      </c>
      <c r="I20" s="19"/>
      <c r="J20" s="19">
        <v>0</v>
      </c>
    </row>
    <row r="21" spans="1:13" s="4" customFormat="1" ht="21.5">
      <c r="A21" s="2" t="s">
        <v>20</v>
      </c>
      <c r="B21" s="9">
        <v>11</v>
      </c>
      <c r="C21" s="2"/>
      <c r="D21" s="17">
        <v>0</v>
      </c>
      <c r="E21" s="36"/>
      <c r="F21" s="19">
        <v>0</v>
      </c>
      <c r="G21" s="19"/>
      <c r="H21" s="17">
        <v>394647</v>
      </c>
      <c r="I21" s="36"/>
      <c r="J21" s="36">
        <v>256507</v>
      </c>
    </row>
    <row r="22" spans="1:13" s="4" customFormat="1" ht="21.5">
      <c r="A22" s="2" t="s">
        <v>21</v>
      </c>
      <c r="B22" s="9">
        <v>12</v>
      </c>
      <c r="C22" s="2"/>
      <c r="D22" s="17">
        <v>259301</v>
      </c>
      <c r="E22" s="36"/>
      <c r="F22" s="36">
        <v>233158</v>
      </c>
      <c r="G22" s="19"/>
      <c r="H22" s="17">
        <v>190547</v>
      </c>
      <c r="I22" s="36"/>
      <c r="J22" s="36">
        <v>203258</v>
      </c>
    </row>
    <row r="23" spans="1:13" s="4" customFormat="1" ht="21.5">
      <c r="A23" s="2" t="s">
        <v>22</v>
      </c>
      <c r="B23" s="9">
        <v>13</v>
      </c>
      <c r="C23" s="2"/>
      <c r="D23" s="17">
        <v>21150</v>
      </c>
      <c r="E23" s="36"/>
      <c r="F23" s="36">
        <v>12550</v>
      </c>
      <c r="G23" s="19"/>
      <c r="H23" s="17">
        <v>10129</v>
      </c>
      <c r="I23" s="36"/>
      <c r="J23" s="36">
        <v>7825</v>
      </c>
    </row>
    <row r="24" spans="1:13" s="4" customFormat="1" ht="21.5">
      <c r="A24" s="2" t="s">
        <v>23</v>
      </c>
      <c r="B24" s="9">
        <v>14</v>
      </c>
      <c r="C24" s="2"/>
      <c r="D24" s="17">
        <v>82164</v>
      </c>
      <c r="E24" s="36"/>
      <c r="F24" s="36">
        <v>0</v>
      </c>
      <c r="G24" s="19"/>
      <c r="H24" s="17">
        <v>0</v>
      </c>
      <c r="I24" s="36"/>
      <c r="J24" s="36">
        <v>0</v>
      </c>
      <c r="L24" s="8"/>
    </row>
    <row r="25" spans="1:13" s="4" customFormat="1" ht="21.5">
      <c r="A25" s="202" t="s">
        <v>24</v>
      </c>
      <c r="B25" s="9">
        <v>15</v>
      </c>
      <c r="C25" s="2"/>
      <c r="D25" s="17">
        <v>46119</v>
      </c>
      <c r="E25" s="36"/>
      <c r="F25" s="36">
        <v>4913</v>
      </c>
      <c r="G25" s="19"/>
      <c r="H25" s="17">
        <v>3998</v>
      </c>
      <c r="I25" s="36"/>
      <c r="J25" s="36">
        <v>4513</v>
      </c>
      <c r="L25" s="8"/>
    </row>
    <row r="26" spans="1:13" s="4" customFormat="1" ht="21.5">
      <c r="A26" s="4" t="s">
        <v>25</v>
      </c>
      <c r="B26" s="9">
        <v>22</v>
      </c>
      <c r="C26" s="2"/>
      <c r="D26" s="17">
        <v>8767</v>
      </c>
      <c r="E26" s="36"/>
      <c r="F26" s="36">
        <v>4801</v>
      </c>
      <c r="G26" s="19"/>
      <c r="H26" s="17">
        <v>7062</v>
      </c>
      <c r="I26" s="36"/>
      <c r="J26" s="36">
        <v>3260</v>
      </c>
    </row>
    <row r="27" spans="1:13" s="4" customFormat="1" ht="21.5">
      <c r="A27" s="2" t="s">
        <v>26</v>
      </c>
      <c r="B27" s="9"/>
      <c r="C27" s="2"/>
      <c r="D27" s="17">
        <v>2955</v>
      </c>
      <c r="E27" s="36"/>
      <c r="F27" s="36">
        <v>4475</v>
      </c>
      <c r="G27" s="19"/>
      <c r="H27" s="17">
        <v>2635</v>
      </c>
      <c r="I27" s="36"/>
      <c r="J27" s="36">
        <v>4475</v>
      </c>
      <c r="L27" s="8"/>
      <c r="M27" s="8"/>
    </row>
    <row r="28" spans="1:13" s="6" customFormat="1" ht="22">
      <c r="A28" s="1" t="s">
        <v>27</v>
      </c>
      <c r="B28" s="13"/>
      <c r="C28" s="1"/>
      <c r="D28" s="46">
        <f>SUM(D18:D27)</f>
        <v>487361</v>
      </c>
      <c r="E28" s="18"/>
      <c r="F28" s="46">
        <f>SUM(F18:F27)</f>
        <v>260309</v>
      </c>
      <c r="G28" s="18"/>
      <c r="H28" s="46">
        <f>SUM(H18:H27)</f>
        <v>609430</v>
      </c>
      <c r="I28" s="18"/>
      <c r="J28" s="46">
        <f>SUM(J18:J27)</f>
        <v>480250</v>
      </c>
    </row>
    <row r="29" spans="1:13" s="4" customFormat="1" ht="21.5">
      <c r="A29" s="2"/>
      <c r="B29" s="9"/>
      <c r="C29" s="2"/>
      <c r="D29" s="19"/>
      <c r="E29" s="19"/>
      <c r="F29" s="19"/>
      <c r="G29" s="19"/>
      <c r="H29" s="19"/>
      <c r="I29" s="19"/>
      <c r="J29" s="19"/>
    </row>
    <row r="30" spans="1:13" s="4" customFormat="1" ht="22.5" thickBot="1">
      <c r="A30" s="1" t="s">
        <v>28</v>
      </c>
      <c r="B30" s="9"/>
      <c r="C30" s="2"/>
      <c r="D30" s="47">
        <f>D28+D15</f>
        <v>1238297</v>
      </c>
      <c r="E30" s="18"/>
      <c r="F30" s="47">
        <f>F28+F15</f>
        <v>1075594</v>
      </c>
      <c r="G30" s="18"/>
      <c r="H30" s="47">
        <f>H28+H15</f>
        <v>1253281</v>
      </c>
      <c r="I30" s="18"/>
      <c r="J30" s="47">
        <f>J28+J15</f>
        <v>1163426</v>
      </c>
    </row>
    <row r="31" spans="1:13" s="4" customFormat="1" ht="22.5" thickTop="1">
      <c r="A31" s="1"/>
      <c r="B31" s="9"/>
      <c r="C31" s="2"/>
      <c r="D31" s="19"/>
      <c r="E31" s="19"/>
      <c r="F31" s="19"/>
      <c r="G31" s="19"/>
      <c r="H31" s="19"/>
      <c r="I31" s="19"/>
      <c r="J31" s="19"/>
    </row>
    <row r="32" spans="1:13" s="26" customFormat="1" ht="23">
      <c r="A32" s="22" t="s">
        <v>0</v>
      </c>
      <c r="B32" s="23"/>
      <c r="C32" s="24"/>
      <c r="D32" s="25"/>
      <c r="E32" s="25"/>
      <c r="F32" s="25"/>
      <c r="G32" s="25"/>
      <c r="H32" s="25"/>
      <c r="I32" s="25"/>
      <c r="J32" s="25"/>
    </row>
    <row r="33" spans="1:16" s="26" customFormat="1" ht="23">
      <c r="A33" s="27" t="s">
        <v>1</v>
      </c>
      <c r="B33" s="23"/>
      <c r="C33" s="24"/>
      <c r="D33" s="25"/>
      <c r="E33" s="25"/>
      <c r="F33" s="25"/>
      <c r="G33" s="25"/>
      <c r="H33" s="25"/>
      <c r="I33" s="25"/>
      <c r="J33" s="25"/>
    </row>
    <row r="34" spans="1:16" s="4" customFormat="1" ht="22">
      <c r="A34" s="2"/>
      <c r="B34" s="9"/>
      <c r="C34" s="2"/>
      <c r="D34" s="210" t="s">
        <v>2</v>
      </c>
      <c r="E34" s="210"/>
      <c r="F34" s="210"/>
      <c r="G34" s="29"/>
      <c r="H34" s="210" t="s">
        <v>3</v>
      </c>
      <c r="I34" s="210"/>
      <c r="J34" s="210"/>
    </row>
    <row r="35" spans="1:16" s="4" customFormat="1" ht="22">
      <c r="A35" s="1"/>
      <c r="C35" s="2"/>
      <c r="D35" s="211" t="s">
        <v>4</v>
      </c>
      <c r="E35" s="211"/>
      <c r="F35" s="211"/>
      <c r="G35" s="31"/>
      <c r="H35" s="211" t="s">
        <v>4</v>
      </c>
      <c r="I35" s="211"/>
      <c r="J35" s="211"/>
    </row>
    <row r="36" spans="1:16" s="4" customFormat="1" ht="22">
      <c r="A36" s="1" t="s">
        <v>29</v>
      </c>
      <c r="B36" s="9" t="s">
        <v>6</v>
      </c>
      <c r="C36" s="2"/>
      <c r="D36" s="32">
        <v>2568</v>
      </c>
      <c r="E36" s="33"/>
      <c r="F36" s="32">
        <v>2567</v>
      </c>
      <c r="G36" s="34"/>
      <c r="H36" s="32">
        <v>2568</v>
      </c>
      <c r="I36" s="33"/>
      <c r="J36" s="32">
        <v>2567</v>
      </c>
    </row>
    <row r="37" spans="1:16" s="4" customFormat="1" ht="18.75" customHeight="1">
      <c r="A37" s="2"/>
      <c r="B37" s="35"/>
      <c r="C37" s="2"/>
      <c r="D37" s="212" t="s">
        <v>7</v>
      </c>
      <c r="E37" s="212"/>
      <c r="F37" s="212"/>
      <c r="G37" s="212"/>
      <c r="H37" s="212"/>
      <c r="I37" s="212"/>
      <c r="J37" s="212"/>
    </row>
    <row r="38" spans="1:16" s="4" customFormat="1" ht="21" customHeight="1">
      <c r="A38" s="15" t="s">
        <v>30</v>
      </c>
      <c r="B38" s="9"/>
      <c r="C38" s="2"/>
      <c r="D38" s="3"/>
      <c r="E38" s="3"/>
      <c r="F38" s="3"/>
      <c r="G38" s="3"/>
      <c r="H38" s="3"/>
      <c r="I38" s="3"/>
      <c r="J38" s="3"/>
    </row>
    <row r="39" spans="1:16" s="4" customFormat="1" ht="21" customHeight="1">
      <c r="A39" s="2" t="s">
        <v>31</v>
      </c>
      <c r="B39" s="9"/>
      <c r="C39" s="2"/>
      <c r="D39" s="37"/>
      <c r="E39" s="37"/>
      <c r="F39" s="37"/>
      <c r="G39" s="3"/>
      <c r="H39" s="37"/>
      <c r="I39" s="37"/>
      <c r="J39" s="37"/>
    </row>
    <row r="40" spans="1:16" s="4" customFormat="1" ht="21" customHeight="1">
      <c r="A40" s="2" t="s">
        <v>32</v>
      </c>
      <c r="B40" s="9">
        <v>16</v>
      </c>
      <c r="C40" s="2"/>
      <c r="D40" s="17">
        <v>411641</v>
      </c>
      <c r="E40" s="36"/>
      <c r="F40" s="17">
        <v>287758</v>
      </c>
      <c r="G40" s="19"/>
      <c r="H40" s="17">
        <v>320709</v>
      </c>
      <c r="I40" s="36"/>
      <c r="J40" s="36">
        <v>248279</v>
      </c>
    </row>
    <row r="41" spans="1:16" s="4" customFormat="1" ht="21" customHeight="1">
      <c r="A41" s="2" t="s">
        <v>33</v>
      </c>
      <c r="B41" s="9">
        <v>17</v>
      </c>
      <c r="C41" s="2"/>
      <c r="D41" s="17">
        <v>105465</v>
      </c>
      <c r="E41" s="36"/>
      <c r="F41" s="17">
        <v>103025</v>
      </c>
      <c r="G41" s="19"/>
      <c r="H41" s="17">
        <v>252079</v>
      </c>
      <c r="I41" s="36"/>
      <c r="J41" s="36">
        <v>211041</v>
      </c>
      <c r="L41" s="8"/>
      <c r="N41" s="8"/>
    </row>
    <row r="42" spans="1:16" s="4" customFormat="1" ht="21" customHeight="1">
      <c r="A42" s="2" t="s">
        <v>34</v>
      </c>
      <c r="B42" s="9"/>
      <c r="C42" s="2"/>
      <c r="D42" s="17"/>
      <c r="E42" s="36"/>
      <c r="F42" s="17"/>
      <c r="G42" s="19"/>
      <c r="H42" s="17"/>
      <c r="I42" s="36"/>
      <c r="J42" s="36"/>
    </row>
    <row r="43" spans="1:16" s="4" customFormat="1" ht="21" customHeight="1">
      <c r="A43" s="2" t="s">
        <v>35</v>
      </c>
      <c r="B43" s="9">
        <v>16</v>
      </c>
      <c r="C43" s="2"/>
      <c r="D43" s="17">
        <v>0</v>
      </c>
      <c r="E43" s="36"/>
      <c r="F43" s="17">
        <v>2286</v>
      </c>
      <c r="G43" s="19"/>
      <c r="H43" s="17">
        <v>0</v>
      </c>
      <c r="I43" s="36"/>
      <c r="J43" s="36">
        <v>2286</v>
      </c>
    </row>
    <row r="44" spans="1:16" s="4" customFormat="1" ht="21" customHeight="1">
      <c r="A44" s="2" t="s">
        <v>36</v>
      </c>
      <c r="B44" s="9"/>
      <c r="D44" s="17"/>
      <c r="E44" s="17"/>
      <c r="F44" s="17"/>
      <c r="G44" s="17"/>
      <c r="H44" s="17"/>
      <c r="I44" s="17"/>
      <c r="J44" s="36"/>
    </row>
    <row r="45" spans="1:16" s="4" customFormat="1" ht="21" customHeight="1">
      <c r="A45" s="2" t="s">
        <v>35</v>
      </c>
      <c r="B45" s="9">
        <v>16</v>
      </c>
      <c r="D45" s="17">
        <v>7659</v>
      </c>
      <c r="E45" s="17"/>
      <c r="F45" s="17">
        <v>6989</v>
      </c>
      <c r="G45" s="17"/>
      <c r="H45" s="17">
        <v>3543</v>
      </c>
      <c r="I45" s="17"/>
      <c r="J45" s="36">
        <v>5133</v>
      </c>
    </row>
    <row r="46" spans="1:16" s="4" customFormat="1" ht="21" customHeight="1">
      <c r="A46" s="4" t="s">
        <v>37</v>
      </c>
      <c r="B46" s="9"/>
      <c r="C46" s="2"/>
      <c r="D46" s="17">
        <v>3505</v>
      </c>
      <c r="E46" s="36"/>
      <c r="F46" s="17">
        <v>1671</v>
      </c>
      <c r="G46" s="19"/>
      <c r="H46" s="17">
        <v>0</v>
      </c>
      <c r="I46" s="36"/>
      <c r="J46" s="19">
        <v>0</v>
      </c>
    </row>
    <row r="47" spans="1:16" s="4" customFormat="1" ht="21" customHeight="1">
      <c r="A47" s="2" t="s">
        <v>38</v>
      </c>
      <c r="B47" s="9"/>
      <c r="C47" s="2"/>
      <c r="D47" s="17">
        <v>2980</v>
      </c>
      <c r="E47" s="36"/>
      <c r="F47" s="17">
        <v>2807</v>
      </c>
      <c r="G47" s="19"/>
      <c r="H47" s="17">
        <v>377</v>
      </c>
      <c r="I47" s="36"/>
      <c r="J47" s="36">
        <v>371</v>
      </c>
      <c r="L47" s="8"/>
      <c r="O47" s="8"/>
      <c r="P47" s="8"/>
    </row>
    <row r="48" spans="1:16" s="6" customFormat="1" ht="21" customHeight="1">
      <c r="A48" s="14" t="s">
        <v>39</v>
      </c>
      <c r="B48" s="13"/>
      <c r="C48" s="1"/>
      <c r="D48" s="46">
        <f>SUM(D39:D47)</f>
        <v>531250</v>
      </c>
      <c r="E48" s="18"/>
      <c r="F48" s="46">
        <f>SUM(F39:F47)</f>
        <v>404536</v>
      </c>
      <c r="G48" s="18"/>
      <c r="H48" s="46">
        <f>SUM(H39:H47)</f>
        <v>576708</v>
      </c>
      <c r="I48" s="18"/>
      <c r="J48" s="46">
        <f>SUM(J39:J47)</f>
        <v>467110</v>
      </c>
    </row>
    <row r="49" spans="1:10" s="4" customFormat="1" ht="21.65" customHeight="1">
      <c r="A49" s="2"/>
      <c r="B49" s="9"/>
      <c r="C49" s="2"/>
      <c r="D49" s="19"/>
      <c r="E49" s="19"/>
      <c r="F49" s="19"/>
      <c r="G49" s="19"/>
      <c r="H49" s="19"/>
      <c r="I49" s="19"/>
      <c r="J49" s="19"/>
    </row>
    <row r="50" spans="1:10" s="4" customFormat="1" ht="21" customHeight="1">
      <c r="A50" s="15" t="s">
        <v>40</v>
      </c>
      <c r="B50" s="9"/>
      <c r="C50" s="2"/>
      <c r="D50" s="19"/>
      <c r="E50" s="19"/>
      <c r="F50" s="19"/>
      <c r="G50" s="19"/>
      <c r="H50" s="19"/>
      <c r="I50" s="19"/>
      <c r="J50" s="19"/>
    </row>
    <row r="51" spans="1:10" s="4" customFormat="1" ht="21" customHeight="1">
      <c r="A51" s="2" t="s">
        <v>41</v>
      </c>
      <c r="B51" s="9">
        <v>16</v>
      </c>
      <c r="C51" s="2"/>
      <c r="D51" s="17">
        <v>0</v>
      </c>
      <c r="E51" s="19"/>
      <c r="F51" s="19">
        <v>1292</v>
      </c>
      <c r="G51" s="19"/>
      <c r="H51" s="17">
        <v>0</v>
      </c>
      <c r="I51" s="19"/>
      <c r="J51" s="19">
        <v>1292</v>
      </c>
    </row>
    <row r="52" spans="1:10" s="4" customFormat="1" ht="21" customHeight="1">
      <c r="A52" s="2" t="s">
        <v>42</v>
      </c>
      <c r="B52" s="9">
        <v>16</v>
      </c>
      <c r="C52" s="2"/>
      <c r="D52" s="17">
        <v>12877</v>
      </c>
      <c r="E52" s="36"/>
      <c r="F52" s="36">
        <v>5187</v>
      </c>
      <c r="G52" s="19"/>
      <c r="H52" s="17">
        <v>6724</v>
      </c>
      <c r="I52" s="36"/>
      <c r="J52" s="36">
        <v>2323</v>
      </c>
    </row>
    <row r="53" spans="1:10" s="4" customFormat="1" ht="21" customHeight="1">
      <c r="A53" s="2" t="s">
        <v>43</v>
      </c>
      <c r="B53" s="9">
        <v>22</v>
      </c>
      <c r="C53" s="2"/>
      <c r="D53" s="17">
        <v>8780</v>
      </c>
      <c r="E53" s="36"/>
      <c r="F53" s="36">
        <v>0</v>
      </c>
      <c r="G53" s="19"/>
      <c r="H53" s="17">
        <v>0</v>
      </c>
      <c r="I53" s="36"/>
      <c r="J53" s="36">
        <v>0</v>
      </c>
    </row>
    <row r="54" spans="1:10" s="4" customFormat="1" ht="21" customHeight="1">
      <c r="A54" s="4" t="s">
        <v>44</v>
      </c>
      <c r="B54" s="9"/>
      <c r="C54" s="2"/>
      <c r="D54" s="17"/>
      <c r="E54" s="36"/>
      <c r="F54" s="36"/>
      <c r="G54" s="19"/>
      <c r="H54" s="17"/>
      <c r="I54" s="36"/>
      <c r="J54" s="36"/>
    </row>
    <row r="55" spans="1:10" s="4" customFormat="1" ht="21" customHeight="1">
      <c r="A55" s="4" t="s">
        <v>45</v>
      </c>
      <c r="B55" s="9">
        <v>18</v>
      </c>
      <c r="C55" s="2"/>
      <c r="D55" s="17">
        <v>20489</v>
      </c>
      <c r="E55" s="36"/>
      <c r="F55" s="36">
        <v>16376</v>
      </c>
      <c r="G55" s="19"/>
      <c r="H55" s="17">
        <v>11855</v>
      </c>
      <c r="I55" s="36"/>
      <c r="J55" s="36">
        <v>9908</v>
      </c>
    </row>
    <row r="56" spans="1:10" s="4" customFormat="1" ht="21" customHeight="1">
      <c r="A56" s="2" t="s">
        <v>46</v>
      </c>
      <c r="B56" s="9"/>
      <c r="C56" s="2"/>
      <c r="D56" s="17">
        <v>0</v>
      </c>
      <c r="E56" s="36"/>
      <c r="F56" s="36">
        <v>0</v>
      </c>
      <c r="G56" s="19"/>
      <c r="H56" s="17">
        <v>2373</v>
      </c>
      <c r="I56" s="36"/>
      <c r="J56" s="36">
        <v>2373</v>
      </c>
    </row>
    <row r="57" spans="1:10" s="6" customFormat="1" ht="21" customHeight="1">
      <c r="A57" s="14" t="s">
        <v>47</v>
      </c>
      <c r="B57" s="13"/>
      <c r="C57" s="1"/>
      <c r="D57" s="46">
        <f>SUM(D51:D56)</f>
        <v>42146</v>
      </c>
      <c r="E57" s="18"/>
      <c r="F57" s="46">
        <f>SUM(F51:F56)</f>
        <v>22855</v>
      </c>
      <c r="G57" s="18"/>
      <c r="H57" s="46">
        <f>SUM(H51:H56)</f>
        <v>20952</v>
      </c>
      <c r="I57" s="18"/>
      <c r="J57" s="46">
        <f>SUM(J51:J56)</f>
        <v>15896</v>
      </c>
    </row>
    <row r="58" spans="1:10" s="4" customFormat="1" ht="21.65" customHeight="1">
      <c r="A58" s="2"/>
      <c r="B58" s="9"/>
      <c r="C58" s="2"/>
      <c r="D58" s="19"/>
      <c r="E58" s="19"/>
      <c r="F58" s="19"/>
      <c r="G58" s="19"/>
      <c r="H58" s="19"/>
      <c r="I58" s="19"/>
      <c r="J58" s="19"/>
    </row>
    <row r="59" spans="1:10" s="4" customFormat="1" ht="21" customHeight="1">
      <c r="A59" s="14" t="s">
        <v>48</v>
      </c>
      <c r="B59" s="9"/>
      <c r="C59" s="2"/>
      <c r="D59" s="48">
        <f>D57+D48</f>
        <v>573396</v>
      </c>
      <c r="E59" s="18"/>
      <c r="F59" s="48">
        <f>F57+F48</f>
        <v>427391</v>
      </c>
      <c r="G59" s="18"/>
      <c r="H59" s="48">
        <f>H57+H48</f>
        <v>597660</v>
      </c>
      <c r="I59" s="18"/>
      <c r="J59" s="48">
        <f>J57+J48</f>
        <v>483006</v>
      </c>
    </row>
    <row r="60" spans="1:10" s="4" customFormat="1" ht="21.65" customHeight="1">
      <c r="A60" s="5"/>
      <c r="B60" s="10"/>
      <c r="C60" s="5"/>
      <c r="D60" s="7"/>
      <c r="E60" s="7"/>
      <c r="F60" s="7"/>
      <c r="G60" s="7"/>
      <c r="H60" s="7"/>
      <c r="I60" s="7"/>
      <c r="J60" s="7"/>
    </row>
    <row r="61" spans="1:10" s="26" customFormat="1" ht="23">
      <c r="A61" s="22" t="s">
        <v>0</v>
      </c>
      <c r="B61" s="23"/>
      <c r="C61" s="24"/>
      <c r="D61" s="25"/>
      <c r="E61" s="25"/>
      <c r="F61" s="25"/>
      <c r="G61" s="25"/>
      <c r="H61" s="25"/>
      <c r="I61" s="25"/>
      <c r="J61" s="25"/>
    </row>
    <row r="62" spans="1:10" s="26" customFormat="1" ht="23">
      <c r="A62" s="27" t="s">
        <v>1</v>
      </c>
      <c r="B62" s="23"/>
      <c r="C62" s="24"/>
      <c r="D62" s="25"/>
      <c r="E62" s="25"/>
      <c r="F62" s="25"/>
      <c r="G62" s="25"/>
      <c r="H62" s="25"/>
      <c r="I62" s="25"/>
      <c r="J62" s="25"/>
    </row>
    <row r="63" spans="1:10" s="4" customFormat="1" ht="22">
      <c r="A63" s="2"/>
      <c r="B63" s="9"/>
      <c r="C63" s="2"/>
      <c r="D63" s="210" t="s">
        <v>2</v>
      </c>
      <c r="E63" s="210"/>
      <c r="F63" s="210"/>
      <c r="G63" s="29"/>
      <c r="H63" s="210" t="s">
        <v>3</v>
      </c>
      <c r="I63" s="210"/>
      <c r="J63" s="210"/>
    </row>
    <row r="64" spans="1:10" s="4" customFormat="1" ht="22">
      <c r="A64" s="1"/>
      <c r="C64" s="2"/>
      <c r="D64" s="211" t="s">
        <v>4</v>
      </c>
      <c r="E64" s="211"/>
      <c r="F64" s="211"/>
      <c r="G64" s="31"/>
      <c r="H64" s="211" t="s">
        <v>4</v>
      </c>
      <c r="I64" s="211"/>
      <c r="J64" s="211"/>
    </row>
    <row r="65" spans="1:10" s="4" customFormat="1" ht="22">
      <c r="A65" s="1" t="s">
        <v>29</v>
      </c>
      <c r="B65" s="9" t="s">
        <v>6</v>
      </c>
      <c r="C65" s="2"/>
      <c r="D65" s="32">
        <v>2568</v>
      </c>
      <c r="E65" s="33"/>
      <c r="F65" s="32">
        <v>2567</v>
      </c>
      <c r="G65" s="34"/>
      <c r="H65" s="32">
        <v>2568</v>
      </c>
      <c r="I65" s="33"/>
      <c r="J65" s="32">
        <v>2567</v>
      </c>
    </row>
    <row r="66" spans="1:10" s="4" customFormat="1" ht="18.75" customHeight="1">
      <c r="A66" s="2"/>
      <c r="B66" s="35"/>
      <c r="C66" s="2"/>
      <c r="D66" s="212" t="s">
        <v>7</v>
      </c>
      <c r="E66" s="212"/>
      <c r="F66" s="212"/>
      <c r="G66" s="212"/>
      <c r="H66" s="212"/>
      <c r="I66" s="212"/>
      <c r="J66" s="212"/>
    </row>
    <row r="67" spans="1:10" s="4" customFormat="1" ht="21" customHeight="1">
      <c r="A67" s="11" t="s">
        <v>49</v>
      </c>
      <c r="B67" s="9"/>
      <c r="C67" s="2"/>
      <c r="D67" s="3"/>
      <c r="E67" s="3"/>
      <c r="F67" s="3"/>
      <c r="G67" s="3"/>
      <c r="H67" s="3"/>
      <c r="I67" s="3"/>
      <c r="J67" s="3"/>
    </row>
    <row r="68" spans="1:10" s="4" customFormat="1" ht="21" customHeight="1">
      <c r="A68" s="2" t="s">
        <v>50</v>
      </c>
      <c r="B68" s="9"/>
      <c r="C68" s="2"/>
      <c r="D68" s="3"/>
      <c r="E68" s="3"/>
      <c r="F68" s="3"/>
      <c r="G68" s="3"/>
      <c r="H68" s="3"/>
      <c r="I68" s="3"/>
      <c r="J68" s="3"/>
    </row>
    <row r="69" spans="1:10" s="4" customFormat="1" ht="21" customHeight="1">
      <c r="A69" s="2" t="s">
        <v>51</v>
      </c>
      <c r="B69" s="9"/>
      <c r="C69" s="2"/>
      <c r="D69" s="3"/>
      <c r="E69" s="3"/>
      <c r="F69" s="3"/>
      <c r="G69" s="3"/>
      <c r="H69" s="3"/>
      <c r="I69" s="3"/>
      <c r="J69" s="3"/>
    </row>
    <row r="70" spans="1:10" s="4" customFormat="1" ht="21" customHeight="1">
      <c r="A70" s="208" t="s">
        <v>52</v>
      </c>
      <c r="B70" s="9"/>
      <c r="C70" s="2"/>
      <c r="D70" s="3"/>
      <c r="E70" s="3"/>
      <c r="F70" s="3"/>
      <c r="G70" s="3"/>
      <c r="H70" s="3"/>
      <c r="I70" s="3"/>
      <c r="J70" s="3"/>
    </row>
    <row r="71" spans="1:10" s="4" customFormat="1" ht="21" customHeight="1" thickBot="1">
      <c r="A71" s="208" t="s">
        <v>53</v>
      </c>
      <c r="B71" s="9"/>
      <c r="C71" s="2"/>
      <c r="D71" s="21">
        <v>399000</v>
      </c>
      <c r="E71" s="19"/>
      <c r="F71" s="21">
        <v>399000</v>
      </c>
      <c r="G71" s="19"/>
      <c r="H71" s="21">
        <v>399000</v>
      </c>
      <c r="I71" s="19"/>
      <c r="J71" s="21">
        <v>399000</v>
      </c>
    </row>
    <row r="72" spans="1:10" s="4" customFormat="1" ht="21" customHeight="1" thickTop="1">
      <c r="A72" s="2" t="s">
        <v>54</v>
      </c>
      <c r="B72" s="9"/>
      <c r="C72" s="2"/>
      <c r="D72" s="19"/>
      <c r="E72" s="19"/>
      <c r="F72" s="19"/>
      <c r="G72" s="19"/>
      <c r="H72" s="19"/>
      <c r="I72" s="19"/>
      <c r="J72" s="19"/>
    </row>
    <row r="73" spans="1:10" s="4" customFormat="1" ht="21" customHeight="1">
      <c r="A73" s="208" t="s">
        <v>55</v>
      </c>
      <c r="B73" s="9"/>
      <c r="C73" s="2"/>
      <c r="D73" s="19"/>
      <c r="E73" s="19"/>
      <c r="F73" s="19"/>
      <c r="G73" s="19"/>
      <c r="H73" s="19"/>
      <c r="I73" s="19"/>
      <c r="J73" s="19"/>
    </row>
    <row r="74" spans="1:10" s="4" customFormat="1" ht="21" customHeight="1">
      <c r="A74" s="208" t="s">
        <v>53</v>
      </c>
      <c r="B74" s="9"/>
      <c r="C74" s="2"/>
      <c r="D74" s="19">
        <v>285000</v>
      </c>
      <c r="E74" s="17"/>
      <c r="F74" s="19">
        <v>285000</v>
      </c>
      <c r="G74" s="19"/>
      <c r="H74" s="17">
        <v>285000</v>
      </c>
      <c r="I74" s="17"/>
      <c r="J74" s="19">
        <v>285000</v>
      </c>
    </row>
    <row r="75" spans="1:10" s="4" customFormat="1" ht="21" customHeight="1">
      <c r="A75" s="2" t="s">
        <v>56</v>
      </c>
      <c r="B75" s="9"/>
      <c r="C75" s="2"/>
      <c r="D75" s="17"/>
      <c r="E75" s="17"/>
      <c r="F75" s="17"/>
      <c r="G75" s="17"/>
      <c r="H75" s="17"/>
      <c r="I75" s="17"/>
      <c r="J75" s="17"/>
    </row>
    <row r="76" spans="1:10" s="4" customFormat="1" ht="21" customHeight="1">
      <c r="A76" s="2" t="s">
        <v>57</v>
      </c>
      <c r="B76" s="9"/>
      <c r="C76" s="2"/>
      <c r="D76" s="17">
        <v>197872</v>
      </c>
      <c r="E76" s="36"/>
      <c r="F76" s="36">
        <v>197872</v>
      </c>
      <c r="G76" s="19"/>
      <c r="H76" s="17">
        <v>197872</v>
      </c>
      <c r="I76" s="36"/>
      <c r="J76" s="36">
        <v>197872</v>
      </c>
    </row>
    <row r="77" spans="1:10" s="4" customFormat="1" ht="21" customHeight="1">
      <c r="A77" s="2" t="s">
        <v>58</v>
      </c>
      <c r="B77" s="9"/>
      <c r="C77" s="2"/>
      <c r="D77" s="17"/>
      <c r="E77" s="36"/>
      <c r="F77" s="36"/>
      <c r="G77" s="19"/>
      <c r="H77" s="17"/>
      <c r="I77" s="36"/>
      <c r="J77" s="36"/>
    </row>
    <row r="78" spans="1:10" s="4" customFormat="1" ht="21" customHeight="1">
      <c r="A78" s="2" t="s">
        <v>59</v>
      </c>
      <c r="B78" s="9"/>
      <c r="C78" s="2"/>
      <c r="D78" s="17"/>
      <c r="E78" s="36"/>
      <c r="F78" s="36"/>
      <c r="G78" s="19"/>
      <c r="H78" s="17"/>
      <c r="I78" s="36"/>
      <c r="J78" s="36"/>
    </row>
    <row r="79" spans="1:10" s="4" customFormat="1" ht="21" customHeight="1">
      <c r="A79" s="2" t="s">
        <v>60</v>
      </c>
      <c r="B79" s="9">
        <v>19</v>
      </c>
      <c r="C79" s="2"/>
      <c r="D79" s="17">
        <v>28500</v>
      </c>
      <c r="E79" s="36"/>
      <c r="F79" s="36">
        <v>28500</v>
      </c>
      <c r="G79" s="19"/>
      <c r="H79" s="17">
        <v>28500</v>
      </c>
      <c r="I79" s="36"/>
      <c r="J79" s="36">
        <v>28500</v>
      </c>
    </row>
    <row r="80" spans="1:10" s="4" customFormat="1" ht="21" customHeight="1">
      <c r="A80" s="2" t="s">
        <v>61</v>
      </c>
      <c r="B80" s="9"/>
      <c r="C80" s="2"/>
      <c r="D80" s="17">
        <f>'SCE(Conso) 2'!I32</f>
        <v>153545</v>
      </c>
      <c r="E80" s="36"/>
      <c r="F80" s="36">
        <v>143325</v>
      </c>
      <c r="G80" s="19"/>
      <c r="H80" s="17">
        <f>'SCE 2'!J23</f>
        <v>144249</v>
      </c>
      <c r="I80" s="36"/>
      <c r="J80" s="36">
        <v>169048</v>
      </c>
    </row>
    <row r="81" spans="1:12" s="4" customFormat="1" ht="21" customHeight="1">
      <c r="A81" s="2" t="s">
        <v>62</v>
      </c>
      <c r="B81" s="9"/>
      <c r="C81" s="2"/>
      <c r="D81" s="17">
        <f>'SCE(Conso) 2'!K32</f>
        <v>-7505</v>
      </c>
      <c r="E81" s="36"/>
      <c r="F81" s="36">
        <v>-6869</v>
      </c>
      <c r="G81" s="19"/>
      <c r="H81" s="17">
        <v>0</v>
      </c>
      <c r="I81" s="36"/>
      <c r="J81" s="19">
        <v>0</v>
      </c>
      <c r="L81" s="8"/>
    </row>
    <row r="82" spans="1:12" s="6" customFormat="1" ht="21" customHeight="1">
      <c r="A82" s="12" t="s">
        <v>63</v>
      </c>
      <c r="B82" s="13"/>
      <c r="C82" s="1"/>
      <c r="D82" s="49">
        <f>SUM(D74:D81)</f>
        <v>657412</v>
      </c>
      <c r="E82" s="18"/>
      <c r="F82" s="49">
        <f>SUM(F74:F81)</f>
        <v>647828</v>
      </c>
      <c r="G82" s="18"/>
      <c r="H82" s="49">
        <f>SUM(H74:H81)</f>
        <v>655621</v>
      </c>
      <c r="I82" s="18"/>
      <c r="J82" s="49">
        <f>SUM(J74:J81)</f>
        <v>680420</v>
      </c>
    </row>
    <row r="83" spans="1:12" s="4" customFormat="1" ht="21" customHeight="1">
      <c r="A83" s="2" t="s">
        <v>64</v>
      </c>
      <c r="B83" s="9"/>
      <c r="C83" s="2"/>
      <c r="D83" s="16">
        <f>'SCE(Conso) 2'!O32</f>
        <v>7489</v>
      </c>
      <c r="E83" s="19"/>
      <c r="F83" s="16">
        <v>375</v>
      </c>
      <c r="G83" s="19"/>
      <c r="H83" s="16">
        <v>0</v>
      </c>
      <c r="I83" s="17"/>
      <c r="J83" s="16">
        <v>0</v>
      </c>
    </row>
    <row r="84" spans="1:12" s="4" customFormat="1" ht="21" customHeight="1">
      <c r="A84" s="1" t="s">
        <v>65</v>
      </c>
      <c r="B84" s="9"/>
      <c r="C84" s="2"/>
      <c r="D84" s="48">
        <f>SUM(D82:D83)</f>
        <v>664901</v>
      </c>
      <c r="E84" s="18"/>
      <c r="F84" s="48">
        <f>SUM(F82:F83)</f>
        <v>648203</v>
      </c>
      <c r="G84" s="18"/>
      <c r="H84" s="48">
        <f>SUM(H82:H83)</f>
        <v>655621</v>
      </c>
      <c r="I84" s="18"/>
      <c r="J84" s="48">
        <f>SUM(J82:J83)</f>
        <v>680420</v>
      </c>
    </row>
    <row r="85" spans="1:12" s="4" customFormat="1" ht="21.65" customHeight="1">
      <c r="A85" s="1"/>
      <c r="B85" s="9"/>
      <c r="C85" s="2"/>
      <c r="D85" s="19"/>
      <c r="E85" s="19"/>
      <c r="F85" s="19"/>
      <c r="G85" s="19"/>
      <c r="H85" s="19"/>
      <c r="I85" s="19"/>
      <c r="J85" s="19"/>
    </row>
    <row r="86" spans="1:12" s="4" customFormat="1" ht="23.15" customHeight="1" thickBot="1">
      <c r="A86" s="14" t="s">
        <v>66</v>
      </c>
      <c r="B86" s="9"/>
      <c r="C86" s="2"/>
      <c r="D86" s="47">
        <f>D84+D59</f>
        <v>1238297</v>
      </c>
      <c r="E86" s="18"/>
      <c r="F86" s="47">
        <f>F84+F59</f>
        <v>1075594</v>
      </c>
      <c r="G86" s="18"/>
      <c r="H86" s="47">
        <f>H84+H59</f>
        <v>1253281</v>
      </c>
      <c r="I86" s="18"/>
      <c r="J86" s="47">
        <f>J84+J59</f>
        <v>1163426</v>
      </c>
    </row>
    <row r="87" spans="1:12" ht="19.5" thickTop="1">
      <c r="B87" s="39"/>
      <c r="C87" s="40"/>
      <c r="D87" s="41">
        <f>D86-D30</f>
        <v>0</v>
      </c>
      <c r="E87" s="41"/>
      <c r="F87" s="41">
        <f>F86-F30</f>
        <v>0</v>
      </c>
      <c r="G87" s="41"/>
      <c r="H87" s="41">
        <f>H86-H30</f>
        <v>0</v>
      </c>
      <c r="I87" s="41"/>
      <c r="J87" s="41">
        <f>J86-J30</f>
        <v>0</v>
      </c>
      <c r="K87" s="42"/>
    </row>
    <row r="92" spans="1:12" ht="21.5">
      <c r="D92" s="45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37:J37"/>
    <mergeCell ref="D4:F4"/>
    <mergeCell ref="H4:J4"/>
    <mergeCell ref="D7:J7"/>
    <mergeCell ref="H34:J34"/>
    <mergeCell ref="D5:F5"/>
    <mergeCell ref="H5:J5"/>
    <mergeCell ref="D35:F35"/>
    <mergeCell ref="H35:J35"/>
    <mergeCell ref="D34:F34"/>
    <mergeCell ref="H63:J63"/>
    <mergeCell ref="D64:F64"/>
    <mergeCell ref="H64:J64"/>
    <mergeCell ref="D66:J66"/>
    <mergeCell ref="D63:F63"/>
  </mergeCells>
  <phoneticPr fontId="0" type="noConversion"/>
  <pageMargins left="0.7" right="0.7" top="0.48" bottom="0.5" header="0.5" footer="0.5"/>
  <pageSetup paperSize="9" scale="9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1" max="9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8"/>
  <sheetViews>
    <sheetView view="pageBreakPreview" topLeftCell="A22" zoomScale="106" zoomScaleNormal="77" zoomScaleSheetLayoutView="127" workbookViewId="0">
      <selection activeCell="C69" sqref="C69"/>
    </sheetView>
  </sheetViews>
  <sheetFormatPr defaultColWidth="9.09765625" defaultRowHeight="21.5"/>
  <cols>
    <col min="1" max="1" width="47" style="56" customWidth="1"/>
    <col min="2" max="2" width="8.3984375" style="57" customWidth="1"/>
    <col min="3" max="3" width="13.8984375" style="58" customWidth="1"/>
    <col min="4" max="4" width="1" style="58" customWidth="1"/>
    <col min="5" max="5" width="13.8984375" style="58" customWidth="1"/>
    <col min="6" max="6" width="1" style="58" customWidth="1"/>
    <col min="7" max="7" width="13.8984375" style="58" customWidth="1"/>
    <col min="8" max="8" width="1" style="58" customWidth="1"/>
    <col min="9" max="9" width="13.8984375" style="58" customWidth="1"/>
    <col min="10" max="10" width="11.09765625" style="59" bestFit="1" customWidth="1"/>
    <col min="11" max="11" width="9.09765625" style="59"/>
    <col min="12" max="12" width="11.09765625" style="59" bestFit="1" customWidth="1"/>
    <col min="13" max="16384" width="9.09765625" style="59"/>
  </cols>
  <sheetData>
    <row r="1" spans="1:9" s="54" customFormat="1" ht="23">
      <c r="A1" s="50" t="s">
        <v>0</v>
      </c>
      <c r="B1" s="51"/>
      <c r="C1" s="52"/>
      <c r="D1" s="53"/>
      <c r="E1" s="52"/>
      <c r="F1" s="53"/>
      <c r="G1" s="53"/>
      <c r="H1" s="53"/>
      <c r="I1" s="53"/>
    </row>
    <row r="2" spans="1:9" s="54" customFormat="1" ht="23">
      <c r="A2" s="55" t="s">
        <v>67</v>
      </c>
      <c r="B2" s="51"/>
      <c r="C2" s="53"/>
      <c r="D2" s="53"/>
      <c r="E2" s="53"/>
      <c r="F2" s="53"/>
      <c r="G2" s="53"/>
      <c r="H2" s="53"/>
      <c r="I2" s="53"/>
    </row>
    <row r="3" spans="1:9" s="54" customFormat="1" ht="23">
      <c r="A3" s="55"/>
      <c r="B3" s="51"/>
      <c r="C3" s="53"/>
      <c r="D3" s="53"/>
      <c r="E3" s="53"/>
      <c r="F3" s="53"/>
      <c r="G3" s="53"/>
      <c r="H3" s="53"/>
      <c r="I3" s="53"/>
    </row>
    <row r="4" spans="1:9" ht="21" customHeight="1">
      <c r="A4" s="56" t="s">
        <v>68</v>
      </c>
      <c r="C4" s="213" t="s">
        <v>2</v>
      </c>
      <c r="D4" s="213"/>
      <c r="E4" s="213"/>
      <c r="G4" s="213" t="s">
        <v>3</v>
      </c>
      <c r="H4" s="213"/>
      <c r="I4" s="213"/>
    </row>
    <row r="5" spans="1:9" ht="21" customHeight="1">
      <c r="C5" s="214" t="s">
        <v>69</v>
      </c>
      <c r="D5" s="215"/>
      <c r="E5" s="215"/>
      <c r="G5" s="214" t="s">
        <v>69</v>
      </c>
      <c r="H5" s="215"/>
      <c r="I5" s="215"/>
    </row>
    <row r="6" spans="1:9" ht="21" customHeight="1">
      <c r="B6" s="57" t="s">
        <v>6</v>
      </c>
      <c r="C6" s="32">
        <v>2568</v>
      </c>
      <c r="D6" s="33"/>
      <c r="E6" s="32">
        <v>2567</v>
      </c>
      <c r="F6" s="60"/>
      <c r="G6" s="32">
        <v>2568</v>
      </c>
      <c r="H6" s="33"/>
      <c r="I6" s="32">
        <v>2567</v>
      </c>
    </row>
    <row r="7" spans="1:9" ht="21" customHeight="1">
      <c r="B7" s="61"/>
      <c r="C7" s="212" t="s">
        <v>7</v>
      </c>
      <c r="D7" s="212"/>
      <c r="E7" s="212"/>
      <c r="F7" s="212"/>
      <c r="G7" s="212"/>
      <c r="H7" s="212"/>
      <c r="I7" s="212"/>
    </row>
    <row r="8" spans="1:9" ht="22.5" customHeight="1">
      <c r="A8" s="56" t="s">
        <v>70</v>
      </c>
      <c r="B8" s="57">
        <v>20</v>
      </c>
      <c r="C8" s="62">
        <v>807885</v>
      </c>
      <c r="D8" s="62"/>
      <c r="E8" s="62">
        <v>904065</v>
      </c>
      <c r="F8" s="62"/>
      <c r="G8" s="63">
        <v>665068</v>
      </c>
      <c r="H8" s="62"/>
      <c r="I8" s="62">
        <v>805321</v>
      </c>
    </row>
    <row r="9" spans="1:9" ht="22.5" customHeight="1">
      <c r="A9" s="56" t="s">
        <v>71</v>
      </c>
      <c r="C9" s="62"/>
      <c r="D9" s="62"/>
      <c r="E9" s="62"/>
      <c r="F9" s="62"/>
      <c r="G9" s="63"/>
      <c r="H9" s="62"/>
      <c r="I9" s="62"/>
    </row>
    <row r="10" spans="1:9" ht="22.5" customHeight="1">
      <c r="A10" s="56" t="s">
        <v>72</v>
      </c>
      <c r="B10" s="57">
        <v>20</v>
      </c>
      <c r="C10" s="62">
        <v>5867</v>
      </c>
      <c r="D10" s="62"/>
      <c r="E10" s="63">
        <v>0</v>
      </c>
      <c r="F10" s="62"/>
      <c r="G10" s="63">
        <v>0</v>
      </c>
      <c r="H10" s="62"/>
      <c r="I10" s="63">
        <v>0</v>
      </c>
    </row>
    <row r="11" spans="1:9" ht="22.5" customHeight="1">
      <c r="A11" s="56" t="s">
        <v>73</v>
      </c>
      <c r="B11" s="57">
        <v>20</v>
      </c>
      <c r="C11" s="62">
        <v>2075</v>
      </c>
      <c r="D11" s="62"/>
      <c r="E11" s="63">
        <v>0</v>
      </c>
      <c r="F11" s="62"/>
      <c r="G11" s="63">
        <v>0</v>
      </c>
      <c r="H11" s="62"/>
      <c r="I11" s="63">
        <v>0</v>
      </c>
    </row>
    <row r="12" spans="1:9" ht="22.5" customHeight="1">
      <c r="A12" s="56" t="s">
        <v>74</v>
      </c>
      <c r="B12" s="57">
        <v>9</v>
      </c>
      <c r="C12" s="62">
        <f>-571656</f>
        <v>-571656</v>
      </c>
      <c r="D12" s="62"/>
      <c r="E12" s="62">
        <v>-650510</v>
      </c>
      <c r="F12" s="62"/>
      <c r="G12" s="63">
        <v>-540326</v>
      </c>
      <c r="H12" s="62"/>
      <c r="I12" s="62">
        <v>-640852</v>
      </c>
    </row>
    <row r="13" spans="1:9" ht="22.5" customHeight="1">
      <c r="A13" s="56" t="s">
        <v>75</v>
      </c>
      <c r="C13" s="62">
        <f>-2794</f>
        <v>-2794</v>
      </c>
      <c r="D13" s="62"/>
      <c r="E13" s="63">
        <v>0</v>
      </c>
      <c r="F13" s="62"/>
      <c r="G13" s="63">
        <v>0</v>
      </c>
      <c r="H13" s="62"/>
      <c r="I13" s="63">
        <v>0</v>
      </c>
    </row>
    <row r="14" spans="1:9" ht="22.5" customHeight="1">
      <c r="A14" s="64" t="s">
        <v>76</v>
      </c>
      <c r="C14" s="96">
        <f>SUM(C8:C13)</f>
        <v>241377</v>
      </c>
      <c r="D14" s="65"/>
      <c r="E14" s="96">
        <f>SUM(E8:E13)</f>
        <v>253555</v>
      </c>
      <c r="F14" s="65"/>
      <c r="G14" s="96">
        <f>SUM(G8:G13)</f>
        <v>124742</v>
      </c>
      <c r="H14" s="65"/>
      <c r="I14" s="96">
        <f>SUM(I8:I13)</f>
        <v>164469</v>
      </c>
    </row>
    <row r="15" spans="1:9" ht="19" customHeight="1">
      <c r="A15" s="64"/>
      <c r="C15" s="66"/>
      <c r="D15" s="65"/>
      <c r="E15" s="66"/>
      <c r="F15" s="65"/>
      <c r="G15" s="66"/>
      <c r="H15" s="65"/>
      <c r="I15" s="66"/>
    </row>
    <row r="16" spans="1:9" ht="22.5" customHeight="1">
      <c r="A16" s="67" t="s">
        <v>77</v>
      </c>
      <c r="B16" s="57">
        <v>11</v>
      </c>
      <c r="C16" s="62">
        <v>0</v>
      </c>
      <c r="D16" s="62">
        <v>0</v>
      </c>
      <c r="E16" s="63">
        <v>0</v>
      </c>
      <c r="F16" s="62"/>
      <c r="G16" s="63">
        <v>0</v>
      </c>
      <c r="H16" s="65"/>
      <c r="I16" s="63">
        <v>16000</v>
      </c>
    </row>
    <row r="17" spans="1:12" ht="22.5" customHeight="1">
      <c r="A17" s="56" t="s">
        <v>78</v>
      </c>
      <c r="C17" s="62">
        <v>9320</v>
      </c>
      <c r="D17" s="62"/>
      <c r="E17" s="62">
        <v>24136</v>
      </c>
      <c r="F17" s="62"/>
      <c r="G17" s="63">
        <v>43753</v>
      </c>
      <c r="H17" s="62"/>
      <c r="I17" s="62">
        <v>50727</v>
      </c>
    </row>
    <row r="18" spans="1:12" ht="22.5" customHeight="1">
      <c r="A18" s="56" t="s">
        <v>79</v>
      </c>
      <c r="C18" s="68">
        <v>-76671</v>
      </c>
      <c r="D18" s="62"/>
      <c r="E18" s="62">
        <v>-86911</v>
      </c>
      <c r="F18" s="62"/>
      <c r="G18" s="68">
        <v>-53135</v>
      </c>
      <c r="H18" s="62"/>
      <c r="I18" s="62">
        <v>-56671</v>
      </c>
    </row>
    <row r="19" spans="1:12" ht="22.5" customHeight="1">
      <c r="A19" s="56" t="s">
        <v>80</v>
      </c>
      <c r="C19" s="68">
        <v>-154524</v>
      </c>
      <c r="D19" s="62"/>
      <c r="E19" s="63">
        <v>-122799</v>
      </c>
      <c r="F19" s="62"/>
      <c r="G19" s="68">
        <v>-115583</v>
      </c>
      <c r="H19" s="62"/>
      <c r="I19" s="63">
        <v>-99044</v>
      </c>
    </row>
    <row r="20" spans="1:12" ht="22.5" customHeight="1">
      <c r="A20" s="56" t="s">
        <v>81</v>
      </c>
      <c r="C20" s="68">
        <v>-9737</v>
      </c>
      <c r="D20" s="62"/>
      <c r="E20" s="62">
        <v>-2258</v>
      </c>
      <c r="F20" s="62"/>
      <c r="G20" s="68">
        <v>-10003</v>
      </c>
      <c r="H20" s="62"/>
      <c r="I20" s="62">
        <v>-2457</v>
      </c>
    </row>
    <row r="21" spans="1:12" ht="22.5" customHeight="1">
      <c r="A21" s="64" t="s">
        <v>82</v>
      </c>
      <c r="C21" s="97">
        <f>SUM(C14:C20)</f>
        <v>9765</v>
      </c>
      <c r="D21" s="65"/>
      <c r="E21" s="97">
        <f>SUM(E14:E20)</f>
        <v>65723</v>
      </c>
      <c r="F21" s="65"/>
      <c r="G21" s="97">
        <f>SUM(G14:G20)</f>
        <v>-10226</v>
      </c>
      <c r="H21" s="65"/>
      <c r="I21" s="97">
        <f>SUM(I14:I20)</f>
        <v>73024</v>
      </c>
    </row>
    <row r="22" spans="1:12" ht="22.5" customHeight="1">
      <c r="A22" s="56" t="s">
        <v>83</v>
      </c>
      <c r="C22" s="68">
        <v>-13154</v>
      </c>
      <c r="D22" s="62"/>
      <c r="E22" s="63">
        <v>-10115</v>
      </c>
      <c r="F22" s="62"/>
      <c r="G22" s="68">
        <v>-10198</v>
      </c>
      <c r="H22" s="62"/>
      <c r="I22" s="63">
        <v>-8797</v>
      </c>
    </row>
    <row r="23" spans="1:12" ht="22.5" customHeight="1">
      <c r="A23" s="67" t="s">
        <v>84</v>
      </c>
      <c r="B23" s="59"/>
      <c r="C23" s="68"/>
      <c r="D23" s="68"/>
      <c r="E23" s="68"/>
      <c r="F23" s="68"/>
      <c r="G23" s="68"/>
      <c r="H23" s="68"/>
      <c r="I23" s="68"/>
    </row>
    <row r="24" spans="1:12" ht="22.5" customHeight="1">
      <c r="A24" s="70" t="s">
        <v>85</v>
      </c>
      <c r="C24" s="68">
        <v>14402</v>
      </c>
      <c r="D24" s="62"/>
      <c r="E24" s="62">
        <v>-31510</v>
      </c>
      <c r="F24" s="62"/>
      <c r="G24" s="68">
        <v>-8177</v>
      </c>
      <c r="H24" s="62"/>
      <c r="I24" s="62">
        <v>782</v>
      </c>
    </row>
    <row r="25" spans="1:12" ht="22.5" customHeight="1">
      <c r="A25" s="64" t="s">
        <v>86</v>
      </c>
      <c r="C25" s="97">
        <f>SUM(C21:C24)</f>
        <v>11013</v>
      </c>
      <c r="D25" s="65"/>
      <c r="E25" s="97">
        <f>SUM(E21:E24)</f>
        <v>24098</v>
      </c>
      <c r="F25" s="65"/>
      <c r="G25" s="97">
        <f>SUM(G21:G24)</f>
        <v>-28601</v>
      </c>
      <c r="H25" s="65"/>
      <c r="I25" s="97">
        <f>SUM(I21:I24)</f>
        <v>65009</v>
      </c>
      <c r="L25" s="71"/>
    </row>
    <row r="26" spans="1:12" ht="22.5" customHeight="1">
      <c r="A26" s="56" t="s">
        <v>87</v>
      </c>
      <c r="B26" s="57">
        <v>22</v>
      </c>
      <c r="C26" s="72">
        <v>-559</v>
      </c>
      <c r="D26" s="62"/>
      <c r="E26" s="72">
        <v>-2872</v>
      </c>
      <c r="F26" s="62"/>
      <c r="G26" s="72">
        <v>3802</v>
      </c>
      <c r="H26" s="62"/>
      <c r="I26" s="72">
        <v>165</v>
      </c>
    </row>
    <row r="27" spans="1:12" ht="22.5" customHeight="1">
      <c r="A27" s="64" t="s">
        <v>88</v>
      </c>
      <c r="C27" s="98">
        <f>SUM(C25:C26)</f>
        <v>10454</v>
      </c>
      <c r="D27" s="65"/>
      <c r="E27" s="98">
        <f>SUM(E25:E26)</f>
        <v>21226</v>
      </c>
      <c r="F27" s="65"/>
      <c r="G27" s="98">
        <f>SUM(G25:G26)</f>
        <v>-24799</v>
      </c>
      <c r="H27" s="65"/>
      <c r="I27" s="98">
        <f>SUM(I25:I26)</f>
        <v>65174</v>
      </c>
    </row>
    <row r="28" spans="1:12" ht="19" customHeight="1">
      <c r="A28" s="64"/>
      <c r="C28" s="66"/>
      <c r="D28" s="65"/>
      <c r="E28" s="66"/>
      <c r="F28" s="65"/>
      <c r="G28" s="66"/>
      <c r="H28" s="65"/>
      <c r="I28" s="66"/>
      <c r="J28" s="71"/>
      <c r="K28" s="73"/>
      <c r="L28" s="73"/>
    </row>
    <row r="29" spans="1:12" ht="22.5" customHeight="1">
      <c r="A29" s="74" t="s">
        <v>89</v>
      </c>
      <c r="C29" s="66"/>
      <c r="D29" s="65"/>
      <c r="E29" s="66"/>
      <c r="F29" s="65"/>
      <c r="G29" s="66"/>
      <c r="H29" s="65"/>
      <c r="I29" s="66"/>
    </row>
    <row r="30" spans="1:12" ht="22.5" customHeight="1">
      <c r="A30" s="75" t="s">
        <v>90</v>
      </c>
      <c r="C30" s="63"/>
      <c r="D30" s="63"/>
      <c r="E30" s="63"/>
      <c r="F30" s="63"/>
      <c r="G30" s="63"/>
      <c r="H30" s="63"/>
      <c r="I30" s="63"/>
    </row>
    <row r="31" spans="1:12" ht="22.5" customHeight="1">
      <c r="A31" s="75" t="s">
        <v>91</v>
      </c>
      <c r="C31" s="63"/>
      <c r="D31" s="63"/>
      <c r="E31" s="63"/>
      <c r="F31" s="63"/>
      <c r="G31" s="63"/>
      <c r="H31" s="63"/>
      <c r="I31" s="63"/>
    </row>
    <row r="32" spans="1:12" ht="22.5" customHeight="1">
      <c r="A32" s="76" t="s">
        <v>92</v>
      </c>
      <c r="C32" s="72">
        <v>-636</v>
      </c>
      <c r="D32" s="63"/>
      <c r="E32" s="72">
        <v>-1097</v>
      </c>
      <c r="F32" s="63"/>
      <c r="G32" s="72">
        <v>0</v>
      </c>
      <c r="H32" s="63"/>
      <c r="I32" s="72">
        <v>0</v>
      </c>
    </row>
    <row r="33" spans="1:9" ht="22.5" customHeight="1">
      <c r="A33" s="74" t="s">
        <v>93</v>
      </c>
      <c r="C33" s="63"/>
      <c r="D33" s="63"/>
      <c r="E33" s="63"/>
      <c r="F33" s="63"/>
      <c r="G33" s="63"/>
      <c r="H33" s="63"/>
      <c r="I33" s="63"/>
    </row>
    <row r="34" spans="1:9" ht="22.5" customHeight="1">
      <c r="A34" s="74" t="s">
        <v>91</v>
      </c>
      <c r="C34" s="98">
        <f>SUM(C32)</f>
        <v>-636</v>
      </c>
      <c r="D34" s="66"/>
      <c r="E34" s="98">
        <f>SUM(E32)</f>
        <v>-1097</v>
      </c>
      <c r="F34" s="66"/>
      <c r="G34" s="98">
        <f>SUM(G32)</f>
        <v>0</v>
      </c>
      <c r="H34" s="66"/>
      <c r="I34" s="98">
        <f>SUM(I32)</f>
        <v>0</v>
      </c>
    </row>
    <row r="35" spans="1:9" ht="19" customHeight="1">
      <c r="A35" s="74"/>
      <c r="C35" s="77"/>
      <c r="D35" s="78"/>
      <c r="E35" s="77"/>
      <c r="F35" s="78"/>
      <c r="G35" s="77"/>
      <c r="H35" s="78"/>
      <c r="I35" s="77"/>
    </row>
    <row r="36" spans="1:9" ht="21.65" hidden="1" customHeight="1">
      <c r="A36" s="75" t="s">
        <v>94</v>
      </c>
      <c r="C36" s="79"/>
      <c r="D36" s="80"/>
      <c r="E36" s="79"/>
      <c r="F36" s="80"/>
      <c r="G36" s="79"/>
      <c r="H36" s="80"/>
      <c r="I36" s="79"/>
    </row>
    <row r="37" spans="1:9" ht="22" hidden="1" customHeight="1">
      <c r="A37" s="75" t="s">
        <v>91</v>
      </c>
      <c r="C37" s="79"/>
      <c r="D37" s="80"/>
      <c r="E37" s="79"/>
      <c r="F37" s="80"/>
      <c r="G37" s="79"/>
      <c r="H37" s="80"/>
      <c r="I37" s="79"/>
    </row>
    <row r="38" spans="1:9" ht="22" hidden="1" customHeight="1">
      <c r="A38" s="76" t="s">
        <v>95</v>
      </c>
      <c r="C38" s="81"/>
      <c r="D38" s="81"/>
      <c r="E38" s="81"/>
      <c r="F38" s="81"/>
      <c r="G38" s="81"/>
      <c r="H38" s="81"/>
      <c r="I38" s="81"/>
    </row>
    <row r="39" spans="1:9" ht="22" hidden="1" customHeight="1">
      <c r="A39" s="76" t="s">
        <v>96</v>
      </c>
      <c r="B39" s="57">
        <v>13</v>
      </c>
      <c r="C39" s="63">
        <v>0</v>
      </c>
      <c r="D39" s="63"/>
      <c r="E39" s="63">
        <v>0</v>
      </c>
      <c r="F39" s="63"/>
      <c r="G39" s="63">
        <v>0</v>
      </c>
      <c r="H39" s="63"/>
      <c r="I39" s="63">
        <v>0</v>
      </c>
    </row>
    <row r="40" spans="1:9" ht="22" hidden="1" customHeight="1">
      <c r="A40" s="76" t="s">
        <v>97</v>
      </c>
      <c r="C40" s="63"/>
      <c r="D40" s="63"/>
      <c r="E40" s="63"/>
      <c r="F40" s="63"/>
      <c r="G40" s="63"/>
      <c r="H40" s="63"/>
      <c r="I40" s="63"/>
    </row>
    <row r="41" spans="1:9" ht="22" hidden="1" customHeight="1">
      <c r="A41" s="76" t="s">
        <v>98</v>
      </c>
      <c r="B41" s="57">
        <v>18</v>
      </c>
      <c r="C41" s="72">
        <v>0</v>
      </c>
      <c r="D41" s="63"/>
      <c r="E41" s="72">
        <v>0</v>
      </c>
      <c r="F41" s="63"/>
      <c r="G41" s="72">
        <v>0</v>
      </c>
      <c r="H41" s="63"/>
      <c r="I41" s="72">
        <v>0</v>
      </c>
    </row>
    <row r="42" spans="1:9" s="83" customFormat="1" ht="22" hidden="1" customHeight="1">
      <c r="A42" s="74" t="s">
        <v>99</v>
      </c>
      <c r="B42" s="82"/>
      <c r="C42" s="66"/>
      <c r="D42" s="66"/>
      <c r="E42" s="66"/>
      <c r="F42" s="66"/>
      <c r="G42" s="66"/>
      <c r="H42" s="66"/>
      <c r="I42" s="66"/>
    </row>
    <row r="43" spans="1:9" s="83" customFormat="1" ht="22" hidden="1" customHeight="1">
      <c r="A43" s="74" t="s">
        <v>91</v>
      </c>
      <c r="B43" s="82"/>
      <c r="C43" s="98">
        <f>SUM(C38:C41)</f>
        <v>0</v>
      </c>
      <c r="D43" s="66"/>
      <c r="E43" s="98">
        <f>SUM(E38:E41)</f>
        <v>0</v>
      </c>
      <c r="F43" s="66"/>
      <c r="G43" s="98">
        <f>SUM(G38:G41)</f>
        <v>0</v>
      </c>
      <c r="H43" s="66"/>
      <c r="I43" s="98">
        <f>SUM(I38:I41)</f>
        <v>0</v>
      </c>
    </row>
    <row r="44" spans="1:9" ht="19" hidden="1" customHeight="1">
      <c r="A44" s="76"/>
      <c r="C44" s="63"/>
      <c r="D44" s="63"/>
      <c r="E44" s="63"/>
      <c r="F44" s="63"/>
      <c r="G44" s="63"/>
      <c r="H44" s="63"/>
      <c r="I44" s="63"/>
    </row>
    <row r="45" spans="1:9" ht="22" customHeight="1">
      <c r="A45" s="74" t="s">
        <v>100</v>
      </c>
      <c r="C45" s="98">
        <f>C34+C43</f>
        <v>-636</v>
      </c>
      <c r="D45" s="66"/>
      <c r="E45" s="98">
        <f>E34+E43</f>
        <v>-1097</v>
      </c>
      <c r="F45" s="66"/>
      <c r="G45" s="98">
        <f>G34+G43</f>
        <v>0</v>
      </c>
      <c r="H45" s="66"/>
      <c r="I45" s="98">
        <f>I34+I43</f>
        <v>0</v>
      </c>
    </row>
    <row r="46" spans="1:9" ht="22" customHeight="1" thickBot="1">
      <c r="A46" s="74" t="s">
        <v>101</v>
      </c>
      <c r="C46" s="99">
        <f>C27+C45</f>
        <v>9818</v>
      </c>
      <c r="D46" s="65"/>
      <c r="E46" s="99">
        <f>E27+E45</f>
        <v>20129</v>
      </c>
      <c r="F46" s="65"/>
      <c r="G46" s="99">
        <f>G27+G45</f>
        <v>-24799</v>
      </c>
      <c r="H46" s="65"/>
      <c r="I46" s="99">
        <f>I27+I45</f>
        <v>65174</v>
      </c>
    </row>
    <row r="47" spans="1:9" ht="19" customHeight="1" thickTop="1">
      <c r="B47" s="61"/>
      <c r="C47" s="84"/>
      <c r="D47" s="84"/>
      <c r="E47" s="84"/>
      <c r="F47" s="84"/>
      <c r="G47" s="84"/>
      <c r="H47" s="84"/>
      <c r="I47" s="84"/>
    </row>
    <row r="48" spans="1:9" s="54" customFormat="1" ht="23">
      <c r="A48" s="50" t="s">
        <v>0</v>
      </c>
      <c r="B48" s="51"/>
      <c r="C48" s="52"/>
      <c r="D48" s="53"/>
      <c r="E48" s="52"/>
      <c r="F48" s="53"/>
      <c r="G48" s="53"/>
      <c r="H48" s="53"/>
      <c r="I48" s="53"/>
    </row>
    <row r="49" spans="1:9" s="54" customFormat="1" ht="23">
      <c r="A49" s="55" t="s">
        <v>67</v>
      </c>
      <c r="B49" s="51"/>
      <c r="C49" s="53"/>
      <c r="D49" s="53"/>
      <c r="E49" s="53"/>
      <c r="F49" s="53"/>
      <c r="G49" s="53"/>
      <c r="H49" s="53"/>
      <c r="I49" s="53"/>
    </row>
    <row r="50" spans="1:9" s="54" customFormat="1" ht="23">
      <c r="A50" s="55"/>
      <c r="B50" s="51"/>
      <c r="C50" s="53"/>
      <c r="D50" s="53"/>
      <c r="E50" s="53"/>
      <c r="F50" s="53"/>
      <c r="G50" s="53"/>
      <c r="H50" s="53"/>
      <c r="I50" s="53"/>
    </row>
    <row r="51" spans="1:9" ht="21" customHeight="1">
      <c r="A51" s="56" t="s">
        <v>68</v>
      </c>
      <c r="C51" s="213" t="s">
        <v>2</v>
      </c>
      <c r="D51" s="213"/>
      <c r="E51" s="213"/>
      <c r="G51" s="213" t="s">
        <v>3</v>
      </c>
      <c r="H51" s="213"/>
      <c r="I51" s="213"/>
    </row>
    <row r="52" spans="1:9" ht="21" customHeight="1">
      <c r="C52" s="214" t="s">
        <v>69</v>
      </c>
      <c r="D52" s="215"/>
      <c r="E52" s="215"/>
      <c r="G52" s="214" t="s">
        <v>69</v>
      </c>
      <c r="H52" s="215"/>
      <c r="I52" s="215"/>
    </row>
    <row r="53" spans="1:9" ht="21" customHeight="1">
      <c r="B53" s="57" t="s">
        <v>6</v>
      </c>
      <c r="C53" s="32">
        <v>2568</v>
      </c>
      <c r="D53" s="33"/>
      <c r="E53" s="32">
        <v>2567</v>
      </c>
      <c r="F53" s="60"/>
      <c r="G53" s="32">
        <v>2568</v>
      </c>
      <c r="H53" s="33"/>
      <c r="I53" s="32">
        <v>2567</v>
      </c>
    </row>
    <row r="54" spans="1:9" ht="21" customHeight="1">
      <c r="B54" s="61"/>
      <c r="C54" s="212" t="s">
        <v>7</v>
      </c>
      <c r="D54" s="212"/>
      <c r="E54" s="212"/>
      <c r="F54" s="212"/>
      <c r="G54" s="212"/>
      <c r="H54" s="212"/>
      <c r="I54" s="212"/>
    </row>
    <row r="55" spans="1:9" ht="22" customHeight="1">
      <c r="A55" s="64" t="s">
        <v>102</v>
      </c>
      <c r="C55" s="66"/>
      <c r="D55" s="65"/>
      <c r="E55" s="66"/>
      <c r="F55" s="65"/>
      <c r="G55" s="66"/>
      <c r="H55" s="65"/>
      <c r="I55" s="66"/>
    </row>
    <row r="56" spans="1:9" ht="22.5" customHeight="1">
      <c r="A56" s="56" t="s">
        <v>103</v>
      </c>
      <c r="C56" s="63">
        <f>C27-C57</f>
        <v>10220</v>
      </c>
      <c r="D56" s="63"/>
      <c r="E56" s="85">
        <f>E27-E57</f>
        <v>21995</v>
      </c>
      <c r="F56" s="63"/>
      <c r="G56" s="63">
        <f>G27</f>
        <v>-24799</v>
      </c>
      <c r="H56" s="63"/>
      <c r="I56" s="63">
        <f>I27</f>
        <v>65174</v>
      </c>
    </row>
    <row r="57" spans="1:9" ht="22.5" customHeight="1">
      <c r="A57" s="56" t="s">
        <v>104</v>
      </c>
      <c r="C57" s="72">
        <v>234</v>
      </c>
      <c r="D57" s="63"/>
      <c r="E57" s="72">
        <v>-769</v>
      </c>
      <c r="F57" s="63"/>
      <c r="G57" s="72">
        <v>0</v>
      </c>
      <c r="H57" s="63"/>
      <c r="I57" s="72">
        <v>0</v>
      </c>
    </row>
    <row r="58" spans="1:9" ht="22" customHeight="1" thickBot="1">
      <c r="A58" s="64" t="s">
        <v>88</v>
      </c>
      <c r="C58" s="100">
        <f>C56+C57</f>
        <v>10454</v>
      </c>
      <c r="D58" s="65"/>
      <c r="E58" s="100">
        <f>E27</f>
        <v>21226</v>
      </c>
      <c r="F58" s="65"/>
      <c r="G58" s="100">
        <f>SUM(G56:G57)</f>
        <v>-24799</v>
      </c>
      <c r="H58" s="65"/>
      <c r="I58" s="100">
        <f>SUM(I56:I57)</f>
        <v>65174</v>
      </c>
    </row>
    <row r="59" spans="1:9" ht="19" customHeight="1" thickTop="1">
      <c r="A59" s="64"/>
      <c r="C59" s="66"/>
      <c r="D59" s="65"/>
      <c r="E59" s="66"/>
      <c r="F59" s="65"/>
      <c r="G59" s="66"/>
      <c r="H59" s="65"/>
      <c r="I59" s="66"/>
    </row>
    <row r="60" spans="1:9" ht="22" customHeight="1">
      <c r="A60" s="74" t="s">
        <v>105</v>
      </c>
      <c r="C60" s="66"/>
      <c r="D60" s="65"/>
      <c r="E60" s="66"/>
      <c r="F60" s="65"/>
      <c r="G60" s="66"/>
      <c r="H60" s="65"/>
      <c r="I60" s="66"/>
    </row>
    <row r="61" spans="1:9" ht="22.5" customHeight="1">
      <c r="A61" s="56" t="s">
        <v>106</v>
      </c>
      <c r="C61" s="63">
        <f>C46-C62</f>
        <v>9584</v>
      </c>
      <c r="D61" s="63"/>
      <c r="E61" s="63">
        <f t="shared" ref="E61:F61" si="0">E46-E62</f>
        <v>20898</v>
      </c>
      <c r="F61" s="63">
        <f t="shared" si="0"/>
        <v>0</v>
      </c>
      <c r="G61" s="63">
        <f>G46</f>
        <v>-24799</v>
      </c>
      <c r="H61" s="62"/>
      <c r="I61" s="85">
        <f>I46</f>
        <v>65174</v>
      </c>
    </row>
    <row r="62" spans="1:9" ht="22.5" customHeight="1">
      <c r="A62" s="56" t="s">
        <v>107</v>
      </c>
      <c r="C62" s="72">
        <v>234</v>
      </c>
      <c r="D62" s="63"/>
      <c r="E62" s="72">
        <v>-769</v>
      </c>
      <c r="F62" s="62"/>
      <c r="G62" s="72">
        <v>0</v>
      </c>
      <c r="H62" s="62"/>
      <c r="I62" s="72">
        <v>0</v>
      </c>
    </row>
    <row r="63" spans="1:9" ht="22" customHeight="1" thickBot="1">
      <c r="A63" s="74" t="s">
        <v>101</v>
      </c>
      <c r="C63" s="100">
        <f>C61+C62</f>
        <v>9818</v>
      </c>
      <c r="D63" s="65"/>
      <c r="E63" s="100">
        <f>SUM(E61:E62)</f>
        <v>20129</v>
      </c>
      <c r="F63" s="65"/>
      <c r="G63" s="100">
        <f>G46</f>
        <v>-24799</v>
      </c>
      <c r="H63" s="65"/>
      <c r="I63" s="100">
        <f>I46</f>
        <v>65174</v>
      </c>
    </row>
    <row r="64" spans="1:9" ht="19" customHeight="1" thickTop="1">
      <c r="A64" s="74"/>
      <c r="C64" s="77"/>
      <c r="D64" s="78"/>
      <c r="E64" s="77"/>
      <c r="F64" s="78"/>
      <c r="G64" s="77"/>
      <c r="H64" s="78"/>
      <c r="I64" s="77"/>
    </row>
    <row r="65" spans="1:9" ht="22" customHeight="1" thickBot="1">
      <c r="A65" s="86" t="s">
        <v>108</v>
      </c>
      <c r="B65" s="57">
        <v>23</v>
      </c>
      <c r="C65" s="87">
        <f>C56/SFP!D74</f>
        <v>3.5859649122807015E-2</v>
      </c>
      <c r="D65" s="88"/>
      <c r="E65" s="89">
        <v>7.717543859649123E-2</v>
      </c>
      <c r="F65" s="88"/>
      <c r="G65" s="87">
        <f>G56/SFP!H74</f>
        <v>-8.7014035087719294E-2</v>
      </c>
      <c r="H65" s="90"/>
      <c r="I65" s="89">
        <v>0.22868070175438596</v>
      </c>
    </row>
    <row r="66" spans="1:9" ht="22" thickTop="1">
      <c r="C66" s="91"/>
      <c r="E66" s="91"/>
      <c r="G66" s="91"/>
      <c r="I66" s="91"/>
    </row>
    <row r="67" spans="1:9">
      <c r="C67" s="91"/>
      <c r="G67" s="91"/>
    </row>
    <row r="68" spans="1:9" ht="9" customHeight="1">
      <c r="A68" s="64"/>
      <c r="D68" s="80"/>
      <c r="F68" s="80"/>
      <c r="G68" s="92"/>
      <c r="H68" s="80"/>
      <c r="I68" s="92"/>
    </row>
    <row r="69" spans="1:9" ht="22">
      <c r="A69" s="64"/>
      <c r="C69" s="79"/>
      <c r="D69" s="80"/>
      <c r="E69" s="79"/>
      <c r="F69" s="80"/>
      <c r="G69" s="93"/>
      <c r="H69" s="80"/>
      <c r="I69" s="93"/>
    </row>
    <row r="70" spans="1:9" ht="22">
      <c r="A70" s="76"/>
      <c r="C70" s="79"/>
      <c r="D70" s="80"/>
      <c r="E70" s="79"/>
      <c r="F70" s="80"/>
      <c r="G70" s="93"/>
      <c r="H70" s="80"/>
      <c r="I70" s="93"/>
    </row>
    <row r="71" spans="1:9">
      <c r="A71" s="59"/>
      <c r="B71" s="59"/>
      <c r="C71" s="59"/>
      <c r="D71" s="59"/>
      <c r="E71" s="59"/>
      <c r="F71" s="59"/>
      <c r="G71" s="59"/>
      <c r="H71" s="59"/>
      <c r="I71" s="59"/>
    </row>
    <row r="72" spans="1:9">
      <c r="A72" s="59"/>
      <c r="B72" s="59"/>
      <c r="C72" s="59"/>
      <c r="D72" s="59"/>
      <c r="E72" s="59"/>
      <c r="F72" s="59"/>
      <c r="G72" s="59"/>
      <c r="H72" s="59"/>
      <c r="I72" s="59"/>
    </row>
    <row r="73" spans="1:9">
      <c r="A73" s="59"/>
      <c r="B73" s="59"/>
      <c r="C73" s="59"/>
      <c r="D73" s="59"/>
      <c r="E73" s="59"/>
      <c r="F73" s="59"/>
      <c r="G73" s="59"/>
      <c r="H73" s="59"/>
      <c r="I73" s="59"/>
    </row>
    <row r="74" spans="1:9">
      <c r="A74" s="59"/>
      <c r="B74" s="59"/>
      <c r="C74" s="59"/>
      <c r="D74" s="59"/>
      <c r="E74" s="59"/>
      <c r="F74" s="59"/>
      <c r="G74" s="59"/>
      <c r="H74" s="59"/>
      <c r="I74" s="59"/>
    </row>
    <row r="75" spans="1:9">
      <c r="A75" s="59"/>
      <c r="B75" s="59"/>
      <c r="C75" s="59"/>
      <c r="D75" s="59"/>
      <c r="E75" s="59"/>
      <c r="F75" s="59"/>
      <c r="G75" s="59"/>
      <c r="H75" s="59"/>
      <c r="I75" s="59"/>
    </row>
    <row r="76" spans="1:9">
      <c r="A76" s="59"/>
      <c r="B76" s="59"/>
      <c r="C76" s="59"/>
      <c r="D76" s="59"/>
      <c r="E76" s="59"/>
      <c r="F76" s="59"/>
      <c r="G76" s="59"/>
      <c r="H76" s="59"/>
      <c r="I76" s="59"/>
    </row>
    <row r="77" spans="1:9">
      <c r="A77" s="59"/>
      <c r="B77" s="59"/>
      <c r="C77" s="59"/>
      <c r="D77" s="59"/>
      <c r="E77" s="59"/>
      <c r="F77" s="59"/>
      <c r="G77" s="59"/>
      <c r="H77" s="59"/>
      <c r="I77" s="59"/>
    </row>
    <row r="78" spans="1:9">
      <c r="A78" s="59"/>
      <c r="B78" s="59"/>
      <c r="C78" s="59"/>
      <c r="D78" s="59"/>
      <c r="E78" s="59"/>
      <c r="F78" s="59"/>
      <c r="G78" s="59"/>
      <c r="H78" s="59"/>
      <c r="I78" s="59"/>
    </row>
    <row r="79" spans="1:9">
      <c r="A79" s="59"/>
      <c r="B79" s="59"/>
      <c r="C79" s="59"/>
      <c r="D79" s="59"/>
      <c r="E79" s="59"/>
      <c r="F79" s="59"/>
      <c r="G79" s="59"/>
      <c r="H79" s="59"/>
      <c r="I79" s="59"/>
    </row>
    <row r="80" spans="1:9">
      <c r="A80" s="59"/>
      <c r="B80" s="59"/>
      <c r="C80" s="59"/>
      <c r="D80" s="59"/>
      <c r="E80" s="59"/>
      <c r="F80" s="59"/>
      <c r="G80" s="59"/>
      <c r="H80" s="59"/>
      <c r="I80" s="59"/>
    </row>
    <row r="81" spans="1:9">
      <c r="A81" s="59"/>
      <c r="B81" s="59"/>
      <c r="C81" s="59"/>
      <c r="D81" s="59"/>
      <c r="E81" s="59"/>
      <c r="F81" s="59"/>
      <c r="G81" s="59"/>
      <c r="H81" s="59"/>
      <c r="I81" s="59"/>
    </row>
    <row r="82" spans="1:9">
      <c r="A82" s="59"/>
      <c r="B82" s="59"/>
      <c r="C82" s="59"/>
      <c r="D82" s="59"/>
      <c r="E82" s="59"/>
      <c r="F82" s="59"/>
      <c r="G82" s="59"/>
      <c r="H82" s="59"/>
      <c r="I82" s="59"/>
    </row>
    <row r="83" spans="1:9">
      <c r="C83" s="94"/>
      <c r="E83" s="94"/>
      <c r="G83" s="94"/>
      <c r="I83" s="94"/>
    </row>
    <row r="84" spans="1:9">
      <c r="G84" s="95"/>
      <c r="I84" s="95"/>
    </row>
    <row r="88" spans="1:9">
      <c r="A88" s="56" t="s">
        <v>109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G4:I4"/>
    <mergeCell ref="C4:E4"/>
    <mergeCell ref="C7:I7"/>
    <mergeCell ref="C5:E5"/>
    <mergeCell ref="G5:I5"/>
    <mergeCell ref="C51:E51"/>
    <mergeCell ref="G51:I51"/>
    <mergeCell ref="C52:E52"/>
    <mergeCell ref="G52:I52"/>
    <mergeCell ref="C54:I54"/>
  </mergeCells>
  <phoneticPr fontId="0" type="noConversion"/>
  <pageMargins left="0.7" right="0.7" top="0.48" bottom="0.5" header="0.5" footer="0.5"/>
  <pageSetup paperSize="9" scale="87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7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85A57-DD0F-45C3-A394-D23FC74B6E76}">
  <dimension ref="A1:Q36"/>
  <sheetViews>
    <sheetView view="pageBreakPreview" zoomScale="90" zoomScaleNormal="70" zoomScaleSheetLayoutView="70" workbookViewId="0">
      <selection activeCell="E16" sqref="E16"/>
    </sheetView>
  </sheetViews>
  <sheetFormatPr defaultColWidth="10.59765625" defaultRowHeight="21.5"/>
  <cols>
    <col min="1" max="1" width="62.8984375" style="104" bestFit="1" customWidth="1"/>
    <col min="2" max="2" width="8.3984375" style="105" customWidth="1"/>
    <col min="3" max="3" width="14.09765625" style="126" customWidth="1"/>
    <col min="4" max="4" width="1.296875" style="126" customWidth="1"/>
    <col min="5" max="5" width="14.09765625" style="126" customWidth="1"/>
    <col min="6" max="6" width="1.296875" style="126" customWidth="1"/>
    <col min="7" max="7" width="14.09765625" style="127" customWidth="1"/>
    <col min="8" max="8" width="1.296875" style="126" customWidth="1"/>
    <col min="9" max="9" width="14.09765625" style="108" customWidth="1"/>
    <col min="10" max="10" width="1.296875" style="108" customWidth="1"/>
    <col min="11" max="11" width="14.09765625" style="108" customWidth="1"/>
    <col min="12" max="12" width="1.296875" style="108" customWidth="1"/>
    <col min="13" max="13" width="14.09765625" style="108" customWidth="1"/>
    <col min="14" max="14" width="1.296875" style="108" customWidth="1"/>
    <col min="15" max="15" width="14.09765625" style="108" customWidth="1"/>
    <col min="16" max="16" width="1.296875" style="104" customWidth="1"/>
    <col min="17" max="17" width="14.09765625" style="104" customWidth="1"/>
    <col min="18" max="16384" width="10.59765625" style="104"/>
  </cols>
  <sheetData>
    <row r="1" spans="1:17" s="26" customFormat="1" ht="23">
      <c r="A1" s="22" t="s">
        <v>0</v>
      </c>
      <c r="B1" s="23"/>
      <c r="C1" s="24"/>
      <c r="D1" s="25"/>
      <c r="E1" s="25"/>
      <c r="F1" s="25"/>
      <c r="G1" s="25"/>
      <c r="H1" s="25"/>
    </row>
    <row r="2" spans="1:17" ht="22.5" customHeight="1">
      <c r="A2" s="27" t="s">
        <v>110</v>
      </c>
      <c r="B2" s="23"/>
      <c r="C2" s="101"/>
      <c r="D2" s="101"/>
      <c r="E2" s="101"/>
      <c r="F2" s="101"/>
      <c r="G2" s="102"/>
      <c r="H2" s="101"/>
      <c r="I2" s="103"/>
      <c r="J2" s="103"/>
      <c r="K2" s="103"/>
      <c r="L2" s="103"/>
      <c r="M2" s="103"/>
      <c r="N2" s="103"/>
      <c r="O2" s="103"/>
    </row>
    <row r="3" spans="1:17" ht="12.5" customHeight="1">
      <c r="A3" s="27"/>
      <c r="B3" s="23"/>
      <c r="C3" s="101"/>
      <c r="D3" s="101"/>
      <c r="E3" s="101"/>
      <c r="F3" s="101"/>
      <c r="G3" s="102"/>
      <c r="H3" s="101"/>
      <c r="I3" s="103"/>
      <c r="J3" s="103"/>
      <c r="K3" s="103"/>
      <c r="L3" s="103"/>
      <c r="M3" s="103"/>
      <c r="N3" s="103"/>
      <c r="O3" s="103"/>
    </row>
    <row r="4" spans="1:17" ht="22.5" customHeight="1">
      <c r="C4" s="216" t="s">
        <v>111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17" ht="22.5" customHeight="1">
      <c r="C5" s="106"/>
      <c r="D5" s="106"/>
      <c r="E5" s="107"/>
      <c r="F5" s="108"/>
      <c r="G5" s="107"/>
      <c r="H5" s="107"/>
      <c r="I5" s="107"/>
      <c r="K5" s="107" t="s">
        <v>112</v>
      </c>
      <c r="L5" s="107"/>
      <c r="M5" s="106"/>
      <c r="N5" s="106"/>
      <c r="P5" s="106"/>
      <c r="Q5" s="106"/>
    </row>
    <row r="6" spans="1:17" ht="22.5" customHeight="1">
      <c r="C6" s="106"/>
      <c r="D6" s="106"/>
      <c r="E6" s="107"/>
      <c r="F6" s="108"/>
      <c r="G6" s="107"/>
      <c r="H6" s="107"/>
      <c r="I6" s="107"/>
      <c r="K6" s="107" t="s">
        <v>113</v>
      </c>
      <c r="L6" s="107"/>
      <c r="M6" s="106"/>
      <c r="N6" s="106"/>
      <c r="O6" s="107"/>
      <c r="P6" s="106"/>
      <c r="Q6" s="106"/>
    </row>
    <row r="7" spans="1:17" ht="22.5" customHeight="1">
      <c r="C7" s="30" t="s">
        <v>114</v>
      </c>
      <c r="D7" s="106"/>
      <c r="E7" s="107"/>
      <c r="F7" s="108"/>
      <c r="G7" s="217" t="s">
        <v>58</v>
      </c>
      <c r="H7" s="217"/>
      <c r="I7" s="217"/>
      <c r="K7" s="109" t="s">
        <v>115</v>
      </c>
      <c r="N7" s="106"/>
      <c r="O7" s="107" t="s">
        <v>116</v>
      </c>
      <c r="P7" s="106"/>
      <c r="Q7" s="106"/>
    </row>
    <row r="8" spans="1:17" ht="22.5" customHeight="1">
      <c r="A8" s="110"/>
      <c r="C8" s="107" t="s">
        <v>117</v>
      </c>
      <c r="D8" s="107"/>
      <c r="E8" s="107" t="s">
        <v>118</v>
      </c>
      <c r="F8" s="107"/>
      <c r="G8" s="107" t="s">
        <v>119</v>
      </c>
      <c r="H8" s="107"/>
      <c r="I8" s="107" t="s">
        <v>120</v>
      </c>
      <c r="J8" s="107"/>
      <c r="K8" s="107" t="s">
        <v>121</v>
      </c>
      <c r="L8" s="107"/>
      <c r="M8" s="107" t="s">
        <v>122</v>
      </c>
      <c r="N8" s="107"/>
      <c r="O8" s="107" t="s">
        <v>123</v>
      </c>
      <c r="P8" s="107"/>
      <c r="Q8" s="107" t="s">
        <v>122</v>
      </c>
    </row>
    <row r="9" spans="1:17" ht="22.5" customHeight="1">
      <c r="A9" s="110"/>
      <c r="B9" s="105" t="s">
        <v>6</v>
      </c>
      <c r="C9" s="107" t="s">
        <v>124</v>
      </c>
      <c r="D9" s="107"/>
      <c r="E9" s="107" t="s">
        <v>125</v>
      </c>
      <c r="F9" s="107"/>
      <c r="G9" s="107" t="s">
        <v>126</v>
      </c>
      <c r="H9" s="107"/>
      <c r="I9" s="107" t="s">
        <v>127</v>
      </c>
      <c r="J9" s="107"/>
      <c r="K9" s="107" t="s">
        <v>128</v>
      </c>
      <c r="L9" s="107"/>
      <c r="M9" s="107" t="s">
        <v>129</v>
      </c>
      <c r="N9" s="107"/>
      <c r="O9" s="107" t="s">
        <v>130</v>
      </c>
      <c r="P9" s="107"/>
      <c r="Q9" s="107" t="s">
        <v>131</v>
      </c>
    </row>
    <row r="10" spans="1:17" ht="22.5" customHeight="1">
      <c r="C10" s="218" t="s">
        <v>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ht="22.5" customHeight="1">
      <c r="A11" s="112" t="s">
        <v>132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17" ht="22.5" customHeight="1">
      <c r="A12" s="112" t="s">
        <v>133</v>
      </c>
      <c r="C12" s="18">
        <v>285000</v>
      </c>
      <c r="D12" s="113"/>
      <c r="E12" s="18">
        <v>197871</v>
      </c>
      <c r="F12" s="18"/>
      <c r="G12" s="18">
        <v>25920</v>
      </c>
      <c r="H12" s="113"/>
      <c r="I12" s="18">
        <v>123910</v>
      </c>
      <c r="J12" s="113"/>
      <c r="K12" s="18">
        <v>-5772</v>
      </c>
      <c r="L12" s="113"/>
      <c r="M12" s="128">
        <f>SUM(C12:K12)</f>
        <v>626929</v>
      </c>
      <c r="N12" s="113"/>
      <c r="O12" s="18">
        <v>744</v>
      </c>
      <c r="P12" s="113"/>
      <c r="Q12" s="128">
        <f>SUM(M12:O12)</f>
        <v>627673</v>
      </c>
    </row>
    <row r="13" spans="1:17" ht="12" customHeight="1">
      <c r="A13" s="112"/>
      <c r="C13" s="18"/>
      <c r="D13" s="113"/>
      <c r="E13" s="18"/>
      <c r="F13" s="18"/>
      <c r="G13" s="18"/>
      <c r="H13" s="113"/>
      <c r="I13" s="18"/>
      <c r="J13" s="113"/>
      <c r="K13" s="18"/>
      <c r="L13" s="113"/>
      <c r="M13" s="18"/>
      <c r="N13" s="113"/>
      <c r="O13" s="18"/>
      <c r="P13" s="113"/>
      <c r="Q13" s="18"/>
    </row>
    <row r="14" spans="1:17" ht="22.5" customHeight="1">
      <c r="A14" s="114" t="s">
        <v>134</v>
      </c>
      <c r="B14" s="115"/>
      <c r="C14" s="18"/>
      <c r="D14" s="113"/>
      <c r="E14" s="18"/>
      <c r="F14" s="18"/>
      <c r="G14" s="18"/>
      <c r="H14" s="113"/>
      <c r="I14" s="18"/>
      <c r="J14" s="113"/>
      <c r="K14" s="18"/>
      <c r="L14" s="113"/>
      <c r="M14" s="18"/>
      <c r="N14" s="113"/>
      <c r="O14" s="18"/>
      <c r="P14" s="113"/>
      <c r="Q14" s="18"/>
    </row>
    <row r="15" spans="1:17" ht="22.5" customHeight="1">
      <c r="A15" s="116" t="s">
        <v>135</v>
      </c>
      <c r="B15" s="115"/>
      <c r="C15" s="18"/>
      <c r="D15" s="113"/>
      <c r="E15" s="18"/>
      <c r="F15" s="18"/>
      <c r="G15" s="18"/>
      <c r="H15" s="113"/>
      <c r="I15" s="18"/>
      <c r="J15" s="113"/>
      <c r="K15" s="18"/>
      <c r="L15" s="113"/>
      <c r="M15" s="18"/>
      <c r="N15" s="113"/>
      <c r="O15" s="18"/>
      <c r="P15" s="113"/>
      <c r="Q15" s="18"/>
    </row>
    <row r="16" spans="1:17" ht="22.5" customHeight="1">
      <c r="A16" s="117" t="s">
        <v>136</v>
      </c>
      <c r="C16" s="119">
        <v>0</v>
      </c>
      <c r="D16" s="17"/>
      <c r="E16" s="118">
        <v>1</v>
      </c>
      <c r="F16" s="19"/>
      <c r="G16" s="119">
        <v>0</v>
      </c>
      <c r="H16" s="17"/>
      <c r="I16" s="119">
        <v>0</v>
      </c>
      <c r="J16" s="17"/>
      <c r="K16" s="119">
        <v>0</v>
      </c>
      <c r="L16" s="17"/>
      <c r="M16" s="129">
        <f>SUM(C16:K16)</f>
        <v>1</v>
      </c>
      <c r="N16" s="17"/>
      <c r="O16" s="123">
        <v>0</v>
      </c>
      <c r="P16" s="113"/>
      <c r="Q16" s="130">
        <f>SUM(M16:O16)</f>
        <v>1</v>
      </c>
    </row>
    <row r="17" spans="1:17" ht="22.5" customHeight="1">
      <c r="A17" s="116" t="s">
        <v>137</v>
      </c>
      <c r="B17" s="115"/>
      <c r="C17" s="203">
        <f>C16</f>
        <v>0</v>
      </c>
      <c r="D17" s="113"/>
      <c r="E17" s="48">
        <f>E16</f>
        <v>1</v>
      </c>
      <c r="F17" s="18"/>
      <c r="G17" s="203">
        <f>G16</f>
        <v>0</v>
      </c>
      <c r="H17" s="17"/>
      <c r="I17" s="203">
        <f>I16</f>
        <v>0</v>
      </c>
      <c r="J17" s="17"/>
      <c r="K17" s="203">
        <f>K16</f>
        <v>0</v>
      </c>
      <c r="L17" s="113"/>
      <c r="M17" s="48">
        <f>M16</f>
        <v>1</v>
      </c>
      <c r="N17" s="113"/>
      <c r="O17" s="46">
        <f>O16</f>
        <v>0</v>
      </c>
      <c r="P17" s="113"/>
      <c r="Q17" s="46">
        <f>Q16</f>
        <v>1</v>
      </c>
    </row>
    <row r="18" spans="1:17" ht="12" customHeight="1">
      <c r="A18" s="116"/>
      <c r="B18" s="115"/>
      <c r="C18" s="119"/>
      <c r="D18" s="113"/>
      <c r="E18" s="119"/>
      <c r="F18" s="18"/>
      <c r="G18" s="119"/>
      <c r="H18" s="113"/>
      <c r="I18" s="119"/>
      <c r="J18" s="113"/>
      <c r="K18" s="119"/>
      <c r="L18" s="113"/>
      <c r="M18" s="119"/>
      <c r="N18" s="113"/>
      <c r="O18" s="18"/>
      <c r="P18" s="113"/>
      <c r="Q18" s="18"/>
    </row>
    <row r="19" spans="1:17" ht="22.5" customHeight="1">
      <c r="A19" s="116" t="s">
        <v>138</v>
      </c>
      <c r="B19" s="115"/>
      <c r="C19" s="119"/>
      <c r="D19" s="113"/>
      <c r="E19" s="119"/>
      <c r="F19" s="18"/>
      <c r="G19" s="119"/>
      <c r="H19" s="113"/>
      <c r="I19" s="119"/>
      <c r="J19" s="113"/>
      <c r="K19" s="119"/>
      <c r="L19" s="113"/>
      <c r="M19" s="119"/>
      <c r="N19" s="113"/>
      <c r="O19" s="18"/>
      <c r="P19" s="113"/>
      <c r="Q19" s="18"/>
    </row>
    <row r="20" spans="1:17" ht="22.5" customHeight="1">
      <c r="A20" s="117" t="s">
        <v>139</v>
      </c>
      <c r="B20" s="115">
        <v>11</v>
      </c>
      <c r="C20" s="119">
        <v>0</v>
      </c>
      <c r="D20" s="113"/>
      <c r="E20" s="119">
        <v>0</v>
      </c>
      <c r="F20" s="18"/>
      <c r="G20" s="119">
        <v>0</v>
      </c>
      <c r="H20" s="113"/>
      <c r="I20" s="119">
        <v>0</v>
      </c>
      <c r="J20" s="113"/>
      <c r="K20" s="119">
        <v>0</v>
      </c>
      <c r="L20" s="113"/>
      <c r="M20" s="131">
        <f>SUM(C20:K20)</f>
        <v>0</v>
      </c>
      <c r="N20" s="113"/>
      <c r="O20" s="19">
        <v>400</v>
      </c>
      <c r="P20" s="17"/>
      <c r="Q20" s="130">
        <f>SUM(M20:O20)</f>
        <v>400</v>
      </c>
    </row>
    <row r="21" spans="1:17" ht="22.5" customHeight="1">
      <c r="A21" s="116" t="s">
        <v>140</v>
      </c>
      <c r="B21" s="115"/>
      <c r="C21" s="203">
        <f>C20</f>
        <v>0</v>
      </c>
      <c r="D21" s="113"/>
      <c r="E21" s="203">
        <f>E20</f>
        <v>0</v>
      </c>
      <c r="F21" s="18"/>
      <c r="G21" s="203">
        <f>G20</f>
        <v>0</v>
      </c>
      <c r="H21" s="113"/>
      <c r="I21" s="203">
        <f>I20</f>
        <v>0</v>
      </c>
      <c r="J21" s="113"/>
      <c r="K21" s="203">
        <f>K20</f>
        <v>0</v>
      </c>
      <c r="L21" s="113"/>
      <c r="M21" s="203">
        <f>M20</f>
        <v>0</v>
      </c>
      <c r="N21" s="113"/>
      <c r="O21" s="46">
        <f>O20</f>
        <v>400</v>
      </c>
      <c r="P21" s="113"/>
      <c r="Q21" s="46">
        <f>Q20</f>
        <v>400</v>
      </c>
    </row>
    <row r="22" spans="1:17" ht="12" customHeight="1">
      <c r="A22" s="120"/>
      <c r="B22" s="115"/>
      <c r="C22" s="18"/>
      <c r="D22" s="113"/>
      <c r="E22" s="18"/>
      <c r="F22" s="18"/>
      <c r="G22" s="18"/>
      <c r="H22" s="113"/>
      <c r="I22" s="18"/>
      <c r="J22" s="113"/>
      <c r="K22" s="18"/>
      <c r="L22" s="113"/>
      <c r="M22" s="18"/>
      <c r="N22" s="113"/>
      <c r="O22" s="18"/>
      <c r="P22" s="113"/>
      <c r="Q22" s="18"/>
    </row>
    <row r="23" spans="1:17" ht="21" customHeight="1">
      <c r="A23" s="112" t="s">
        <v>141</v>
      </c>
      <c r="B23" s="115"/>
      <c r="C23" s="205">
        <f>C17+C21</f>
        <v>0</v>
      </c>
      <c r="D23" s="113"/>
      <c r="E23" s="48">
        <f>E17+E21</f>
        <v>1</v>
      </c>
      <c r="F23" s="18"/>
      <c r="G23" s="205">
        <f>G17+G21</f>
        <v>0</v>
      </c>
      <c r="H23" s="113"/>
      <c r="I23" s="205">
        <f>I17+I21</f>
        <v>0</v>
      </c>
      <c r="J23" s="113"/>
      <c r="K23" s="205">
        <f>K17+K21</f>
        <v>0</v>
      </c>
      <c r="L23" s="113"/>
      <c r="M23" s="48">
        <f>M17+M21</f>
        <v>1</v>
      </c>
      <c r="N23" s="113"/>
      <c r="O23" s="48">
        <f>O17+O21</f>
        <v>400</v>
      </c>
      <c r="P23" s="113"/>
      <c r="Q23" s="48">
        <f>Q17+Q21</f>
        <v>401</v>
      </c>
    </row>
    <row r="24" spans="1:17" ht="12.65" customHeight="1">
      <c r="A24" s="120"/>
      <c r="B24" s="115"/>
      <c r="C24" s="18"/>
      <c r="D24" s="113"/>
      <c r="E24" s="18"/>
      <c r="F24" s="18"/>
      <c r="G24" s="18"/>
      <c r="H24" s="113"/>
      <c r="I24" s="18"/>
      <c r="J24" s="113"/>
      <c r="K24" s="18"/>
      <c r="L24" s="113"/>
      <c r="M24" s="18"/>
      <c r="N24" s="113"/>
      <c r="O24" s="18"/>
      <c r="P24" s="113"/>
      <c r="Q24" s="18"/>
    </row>
    <row r="25" spans="1:17" ht="22.5" customHeight="1">
      <c r="A25" s="112" t="s">
        <v>142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22.5" customHeight="1">
      <c r="A26" s="104" t="s">
        <v>143</v>
      </c>
      <c r="C26" s="119">
        <v>0</v>
      </c>
      <c r="D26" s="19"/>
      <c r="E26" s="119">
        <v>0</v>
      </c>
      <c r="F26" s="19"/>
      <c r="G26" s="119">
        <v>0</v>
      </c>
      <c r="H26" s="19"/>
      <c r="I26" s="132">
        <f>SI!E56</f>
        <v>21995</v>
      </c>
      <c r="J26" s="19"/>
      <c r="K26" s="119">
        <v>0</v>
      </c>
      <c r="L26" s="19"/>
      <c r="M26" s="130">
        <f>SUM(C26:K26)</f>
        <v>21995</v>
      </c>
      <c r="N26" s="19"/>
      <c r="O26" s="19">
        <f>SI!E57</f>
        <v>-769</v>
      </c>
      <c r="P26" s="19"/>
      <c r="Q26" s="130">
        <f>SUM(M26:O26)</f>
        <v>21226</v>
      </c>
    </row>
    <row r="27" spans="1:17" ht="22.5" customHeight="1">
      <c r="A27" s="104" t="s">
        <v>144</v>
      </c>
      <c r="C27" s="119">
        <v>0</v>
      </c>
      <c r="D27" s="19"/>
      <c r="E27" s="119">
        <v>0</v>
      </c>
      <c r="F27" s="20"/>
      <c r="G27" s="119">
        <v>0</v>
      </c>
      <c r="H27" s="19"/>
      <c r="I27" s="119">
        <v>0</v>
      </c>
      <c r="J27" s="19"/>
      <c r="K27" s="122">
        <f>SI!E32</f>
        <v>-1097</v>
      </c>
      <c r="L27" s="19"/>
      <c r="M27" s="130">
        <f>SUM(C27:K27)</f>
        <v>-1097</v>
      </c>
      <c r="N27" s="19"/>
      <c r="O27" s="123">
        <v>0</v>
      </c>
      <c r="P27" s="19"/>
      <c r="Q27" s="130">
        <f t="shared" ref="Q27" si="0">SUM(M27:O27)</f>
        <v>-1097</v>
      </c>
    </row>
    <row r="28" spans="1:17" ht="22.5" customHeight="1">
      <c r="A28" s="112" t="s">
        <v>145</v>
      </c>
      <c r="C28" s="203">
        <v>0</v>
      </c>
      <c r="D28" s="113"/>
      <c r="E28" s="203">
        <v>0</v>
      </c>
      <c r="F28" s="18"/>
      <c r="G28" s="203">
        <v>0</v>
      </c>
      <c r="H28" s="113"/>
      <c r="I28" s="46">
        <f>SUM(I26:I27)</f>
        <v>21995</v>
      </c>
      <c r="J28" s="113"/>
      <c r="K28" s="46">
        <f>SUM(K26:K27)</f>
        <v>-1097</v>
      </c>
      <c r="L28" s="133"/>
      <c r="M28" s="46">
        <f>SUM(C28:K28)</f>
        <v>20898</v>
      </c>
      <c r="N28" s="113"/>
      <c r="O28" s="46">
        <f>O26</f>
        <v>-769</v>
      </c>
      <c r="P28" s="113"/>
      <c r="Q28" s="46">
        <f>SUM(M28:O28)</f>
        <v>20129</v>
      </c>
    </row>
    <row r="29" spans="1:17" ht="12" customHeight="1">
      <c r="A29" s="112"/>
      <c r="C29" s="18"/>
      <c r="D29" s="113"/>
      <c r="E29" s="18"/>
      <c r="F29" s="18"/>
      <c r="G29" s="18"/>
      <c r="H29" s="113"/>
      <c r="I29" s="18"/>
      <c r="J29" s="113"/>
      <c r="K29" s="18"/>
      <c r="L29" s="113"/>
      <c r="M29" s="18"/>
      <c r="N29" s="18"/>
      <c r="O29" s="18"/>
      <c r="P29" s="113"/>
      <c r="Q29" s="18"/>
    </row>
    <row r="30" spans="1:17" ht="22.5" customHeight="1">
      <c r="A30" s="104" t="s">
        <v>146</v>
      </c>
      <c r="B30" s="105">
        <v>19</v>
      </c>
      <c r="C30" s="207">
        <v>0</v>
      </c>
      <c r="D30" s="113"/>
      <c r="E30" s="207">
        <v>0</v>
      </c>
      <c r="F30" s="18"/>
      <c r="G30" s="18">
        <v>2580</v>
      </c>
      <c r="H30" s="113"/>
      <c r="I30" s="18">
        <v>-2580</v>
      </c>
      <c r="J30" s="113"/>
      <c r="K30" s="204">
        <v>0</v>
      </c>
      <c r="L30" s="113"/>
      <c r="M30" s="205">
        <f>SUM(C30:K30)</f>
        <v>0</v>
      </c>
      <c r="N30" s="113"/>
      <c r="O30" s="206">
        <v>0</v>
      </c>
      <c r="P30" s="113"/>
      <c r="Q30" s="128">
        <f>SUM(M30:O30)</f>
        <v>0</v>
      </c>
    </row>
    <row r="31" spans="1:17" ht="22.5" customHeight="1" thickBot="1">
      <c r="A31" s="112" t="s">
        <v>147</v>
      </c>
      <c r="C31" s="134">
        <f>SUM(,C28,C23,C12,C30)</f>
        <v>285000</v>
      </c>
      <c r="D31" s="18"/>
      <c r="E31" s="134">
        <f>SUM(,E28,E23,E12,E30)</f>
        <v>197872</v>
      </c>
      <c r="F31" s="18"/>
      <c r="G31" s="134">
        <f>SUM(,G28,G23,G12,G30)</f>
        <v>28500</v>
      </c>
      <c r="H31" s="18"/>
      <c r="I31" s="134">
        <f>SUM(,I28,I23,I12,I30)</f>
        <v>143325</v>
      </c>
      <c r="J31" s="18"/>
      <c r="K31" s="134">
        <f>SUM(,K28,K23,K12,K30)</f>
        <v>-6869</v>
      </c>
      <c r="L31" s="18"/>
      <c r="M31" s="134">
        <f>SUM(,M28,M23,M12,M30)</f>
        <v>647828</v>
      </c>
      <c r="N31" s="18"/>
      <c r="O31" s="134">
        <f>SUM(,O28,O23,O12,O30)</f>
        <v>375</v>
      </c>
      <c r="P31" s="18"/>
      <c r="Q31" s="134">
        <f>SUM(,Q28,Q23,Q12,Q30)</f>
        <v>648203</v>
      </c>
    </row>
    <row r="32" spans="1:17" ht="22.5" customHeight="1" thickTop="1">
      <c r="A32" s="112"/>
      <c r="C32" s="124"/>
      <c r="D32" s="124"/>
      <c r="E32" s="124"/>
      <c r="F32" s="124"/>
      <c r="G32" s="124"/>
      <c r="H32" s="124"/>
      <c r="I32" s="124">
        <f>I31-SFP!F80</f>
        <v>0</v>
      </c>
      <c r="J32" s="124"/>
      <c r="K32" s="124"/>
      <c r="L32" s="124"/>
      <c r="M32" s="124">
        <f>M31-SFP!F82</f>
        <v>0</v>
      </c>
      <c r="N32" s="124"/>
      <c r="O32" s="125"/>
      <c r="P32" s="124"/>
      <c r="Q32" s="124">
        <f>Q31-SFP!F84</f>
        <v>0</v>
      </c>
    </row>
    <row r="33" spans="1:17" ht="22.5" customHeight="1">
      <c r="A33" s="112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5"/>
      <c r="P33" s="124"/>
      <c r="Q33" s="124"/>
    </row>
    <row r="34" spans="1:17" ht="22.5" customHeight="1">
      <c r="A34" s="112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04"/>
    </row>
    <row r="35" spans="1:17" ht="22.5" customHeight="1">
      <c r="A35" s="112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</row>
    <row r="36" spans="1:17" ht="22.5" customHeight="1">
      <c r="A36" s="112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7:I7"/>
    <mergeCell ref="C10:Q10"/>
  </mergeCells>
  <pageMargins left="0.7" right="0.7" top="0.48" bottom="0.5" header="0.5" footer="0.5"/>
  <pageSetup paperSize="9" scale="77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9"/>
  <sheetViews>
    <sheetView view="pageBreakPreview" topLeftCell="A5" zoomScale="86" zoomScaleNormal="70" zoomScaleSheetLayoutView="100" workbookViewId="0">
      <selection activeCell="A23" sqref="A23"/>
    </sheetView>
  </sheetViews>
  <sheetFormatPr defaultColWidth="10.59765625" defaultRowHeight="21.5"/>
  <cols>
    <col min="1" max="1" width="62.8984375" style="104" customWidth="1"/>
    <col min="2" max="2" width="10.8984375" style="105" customWidth="1"/>
    <col min="3" max="3" width="15.296875" style="126" customWidth="1"/>
    <col min="4" max="4" width="1.296875" style="126" customWidth="1"/>
    <col min="5" max="5" width="15.296875" style="126" customWidth="1"/>
    <col min="6" max="6" width="1.296875" style="126" customWidth="1"/>
    <col min="7" max="7" width="15.296875" style="127" customWidth="1"/>
    <col min="8" max="8" width="1.296875" style="126" customWidth="1"/>
    <col min="9" max="9" width="15.296875" style="108" customWidth="1"/>
    <col min="10" max="10" width="1.296875" style="108" customWidth="1"/>
    <col min="11" max="11" width="15.296875" style="108" customWidth="1"/>
    <col min="12" max="12" width="1.296875" style="108" customWidth="1"/>
    <col min="13" max="13" width="15.296875" style="108" customWidth="1"/>
    <col min="14" max="14" width="1.296875" style="108" customWidth="1"/>
    <col min="15" max="15" width="15.296875" style="108" customWidth="1"/>
    <col min="16" max="16" width="1.296875" style="104" customWidth="1"/>
    <col min="17" max="17" width="15.296875" style="104" customWidth="1"/>
    <col min="18" max="16384" width="10.59765625" style="104"/>
  </cols>
  <sheetData>
    <row r="1" spans="1:17" s="26" customFormat="1" ht="23">
      <c r="A1" s="22" t="s">
        <v>0</v>
      </c>
      <c r="B1" s="23"/>
      <c r="C1" s="24"/>
      <c r="D1" s="25"/>
      <c r="E1" s="25"/>
      <c r="F1" s="25"/>
      <c r="G1" s="25"/>
      <c r="H1" s="25"/>
    </row>
    <row r="2" spans="1:17" ht="22.5" customHeight="1">
      <c r="A2" s="27" t="s">
        <v>110</v>
      </c>
      <c r="B2" s="23"/>
      <c r="C2" s="101"/>
      <c r="D2" s="101"/>
      <c r="E2" s="101"/>
      <c r="F2" s="101"/>
      <c r="G2" s="102"/>
      <c r="H2" s="101"/>
      <c r="I2" s="103"/>
      <c r="J2" s="103"/>
      <c r="K2" s="103"/>
      <c r="L2" s="103"/>
      <c r="M2" s="103"/>
      <c r="N2" s="103"/>
      <c r="O2" s="103"/>
    </row>
    <row r="3" spans="1:17" ht="22.5" customHeight="1">
      <c r="A3" s="27"/>
      <c r="B3" s="23"/>
      <c r="C3" s="101"/>
      <c r="D3" s="101"/>
      <c r="E3" s="101"/>
      <c r="F3" s="101"/>
      <c r="G3" s="102"/>
      <c r="H3" s="101"/>
      <c r="I3" s="103"/>
      <c r="J3" s="103"/>
      <c r="K3" s="103"/>
      <c r="L3" s="103"/>
      <c r="M3" s="103"/>
      <c r="N3" s="103"/>
      <c r="O3" s="103"/>
    </row>
    <row r="4" spans="1:17" ht="22.5" customHeight="1">
      <c r="C4" s="216" t="s">
        <v>111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1:17" ht="22.5" customHeight="1">
      <c r="C5" s="106"/>
      <c r="D5" s="106"/>
      <c r="E5" s="107"/>
      <c r="F5" s="108"/>
      <c r="G5" s="107"/>
      <c r="H5" s="107"/>
      <c r="I5" s="107"/>
      <c r="K5" s="107" t="s">
        <v>112</v>
      </c>
      <c r="L5" s="107"/>
      <c r="M5" s="106"/>
      <c r="N5" s="106"/>
      <c r="P5" s="106"/>
      <c r="Q5" s="106"/>
    </row>
    <row r="6" spans="1:17" ht="22.5" customHeight="1">
      <c r="C6" s="106"/>
      <c r="D6" s="106"/>
      <c r="E6" s="107"/>
      <c r="F6" s="108"/>
      <c r="G6" s="107"/>
      <c r="H6" s="107"/>
      <c r="I6" s="107"/>
      <c r="K6" s="107" t="s">
        <v>113</v>
      </c>
      <c r="L6" s="107"/>
      <c r="M6" s="106"/>
      <c r="N6" s="106"/>
      <c r="O6" s="107"/>
      <c r="P6" s="106"/>
      <c r="Q6" s="106"/>
    </row>
    <row r="7" spans="1:17" ht="22.5" customHeight="1">
      <c r="C7" s="30" t="s">
        <v>114</v>
      </c>
      <c r="D7" s="106"/>
      <c r="E7" s="107"/>
      <c r="F7" s="108"/>
      <c r="G7" s="217" t="s">
        <v>58</v>
      </c>
      <c r="H7" s="217"/>
      <c r="I7" s="217"/>
      <c r="K7" s="109" t="s">
        <v>115</v>
      </c>
      <c r="N7" s="106"/>
      <c r="O7" s="107" t="s">
        <v>116</v>
      </c>
      <c r="P7" s="106"/>
      <c r="Q7" s="106"/>
    </row>
    <row r="8" spans="1:17" ht="22.5" customHeight="1">
      <c r="A8" s="110"/>
      <c r="C8" s="107" t="s">
        <v>117</v>
      </c>
      <c r="D8" s="107"/>
      <c r="E8" s="107" t="s">
        <v>118</v>
      </c>
      <c r="F8" s="107"/>
      <c r="G8" s="107" t="s">
        <v>119</v>
      </c>
      <c r="H8" s="107"/>
      <c r="I8" s="107" t="s">
        <v>120</v>
      </c>
      <c r="J8" s="107"/>
      <c r="K8" s="107" t="s">
        <v>121</v>
      </c>
      <c r="L8" s="107"/>
      <c r="M8" s="107" t="s">
        <v>122</v>
      </c>
      <c r="N8" s="107"/>
      <c r="O8" s="107" t="s">
        <v>123</v>
      </c>
      <c r="P8" s="107"/>
      <c r="Q8" s="107" t="s">
        <v>122</v>
      </c>
    </row>
    <row r="9" spans="1:17" ht="22.5" customHeight="1">
      <c r="A9" s="110"/>
      <c r="B9" s="105" t="s">
        <v>6</v>
      </c>
      <c r="C9" s="107" t="s">
        <v>124</v>
      </c>
      <c r="D9" s="107"/>
      <c r="E9" s="107" t="s">
        <v>125</v>
      </c>
      <c r="F9" s="107"/>
      <c r="G9" s="107" t="s">
        <v>126</v>
      </c>
      <c r="H9" s="107"/>
      <c r="I9" s="107" t="s">
        <v>127</v>
      </c>
      <c r="J9" s="107"/>
      <c r="K9" s="107" t="s">
        <v>128</v>
      </c>
      <c r="L9" s="107"/>
      <c r="M9" s="107" t="s">
        <v>129</v>
      </c>
      <c r="N9" s="107"/>
      <c r="O9" s="107" t="s">
        <v>130</v>
      </c>
      <c r="P9" s="107"/>
      <c r="Q9" s="107" t="s">
        <v>131</v>
      </c>
    </row>
    <row r="10" spans="1:17" ht="22.5" customHeight="1">
      <c r="C10" s="218" t="s">
        <v>7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</row>
    <row r="11" spans="1:17" ht="22.5" customHeight="1">
      <c r="A11" s="112" t="s">
        <v>148</v>
      </c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</row>
    <row r="12" spans="1:17" ht="22.5" customHeight="1">
      <c r="A12" s="112" t="s">
        <v>149</v>
      </c>
      <c r="C12" s="18">
        <v>285000</v>
      </c>
      <c r="D12" s="113"/>
      <c r="E12" s="18">
        <v>197872</v>
      </c>
      <c r="F12" s="18"/>
      <c r="G12" s="18">
        <v>28500</v>
      </c>
      <c r="H12" s="113"/>
      <c r="I12" s="18">
        <v>143325</v>
      </c>
      <c r="J12" s="113"/>
      <c r="K12" s="18">
        <v>-6869</v>
      </c>
      <c r="L12" s="113"/>
      <c r="M12" s="128">
        <f>SUM(C12:K12)</f>
        <v>647828</v>
      </c>
      <c r="N12" s="113"/>
      <c r="O12" s="18">
        <v>375</v>
      </c>
      <c r="P12" s="113"/>
      <c r="Q12" s="128">
        <f>SUM(M12:O12)</f>
        <v>648203</v>
      </c>
    </row>
    <row r="13" spans="1:17" ht="16.5" customHeight="1">
      <c r="A13" s="112"/>
      <c r="C13" s="18"/>
      <c r="D13" s="113"/>
      <c r="E13" s="18"/>
      <c r="F13" s="18"/>
      <c r="G13" s="18"/>
      <c r="H13" s="113"/>
      <c r="I13" s="18"/>
      <c r="J13" s="113"/>
      <c r="K13" s="18"/>
      <c r="L13" s="113"/>
      <c r="M13" s="18"/>
      <c r="N13" s="113"/>
      <c r="O13" s="18"/>
      <c r="P13" s="113"/>
      <c r="Q13" s="18"/>
    </row>
    <row r="14" spans="1:17" ht="22.5" customHeight="1">
      <c r="A14" s="114" t="s">
        <v>134</v>
      </c>
      <c r="B14" s="115"/>
      <c r="C14" s="18"/>
      <c r="D14" s="113"/>
      <c r="E14" s="18"/>
      <c r="F14" s="18"/>
      <c r="G14" s="18"/>
      <c r="H14" s="113"/>
      <c r="I14" s="18"/>
      <c r="J14" s="113"/>
      <c r="K14" s="18"/>
      <c r="L14" s="113"/>
      <c r="M14" s="18"/>
      <c r="N14" s="113"/>
      <c r="O14" s="18"/>
      <c r="P14" s="113"/>
      <c r="Q14" s="18"/>
    </row>
    <row r="15" spans="1:17" ht="22.5" hidden="1" customHeight="1">
      <c r="A15" s="116" t="s">
        <v>135</v>
      </c>
      <c r="B15" s="115"/>
      <c r="C15" s="18"/>
      <c r="D15" s="113"/>
      <c r="E15" s="18"/>
      <c r="F15" s="18"/>
      <c r="G15" s="18"/>
      <c r="H15" s="113"/>
      <c r="I15" s="18"/>
      <c r="J15" s="113"/>
      <c r="K15" s="18"/>
      <c r="L15" s="113"/>
      <c r="M15" s="18"/>
      <c r="N15" s="113"/>
      <c r="O15" s="18"/>
      <c r="P15" s="113"/>
      <c r="Q15" s="18"/>
    </row>
    <row r="16" spans="1:17" ht="22.5" hidden="1" customHeight="1">
      <c r="A16" s="117" t="s">
        <v>136</v>
      </c>
      <c r="B16" s="105">
        <v>14</v>
      </c>
      <c r="C16" s="135"/>
      <c r="D16" s="17"/>
      <c r="E16" s="135"/>
      <c r="F16" s="19"/>
      <c r="G16" s="135"/>
      <c r="H16" s="17"/>
      <c r="I16" s="135"/>
      <c r="J16" s="17"/>
      <c r="K16" s="135"/>
      <c r="L16" s="17"/>
      <c r="M16" s="142">
        <f>SUM(C16:K16)</f>
        <v>0</v>
      </c>
      <c r="N16" s="17"/>
      <c r="O16" s="135"/>
      <c r="P16" s="113"/>
      <c r="Q16" s="130">
        <f>SUM(M16:O16)</f>
        <v>0</v>
      </c>
    </row>
    <row r="17" spans="1:17" ht="22.5" hidden="1" customHeight="1">
      <c r="A17" s="116" t="s">
        <v>137</v>
      </c>
      <c r="C17" s="143">
        <f>C16</f>
        <v>0</v>
      </c>
      <c r="D17" s="113"/>
      <c r="E17" s="143">
        <f>E16</f>
        <v>0</v>
      </c>
      <c r="F17" s="18"/>
      <c r="G17" s="143">
        <f>G16</f>
        <v>0</v>
      </c>
      <c r="H17" s="113"/>
      <c r="I17" s="143">
        <f>I16</f>
        <v>0</v>
      </c>
      <c r="J17" s="113"/>
      <c r="K17" s="143">
        <f>K16</f>
        <v>0</v>
      </c>
      <c r="L17" s="113"/>
      <c r="M17" s="143">
        <f>M16</f>
        <v>0</v>
      </c>
      <c r="N17" s="113"/>
      <c r="O17" s="143">
        <f>O16</f>
        <v>0</v>
      </c>
      <c r="P17" s="113"/>
      <c r="Q17" s="143">
        <f>Q16</f>
        <v>0</v>
      </c>
    </row>
    <row r="18" spans="1:17" ht="9.65" hidden="1" customHeight="1">
      <c r="A18" s="136"/>
      <c r="C18" s="135"/>
      <c r="D18" s="17"/>
      <c r="E18" s="135"/>
      <c r="F18" s="19"/>
      <c r="G18" s="135"/>
      <c r="H18" s="17"/>
      <c r="I18" s="135"/>
      <c r="J18" s="17"/>
      <c r="K18" s="135"/>
      <c r="L18" s="17"/>
      <c r="M18" s="135"/>
      <c r="N18" s="17"/>
      <c r="O18" s="135"/>
      <c r="P18" s="113"/>
      <c r="Q18" s="19"/>
    </row>
    <row r="19" spans="1:17" ht="22.5" customHeight="1">
      <c r="A19" s="116" t="s">
        <v>138</v>
      </c>
      <c r="B19" s="115"/>
      <c r="C19" s="18"/>
      <c r="D19" s="113"/>
      <c r="E19" s="18"/>
      <c r="F19" s="18"/>
      <c r="G19" s="18"/>
      <c r="H19" s="113"/>
      <c r="I19" s="18"/>
      <c r="J19" s="113"/>
      <c r="K19" s="18"/>
      <c r="L19" s="113"/>
      <c r="M19" s="18"/>
      <c r="N19" s="113"/>
      <c r="O19" s="18"/>
      <c r="P19" s="113"/>
      <c r="Q19" s="18"/>
    </row>
    <row r="20" spans="1:17" ht="22.5" customHeight="1">
      <c r="A20" s="117" t="s">
        <v>139</v>
      </c>
      <c r="B20" s="105">
        <v>4</v>
      </c>
      <c r="C20" s="137">
        <v>0</v>
      </c>
      <c r="D20" s="17"/>
      <c r="E20" s="137">
        <v>0</v>
      </c>
      <c r="F20" s="19"/>
      <c r="G20" s="137">
        <v>0</v>
      </c>
      <c r="H20" s="17"/>
      <c r="I20" s="137">
        <v>0</v>
      </c>
      <c r="J20" s="17"/>
      <c r="K20" s="137">
        <v>0</v>
      </c>
      <c r="L20" s="17"/>
      <c r="M20" s="145">
        <f>SUM(C20:K20)</f>
        <v>0</v>
      </c>
      <c r="N20" s="17"/>
      <c r="O20" s="137">
        <v>6880</v>
      </c>
      <c r="P20" s="113"/>
      <c r="Q20" s="145">
        <f>SUM(M20:O20)</f>
        <v>6880</v>
      </c>
    </row>
    <row r="21" spans="1:17" ht="22.5" customHeight="1">
      <c r="A21" s="116" t="s">
        <v>140</v>
      </c>
      <c r="B21" s="115"/>
      <c r="C21" s="143">
        <f>C20</f>
        <v>0</v>
      </c>
      <c r="D21" s="113"/>
      <c r="E21" s="143">
        <f>E20</f>
        <v>0</v>
      </c>
      <c r="F21" s="18"/>
      <c r="G21" s="143">
        <f>G20</f>
        <v>0</v>
      </c>
      <c r="H21" s="113"/>
      <c r="I21" s="143">
        <f>I20</f>
        <v>0</v>
      </c>
      <c r="J21" s="113"/>
      <c r="K21" s="143">
        <f>K20</f>
        <v>0</v>
      </c>
      <c r="L21" s="113"/>
      <c r="M21" s="143">
        <f>M20</f>
        <v>0</v>
      </c>
      <c r="N21" s="113"/>
      <c r="O21" s="143">
        <f>O20</f>
        <v>6880</v>
      </c>
      <c r="P21" s="113"/>
      <c r="Q21" s="143">
        <f>Q20</f>
        <v>6880</v>
      </c>
    </row>
    <row r="22" spans="1:17" ht="22.5" customHeight="1">
      <c r="A22" s="116"/>
      <c r="B22" s="115"/>
      <c r="C22" s="138"/>
      <c r="D22" s="113"/>
      <c r="E22" s="138"/>
      <c r="F22" s="18"/>
      <c r="G22" s="138"/>
      <c r="H22" s="113"/>
      <c r="I22" s="138"/>
      <c r="J22" s="113"/>
      <c r="K22" s="138"/>
      <c r="L22" s="113"/>
      <c r="M22" s="139"/>
      <c r="N22" s="113"/>
      <c r="O22" s="138"/>
      <c r="P22" s="113"/>
      <c r="Q22" s="139"/>
    </row>
    <row r="23" spans="1:17" ht="22.5" customHeight="1">
      <c r="A23" s="196" t="s">
        <v>141</v>
      </c>
      <c r="B23" s="115"/>
      <c r="C23" s="144">
        <f>C21+C17</f>
        <v>0</v>
      </c>
      <c r="D23" s="113"/>
      <c r="E23" s="144">
        <f>E21+E17</f>
        <v>0</v>
      </c>
      <c r="F23" s="18"/>
      <c r="G23" s="144">
        <f>G21+G17</f>
        <v>0</v>
      </c>
      <c r="H23" s="113"/>
      <c r="I23" s="144">
        <f>I21+I17</f>
        <v>0</v>
      </c>
      <c r="J23" s="113"/>
      <c r="K23" s="144">
        <f>K21+K17</f>
        <v>0</v>
      </c>
      <c r="L23" s="113"/>
      <c r="M23" s="144">
        <f>M21+M17</f>
        <v>0</v>
      </c>
      <c r="N23" s="113"/>
      <c r="O23" s="144">
        <f>O21+O17</f>
        <v>6880</v>
      </c>
      <c r="P23" s="113"/>
      <c r="Q23" s="144">
        <f>Q21+Q17</f>
        <v>6880</v>
      </c>
    </row>
    <row r="24" spans="1:17" ht="22">
      <c r="A24" s="120"/>
      <c r="B24" s="115"/>
      <c r="C24" s="18"/>
      <c r="D24" s="113"/>
      <c r="E24" s="18"/>
      <c r="F24" s="18"/>
      <c r="G24" s="18"/>
      <c r="H24" s="113"/>
      <c r="I24" s="18"/>
      <c r="J24" s="113"/>
      <c r="K24" s="18"/>
      <c r="L24" s="113"/>
      <c r="M24" s="18"/>
      <c r="N24" s="113"/>
      <c r="O24" s="18"/>
      <c r="P24" s="113"/>
      <c r="Q24" s="18"/>
    </row>
    <row r="25" spans="1:17" ht="22.5" customHeight="1">
      <c r="A25" s="112" t="s">
        <v>142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22.5" customHeight="1">
      <c r="A26" s="104" t="s">
        <v>150</v>
      </c>
      <c r="C26" s="17">
        <v>0</v>
      </c>
      <c r="D26" s="19"/>
      <c r="E26" s="17">
        <v>0</v>
      </c>
      <c r="F26" s="19"/>
      <c r="G26" s="17">
        <v>0</v>
      </c>
      <c r="H26" s="19"/>
      <c r="I26" s="130">
        <f>SI!C56</f>
        <v>10220</v>
      </c>
      <c r="J26" s="19"/>
      <c r="K26" s="19">
        <v>0</v>
      </c>
      <c r="L26" s="19"/>
      <c r="M26" s="130">
        <f>SUM(C26:K26)</f>
        <v>10220</v>
      </c>
      <c r="N26" s="19"/>
      <c r="O26" s="201">
        <f>SI!C57</f>
        <v>234</v>
      </c>
      <c r="P26" s="19"/>
      <c r="Q26" s="130">
        <f>SUM(M26:O26)</f>
        <v>10454</v>
      </c>
    </row>
    <row r="27" spans="1:17" ht="22.5" customHeight="1">
      <c r="A27" s="104" t="s">
        <v>144</v>
      </c>
      <c r="C27" s="140">
        <v>0</v>
      </c>
      <c r="D27" s="19"/>
      <c r="E27" s="140">
        <v>0</v>
      </c>
      <c r="F27" s="20"/>
      <c r="G27" s="140">
        <v>0</v>
      </c>
      <c r="H27" s="19"/>
      <c r="I27" s="122">
        <v>0</v>
      </c>
      <c r="J27" s="19"/>
      <c r="K27" s="122">
        <f>SI!C32</f>
        <v>-636</v>
      </c>
      <c r="L27" s="19"/>
      <c r="M27" s="130">
        <f>SUM(C27:K27)</f>
        <v>-636</v>
      </c>
      <c r="N27" s="19"/>
      <c r="O27" s="19">
        <v>0</v>
      </c>
      <c r="P27" s="19"/>
      <c r="Q27" s="130">
        <f>SUM(M27:O27)</f>
        <v>-636</v>
      </c>
    </row>
    <row r="28" spans="1:17" ht="22.5" customHeight="1">
      <c r="A28" s="112" t="s">
        <v>145</v>
      </c>
      <c r="C28" s="143">
        <v>0</v>
      </c>
      <c r="D28" s="113"/>
      <c r="E28" s="143">
        <v>0</v>
      </c>
      <c r="F28" s="18"/>
      <c r="G28" s="143">
        <v>0</v>
      </c>
      <c r="H28" s="113"/>
      <c r="I28" s="46">
        <f>SUM(I26:I27)</f>
        <v>10220</v>
      </c>
      <c r="J28" s="113"/>
      <c r="K28" s="46">
        <f>SUM(K26:K27)</f>
        <v>-636</v>
      </c>
      <c r="L28" s="113"/>
      <c r="M28" s="46">
        <f>SUM(C28:K28)</f>
        <v>9584</v>
      </c>
      <c r="N28" s="113"/>
      <c r="O28" s="143">
        <f>O26</f>
        <v>234</v>
      </c>
      <c r="P28" s="113"/>
      <c r="Q28" s="46">
        <f>SUM(M28:O28)</f>
        <v>9818</v>
      </c>
    </row>
    <row r="29" spans="1:17" ht="22.5" customHeight="1">
      <c r="A29" s="112"/>
      <c r="C29" s="18"/>
      <c r="D29" s="113"/>
      <c r="E29" s="18"/>
      <c r="F29" s="18"/>
      <c r="G29" s="18"/>
      <c r="H29" s="113"/>
      <c r="I29" s="18"/>
      <c r="J29" s="113"/>
      <c r="K29" s="18"/>
      <c r="L29" s="113"/>
      <c r="M29" s="18"/>
      <c r="N29" s="113"/>
      <c r="O29" s="18"/>
      <c r="P29" s="113"/>
      <c r="Q29" s="18"/>
    </row>
    <row r="30" spans="1:17" ht="22.5" hidden="1" customHeight="1">
      <c r="A30" s="104" t="s">
        <v>146</v>
      </c>
      <c r="B30" s="105">
        <v>15</v>
      </c>
      <c r="C30" s="16">
        <v>0</v>
      </c>
      <c r="D30" s="19"/>
      <c r="E30" s="16">
        <v>0</v>
      </c>
      <c r="F30" s="19"/>
      <c r="G30" s="16">
        <v>0</v>
      </c>
      <c r="H30" s="113"/>
      <c r="I30" s="16">
        <v>0</v>
      </c>
      <c r="J30" s="113"/>
      <c r="K30" s="16">
        <v>0</v>
      </c>
      <c r="L30" s="113"/>
      <c r="M30" s="16">
        <f>SUM(C30:K30)</f>
        <v>0</v>
      </c>
      <c r="N30" s="113"/>
      <c r="O30" s="16">
        <v>0</v>
      </c>
      <c r="P30" s="113"/>
      <c r="Q30" s="146">
        <f>SUM(M30:O30)</f>
        <v>0</v>
      </c>
    </row>
    <row r="31" spans="1:17" ht="22.5" hidden="1" customHeight="1">
      <c r="C31" s="19"/>
      <c r="D31" s="19"/>
      <c r="E31" s="19"/>
      <c r="F31" s="19"/>
      <c r="G31" s="19"/>
      <c r="H31" s="113"/>
      <c r="I31" s="19"/>
      <c r="J31" s="113"/>
      <c r="K31" s="19"/>
      <c r="L31" s="113"/>
      <c r="M31" s="19"/>
      <c r="N31" s="113"/>
      <c r="O31" s="19"/>
      <c r="P31" s="113"/>
      <c r="Q31" s="19"/>
    </row>
    <row r="32" spans="1:17" ht="22.5" customHeight="1" thickBot="1">
      <c r="A32" s="112" t="s">
        <v>151</v>
      </c>
      <c r="C32" s="47">
        <f>SUM(,C28,C23,C12,C30)</f>
        <v>285000</v>
      </c>
      <c r="D32" s="18"/>
      <c r="E32" s="47">
        <f>SUM(,E28,E23,E12,E30)</f>
        <v>197872</v>
      </c>
      <c r="F32" s="18"/>
      <c r="G32" s="47">
        <f>SUM(,G28,G23,G12,G30)</f>
        <v>28500</v>
      </c>
      <c r="H32" s="18"/>
      <c r="I32" s="47">
        <f>SUM(,I28,I23,I12,I30)</f>
        <v>153545</v>
      </c>
      <c r="J32" s="18"/>
      <c r="K32" s="47">
        <f>SUM(,K28,K23,K12,K30)</f>
        <v>-7505</v>
      </c>
      <c r="L32" s="18"/>
      <c r="M32" s="47">
        <f>SUM(,M28,M23,M12,M30)</f>
        <v>657412</v>
      </c>
      <c r="N32" s="18"/>
      <c r="O32" s="47">
        <f>SUM(,O28,O23,O12,O30)</f>
        <v>7489</v>
      </c>
      <c r="P32" s="18"/>
      <c r="Q32" s="47">
        <f>SUM(,Q28,Q23,Q12,Q30)</f>
        <v>664901</v>
      </c>
    </row>
    <row r="33" spans="1:17" ht="22.5" customHeight="1" thickTop="1">
      <c r="A33" s="112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ht="22.5" customHeight="1">
      <c r="A34" s="112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22.5" customHeight="1">
      <c r="A35" s="112"/>
      <c r="C35" s="18"/>
      <c r="D35" s="18"/>
      <c r="E35" s="18"/>
      <c r="F35" s="18"/>
      <c r="G35" s="18">
        <f>G32-SFP!D79</f>
        <v>0</v>
      </c>
      <c r="H35" s="18"/>
      <c r="I35" s="141">
        <f>I32-SFP!D80</f>
        <v>0</v>
      </c>
      <c r="J35" s="18"/>
      <c r="K35" s="18">
        <f>K32-SFP!D81</f>
        <v>0</v>
      </c>
      <c r="L35" s="18"/>
      <c r="M35" s="18">
        <f>M32-SFP!D82</f>
        <v>0</v>
      </c>
      <c r="N35" s="18">
        <f>N32-SFP!E82</f>
        <v>0</v>
      </c>
      <c r="O35" s="18"/>
      <c r="P35" s="18"/>
      <c r="Q35" s="18">
        <f>Q32-SFP!D84</f>
        <v>0</v>
      </c>
    </row>
    <row r="36" spans="1:17" ht="22.5" customHeight="1">
      <c r="A36" s="112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5"/>
      <c r="P36" s="124"/>
      <c r="Q36" s="124"/>
    </row>
    <row r="37" spans="1:17" ht="22.5" customHeight="1">
      <c r="A37" s="112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04"/>
    </row>
    <row r="38" spans="1:17" ht="22.5" customHeight="1">
      <c r="A38" s="112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</row>
    <row r="39" spans="1:17" ht="22.5" customHeight="1">
      <c r="A39" s="112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7:I7"/>
    <mergeCell ref="C10:Q10"/>
  </mergeCells>
  <pageMargins left="0.7" right="0.7" top="0.48" bottom="0.5" header="0.5" footer="0.5"/>
  <pageSetup paperSize="9" scale="73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1D600-FEC6-4E86-AFD0-809A0D868D81}">
  <dimension ref="A1:L28"/>
  <sheetViews>
    <sheetView view="pageBreakPreview" topLeftCell="A13" zoomScale="80" zoomScaleNormal="70" zoomScaleSheetLayoutView="80" workbookViewId="0">
      <selection activeCell="O17" sqref="O17"/>
    </sheetView>
  </sheetViews>
  <sheetFormatPr defaultColWidth="10.59765625" defaultRowHeight="21.5"/>
  <cols>
    <col min="1" max="1" width="55.09765625" style="117" customWidth="1"/>
    <col min="2" max="2" width="9.09765625" style="150" customWidth="1"/>
    <col min="3" max="3" width="1.59765625" style="117" customWidth="1"/>
    <col min="4" max="4" width="15.3984375" style="167" customWidth="1"/>
    <col min="5" max="5" width="1.59765625" style="167" customWidth="1"/>
    <col min="6" max="6" width="15.3984375" style="167" customWidth="1"/>
    <col min="7" max="7" width="1.59765625" style="167" customWidth="1"/>
    <col min="8" max="8" width="15.3984375" style="167" customWidth="1"/>
    <col min="9" max="9" width="1.59765625" style="167" customWidth="1"/>
    <col min="10" max="10" width="15.3984375" style="168" customWidth="1"/>
    <col min="11" max="11" width="1.59765625" style="168" customWidth="1"/>
    <col min="12" max="12" width="15.3984375" style="168" customWidth="1"/>
    <col min="13" max="16384" width="10.59765625" style="117"/>
  </cols>
  <sheetData>
    <row r="1" spans="1:12" s="54" customFormat="1" ht="23">
      <c r="A1" s="50" t="s">
        <v>0</v>
      </c>
      <c r="B1" s="51"/>
      <c r="C1" s="52"/>
      <c r="D1" s="53"/>
      <c r="E1" s="53"/>
      <c r="F1" s="53"/>
      <c r="G1" s="53"/>
      <c r="H1" s="53"/>
    </row>
    <row r="2" spans="1:12" ht="21.75" customHeight="1">
      <c r="A2" s="55" t="s">
        <v>110</v>
      </c>
      <c r="B2" s="51"/>
      <c r="C2" s="147"/>
      <c r="D2" s="148"/>
      <c r="E2" s="148"/>
      <c r="F2" s="148"/>
      <c r="G2" s="148"/>
      <c r="H2" s="148"/>
      <c r="I2" s="148"/>
      <c r="J2" s="149"/>
      <c r="K2" s="149"/>
      <c r="L2" s="149"/>
    </row>
    <row r="3" spans="1:12" ht="21.75" customHeight="1">
      <c r="A3" s="55"/>
      <c r="B3" s="51"/>
      <c r="C3" s="147"/>
      <c r="D3" s="148"/>
      <c r="E3" s="148"/>
      <c r="F3" s="148"/>
      <c r="G3" s="148"/>
      <c r="H3" s="148"/>
      <c r="I3" s="148"/>
      <c r="J3" s="149"/>
      <c r="K3" s="149"/>
      <c r="L3" s="149"/>
    </row>
    <row r="4" spans="1:12" ht="21.75" customHeight="1">
      <c r="D4" s="219" t="s">
        <v>3</v>
      </c>
      <c r="E4" s="219"/>
      <c r="F4" s="219"/>
      <c r="G4" s="219"/>
      <c r="H4" s="219"/>
      <c r="I4" s="219"/>
      <c r="J4" s="219"/>
      <c r="K4" s="219"/>
      <c r="L4" s="219"/>
    </row>
    <row r="5" spans="1:12" ht="21.75" customHeight="1">
      <c r="D5" s="30" t="s">
        <v>114</v>
      </c>
      <c r="E5" s="151"/>
      <c r="F5" s="152"/>
      <c r="G5" s="151"/>
      <c r="H5" s="220" t="s">
        <v>58</v>
      </c>
      <c r="I5" s="220"/>
      <c r="J5" s="220"/>
      <c r="K5" s="151"/>
      <c r="L5" s="151"/>
    </row>
    <row r="6" spans="1:12" ht="21.75" customHeight="1">
      <c r="D6" s="152" t="s">
        <v>117</v>
      </c>
      <c r="E6" s="152"/>
      <c r="F6" s="152" t="s">
        <v>118</v>
      </c>
      <c r="G6" s="152"/>
      <c r="H6" s="152" t="s">
        <v>119</v>
      </c>
      <c r="I6" s="152"/>
      <c r="J6" s="152" t="s">
        <v>120</v>
      </c>
      <c r="K6" s="152"/>
      <c r="L6" s="152" t="s">
        <v>122</v>
      </c>
    </row>
    <row r="7" spans="1:12" ht="21.75" customHeight="1">
      <c r="B7" s="150" t="s">
        <v>6</v>
      </c>
      <c r="D7" s="152" t="s">
        <v>124</v>
      </c>
      <c r="E7" s="152"/>
      <c r="F7" s="152" t="s">
        <v>125</v>
      </c>
      <c r="G7" s="152"/>
      <c r="H7" s="152" t="s">
        <v>126</v>
      </c>
      <c r="I7" s="152"/>
      <c r="J7" s="152" t="s">
        <v>127</v>
      </c>
      <c r="K7" s="152"/>
      <c r="L7" s="152" t="s">
        <v>131</v>
      </c>
    </row>
    <row r="8" spans="1:12" ht="21.75" customHeight="1">
      <c r="D8" s="221" t="s">
        <v>7</v>
      </c>
      <c r="E8" s="221"/>
      <c r="F8" s="221"/>
      <c r="G8" s="221"/>
      <c r="H8" s="221"/>
      <c r="I8" s="221"/>
      <c r="J8" s="221"/>
      <c r="K8" s="221"/>
      <c r="L8" s="221"/>
    </row>
    <row r="9" spans="1:12" ht="24.65" customHeight="1">
      <c r="A9" s="154" t="s">
        <v>132</v>
      </c>
      <c r="D9" s="153"/>
      <c r="E9" s="153"/>
      <c r="F9" s="153"/>
      <c r="G9" s="153"/>
      <c r="H9" s="153"/>
      <c r="I9" s="153"/>
      <c r="J9" s="153"/>
      <c r="K9" s="153"/>
      <c r="L9" s="153"/>
    </row>
    <row r="10" spans="1:12" ht="21.75" customHeight="1">
      <c r="A10" s="154" t="s">
        <v>133</v>
      </c>
      <c r="B10" s="155"/>
      <c r="C10" s="155"/>
      <c r="D10" s="66">
        <v>285000</v>
      </c>
      <c r="E10" s="66"/>
      <c r="F10" s="66">
        <v>197871</v>
      </c>
      <c r="G10" s="66"/>
      <c r="H10" s="66">
        <v>25920</v>
      </c>
      <c r="I10" s="156"/>
      <c r="J10" s="66">
        <v>106454</v>
      </c>
      <c r="K10" s="156"/>
      <c r="L10" s="169">
        <f>D10+F10+H10+J10</f>
        <v>615245</v>
      </c>
    </row>
    <row r="11" spans="1:12" ht="10" customHeight="1">
      <c r="A11" s="154"/>
      <c r="B11" s="155"/>
      <c r="C11" s="155"/>
      <c r="D11" s="66"/>
      <c r="E11" s="66"/>
      <c r="F11" s="66"/>
      <c r="G11" s="66"/>
      <c r="H11" s="66"/>
      <c r="I11" s="156"/>
      <c r="J11" s="66"/>
      <c r="K11" s="156"/>
      <c r="L11" s="66"/>
    </row>
    <row r="12" spans="1:12" ht="22.5" customHeight="1">
      <c r="A12" s="114" t="s">
        <v>134</v>
      </c>
      <c r="B12" s="157"/>
      <c r="C12" s="158"/>
      <c r="D12" s="156"/>
      <c r="E12" s="66"/>
      <c r="F12" s="66"/>
      <c r="G12" s="66"/>
      <c r="H12" s="156"/>
      <c r="I12" s="66"/>
      <c r="J12" s="156"/>
      <c r="K12" s="66"/>
      <c r="L12" s="156"/>
    </row>
    <row r="13" spans="1:12" ht="22.5" customHeight="1">
      <c r="A13" s="159" t="s">
        <v>152</v>
      </c>
      <c r="B13" s="157"/>
      <c r="C13" s="158"/>
      <c r="D13" s="62"/>
      <c r="E13" s="66"/>
      <c r="F13" s="66"/>
      <c r="G13" s="66"/>
      <c r="H13" s="156"/>
      <c r="I13" s="66"/>
      <c r="J13" s="156"/>
      <c r="K13" s="66"/>
      <c r="L13" s="156"/>
    </row>
    <row r="14" spans="1:12" ht="22.5" customHeight="1">
      <c r="A14" s="160" t="s">
        <v>153</v>
      </c>
      <c r="B14" s="157"/>
      <c r="C14" s="158"/>
      <c r="D14" s="62">
        <v>0</v>
      </c>
      <c r="E14" s="66"/>
      <c r="F14" s="63">
        <v>1</v>
      </c>
      <c r="G14" s="63"/>
      <c r="H14" s="161">
        <v>0</v>
      </c>
      <c r="I14" s="161"/>
      <c r="J14" s="161">
        <v>0</v>
      </c>
      <c r="K14" s="66"/>
      <c r="L14" s="170">
        <f t="shared" ref="L14:L15" si="0">D14+F14+H14+J14</f>
        <v>1</v>
      </c>
    </row>
    <row r="15" spans="1:12" ht="22.5" hidden="1" customHeight="1">
      <c r="A15" s="160" t="s">
        <v>154</v>
      </c>
      <c r="B15" s="157">
        <v>14</v>
      </c>
      <c r="C15" s="158"/>
      <c r="D15" s="62">
        <v>0</v>
      </c>
      <c r="E15" s="66"/>
      <c r="F15" s="63">
        <v>0</v>
      </c>
      <c r="G15" s="66"/>
      <c r="H15" s="161">
        <v>0</v>
      </c>
      <c r="I15" s="161"/>
      <c r="J15" s="161">
        <v>0</v>
      </c>
      <c r="K15" s="66"/>
      <c r="L15" s="63">
        <f t="shared" si="0"/>
        <v>0</v>
      </c>
    </row>
    <row r="16" spans="1:12" ht="22.5" hidden="1" customHeight="1">
      <c r="A16" s="117" t="s">
        <v>155</v>
      </c>
      <c r="C16" s="162"/>
      <c r="D16" s="62">
        <v>0</v>
      </c>
      <c r="E16" s="161"/>
      <c r="F16" s="62">
        <v>0</v>
      </c>
      <c r="G16" s="161"/>
      <c r="H16" s="36">
        <v>0</v>
      </c>
      <c r="I16" s="63"/>
      <c r="J16" s="62">
        <v>0</v>
      </c>
      <c r="K16" s="63"/>
      <c r="L16" s="63">
        <f>D16+F16+H16+J16</f>
        <v>0</v>
      </c>
    </row>
    <row r="17" spans="1:12" ht="22.5" customHeight="1">
      <c r="A17" s="136" t="s">
        <v>156</v>
      </c>
      <c r="B17" s="157"/>
      <c r="C17" s="158"/>
      <c r="D17" s="96">
        <f>SUM(D14:D16)</f>
        <v>0</v>
      </c>
      <c r="E17" s="66"/>
      <c r="F17" s="172">
        <f>SUM(F14:F16)</f>
        <v>1</v>
      </c>
      <c r="G17" s="66"/>
      <c r="H17" s="96">
        <f>SUM(H14:H16)</f>
        <v>0</v>
      </c>
      <c r="I17" s="66"/>
      <c r="J17" s="96">
        <f>SUM(J14:J16)</f>
        <v>0</v>
      </c>
      <c r="K17" s="66"/>
      <c r="L17" s="172">
        <f>SUM(D17:J17)</f>
        <v>1</v>
      </c>
    </row>
    <row r="18" spans="1:12" ht="10" customHeight="1">
      <c r="A18" s="154"/>
      <c r="B18" s="155"/>
      <c r="C18" s="155"/>
      <c r="D18" s="66"/>
      <c r="E18" s="66"/>
      <c r="F18" s="66"/>
      <c r="G18" s="66"/>
      <c r="H18" s="66"/>
      <c r="I18" s="156"/>
      <c r="J18" s="66"/>
      <c r="K18" s="156"/>
      <c r="L18" s="66"/>
    </row>
    <row r="19" spans="1:12" ht="21.75" customHeight="1">
      <c r="A19" s="154" t="s">
        <v>142</v>
      </c>
      <c r="B19" s="163"/>
      <c r="C19" s="163"/>
      <c r="D19" s="164"/>
      <c r="E19" s="63"/>
      <c r="F19" s="164"/>
      <c r="G19" s="161"/>
      <c r="H19" s="164"/>
      <c r="I19" s="63"/>
      <c r="J19" s="164"/>
      <c r="K19" s="63"/>
      <c r="L19" s="164"/>
    </row>
    <row r="20" spans="1:12" ht="21.75" customHeight="1">
      <c r="A20" s="117" t="s">
        <v>150</v>
      </c>
      <c r="B20" s="163"/>
      <c r="C20" s="163"/>
      <c r="D20" s="121">
        <v>0</v>
      </c>
      <c r="E20" s="63"/>
      <c r="F20" s="121">
        <v>0</v>
      </c>
      <c r="G20" s="63"/>
      <c r="H20" s="121">
        <v>0</v>
      </c>
      <c r="I20" s="63"/>
      <c r="J20" s="173">
        <f>SI!I56</f>
        <v>65174</v>
      </c>
      <c r="K20" s="63"/>
      <c r="L20" s="170">
        <f t="shared" ref="L20:L21" si="1">D20+F20+H20+J20</f>
        <v>65174</v>
      </c>
    </row>
    <row r="21" spans="1:12" ht="21.75" hidden="1" customHeight="1">
      <c r="A21" s="117" t="s">
        <v>157</v>
      </c>
      <c r="B21" s="163"/>
      <c r="C21" s="163"/>
      <c r="D21" s="118"/>
      <c r="E21" s="63"/>
      <c r="F21" s="118"/>
      <c r="G21" s="63"/>
      <c r="H21" s="118"/>
      <c r="I21" s="63"/>
      <c r="J21" s="62"/>
      <c r="K21" s="63"/>
      <c r="L21" s="63">
        <f t="shared" si="1"/>
        <v>0</v>
      </c>
    </row>
    <row r="22" spans="1:12" ht="21.75" customHeight="1">
      <c r="A22" s="154" t="s">
        <v>145</v>
      </c>
      <c r="B22" s="163"/>
      <c r="C22" s="163"/>
      <c r="D22" s="96">
        <f>SUM(D20:D21)</f>
        <v>0</v>
      </c>
      <c r="E22" s="165"/>
      <c r="F22" s="96">
        <f>SUM(F20:F21)</f>
        <v>0</v>
      </c>
      <c r="G22" s="165"/>
      <c r="H22" s="96">
        <f>SUM(H20:H21)</f>
        <v>0</v>
      </c>
      <c r="I22" s="66"/>
      <c r="J22" s="172">
        <f>SUM(J20:J21)</f>
        <v>65174</v>
      </c>
      <c r="K22" s="66"/>
      <c r="L22" s="172">
        <f>SUM(D22:J22)</f>
        <v>65174</v>
      </c>
    </row>
    <row r="23" spans="1:12" ht="10" customHeight="1">
      <c r="A23" s="154"/>
      <c r="B23" s="155"/>
      <c r="C23" s="155"/>
      <c r="D23" s="66"/>
      <c r="E23" s="66"/>
      <c r="F23" s="66"/>
      <c r="G23" s="66"/>
      <c r="H23" s="66"/>
      <c r="I23" s="156"/>
      <c r="J23" s="66"/>
      <c r="K23" s="156"/>
      <c r="L23" s="66"/>
    </row>
    <row r="24" spans="1:12" ht="21.75" customHeight="1">
      <c r="A24" s="117" t="s">
        <v>146</v>
      </c>
      <c r="B24" s="150">
        <v>19</v>
      </c>
      <c r="C24" s="163"/>
      <c r="D24" s="72">
        <v>0</v>
      </c>
      <c r="E24" s="63"/>
      <c r="F24" s="72">
        <v>0</v>
      </c>
      <c r="G24" s="165"/>
      <c r="H24" s="72">
        <v>2580</v>
      </c>
      <c r="I24" s="66"/>
      <c r="J24" s="72">
        <v>-2580</v>
      </c>
      <c r="K24" s="66"/>
      <c r="L24" s="209">
        <f>SUM(D24:J24)</f>
        <v>0</v>
      </c>
    </row>
    <row r="25" spans="1:12" ht="10" customHeight="1">
      <c r="A25" s="154"/>
      <c r="B25" s="155"/>
      <c r="C25" s="155"/>
      <c r="D25" s="66"/>
      <c r="E25" s="66"/>
      <c r="F25" s="66"/>
      <c r="G25" s="66"/>
      <c r="H25" s="66"/>
      <c r="I25" s="156"/>
      <c r="J25" s="66"/>
      <c r="K25" s="156"/>
      <c r="L25" s="66"/>
    </row>
    <row r="26" spans="1:12" ht="21.75" customHeight="1" thickBot="1">
      <c r="A26" s="154" t="s">
        <v>147</v>
      </c>
      <c r="B26" s="166"/>
      <c r="C26" s="166"/>
      <c r="D26" s="100">
        <f>SUM(D17,D10,D22,D24)</f>
        <v>285000</v>
      </c>
      <c r="E26" s="66"/>
      <c r="F26" s="100">
        <f>SUM(F17,F10,F22,F24)</f>
        <v>197872</v>
      </c>
      <c r="G26" s="66"/>
      <c r="H26" s="100">
        <f>SUM(H17,H10,H22,H24)</f>
        <v>28500</v>
      </c>
      <c r="I26" s="66"/>
      <c r="J26" s="100">
        <f>SUM(J17,J10,J22,J24)</f>
        <v>169048</v>
      </c>
      <c r="K26" s="66"/>
      <c r="L26" s="100">
        <f>SUM(L17,L10,L22,L24)</f>
        <v>680420</v>
      </c>
    </row>
    <row r="27" spans="1:12" ht="21.75" customHeight="1" thickTop="1">
      <c r="D27" s="63"/>
      <c r="E27" s="63"/>
      <c r="F27" s="63"/>
      <c r="G27" s="63"/>
      <c r="H27" s="63"/>
      <c r="I27" s="63"/>
      <c r="J27" s="68"/>
      <c r="K27" s="68"/>
      <c r="L27" s="68"/>
    </row>
    <row r="28" spans="1:12">
      <c r="D28" s="63"/>
      <c r="E28" s="63"/>
      <c r="F28" s="63"/>
      <c r="G28" s="63"/>
      <c r="H28" s="63"/>
      <c r="I28" s="63"/>
      <c r="J28" s="68">
        <f>J26-SFP!J80</f>
        <v>0</v>
      </c>
      <c r="K28" s="68"/>
      <c r="L28" s="68">
        <f>L26-SFP!J82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view="pageBreakPreview" zoomScale="86" zoomScaleNormal="70" zoomScaleSheetLayoutView="75" workbookViewId="0">
      <selection activeCell="H45" sqref="H45:H47"/>
    </sheetView>
  </sheetViews>
  <sheetFormatPr defaultColWidth="10.59765625" defaultRowHeight="21.5"/>
  <cols>
    <col min="1" max="1" width="55.09765625" style="117" customWidth="1"/>
    <col min="2" max="2" width="9.09765625" style="150" customWidth="1"/>
    <col min="3" max="3" width="1.59765625" style="117" customWidth="1"/>
    <col min="4" max="4" width="15.3984375" style="167" customWidth="1"/>
    <col min="5" max="5" width="1.59765625" style="167" customWidth="1"/>
    <col min="6" max="6" width="15.3984375" style="167" customWidth="1"/>
    <col min="7" max="7" width="1.59765625" style="167" customWidth="1"/>
    <col min="8" max="8" width="15.3984375" style="167" customWidth="1"/>
    <col min="9" max="9" width="1.59765625" style="167" customWidth="1"/>
    <col min="10" max="10" width="15.3984375" style="168" customWidth="1"/>
    <col min="11" max="11" width="1.59765625" style="168" customWidth="1"/>
    <col min="12" max="12" width="15.3984375" style="168" customWidth="1"/>
    <col min="13" max="16384" width="10.59765625" style="117"/>
  </cols>
  <sheetData>
    <row r="1" spans="1:12" s="54" customFormat="1" ht="23">
      <c r="A1" s="50" t="s">
        <v>0</v>
      </c>
      <c r="B1" s="51"/>
      <c r="C1" s="52"/>
      <c r="D1" s="53"/>
      <c r="E1" s="53"/>
      <c r="F1" s="53"/>
      <c r="G1" s="53"/>
      <c r="H1" s="53"/>
    </row>
    <row r="2" spans="1:12" ht="21.75" customHeight="1">
      <c r="A2" s="55" t="s">
        <v>110</v>
      </c>
      <c r="B2" s="51"/>
      <c r="C2" s="147"/>
      <c r="D2" s="148"/>
      <c r="E2" s="148"/>
      <c r="F2" s="148"/>
      <c r="G2" s="148"/>
      <c r="H2" s="148"/>
      <c r="I2" s="148"/>
      <c r="J2" s="149"/>
      <c r="K2" s="149"/>
      <c r="L2" s="149"/>
    </row>
    <row r="3" spans="1:12" ht="21.75" customHeight="1">
      <c r="A3" s="55"/>
      <c r="B3" s="51"/>
      <c r="C3" s="147"/>
      <c r="D3" s="148"/>
      <c r="E3" s="148"/>
      <c r="F3" s="148"/>
      <c r="G3" s="148"/>
      <c r="H3" s="148"/>
      <c r="I3" s="148"/>
      <c r="J3" s="149"/>
      <c r="K3" s="149"/>
      <c r="L3" s="149"/>
    </row>
    <row r="4" spans="1:12" ht="21.75" customHeight="1">
      <c r="D4" s="219" t="s">
        <v>3</v>
      </c>
      <c r="E4" s="219"/>
      <c r="F4" s="219"/>
      <c r="G4" s="219"/>
      <c r="H4" s="219"/>
      <c r="I4" s="219"/>
      <c r="J4" s="219"/>
      <c r="K4" s="219"/>
      <c r="L4" s="219"/>
    </row>
    <row r="5" spans="1:12" ht="21.75" customHeight="1">
      <c r="D5" s="30" t="s">
        <v>114</v>
      </c>
      <c r="E5" s="151"/>
      <c r="F5" s="152"/>
      <c r="G5" s="151"/>
      <c r="H5" s="220" t="s">
        <v>58</v>
      </c>
      <c r="I5" s="220"/>
      <c r="J5" s="220"/>
      <c r="K5" s="151"/>
      <c r="L5" s="151"/>
    </row>
    <row r="6" spans="1:12" ht="21.75" customHeight="1">
      <c r="D6" s="152" t="s">
        <v>117</v>
      </c>
      <c r="E6" s="152"/>
      <c r="F6" s="152" t="s">
        <v>118</v>
      </c>
      <c r="G6" s="152"/>
      <c r="H6" s="152" t="s">
        <v>119</v>
      </c>
      <c r="I6" s="152"/>
      <c r="J6" s="152" t="s">
        <v>120</v>
      </c>
      <c r="K6" s="152"/>
      <c r="L6" s="152" t="s">
        <v>122</v>
      </c>
    </row>
    <row r="7" spans="1:12" ht="21.75" customHeight="1">
      <c r="B7" s="105"/>
      <c r="D7" s="152" t="s">
        <v>124</v>
      </c>
      <c r="E7" s="152"/>
      <c r="F7" s="152" t="s">
        <v>125</v>
      </c>
      <c r="G7" s="152"/>
      <c r="H7" s="152" t="s">
        <v>126</v>
      </c>
      <c r="I7" s="152"/>
      <c r="J7" s="152" t="s">
        <v>127</v>
      </c>
      <c r="K7" s="152"/>
      <c r="L7" s="152" t="s">
        <v>131</v>
      </c>
    </row>
    <row r="8" spans="1:12" ht="21.75" customHeight="1">
      <c r="D8" s="221" t="s">
        <v>7</v>
      </c>
      <c r="E8" s="221"/>
      <c r="F8" s="221"/>
      <c r="G8" s="221"/>
      <c r="H8" s="221"/>
      <c r="I8" s="221"/>
      <c r="J8" s="221"/>
      <c r="K8" s="221"/>
      <c r="L8" s="221"/>
    </row>
    <row r="9" spans="1:12" ht="24.65" customHeight="1">
      <c r="A9" s="154" t="s">
        <v>148</v>
      </c>
      <c r="D9" s="153"/>
      <c r="E9" s="153"/>
      <c r="F9" s="153"/>
      <c r="G9" s="153"/>
      <c r="H9" s="153"/>
      <c r="I9" s="153"/>
      <c r="J9" s="153"/>
      <c r="K9" s="153"/>
      <c r="L9" s="153"/>
    </row>
    <row r="10" spans="1:12" ht="21.75" customHeight="1">
      <c r="A10" s="154" t="s">
        <v>149</v>
      </c>
      <c r="B10" s="155"/>
      <c r="C10" s="155"/>
      <c r="D10" s="66">
        <v>285000</v>
      </c>
      <c r="E10" s="66"/>
      <c r="F10" s="66">
        <v>197872</v>
      </c>
      <c r="G10" s="66"/>
      <c r="H10" s="66">
        <v>28500</v>
      </c>
      <c r="I10" s="156"/>
      <c r="J10" s="66">
        <v>169048</v>
      </c>
      <c r="K10" s="156"/>
      <c r="L10" s="169">
        <f>D10+F10+H10+J10</f>
        <v>680420</v>
      </c>
    </row>
    <row r="11" spans="1:12" ht="15" customHeight="1">
      <c r="A11" s="154"/>
      <c r="B11" s="155"/>
      <c r="C11" s="155"/>
      <c r="D11" s="66"/>
      <c r="E11" s="66"/>
      <c r="F11" s="66"/>
      <c r="G11" s="66"/>
      <c r="H11" s="66"/>
      <c r="I11" s="156"/>
      <c r="J11" s="66"/>
      <c r="K11" s="156"/>
      <c r="L11" s="66"/>
    </row>
    <row r="12" spans="1:12" ht="22.5" hidden="1" customHeight="1">
      <c r="A12" s="114" t="s">
        <v>134</v>
      </c>
      <c r="B12" s="157"/>
      <c r="C12" s="158"/>
      <c r="D12" s="156"/>
      <c r="E12" s="66"/>
      <c r="F12" s="66"/>
      <c r="G12" s="66"/>
      <c r="H12" s="156"/>
      <c r="I12" s="66"/>
      <c r="J12" s="156"/>
      <c r="K12" s="66"/>
      <c r="L12" s="156"/>
    </row>
    <row r="13" spans="1:12" ht="22.5" hidden="1" customHeight="1">
      <c r="A13" s="159" t="s">
        <v>152</v>
      </c>
      <c r="B13" s="157"/>
      <c r="C13" s="158"/>
      <c r="D13" s="62"/>
      <c r="E13" s="66"/>
      <c r="F13" s="66"/>
      <c r="G13" s="66"/>
      <c r="H13" s="156"/>
      <c r="I13" s="66"/>
      <c r="J13" s="156"/>
      <c r="K13" s="66"/>
      <c r="L13" s="156"/>
    </row>
    <row r="14" spans="1:12" ht="22.5" hidden="1" customHeight="1">
      <c r="A14" s="117" t="s">
        <v>153</v>
      </c>
      <c r="B14" s="150">
        <v>14</v>
      </c>
      <c r="C14" s="162"/>
      <c r="D14" s="62"/>
      <c r="E14" s="161"/>
      <c r="F14" s="62"/>
      <c r="G14" s="161"/>
      <c r="H14" s="36"/>
      <c r="I14" s="63"/>
      <c r="J14" s="62"/>
      <c r="K14" s="63"/>
      <c r="L14" s="170">
        <f>D14+F14+H14+J14</f>
        <v>0</v>
      </c>
    </row>
    <row r="15" spans="1:12" ht="22.5" hidden="1" customHeight="1">
      <c r="A15" s="136" t="s">
        <v>156</v>
      </c>
      <c r="B15" s="157"/>
      <c r="C15" s="158"/>
      <c r="D15" s="96">
        <f>SUM(D14:D14)</f>
        <v>0</v>
      </c>
      <c r="E15" s="66"/>
      <c r="F15" s="96">
        <f>SUM(F14:F14)</f>
        <v>0</v>
      </c>
      <c r="G15" s="66"/>
      <c r="H15" s="96">
        <f>SUM(H14:H14)</f>
        <v>0</v>
      </c>
      <c r="I15" s="66"/>
      <c r="J15" s="96">
        <f>SUM(J14:J14)</f>
        <v>0</v>
      </c>
      <c r="K15" s="66"/>
      <c r="L15" s="171">
        <f>SUM(D15:J15)</f>
        <v>0</v>
      </c>
    </row>
    <row r="16" spans="1:12" ht="15" hidden="1" customHeight="1">
      <c r="A16" s="136"/>
      <c r="B16" s="157"/>
      <c r="C16" s="158"/>
      <c r="D16" s="66"/>
      <c r="E16" s="66"/>
      <c r="F16" s="66"/>
      <c r="G16" s="66"/>
      <c r="H16" s="66"/>
      <c r="I16" s="66"/>
      <c r="J16" s="156"/>
      <c r="K16" s="66"/>
      <c r="L16" s="156"/>
    </row>
    <row r="17" spans="1:12" ht="21.75" customHeight="1">
      <c r="A17" s="154" t="s">
        <v>142</v>
      </c>
      <c r="B17" s="163"/>
      <c r="C17" s="163"/>
      <c r="D17" s="164"/>
      <c r="E17" s="63"/>
      <c r="F17" s="164"/>
      <c r="G17" s="161"/>
      <c r="H17" s="164"/>
      <c r="I17" s="63"/>
      <c r="J17" s="164"/>
      <c r="K17" s="63"/>
      <c r="L17" s="164"/>
    </row>
    <row r="18" spans="1:12" ht="21.75" customHeight="1">
      <c r="A18" s="117" t="s">
        <v>158</v>
      </c>
      <c r="B18" s="163"/>
      <c r="C18" s="163"/>
      <c r="D18" s="121">
        <v>0</v>
      </c>
      <c r="E18" s="63"/>
      <c r="F18" s="121">
        <v>0</v>
      </c>
      <c r="G18" s="63"/>
      <c r="H18" s="121">
        <v>0</v>
      </c>
      <c r="I18" s="63"/>
      <c r="J18" s="174">
        <f>SI!G56</f>
        <v>-24799</v>
      </c>
      <c r="K18" s="63"/>
      <c r="L18" s="174">
        <f t="shared" ref="L18" si="0">D18+F18+H18+J18</f>
        <v>-24799</v>
      </c>
    </row>
    <row r="19" spans="1:12" ht="21.75" customHeight="1">
      <c r="A19" s="154" t="s">
        <v>145</v>
      </c>
      <c r="B19" s="163"/>
      <c r="C19" s="163"/>
      <c r="D19" s="96">
        <f>SUM(D18:D18)</f>
        <v>0</v>
      </c>
      <c r="E19" s="165"/>
      <c r="F19" s="96">
        <f>SUM(F18:F18)</f>
        <v>0</v>
      </c>
      <c r="G19" s="165"/>
      <c r="H19" s="96">
        <f>SUM(H18:H18)</f>
        <v>0</v>
      </c>
      <c r="I19" s="66"/>
      <c r="J19" s="96">
        <f>SUM(J18:J18)</f>
        <v>-24799</v>
      </c>
      <c r="K19" s="66"/>
      <c r="L19" s="96">
        <f>SUM(D19:J19)</f>
        <v>-24799</v>
      </c>
    </row>
    <row r="20" spans="1:12" ht="15" customHeight="1">
      <c r="A20" s="154"/>
      <c r="B20" s="163"/>
      <c r="C20" s="163"/>
      <c r="D20" s="66"/>
      <c r="E20" s="165"/>
      <c r="F20" s="66"/>
      <c r="G20" s="165"/>
      <c r="H20" s="66"/>
      <c r="I20" s="66"/>
      <c r="J20" s="165"/>
      <c r="K20" s="66"/>
      <c r="L20" s="165"/>
    </row>
    <row r="21" spans="1:12" ht="21.75" hidden="1" customHeight="1">
      <c r="A21" s="117" t="s">
        <v>146</v>
      </c>
      <c r="B21" s="150">
        <v>15</v>
      </c>
      <c r="C21" s="163"/>
      <c r="D21" s="72">
        <v>0</v>
      </c>
      <c r="E21" s="63"/>
      <c r="F21" s="72">
        <v>0</v>
      </c>
      <c r="G21" s="165"/>
      <c r="H21" s="72">
        <v>0</v>
      </c>
      <c r="I21" s="66"/>
      <c r="J21" s="72">
        <v>0</v>
      </c>
      <c r="K21" s="66"/>
      <c r="L21" s="129">
        <f t="shared" ref="L21" si="1">D21+F21+H21+J21</f>
        <v>0</v>
      </c>
    </row>
    <row r="22" spans="1:12" ht="15" hidden="1" customHeight="1">
      <c r="A22" s="136"/>
      <c r="B22" s="157"/>
      <c r="C22" s="158"/>
      <c r="D22" s="66"/>
      <c r="E22" s="66"/>
      <c r="F22" s="66"/>
      <c r="G22" s="66"/>
      <c r="H22" s="66"/>
      <c r="I22" s="66"/>
      <c r="J22" s="156"/>
      <c r="K22" s="66"/>
      <c r="L22" s="156"/>
    </row>
    <row r="23" spans="1:12" ht="21.75" customHeight="1" thickBot="1">
      <c r="A23" s="154" t="s">
        <v>151</v>
      </c>
      <c r="B23" s="166"/>
      <c r="C23" s="166"/>
      <c r="D23" s="100">
        <f>SUM(D15,D10,D19,D21)</f>
        <v>285000</v>
      </c>
      <c r="E23" s="66"/>
      <c r="F23" s="100">
        <f>SUM(F15,F10,F19,F21)</f>
        <v>197872</v>
      </c>
      <c r="G23" s="66"/>
      <c r="H23" s="100">
        <f>SUM(H15,H10,H19,H21)</f>
        <v>28500</v>
      </c>
      <c r="I23" s="66"/>
      <c r="J23" s="100">
        <f>SUM(J15,J10,J19,J21)</f>
        <v>144249</v>
      </c>
      <c r="K23" s="66"/>
      <c r="L23" s="100">
        <f>SUM(L15,L10,L19,L21)</f>
        <v>655621</v>
      </c>
    </row>
    <row r="24" spans="1:12" ht="21.75" customHeight="1" thickTop="1">
      <c r="D24" s="63"/>
      <c r="E24" s="63"/>
      <c r="F24" s="63"/>
      <c r="G24" s="63"/>
      <c r="H24" s="63"/>
      <c r="I24" s="63"/>
      <c r="J24" s="68"/>
      <c r="K24" s="68"/>
      <c r="L24" s="68"/>
    </row>
    <row r="25" spans="1:12">
      <c r="D25" s="63"/>
      <c r="E25" s="63"/>
      <c r="F25" s="63"/>
      <c r="G25" s="63"/>
      <c r="H25" s="63"/>
      <c r="I25" s="63"/>
      <c r="J25" s="68">
        <f>J23-SFP!H80</f>
        <v>0</v>
      </c>
      <c r="K25" s="68"/>
      <c r="L25" s="68">
        <f>L23-SFP!H82</f>
        <v>0</v>
      </c>
    </row>
  </sheetData>
  <mergeCells count="3">
    <mergeCell ref="D4:L4"/>
    <mergeCell ref="H5:J5"/>
    <mergeCell ref="D8:L8"/>
  </mergeCells>
  <pageMargins left="0.7" right="0.7" top="0.48" bottom="0.5" header="0.5" footer="0.5"/>
  <pageSetup paperSize="9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93"/>
  <sheetViews>
    <sheetView tabSelected="1" view="pageBreakPreview" topLeftCell="A6" zoomScale="90" zoomScaleNormal="70" zoomScaleSheetLayoutView="90" workbookViewId="0">
      <selection activeCell="L13" sqref="L13"/>
    </sheetView>
  </sheetViews>
  <sheetFormatPr defaultColWidth="9.09765625" defaultRowHeight="23.25" customHeight="1"/>
  <cols>
    <col min="1" max="1" width="56.69921875" style="56" customWidth="1"/>
    <col min="2" max="2" width="13.3984375" style="185" customWidth="1"/>
    <col min="3" max="3" width="1.09765625" style="185" customWidth="1"/>
    <col min="4" max="4" width="13.3984375" style="185" customWidth="1"/>
    <col min="5" max="5" width="1.09765625" style="185" customWidth="1"/>
    <col min="6" max="6" width="13.3984375" style="199" customWidth="1"/>
    <col min="7" max="7" width="1.09765625" style="185" customWidth="1"/>
    <col min="8" max="8" width="13.3984375" style="199" customWidth="1"/>
    <col min="9" max="9" width="4.69921875" style="59" customWidth="1"/>
    <col min="10" max="10" width="15.69921875" style="59" customWidth="1"/>
    <col min="11" max="14" width="13.8984375" style="59" bestFit="1" customWidth="1"/>
    <col min="15" max="15" width="10.3984375" style="59" bestFit="1" customWidth="1"/>
    <col min="16" max="16" width="9.09765625" style="59"/>
    <col min="17" max="17" width="10.3984375" style="59" bestFit="1" customWidth="1"/>
    <col min="18" max="16384" width="9.09765625" style="59"/>
  </cols>
  <sheetData>
    <row r="1" spans="1:17" s="54" customFormat="1" ht="23">
      <c r="A1" s="50" t="s">
        <v>0</v>
      </c>
      <c r="B1" s="51"/>
      <c r="C1" s="52"/>
      <c r="D1" s="51"/>
      <c r="E1" s="53"/>
      <c r="F1" s="53"/>
      <c r="G1" s="53"/>
      <c r="H1" s="53"/>
      <c r="I1" s="53"/>
      <c r="J1" s="53"/>
    </row>
    <row r="2" spans="1:17" s="54" customFormat="1" ht="23.25" customHeight="1">
      <c r="A2" s="55" t="s">
        <v>159</v>
      </c>
      <c r="B2" s="175"/>
      <c r="C2" s="175"/>
      <c r="D2" s="175"/>
      <c r="E2" s="175"/>
      <c r="F2" s="175"/>
      <c r="G2" s="175"/>
      <c r="H2" s="175"/>
    </row>
    <row r="3" spans="1:17" ht="23.25" customHeight="1">
      <c r="A3" s="56" t="s">
        <v>68</v>
      </c>
      <c r="B3" s="223" t="s">
        <v>2</v>
      </c>
      <c r="C3" s="223"/>
      <c r="D3" s="223"/>
      <c r="E3" s="80"/>
      <c r="F3" s="213" t="s">
        <v>3</v>
      </c>
      <c r="G3" s="213"/>
      <c r="H3" s="213"/>
    </row>
    <row r="4" spans="1:17" ht="23.25" customHeight="1">
      <c r="B4" s="215" t="s">
        <v>69</v>
      </c>
      <c r="C4" s="215"/>
      <c r="D4" s="215"/>
      <c r="E4" s="58"/>
      <c r="F4" s="211" t="s">
        <v>69</v>
      </c>
      <c r="G4" s="211"/>
      <c r="H4" s="211"/>
    </row>
    <row r="5" spans="1:17" ht="23.25" customHeight="1">
      <c r="B5" s="32">
        <v>2568</v>
      </c>
      <c r="C5" s="33"/>
      <c r="D5" s="32">
        <v>2567</v>
      </c>
      <c r="E5" s="60"/>
      <c r="F5" s="32">
        <v>2568</v>
      </c>
      <c r="G5" s="33"/>
      <c r="H5" s="32">
        <v>2567</v>
      </c>
    </row>
    <row r="6" spans="1:17" ht="23.25" customHeight="1">
      <c r="B6" s="222" t="s">
        <v>7</v>
      </c>
      <c r="C6" s="222"/>
      <c r="D6" s="222"/>
      <c r="E6" s="222"/>
      <c r="F6" s="222"/>
      <c r="G6" s="222"/>
      <c r="H6" s="222"/>
    </row>
    <row r="7" spans="1:17" ht="22" customHeight="1">
      <c r="A7" s="177" t="s">
        <v>160</v>
      </c>
      <c r="B7" s="176"/>
      <c r="C7" s="176"/>
      <c r="D7" s="176"/>
      <c r="E7" s="176"/>
      <c r="F7" s="176"/>
      <c r="G7" s="176"/>
      <c r="H7" s="176"/>
    </row>
    <row r="8" spans="1:17" ht="22" customHeight="1">
      <c r="A8" s="178" t="s">
        <v>88</v>
      </c>
      <c r="B8" s="173">
        <f>SI!C58</f>
        <v>10454</v>
      </c>
      <c r="C8" s="62"/>
      <c r="D8" s="173">
        <f>SI!E58</f>
        <v>21226</v>
      </c>
      <c r="E8" s="62"/>
      <c r="F8" s="173">
        <f>SI!G58</f>
        <v>-24799</v>
      </c>
      <c r="G8" s="62"/>
      <c r="H8" s="173">
        <f>SI!I58</f>
        <v>65174</v>
      </c>
      <c r="J8" s="71"/>
      <c r="K8" s="179"/>
    </row>
    <row r="9" spans="1:17" ht="22" customHeight="1">
      <c r="A9" s="180" t="s">
        <v>161</v>
      </c>
      <c r="B9" s="62"/>
      <c r="C9" s="62"/>
      <c r="D9" s="62"/>
      <c r="E9" s="62"/>
      <c r="F9" s="62"/>
      <c r="G9" s="62"/>
      <c r="H9" s="62"/>
      <c r="J9" s="71"/>
      <c r="K9" s="181"/>
      <c r="L9" s="182"/>
      <c r="M9" s="183"/>
      <c r="N9" s="182"/>
      <c r="O9" s="183"/>
      <c r="P9" s="182"/>
      <c r="Q9" s="183"/>
    </row>
    <row r="10" spans="1:17" ht="22" customHeight="1">
      <c r="A10" s="178" t="s">
        <v>162</v>
      </c>
      <c r="B10" s="63">
        <f>-SI!C26</f>
        <v>559</v>
      </c>
      <c r="C10" s="63"/>
      <c r="D10" s="63">
        <f>-SI!E26</f>
        <v>2872</v>
      </c>
      <c r="E10" s="63"/>
      <c r="F10" s="63">
        <f>-SI!G26</f>
        <v>-3802</v>
      </c>
      <c r="G10" s="63"/>
      <c r="H10" s="63">
        <f>-SI!I26</f>
        <v>-165</v>
      </c>
      <c r="J10" s="71"/>
      <c r="K10" s="181"/>
      <c r="L10" s="182"/>
      <c r="M10" s="183"/>
      <c r="N10" s="182"/>
      <c r="O10" s="183"/>
      <c r="P10" s="182"/>
      <c r="Q10" s="183"/>
    </row>
    <row r="11" spans="1:17" ht="22" customHeight="1">
      <c r="A11" s="178" t="s">
        <v>83</v>
      </c>
      <c r="B11" s="63">
        <f>-SI!C22</f>
        <v>13154</v>
      </c>
      <c r="C11" s="63"/>
      <c r="D11" s="63">
        <f>-SI!E22</f>
        <v>10115</v>
      </c>
      <c r="E11" s="63"/>
      <c r="F11" s="63">
        <f>-SI!G22</f>
        <v>10198</v>
      </c>
      <c r="G11" s="63"/>
      <c r="H11" s="63">
        <f>-SI!I22</f>
        <v>8797</v>
      </c>
      <c r="J11" s="71"/>
      <c r="K11" s="181"/>
      <c r="L11" s="182"/>
      <c r="M11" s="183"/>
      <c r="N11" s="182"/>
      <c r="O11" s="183"/>
      <c r="P11" s="182"/>
      <c r="Q11" s="183"/>
    </row>
    <row r="12" spans="1:17" ht="22" customHeight="1">
      <c r="A12" s="178" t="s">
        <v>163</v>
      </c>
      <c r="B12" s="62">
        <v>26807</v>
      </c>
      <c r="C12" s="62"/>
      <c r="D12" s="62">
        <v>25097</v>
      </c>
      <c r="E12" s="62"/>
      <c r="F12" s="62">
        <v>19062</v>
      </c>
      <c r="G12" s="62"/>
      <c r="H12" s="62">
        <v>20547</v>
      </c>
      <c r="J12" s="71"/>
      <c r="K12" s="181"/>
      <c r="L12" s="182"/>
      <c r="M12" s="183"/>
      <c r="N12" s="182"/>
      <c r="O12" s="183"/>
      <c r="P12" s="182"/>
      <c r="Q12" s="183"/>
    </row>
    <row r="13" spans="1:17" ht="22" customHeight="1">
      <c r="A13" s="178" t="s">
        <v>164</v>
      </c>
      <c r="B13" s="62">
        <v>2952</v>
      </c>
      <c r="C13" s="62"/>
      <c r="D13" s="62">
        <v>2759</v>
      </c>
      <c r="E13" s="62"/>
      <c r="F13" s="62">
        <v>1947</v>
      </c>
      <c r="G13" s="62"/>
      <c r="H13" s="62">
        <v>1864</v>
      </c>
      <c r="J13" s="71"/>
      <c r="K13" s="181"/>
      <c r="L13" s="182"/>
      <c r="M13" s="183"/>
      <c r="N13" s="182"/>
      <c r="O13" s="183"/>
      <c r="P13" s="182"/>
      <c r="Q13" s="183"/>
    </row>
    <row r="14" spans="1:17" ht="22" customHeight="1">
      <c r="A14" s="178" t="s">
        <v>165</v>
      </c>
      <c r="B14" s="62">
        <v>5885</v>
      </c>
      <c r="C14" s="62"/>
      <c r="D14" s="62">
        <v>-402</v>
      </c>
      <c r="E14" s="62"/>
      <c r="F14" s="62">
        <v>843</v>
      </c>
      <c r="G14" s="62"/>
      <c r="H14" s="62">
        <v>1527</v>
      </c>
      <c r="J14" s="71"/>
      <c r="K14" s="181"/>
      <c r="L14" s="182"/>
      <c r="M14" s="183"/>
      <c r="N14" s="182"/>
      <c r="O14" s="183"/>
      <c r="P14" s="182"/>
      <c r="Q14" s="183"/>
    </row>
    <row r="15" spans="1:17" ht="22" customHeight="1">
      <c r="A15" s="67" t="s">
        <v>166</v>
      </c>
      <c r="B15" s="62"/>
      <c r="C15" s="62"/>
      <c r="D15" s="62"/>
      <c r="E15" s="184"/>
      <c r="F15" s="184"/>
      <c r="G15" s="184"/>
      <c r="H15" s="184"/>
      <c r="J15" s="71"/>
      <c r="K15" s="181"/>
      <c r="L15" s="182"/>
      <c r="M15" s="183"/>
      <c r="N15" s="182"/>
      <c r="O15" s="183"/>
      <c r="P15" s="182"/>
      <c r="Q15" s="183"/>
    </row>
    <row r="16" spans="1:17" ht="22" customHeight="1">
      <c r="A16" s="70" t="s">
        <v>167</v>
      </c>
      <c r="B16" s="62">
        <f>-SI!C24</f>
        <v>-14402</v>
      </c>
      <c r="C16" s="62"/>
      <c r="D16" s="62">
        <f>-SI!E24</f>
        <v>31510</v>
      </c>
      <c r="E16" s="62"/>
      <c r="F16" s="62">
        <f>-SI!G24</f>
        <v>8177</v>
      </c>
      <c r="G16" s="62"/>
      <c r="H16" s="62">
        <f>-SI!I24</f>
        <v>-782</v>
      </c>
      <c r="J16" s="71"/>
      <c r="K16" s="181"/>
      <c r="L16" s="182"/>
      <c r="M16" s="183"/>
      <c r="N16" s="182"/>
      <c r="O16" s="183"/>
      <c r="P16" s="182"/>
      <c r="Q16" s="183"/>
    </row>
    <row r="17" spans="1:17" ht="22" customHeight="1">
      <c r="A17" s="178" t="s">
        <v>168</v>
      </c>
      <c r="B17" s="62">
        <f>-573</f>
        <v>-573</v>
      </c>
      <c r="C17" s="62"/>
      <c r="D17" s="62">
        <v>-3520</v>
      </c>
      <c r="E17" s="62"/>
      <c r="F17" s="62">
        <v>-654</v>
      </c>
      <c r="G17" s="62"/>
      <c r="H17" s="62">
        <v>-3162</v>
      </c>
      <c r="J17" s="71"/>
      <c r="K17" s="184"/>
      <c r="L17" s="185"/>
      <c r="M17" s="184"/>
      <c r="N17" s="185"/>
      <c r="O17" s="184"/>
      <c r="P17" s="185"/>
      <c r="Q17" s="184"/>
    </row>
    <row r="18" spans="1:17" ht="22" customHeight="1">
      <c r="A18" s="178" t="s">
        <v>169</v>
      </c>
      <c r="B18" s="62">
        <v>0</v>
      </c>
      <c r="C18" s="62"/>
      <c r="D18" s="62">
        <v>0</v>
      </c>
      <c r="E18" s="62"/>
      <c r="F18" s="62">
        <v>0</v>
      </c>
      <c r="G18" s="62"/>
      <c r="H18" s="62">
        <v>3920</v>
      </c>
      <c r="J18" s="71"/>
      <c r="K18" s="184"/>
      <c r="L18" s="185"/>
      <c r="M18" s="184"/>
      <c r="N18" s="185"/>
      <c r="O18" s="184"/>
      <c r="P18" s="185"/>
      <c r="Q18" s="184"/>
    </row>
    <row r="19" spans="1:17" ht="22" customHeight="1">
      <c r="A19" s="178" t="s">
        <v>170</v>
      </c>
      <c r="B19" s="62">
        <v>1017</v>
      </c>
      <c r="C19" s="62"/>
      <c r="D19" s="62">
        <v>-15875</v>
      </c>
      <c r="E19" s="62"/>
      <c r="F19" s="62">
        <v>1017</v>
      </c>
      <c r="G19" s="62"/>
      <c r="H19" s="62">
        <v>-15884</v>
      </c>
      <c r="J19" s="71"/>
      <c r="K19" s="179"/>
      <c r="L19" s="185"/>
      <c r="M19" s="185"/>
      <c r="N19" s="185"/>
      <c r="O19" s="185"/>
      <c r="P19" s="185"/>
    </row>
    <row r="20" spans="1:17" ht="22" customHeight="1">
      <c r="A20" s="178" t="s">
        <v>171</v>
      </c>
      <c r="B20" s="62"/>
      <c r="C20" s="62"/>
      <c r="D20" s="62"/>
      <c r="E20" s="62"/>
      <c r="F20" s="62"/>
      <c r="G20" s="62"/>
      <c r="H20" s="62"/>
      <c r="J20" s="71"/>
      <c r="K20" s="179"/>
      <c r="L20" s="185"/>
      <c r="M20" s="185"/>
      <c r="N20" s="185"/>
      <c r="O20" s="185"/>
      <c r="P20" s="185"/>
    </row>
    <row r="21" spans="1:17" ht="22" customHeight="1">
      <c r="A21" s="178" t="s">
        <v>172</v>
      </c>
      <c r="B21" s="62">
        <v>-42</v>
      </c>
      <c r="C21" s="62"/>
      <c r="D21" s="62">
        <v>0</v>
      </c>
      <c r="E21" s="62"/>
      <c r="F21" s="62">
        <v>0</v>
      </c>
      <c r="G21" s="62"/>
      <c r="H21" s="62">
        <v>0</v>
      </c>
      <c r="J21" s="71"/>
      <c r="K21" s="179"/>
      <c r="L21" s="185"/>
      <c r="M21" s="185"/>
      <c r="N21" s="185"/>
      <c r="O21" s="185"/>
      <c r="P21" s="185"/>
    </row>
    <row r="22" spans="1:17" ht="22" customHeight="1">
      <c r="A22" s="178" t="s">
        <v>173</v>
      </c>
      <c r="B22" s="62">
        <v>-6619</v>
      </c>
      <c r="C22" s="62"/>
      <c r="D22" s="62">
        <v>-3428</v>
      </c>
      <c r="E22" s="62"/>
      <c r="F22" s="62">
        <v>-7019</v>
      </c>
      <c r="G22" s="62"/>
      <c r="H22" s="62">
        <v>-3161</v>
      </c>
      <c r="J22" s="71"/>
      <c r="K22" s="184"/>
      <c r="L22" s="184"/>
      <c r="M22" s="184"/>
      <c r="N22" s="184"/>
    </row>
    <row r="23" spans="1:17" ht="22" customHeight="1">
      <c r="A23" s="178" t="s">
        <v>174</v>
      </c>
      <c r="B23" s="62">
        <v>0</v>
      </c>
      <c r="C23" s="62"/>
      <c r="D23" s="72">
        <v>0</v>
      </c>
      <c r="E23" s="62"/>
      <c r="F23" s="72">
        <v>0</v>
      </c>
      <c r="G23" s="62"/>
      <c r="H23" s="72">
        <v>-16000</v>
      </c>
      <c r="J23" s="71"/>
      <c r="K23" s="179"/>
    </row>
    <row r="24" spans="1:17" ht="22" customHeight="1">
      <c r="A24" s="178"/>
      <c r="B24" s="200">
        <f>SUM(B8:B23)</f>
        <v>39192</v>
      </c>
      <c r="C24" s="63"/>
      <c r="D24" s="200">
        <f>SUM(D8:D23)</f>
        <v>70354</v>
      </c>
      <c r="E24" s="63"/>
      <c r="F24" s="170">
        <f>SUM(F8:F23)</f>
        <v>4970</v>
      </c>
      <c r="G24" s="63"/>
      <c r="H24" s="170">
        <f>SUM(H8:H23)</f>
        <v>62675</v>
      </c>
      <c r="J24" s="71"/>
      <c r="K24" s="179"/>
    </row>
    <row r="25" spans="1:17" ht="22" customHeight="1">
      <c r="A25" s="186" t="s">
        <v>175</v>
      </c>
      <c r="B25" s="63"/>
      <c r="C25" s="63"/>
      <c r="D25" s="63"/>
      <c r="E25" s="63"/>
      <c r="F25" s="63"/>
      <c r="G25" s="63"/>
      <c r="H25" s="63"/>
      <c r="J25" s="71"/>
      <c r="K25" s="179"/>
    </row>
    <row r="26" spans="1:17" ht="22" customHeight="1">
      <c r="A26" s="178" t="s">
        <v>10</v>
      </c>
      <c r="B26" s="164">
        <v>108362</v>
      </c>
      <c r="C26" s="187"/>
      <c r="D26" s="164">
        <v>-29972</v>
      </c>
      <c r="E26" s="187"/>
      <c r="F26" s="164">
        <v>74830</v>
      </c>
      <c r="G26" s="164"/>
      <c r="H26" s="164">
        <v>-38978</v>
      </c>
      <c r="I26" s="188"/>
      <c r="J26" s="71"/>
      <c r="K26" s="179"/>
    </row>
    <row r="27" spans="1:17" ht="22" customHeight="1">
      <c r="A27" s="178" t="s">
        <v>13</v>
      </c>
      <c r="B27" s="63">
        <f>-9267</f>
        <v>-9267</v>
      </c>
      <c r="C27" s="187"/>
      <c r="D27" s="63">
        <v>28621</v>
      </c>
      <c r="E27" s="187"/>
      <c r="F27" s="63">
        <v>-7159</v>
      </c>
      <c r="G27" s="164"/>
      <c r="H27" s="63">
        <v>15866</v>
      </c>
      <c r="I27" s="188"/>
      <c r="J27" s="71"/>
      <c r="K27" s="179"/>
      <c r="M27" s="94"/>
    </row>
    <row r="28" spans="1:17" ht="22" customHeight="1">
      <c r="A28" s="178" t="s">
        <v>14</v>
      </c>
      <c r="B28" s="63">
        <v>-2697</v>
      </c>
      <c r="C28" s="187"/>
      <c r="D28" s="63">
        <v>-965</v>
      </c>
      <c r="E28" s="187"/>
      <c r="F28" s="63">
        <v>778</v>
      </c>
      <c r="G28" s="164"/>
      <c r="H28" s="63">
        <v>173</v>
      </c>
      <c r="I28" s="188"/>
      <c r="J28" s="71"/>
      <c r="K28" s="179"/>
    </row>
    <row r="29" spans="1:17" ht="22" customHeight="1">
      <c r="A29" s="178" t="s">
        <v>18</v>
      </c>
      <c r="B29" s="164">
        <v>-82395</v>
      </c>
      <c r="C29" s="187"/>
      <c r="D29" s="164">
        <v>0</v>
      </c>
      <c r="E29" s="187"/>
      <c r="F29" s="164">
        <v>0</v>
      </c>
      <c r="G29" s="164"/>
      <c r="H29" s="164">
        <v>0</v>
      </c>
      <c r="I29" s="188"/>
      <c r="J29" s="71"/>
      <c r="K29" s="179"/>
    </row>
    <row r="30" spans="1:17" ht="22" customHeight="1">
      <c r="A30" s="178" t="s">
        <v>26</v>
      </c>
      <c r="B30" s="63">
        <v>1680</v>
      </c>
      <c r="C30" s="187"/>
      <c r="D30" s="63">
        <v>-3146</v>
      </c>
      <c r="E30" s="187"/>
      <c r="F30" s="63">
        <v>1840</v>
      </c>
      <c r="G30" s="164"/>
      <c r="H30" s="63">
        <v>-3146</v>
      </c>
      <c r="I30" s="189"/>
      <c r="J30" s="71"/>
      <c r="K30" s="179"/>
    </row>
    <row r="31" spans="1:17" ht="22" customHeight="1">
      <c r="A31" s="178" t="s">
        <v>33</v>
      </c>
      <c r="B31" s="190">
        <v>-13015</v>
      </c>
      <c r="C31" s="84"/>
      <c r="D31" s="63">
        <v>13984</v>
      </c>
      <c r="E31" s="84"/>
      <c r="F31" s="190">
        <v>40695</v>
      </c>
      <c r="G31" s="84"/>
      <c r="H31" s="63">
        <v>17599</v>
      </c>
      <c r="I31" s="191"/>
      <c r="J31" s="71"/>
      <c r="K31" s="192"/>
      <c r="L31" s="94"/>
    </row>
    <row r="32" spans="1:17" ht="22" customHeight="1">
      <c r="A32" s="67" t="s">
        <v>176</v>
      </c>
      <c r="B32" s="62"/>
      <c r="C32" s="84"/>
      <c r="D32" s="62"/>
      <c r="E32" s="84"/>
      <c r="F32" s="63"/>
      <c r="G32" s="161"/>
      <c r="H32" s="63"/>
      <c r="I32" s="188"/>
      <c r="J32" s="71"/>
      <c r="K32" s="179"/>
    </row>
    <row r="33" spans="1:16" ht="22" customHeight="1">
      <c r="A33" s="70" t="s">
        <v>177</v>
      </c>
      <c r="B33" s="63">
        <v>0</v>
      </c>
      <c r="C33" s="84"/>
      <c r="D33" s="63">
        <v>-1283</v>
      </c>
      <c r="E33" s="84"/>
      <c r="F33" s="63">
        <v>0</v>
      </c>
      <c r="G33" s="161"/>
      <c r="H33" s="63">
        <v>-1256</v>
      </c>
      <c r="I33" s="188"/>
      <c r="J33" s="71"/>
      <c r="K33" s="179"/>
    </row>
    <row r="34" spans="1:16" ht="22" customHeight="1">
      <c r="A34" s="178" t="s">
        <v>38</v>
      </c>
      <c r="B34" s="72">
        <v>60</v>
      </c>
      <c r="C34" s="187"/>
      <c r="D34" s="72">
        <v>-336</v>
      </c>
      <c r="E34" s="187"/>
      <c r="F34" s="72">
        <v>6</v>
      </c>
      <c r="G34" s="164"/>
      <c r="H34" s="72">
        <v>-76</v>
      </c>
      <c r="I34" s="188"/>
      <c r="J34" s="71"/>
      <c r="K34" s="179"/>
    </row>
    <row r="35" spans="1:16" ht="22" customHeight="1">
      <c r="A35" s="178" t="s">
        <v>178</v>
      </c>
      <c r="B35" s="173">
        <f>SUM(B24,B26:B34)</f>
        <v>41920</v>
      </c>
      <c r="C35" s="187"/>
      <c r="D35" s="173">
        <f>SUM(D24,D26:D34)</f>
        <v>77257</v>
      </c>
      <c r="E35" s="187"/>
      <c r="F35" s="173">
        <f>SUM(F24,F26:F34)</f>
        <v>115960</v>
      </c>
      <c r="G35" s="62"/>
      <c r="H35" s="173">
        <f>SUM(H24,H26:H34)</f>
        <v>52857</v>
      </c>
      <c r="J35" s="71"/>
      <c r="K35" s="179"/>
      <c r="L35" s="94"/>
      <c r="M35" s="94"/>
      <c r="N35" s="94"/>
      <c r="O35" s="94"/>
      <c r="P35" s="94"/>
    </row>
    <row r="36" spans="1:16" ht="22" customHeight="1">
      <c r="A36" s="178" t="s">
        <v>173</v>
      </c>
      <c r="B36" s="62">
        <v>31</v>
      </c>
      <c r="C36" s="187"/>
      <c r="D36" s="62">
        <v>1369</v>
      </c>
      <c r="E36" s="187"/>
      <c r="F36" s="62">
        <v>0</v>
      </c>
      <c r="G36" s="62"/>
      <c r="H36" s="62">
        <v>1369</v>
      </c>
      <c r="J36" s="71"/>
      <c r="K36" s="179"/>
      <c r="L36" s="94"/>
      <c r="M36" s="94"/>
      <c r="N36" s="94"/>
      <c r="O36" s="94"/>
      <c r="P36" s="94"/>
    </row>
    <row r="37" spans="1:16" ht="22" customHeight="1">
      <c r="A37" s="178" t="s">
        <v>179</v>
      </c>
      <c r="B37" s="62">
        <v>-7045</v>
      </c>
      <c r="C37" s="187"/>
      <c r="D37" s="62">
        <v>-6400</v>
      </c>
      <c r="E37" s="187"/>
      <c r="F37" s="62">
        <v>-1023</v>
      </c>
      <c r="G37" s="62"/>
      <c r="H37" s="72">
        <v>-967</v>
      </c>
      <c r="J37" s="71"/>
      <c r="K37" s="179"/>
      <c r="L37" s="94"/>
      <c r="M37" s="94"/>
      <c r="N37" s="94"/>
      <c r="O37" s="94"/>
      <c r="P37" s="94"/>
    </row>
    <row r="38" spans="1:16" s="54" customFormat="1" ht="22" customHeight="1">
      <c r="A38" s="64" t="s">
        <v>180</v>
      </c>
      <c r="B38" s="96">
        <f>SUM(B35,B36:B37)</f>
        <v>34906</v>
      </c>
      <c r="C38" s="65"/>
      <c r="D38" s="96">
        <f>SUM(D35,D36:D37)</f>
        <v>72226</v>
      </c>
      <c r="E38" s="65"/>
      <c r="F38" s="96">
        <f>SUM(F35,F36:F37)</f>
        <v>114937</v>
      </c>
      <c r="G38" s="65"/>
      <c r="H38" s="96">
        <f>SUM(H35,H36:H37)</f>
        <v>53259</v>
      </c>
      <c r="I38" s="53"/>
      <c r="J38" s="71"/>
      <c r="K38" s="179"/>
    </row>
    <row r="39" spans="1:16" ht="22.5" customHeight="1">
      <c r="A39" s="178"/>
      <c r="B39" s="62"/>
      <c r="C39" s="187"/>
      <c r="D39" s="62"/>
      <c r="E39" s="187"/>
      <c r="F39" s="62"/>
      <c r="G39" s="62"/>
      <c r="H39" s="62"/>
      <c r="J39" s="71"/>
      <c r="K39" s="179"/>
    </row>
    <row r="40" spans="1:16" ht="23.25" customHeight="1">
      <c r="A40" s="50" t="s">
        <v>0</v>
      </c>
      <c r="B40" s="51"/>
      <c r="C40" s="52"/>
      <c r="D40" s="51"/>
      <c r="E40" s="53"/>
      <c r="F40" s="53"/>
      <c r="G40" s="53"/>
      <c r="H40" s="53"/>
      <c r="J40" s="71"/>
      <c r="K40" s="179"/>
    </row>
    <row r="41" spans="1:16" ht="23.25" customHeight="1">
      <c r="A41" s="55" t="s">
        <v>159</v>
      </c>
      <c r="B41" s="175"/>
      <c r="C41" s="175"/>
      <c r="D41" s="175"/>
      <c r="E41" s="175"/>
      <c r="F41" s="175"/>
      <c r="G41" s="175"/>
      <c r="H41" s="175"/>
      <c r="J41" s="71"/>
      <c r="K41" s="179"/>
    </row>
    <row r="42" spans="1:16" ht="23.15" customHeight="1">
      <c r="A42" s="56" t="s">
        <v>68</v>
      </c>
      <c r="B42" s="223" t="s">
        <v>2</v>
      </c>
      <c r="C42" s="223"/>
      <c r="D42" s="223"/>
      <c r="E42" s="80"/>
      <c r="F42" s="213" t="s">
        <v>3</v>
      </c>
      <c r="G42" s="213"/>
      <c r="H42" s="213"/>
      <c r="J42" s="71"/>
      <c r="K42" s="179"/>
    </row>
    <row r="43" spans="1:16" ht="23.25" customHeight="1">
      <c r="B43" s="215" t="s">
        <v>69</v>
      </c>
      <c r="C43" s="215"/>
      <c r="D43" s="215"/>
      <c r="E43" s="58"/>
      <c r="F43" s="215" t="s">
        <v>69</v>
      </c>
      <c r="G43" s="215"/>
      <c r="H43" s="215"/>
      <c r="J43" s="71"/>
      <c r="K43" s="179"/>
    </row>
    <row r="44" spans="1:16" ht="23.25" customHeight="1">
      <c r="B44" s="32">
        <v>2568</v>
      </c>
      <c r="C44" s="33"/>
      <c r="D44" s="32">
        <v>2567</v>
      </c>
      <c r="E44" s="60"/>
      <c r="F44" s="32">
        <v>2568</v>
      </c>
      <c r="G44" s="33"/>
      <c r="H44" s="32">
        <v>2567</v>
      </c>
      <c r="J44" s="71"/>
      <c r="K44" s="179"/>
    </row>
    <row r="45" spans="1:16" ht="23.25" customHeight="1">
      <c r="B45" s="222" t="s">
        <v>7</v>
      </c>
      <c r="C45" s="222"/>
      <c r="D45" s="222"/>
      <c r="E45" s="222"/>
      <c r="F45" s="222"/>
      <c r="G45" s="222"/>
      <c r="H45" s="222"/>
      <c r="J45" s="71"/>
      <c r="K45" s="179"/>
    </row>
    <row r="46" spans="1:16" ht="22.5" customHeight="1">
      <c r="A46" s="193" t="s">
        <v>181</v>
      </c>
      <c r="F46" s="185"/>
      <c r="H46" s="185"/>
      <c r="J46" s="71"/>
      <c r="K46" s="179"/>
    </row>
    <row r="47" spans="1:16" ht="22.5" customHeight="1">
      <c r="A47" s="56" t="s">
        <v>182</v>
      </c>
      <c r="B47" s="62">
        <v>0</v>
      </c>
      <c r="C47" s="62"/>
      <c r="D47" s="62">
        <v>0</v>
      </c>
      <c r="E47" s="62"/>
      <c r="F47" s="62">
        <v>-138140</v>
      </c>
      <c r="G47" s="63"/>
      <c r="H47" s="62">
        <v>-25000</v>
      </c>
      <c r="J47" s="71"/>
      <c r="K47" s="179"/>
    </row>
    <row r="48" spans="1:16" ht="22.5" customHeight="1">
      <c r="A48" s="56" t="s">
        <v>183</v>
      </c>
      <c r="B48" s="62">
        <v>-120070</v>
      </c>
      <c r="C48" s="62"/>
      <c r="D48" s="62">
        <v>0</v>
      </c>
      <c r="E48" s="62"/>
      <c r="F48" s="62">
        <v>0</v>
      </c>
      <c r="G48" s="63"/>
      <c r="H48" s="62">
        <v>0</v>
      </c>
      <c r="J48" s="71"/>
      <c r="K48" s="179"/>
    </row>
    <row r="49" spans="1:11" ht="22.5" hidden="1" customHeight="1">
      <c r="A49" s="56" t="s">
        <v>184</v>
      </c>
      <c r="B49" s="62"/>
      <c r="C49" s="62"/>
      <c r="D49" s="62"/>
      <c r="E49" s="62"/>
      <c r="F49" s="62"/>
      <c r="G49" s="63"/>
      <c r="H49" s="62"/>
      <c r="J49" s="71"/>
      <c r="K49" s="179"/>
    </row>
    <row r="50" spans="1:11" ht="22.5" hidden="1" customHeight="1">
      <c r="A50" s="56" t="s">
        <v>185</v>
      </c>
      <c r="B50" s="62"/>
      <c r="C50" s="62"/>
      <c r="D50" s="62">
        <v>0</v>
      </c>
      <c r="E50" s="62"/>
      <c r="F50" s="62"/>
      <c r="G50" s="63"/>
      <c r="H50" s="62">
        <v>0</v>
      </c>
      <c r="J50" s="71"/>
      <c r="K50" s="179"/>
    </row>
    <row r="51" spans="1:11" ht="22.5" customHeight="1">
      <c r="A51" s="56" t="s">
        <v>186</v>
      </c>
      <c r="B51" s="194">
        <v>-35778</v>
      </c>
      <c r="C51" s="62"/>
      <c r="D51" s="62">
        <v>-9153</v>
      </c>
      <c r="E51" s="62"/>
      <c r="F51" s="194">
        <v>-3978</v>
      </c>
      <c r="G51" s="63"/>
      <c r="H51" s="62">
        <v>-1848</v>
      </c>
      <c r="J51" s="71"/>
      <c r="K51" s="179"/>
    </row>
    <row r="52" spans="1:11" ht="22.5" customHeight="1">
      <c r="A52" s="178" t="s">
        <v>187</v>
      </c>
      <c r="B52" s="62">
        <v>-652</v>
      </c>
      <c r="C52" s="187"/>
      <c r="D52" s="62">
        <v>-235</v>
      </c>
      <c r="E52" s="187"/>
      <c r="F52" s="63">
        <v>-270</v>
      </c>
      <c r="G52" s="164"/>
      <c r="H52" s="63">
        <v>0</v>
      </c>
      <c r="I52" s="188"/>
      <c r="J52" s="71"/>
      <c r="K52" s="179"/>
    </row>
    <row r="53" spans="1:11" ht="22.5" customHeight="1">
      <c r="A53" s="178" t="s">
        <v>188</v>
      </c>
      <c r="B53" s="62">
        <v>3933</v>
      </c>
      <c r="C53" s="187"/>
      <c r="D53" s="62">
        <v>61010</v>
      </c>
      <c r="E53" s="187"/>
      <c r="F53" s="62">
        <v>3019</v>
      </c>
      <c r="G53" s="164"/>
      <c r="H53" s="62">
        <v>60451</v>
      </c>
      <c r="I53" s="188"/>
      <c r="J53" s="71"/>
      <c r="K53" s="179"/>
    </row>
    <row r="54" spans="1:11" ht="22.5" customHeight="1">
      <c r="A54" s="178" t="s">
        <v>189</v>
      </c>
      <c r="B54" s="62">
        <v>0</v>
      </c>
      <c r="C54" s="187"/>
      <c r="D54" s="62">
        <v>0</v>
      </c>
      <c r="E54" s="187"/>
      <c r="F54" s="62">
        <v>-84000</v>
      </c>
      <c r="G54" s="164"/>
      <c r="H54" s="62">
        <v>0</v>
      </c>
      <c r="I54" s="188"/>
      <c r="J54" s="71"/>
      <c r="K54" s="179"/>
    </row>
    <row r="55" spans="1:11" ht="22.5" customHeight="1">
      <c r="A55" s="178" t="s">
        <v>190</v>
      </c>
      <c r="B55" s="62">
        <v>-5000</v>
      </c>
      <c r="C55" s="187"/>
      <c r="D55" s="62">
        <v>0</v>
      </c>
      <c r="E55" s="187"/>
      <c r="F55" s="62">
        <v>0</v>
      </c>
      <c r="G55" s="164"/>
      <c r="H55" s="62">
        <v>0</v>
      </c>
      <c r="I55" s="188"/>
      <c r="J55" s="71"/>
      <c r="K55" s="179"/>
    </row>
    <row r="56" spans="1:11" ht="22.5" customHeight="1">
      <c r="A56" s="178" t="s">
        <v>191</v>
      </c>
      <c r="B56" s="62">
        <v>-24000</v>
      </c>
      <c r="C56" s="187"/>
      <c r="D56" s="62">
        <v>0</v>
      </c>
      <c r="E56" s="187"/>
      <c r="F56" s="62">
        <v>0</v>
      </c>
      <c r="G56" s="164"/>
      <c r="H56" s="62">
        <v>0</v>
      </c>
      <c r="I56" s="188"/>
      <c r="J56" s="71"/>
      <c r="K56" s="179"/>
    </row>
    <row r="57" spans="1:11" ht="22.5" customHeight="1">
      <c r="A57" s="56" t="s">
        <v>173</v>
      </c>
      <c r="B57" s="62">
        <v>4544</v>
      </c>
      <c r="C57" s="62"/>
      <c r="D57" s="62">
        <v>2059</v>
      </c>
      <c r="E57" s="62"/>
      <c r="F57" s="62">
        <v>7019</v>
      </c>
      <c r="G57" s="63"/>
      <c r="H57" s="62">
        <v>1792</v>
      </c>
      <c r="J57" s="71"/>
      <c r="K57" s="179"/>
    </row>
    <row r="58" spans="1:11" ht="22.5" customHeight="1">
      <c r="A58" s="56" t="s">
        <v>174</v>
      </c>
      <c r="B58" s="62">
        <v>0</v>
      </c>
      <c r="C58" s="62"/>
      <c r="D58" s="62">
        <v>0</v>
      </c>
      <c r="E58" s="62"/>
      <c r="F58" s="62">
        <v>0</v>
      </c>
      <c r="G58" s="63"/>
      <c r="H58" s="62">
        <v>16000</v>
      </c>
      <c r="K58" s="179"/>
    </row>
    <row r="59" spans="1:11" s="83" customFormat="1" ht="22.5" customHeight="1">
      <c r="A59" s="64" t="s">
        <v>192</v>
      </c>
      <c r="B59" s="96">
        <f>SUM(B47:B58)</f>
        <v>-177023</v>
      </c>
      <c r="C59" s="66"/>
      <c r="D59" s="96">
        <f>SUM(D47:D58)</f>
        <v>53681</v>
      </c>
      <c r="E59" s="65"/>
      <c r="F59" s="96">
        <f>SUM(F47:F58)</f>
        <v>-216350</v>
      </c>
      <c r="G59" s="65"/>
      <c r="H59" s="96">
        <f>SUM(H47:H58)</f>
        <v>51395</v>
      </c>
      <c r="J59" s="71"/>
      <c r="K59" s="179"/>
    </row>
    <row r="60" spans="1:11" ht="22" customHeight="1">
      <c r="B60" s="62"/>
      <c r="C60" s="63"/>
      <c r="D60" s="62"/>
      <c r="E60" s="62"/>
      <c r="F60" s="62"/>
      <c r="G60" s="62"/>
      <c r="H60" s="62"/>
      <c r="J60" s="71"/>
      <c r="K60" s="179"/>
    </row>
    <row r="61" spans="1:11" ht="22" customHeight="1">
      <c r="A61" s="193" t="s">
        <v>193</v>
      </c>
      <c r="B61" s="62"/>
      <c r="C61" s="62"/>
      <c r="D61" s="62"/>
      <c r="E61" s="62"/>
      <c r="F61" s="62"/>
      <c r="G61" s="62"/>
      <c r="H61" s="62"/>
      <c r="J61" s="71"/>
      <c r="K61" s="179"/>
    </row>
    <row r="62" spans="1:11" ht="22" customHeight="1">
      <c r="A62" s="195" t="s">
        <v>194</v>
      </c>
      <c r="B62" s="62">
        <v>0</v>
      </c>
      <c r="C62" s="62"/>
      <c r="D62" s="62">
        <v>2</v>
      </c>
      <c r="E62" s="62"/>
      <c r="F62" s="62">
        <v>0</v>
      </c>
      <c r="G62" s="62"/>
      <c r="H62" s="62">
        <v>2</v>
      </c>
      <c r="J62" s="71"/>
      <c r="K62" s="179"/>
    </row>
    <row r="63" spans="1:11" ht="22" customHeight="1">
      <c r="A63" s="56" t="s">
        <v>195</v>
      </c>
      <c r="B63" s="20">
        <v>165549</v>
      </c>
      <c r="C63" s="62"/>
      <c r="D63" s="20">
        <v>127133</v>
      </c>
      <c r="E63" s="62"/>
      <c r="F63" s="164">
        <v>80450</v>
      </c>
      <c r="G63" s="62"/>
      <c r="H63" s="164">
        <v>107654</v>
      </c>
      <c r="J63" s="71"/>
      <c r="K63" s="179"/>
    </row>
    <row r="64" spans="1:11" ht="22" customHeight="1">
      <c r="A64" s="56" t="s">
        <v>196</v>
      </c>
      <c r="B64" s="20">
        <v>-58984</v>
      </c>
      <c r="C64" s="62"/>
      <c r="D64" s="20">
        <v>-95000</v>
      </c>
      <c r="E64" s="62"/>
      <c r="F64" s="63">
        <v>-8104</v>
      </c>
      <c r="G64" s="62"/>
      <c r="H64" s="63">
        <v>-95000</v>
      </c>
      <c r="J64" s="71"/>
      <c r="K64" s="179"/>
    </row>
    <row r="65" spans="1:11" ht="22" customHeight="1">
      <c r="A65" s="56" t="s">
        <v>197</v>
      </c>
      <c r="B65" s="20">
        <v>-3578</v>
      </c>
      <c r="C65" s="62"/>
      <c r="D65" s="20">
        <v>-22184</v>
      </c>
      <c r="E65" s="62"/>
      <c r="F65" s="62">
        <v>-3578</v>
      </c>
      <c r="G65" s="62"/>
      <c r="H65" s="62">
        <v>-12184</v>
      </c>
      <c r="J65" s="71"/>
      <c r="K65" s="179"/>
    </row>
    <row r="66" spans="1:11" ht="22" customHeight="1">
      <c r="A66" s="56" t="s">
        <v>198</v>
      </c>
      <c r="B66" s="20">
        <v>-8466</v>
      </c>
      <c r="C66" s="62"/>
      <c r="D66" s="20">
        <v>-7638</v>
      </c>
      <c r="E66" s="62"/>
      <c r="F66" s="63">
        <v>-5498</v>
      </c>
      <c r="G66" s="62"/>
      <c r="H66" s="63">
        <v>-5476</v>
      </c>
      <c r="J66" s="71"/>
      <c r="K66" s="179"/>
    </row>
    <row r="67" spans="1:11" ht="22" customHeight="1">
      <c r="A67" s="56" t="s">
        <v>199</v>
      </c>
      <c r="B67" s="164">
        <v>-12476</v>
      </c>
      <c r="C67" s="62"/>
      <c r="D67" s="164">
        <v>-9525</v>
      </c>
      <c r="E67" s="62"/>
      <c r="F67" s="164">
        <v>-9845</v>
      </c>
      <c r="G67" s="62"/>
      <c r="H67" s="164">
        <v>-8412</v>
      </c>
      <c r="J67" s="71"/>
      <c r="K67" s="179"/>
    </row>
    <row r="68" spans="1:11" s="83" customFormat="1" ht="22" customHeight="1">
      <c r="A68" s="64" t="s">
        <v>200</v>
      </c>
      <c r="B68" s="96">
        <f>SUM(B62:B67)</f>
        <v>82045</v>
      </c>
      <c r="C68" s="65"/>
      <c r="D68" s="96">
        <f>SUM(D62:D67)</f>
        <v>-7212</v>
      </c>
      <c r="E68" s="65"/>
      <c r="F68" s="96">
        <f>SUM(F62:F67)</f>
        <v>53425</v>
      </c>
      <c r="G68" s="65"/>
      <c r="H68" s="96">
        <f>SUM(H62:H67)</f>
        <v>-13416</v>
      </c>
      <c r="J68" s="71"/>
      <c r="K68" s="179"/>
    </row>
    <row r="69" spans="1:11" s="83" customFormat="1" ht="22" customHeight="1">
      <c r="A69" s="64"/>
      <c r="B69" s="69"/>
      <c r="C69" s="65"/>
      <c r="D69" s="69"/>
      <c r="E69" s="65"/>
      <c r="F69" s="69"/>
      <c r="G69" s="65"/>
      <c r="H69" s="69"/>
      <c r="J69" s="71"/>
      <c r="K69" s="179"/>
    </row>
    <row r="70" spans="1:11" s="54" customFormat="1" ht="23">
      <c r="A70" s="50" t="s">
        <v>0</v>
      </c>
      <c r="B70" s="51"/>
      <c r="C70" s="52"/>
      <c r="D70" s="51"/>
      <c r="E70" s="53"/>
      <c r="F70" s="53"/>
      <c r="G70" s="53"/>
      <c r="H70" s="53"/>
      <c r="I70" s="53"/>
      <c r="J70" s="71"/>
      <c r="K70" s="179"/>
    </row>
    <row r="71" spans="1:11" s="54" customFormat="1" ht="23.25" customHeight="1">
      <c r="A71" s="55" t="s">
        <v>159</v>
      </c>
      <c r="B71" s="175"/>
      <c r="C71" s="175"/>
      <c r="D71" s="175"/>
      <c r="E71" s="175"/>
      <c r="F71" s="175"/>
      <c r="G71" s="175"/>
      <c r="H71" s="175"/>
      <c r="J71" s="71"/>
      <c r="K71" s="179"/>
    </row>
    <row r="72" spans="1:11" ht="23.25" customHeight="1">
      <c r="A72" s="56" t="s">
        <v>68</v>
      </c>
      <c r="B72" s="223" t="s">
        <v>2</v>
      </c>
      <c r="C72" s="223"/>
      <c r="D72" s="223"/>
      <c r="E72" s="80"/>
      <c r="F72" s="213" t="s">
        <v>3</v>
      </c>
      <c r="G72" s="213"/>
      <c r="H72" s="213"/>
      <c r="J72" s="71"/>
      <c r="K72" s="179"/>
    </row>
    <row r="73" spans="1:11" ht="23.25" customHeight="1">
      <c r="B73" s="215" t="s">
        <v>69</v>
      </c>
      <c r="C73" s="215"/>
      <c r="D73" s="215"/>
      <c r="E73" s="58"/>
      <c r="F73" s="215" t="s">
        <v>69</v>
      </c>
      <c r="G73" s="215"/>
      <c r="H73" s="215"/>
      <c r="J73" s="71"/>
      <c r="K73" s="179"/>
    </row>
    <row r="74" spans="1:11" ht="23.25" customHeight="1">
      <c r="B74" s="32">
        <v>2568</v>
      </c>
      <c r="C74" s="33"/>
      <c r="D74" s="32">
        <v>2567</v>
      </c>
      <c r="E74" s="60"/>
      <c r="F74" s="32">
        <v>2568</v>
      </c>
      <c r="G74" s="33"/>
      <c r="H74" s="32">
        <v>2567</v>
      </c>
      <c r="J74" s="71"/>
      <c r="K74" s="179"/>
    </row>
    <row r="75" spans="1:11" ht="23.25" customHeight="1">
      <c r="B75" s="222" t="s">
        <v>7</v>
      </c>
      <c r="C75" s="222"/>
      <c r="D75" s="222"/>
      <c r="E75" s="222"/>
      <c r="F75" s="222"/>
      <c r="G75" s="222"/>
      <c r="H75" s="222"/>
      <c r="J75" s="71"/>
      <c r="K75" s="179"/>
    </row>
    <row r="76" spans="1:11" s="83" customFormat="1" ht="22.5" customHeight="1">
      <c r="A76" s="56" t="s">
        <v>201</v>
      </c>
      <c r="B76" s="63"/>
      <c r="C76" s="62"/>
      <c r="D76" s="63"/>
      <c r="E76" s="62"/>
      <c r="F76" s="63"/>
      <c r="G76" s="62"/>
      <c r="H76" s="63"/>
      <c r="J76" s="71"/>
      <c r="K76" s="179"/>
    </row>
    <row r="77" spans="1:11" s="83" customFormat="1" ht="22.5" customHeight="1">
      <c r="A77" s="56" t="s">
        <v>202</v>
      </c>
      <c r="B77" s="170">
        <f>B38+B59+B68</f>
        <v>-60072</v>
      </c>
      <c r="C77" s="63"/>
      <c r="D77" s="170">
        <f>D38+D59+D68</f>
        <v>118695</v>
      </c>
      <c r="E77" s="63"/>
      <c r="F77" s="170">
        <f>F38+F59+F68</f>
        <v>-47988</v>
      </c>
      <c r="G77" s="63"/>
      <c r="H77" s="170">
        <f>H38+H59+H68</f>
        <v>91238</v>
      </c>
      <c r="J77" s="71"/>
      <c r="K77" s="179"/>
    </row>
    <row r="78" spans="1:11" s="83" customFormat="1" ht="22.5" customHeight="1">
      <c r="A78" s="56" t="s">
        <v>203</v>
      </c>
      <c r="B78" s="63"/>
      <c r="C78" s="63"/>
      <c r="D78" s="63"/>
      <c r="E78" s="63"/>
      <c r="F78" s="63"/>
      <c r="G78" s="63"/>
      <c r="H78" s="63"/>
      <c r="J78" s="71"/>
      <c r="K78" s="179"/>
    </row>
    <row r="79" spans="1:11" s="83" customFormat="1" ht="22.5" customHeight="1">
      <c r="A79" s="56" t="s">
        <v>204</v>
      </c>
      <c r="B79" s="63">
        <v>-5268</v>
      </c>
      <c r="C79" s="63"/>
      <c r="D79" s="63">
        <v>408</v>
      </c>
      <c r="E79" s="63"/>
      <c r="F79" s="63">
        <v>-5268</v>
      </c>
      <c r="G79" s="63"/>
      <c r="H79" s="63">
        <v>408</v>
      </c>
      <c r="J79" s="71"/>
      <c r="K79" s="179"/>
    </row>
    <row r="80" spans="1:11" ht="22.5" customHeight="1">
      <c r="A80" s="56" t="s">
        <v>205</v>
      </c>
      <c r="B80" s="63">
        <v>-636</v>
      </c>
      <c r="C80" s="62"/>
      <c r="D80" s="63">
        <v>-1097</v>
      </c>
      <c r="E80" s="62"/>
      <c r="F80" s="62">
        <v>0</v>
      </c>
      <c r="G80" s="62"/>
      <c r="H80" s="62">
        <v>0</v>
      </c>
      <c r="J80" s="71"/>
      <c r="K80" s="179"/>
    </row>
    <row r="81" spans="1:11" ht="22.5" customHeight="1">
      <c r="A81" s="64" t="s">
        <v>201</v>
      </c>
      <c r="B81" s="97">
        <f>SUM(B77:B80)</f>
        <v>-65976</v>
      </c>
      <c r="C81" s="65"/>
      <c r="D81" s="97">
        <f>SUM(D77:D80)</f>
        <v>118006</v>
      </c>
      <c r="E81" s="65"/>
      <c r="F81" s="97">
        <f>SUM(F77:F80)</f>
        <v>-53256</v>
      </c>
      <c r="G81" s="65"/>
      <c r="H81" s="97">
        <f>SUM(H77:H80)</f>
        <v>91646</v>
      </c>
      <c r="J81" s="71"/>
      <c r="K81" s="179"/>
    </row>
    <row r="82" spans="1:11" ht="22.5" customHeight="1">
      <c r="A82" s="56" t="s">
        <v>206</v>
      </c>
      <c r="B82" s="170">
        <f>D83</f>
        <v>368411</v>
      </c>
      <c r="C82" s="62"/>
      <c r="D82" s="63">
        <v>250405</v>
      </c>
      <c r="E82" s="62"/>
      <c r="F82" s="170">
        <f>H83</f>
        <v>300803</v>
      </c>
      <c r="G82" s="62"/>
      <c r="H82" s="63">
        <v>209157</v>
      </c>
      <c r="J82" s="71"/>
      <c r="K82" s="179"/>
    </row>
    <row r="83" spans="1:11" ht="22.5" customHeight="1" thickBot="1">
      <c r="A83" s="64" t="s">
        <v>207</v>
      </c>
      <c r="B83" s="99">
        <f>SUM(B81:B82)</f>
        <v>302435</v>
      </c>
      <c r="C83" s="65"/>
      <c r="D83" s="99">
        <f>SUM(D81:D82)</f>
        <v>368411</v>
      </c>
      <c r="E83" s="65"/>
      <c r="F83" s="99">
        <f>SUM(F81:F82)</f>
        <v>247547</v>
      </c>
      <c r="G83" s="65"/>
      <c r="H83" s="99">
        <f>SUM(H81:H82)</f>
        <v>300803</v>
      </c>
      <c r="J83" s="71"/>
      <c r="K83" s="179"/>
    </row>
    <row r="84" spans="1:11" ht="22.5" customHeight="1" thickTop="1">
      <c r="B84" s="58"/>
      <c r="D84" s="58"/>
      <c r="F84" s="185"/>
      <c r="H84" s="185"/>
      <c r="J84" s="71"/>
      <c r="K84" s="179"/>
    </row>
    <row r="85" spans="1:11" ht="22.5" customHeight="1">
      <c r="A85" s="196" t="s">
        <v>208</v>
      </c>
      <c r="F85" s="185"/>
      <c r="H85" s="185"/>
      <c r="J85" s="71"/>
      <c r="K85" s="179"/>
    </row>
    <row r="86" spans="1:11" ht="22.5" customHeight="1">
      <c r="A86" s="197" t="s">
        <v>209</v>
      </c>
      <c r="B86" s="62">
        <f>SFP!D9</f>
        <v>320378</v>
      </c>
      <c r="C86" s="62"/>
      <c r="D86" s="62">
        <f>SFP!F9</f>
        <v>369036</v>
      </c>
      <c r="E86" s="62"/>
      <c r="F86" s="62">
        <f>SFP!H9</f>
        <v>248256</v>
      </c>
      <c r="G86" s="62"/>
      <c r="H86" s="62">
        <f>SFP!J9</f>
        <v>301428</v>
      </c>
      <c r="J86" s="71"/>
      <c r="K86" s="179"/>
    </row>
    <row r="87" spans="1:11" ht="22.5" customHeight="1">
      <c r="A87" s="197" t="s">
        <v>210</v>
      </c>
      <c r="B87" s="198">
        <v>-17943</v>
      </c>
      <c r="C87" s="62"/>
      <c r="D87" s="62">
        <v>-625</v>
      </c>
      <c r="E87" s="62"/>
      <c r="F87" s="198">
        <v>-709</v>
      </c>
      <c r="G87" s="62"/>
      <c r="H87" s="62">
        <v>-625</v>
      </c>
      <c r="J87" s="71"/>
      <c r="K87" s="179"/>
    </row>
    <row r="88" spans="1:11" ht="22.5" customHeight="1" thickBot="1">
      <c r="A88" s="193"/>
      <c r="B88" s="99">
        <f>SUM(B86:B87)</f>
        <v>302435</v>
      </c>
      <c r="C88" s="62"/>
      <c r="D88" s="99">
        <f>SUM(D86:D87)</f>
        <v>368411</v>
      </c>
      <c r="E88" s="62"/>
      <c r="F88" s="99">
        <f>SUM(F86:F87)</f>
        <v>247547</v>
      </c>
      <c r="G88" s="62"/>
      <c r="H88" s="99">
        <f>SUM(H86:H87)</f>
        <v>300803</v>
      </c>
      <c r="J88" s="71"/>
      <c r="K88" s="179"/>
    </row>
    <row r="89" spans="1:11" ht="22.5" customHeight="1" thickTop="1">
      <c r="A89" s="193"/>
      <c r="B89" s="62"/>
      <c r="C89" s="62"/>
      <c r="D89" s="62"/>
      <c r="E89" s="62"/>
      <c r="F89" s="62"/>
      <c r="G89" s="62"/>
      <c r="H89" s="62"/>
      <c r="J89" s="71"/>
      <c r="K89" s="179"/>
    </row>
    <row r="90" spans="1:11" ht="22.5" customHeight="1">
      <c r="A90" s="64" t="s">
        <v>211</v>
      </c>
      <c r="B90" s="62"/>
      <c r="C90" s="62"/>
      <c r="D90" s="62"/>
      <c r="E90" s="62"/>
      <c r="F90" s="62"/>
      <c r="G90" s="62"/>
      <c r="H90" s="62"/>
      <c r="J90" s="71"/>
      <c r="K90" s="179"/>
    </row>
    <row r="91" spans="1:11" ht="22.5" customHeight="1">
      <c r="A91" s="56" t="s">
        <v>212</v>
      </c>
      <c r="B91" s="62">
        <v>315</v>
      </c>
      <c r="C91" s="62"/>
      <c r="D91" s="62">
        <v>872</v>
      </c>
      <c r="E91" s="62"/>
      <c r="F91" s="62">
        <v>75</v>
      </c>
      <c r="G91" s="62"/>
      <c r="H91" s="62">
        <v>103</v>
      </c>
      <c r="J91" s="71"/>
      <c r="K91" s="179"/>
    </row>
    <row r="92" spans="1:11" ht="23.25" customHeight="1">
      <c r="B92" s="63">
        <f t="shared" ref="B92:H92" si="0">B83-B88</f>
        <v>0</v>
      </c>
      <c r="C92" s="63">
        <f t="shared" si="0"/>
        <v>0</v>
      </c>
      <c r="D92" s="63">
        <f t="shared" si="0"/>
        <v>0</v>
      </c>
      <c r="E92" s="63">
        <f t="shared" si="0"/>
        <v>0</v>
      </c>
      <c r="F92" s="63">
        <f t="shared" si="0"/>
        <v>0</v>
      </c>
      <c r="G92" s="63">
        <f t="shared" si="0"/>
        <v>0</v>
      </c>
      <c r="H92" s="63">
        <f t="shared" si="0"/>
        <v>0</v>
      </c>
    </row>
    <row r="93" spans="1:11" ht="23.25" customHeight="1">
      <c r="B93" s="199">
        <f>SFP!D9-SCF!B86</f>
        <v>0</v>
      </c>
      <c r="C93" s="199">
        <f>SFP!E9-SCF!C86</f>
        <v>0</v>
      </c>
      <c r="D93" s="199">
        <f>SFP!F9-SCF!D86</f>
        <v>0</v>
      </c>
      <c r="E93" s="199"/>
      <c r="F93" s="199">
        <f>SFP!H9-SCF!F86</f>
        <v>0</v>
      </c>
      <c r="G93" s="199"/>
      <c r="H93" s="199">
        <f>SFP!J9-SCF!H86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B72:D72"/>
    <mergeCell ref="F72:H72"/>
    <mergeCell ref="B73:D73"/>
    <mergeCell ref="F73:H73"/>
    <mergeCell ref="B75:H75"/>
    <mergeCell ref="B42:D42"/>
    <mergeCell ref="F42:H42"/>
    <mergeCell ref="B43:D43"/>
    <mergeCell ref="F43:H43"/>
    <mergeCell ref="B45:H45"/>
    <mergeCell ref="B6:H6"/>
    <mergeCell ref="B3:D3"/>
    <mergeCell ref="F3:H3"/>
    <mergeCell ref="B4:D4"/>
    <mergeCell ref="F4:H4"/>
  </mergeCells>
  <pageMargins left="0.7" right="0.7" top="0.48" bottom="0.5" header="0.5" footer="0.5"/>
  <pageSetup paperSize="9" scale="87" firstPageNumber="1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9" max="7" man="1"/>
    <brk id="69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576E53-A6E5-4086-8BF6-1FB4A5D9A432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sharepoint/v3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C4B5A019-6FED-4476-A698-AFA05D20AF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716AA-AB52-48ED-BCA2-81BFD6BAF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SCE(Conso) 1</vt:lpstr>
      <vt:lpstr>SCE(Conso) 2</vt:lpstr>
      <vt:lpstr>SCE 1</vt:lpstr>
      <vt:lpstr>SCE 2</vt:lpstr>
      <vt:lpstr>SCF</vt:lpstr>
      <vt:lpstr>'SCE 1'!Print_Area</vt:lpstr>
      <vt:lpstr>'SCE 2'!Print_Area</vt:lpstr>
      <vt:lpstr>'SCE(Conso) 1'!Print_Area</vt:lpstr>
      <vt:lpstr>'SCE(Conso) 2'!Print_Area</vt:lpstr>
      <vt:lpstr>SCF!Print_Area</vt:lpstr>
      <vt:lpstr>SFP!Print_Area</vt:lpstr>
      <vt:lpstr>SI!Print_Area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Kornsiri, Chongaksorn</cp:lastModifiedBy>
  <cp:revision/>
  <cp:lastPrinted>2026-02-24T08:22:31Z</cp:lastPrinted>
  <dcterms:created xsi:type="dcterms:W3CDTF">2001-07-26T07:12:28Z</dcterms:created>
  <dcterms:modified xsi:type="dcterms:W3CDTF">2026-02-24T08:22:33Z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