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3'26 (31.12.25)\"/>
    </mc:Choice>
  </mc:AlternateContent>
  <xr:revisionPtr revIDLastSave="0" documentId="13_ncr:1_{0E2934D4-E19C-4314-9048-47E208EC6B37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BS!$A$1:$L$85</definedName>
    <definedName name="_xlnm.Print_Area" localSheetId="6">CF!$A$1:$I$81</definedName>
    <definedName name="_xlnm.Print_Area" localSheetId="4">Conso!$A$1:$P$28</definedName>
    <definedName name="_xlnm.Print_Area" localSheetId="3">'P&amp;L'!$A$1:$L$110</definedName>
    <definedName name="_xlnm.Print_Area" localSheetId="5">Separate!$A$1:$L$25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10" l="1"/>
  <c r="C74" i="10"/>
  <c r="G72" i="10" l="1"/>
  <c r="I65" i="10" l="1"/>
  <c r="E65" i="10"/>
  <c r="G65" i="10"/>
  <c r="C65" i="10"/>
  <c r="F52" i="8" l="1"/>
  <c r="P23" i="4" l="1"/>
  <c r="H22" i="5" l="1"/>
  <c r="L21" i="5"/>
  <c r="L14" i="5" l="1"/>
  <c r="L15" i="4"/>
  <c r="P15" i="4" s="1"/>
  <c r="H52" i="8" l="1"/>
  <c r="L17" i="8"/>
  <c r="J17" i="8"/>
  <c r="H17" i="8"/>
  <c r="F17" i="8"/>
  <c r="L12" i="8"/>
  <c r="J12" i="8"/>
  <c r="H12" i="8"/>
  <c r="F12" i="8"/>
  <c r="L18" i="8" l="1"/>
  <c r="L21" i="8" s="1"/>
  <c r="L23" i="8" s="1"/>
  <c r="L26" i="8" s="1"/>
  <c r="H18" i="8"/>
  <c r="H21" i="8" s="1"/>
  <c r="H23" i="8" s="1"/>
  <c r="H26" i="8" s="1"/>
  <c r="J18" i="8"/>
  <c r="J21" i="8" s="1"/>
  <c r="F18" i="8"/>
  <c r="F21" i="8" l="1"/>
  <c r="L43" i="8"/>
  <c r="L48" i="8" s="1"/>
  <c r="H43" i="8"/>
  <c r="H48" i="8" s="1"/>
  <c r="J23" i="8"/>
  <c r="L31" i="8"/>
  <c r="L51" i="8"/>
  <c r="H31" i="8"/>
  <c r="H28" i="8"/>
  <c r="F23" i="8" l="1"/>
  <c r="F26" i="8" s="1"/>
  <c r="J26" i="8"/>
  <c r="H51" i="8"/>
  <c r="J31" i="8"/>
  <c r="J51" i="8"/>
  <c r="J43" i="8"/>
  <c r="F43" i="8" l="1"/>
  <c r="F48" i="8" s="1"/>
  <c r="H53" i="8"/>
  <c r="J48" i="8"/>
  <c r="F51" i="8"/>
  <c r="J52" i="9"/>
  <c r="H52" i="9"/>
  <c r="L52" i="9"/>
  <c r="F31" i="8" l="1"/>
  <c r="F28" i="8"/>
  <c r="F53" i="8"/>
  <c r="L74" i="9"/>
  <c r="H74" i="9"/>
  <c r="N26" i="4" l="1"/>
  <c r="F15" i="9"/>
  <c r="J23" i="5" l="1"/>
  <c r="G70" i="10"/>
  <c r="F20" i="5"/>
  <c r="F22" i="5" s="1"/>
  <c r="H20" i="5"/>
  <c r="H24" i="5" s="1"/>
  <c r="D20" i="5"/>
  <c r="D22" i="5" s="1"/>
  <c r="L16" i="4" l="1"/>
  <c r="P16" i="4" s="1"/>
  <c r="L13" i="4"/>
  <c r="P13" i="4" s="1"/>
  <c r="L11" i="4"/>
  <c r="P11" i="4" s="1"/>
  <c r="L19" i="4" l="1"/>
  <c r="I70" i="10"/>
  <c r="E70" i="10"/>
  <c r="H107" i="8"/>
  <c r="L72" i="8"/>
  <c r="L67" i="8"/>
  <c r="H72" i="8"/>
  <c r="H67" i="8"/>
  <c r="H73" i="8" l="1"/>
  <c r="H76" i="8" s="1"/>
  <c r="L73" i="8"/>
  <c r="L76" i="8" s="1"/>
  <c r="L77" i="9"/>
  <c r="H77" i="9"/>
  <c r="L45" i="9"/>
  <c r="L53" i="9" s="1"/>
  <c r="J45" i="9"/>
  <c r="J53" i="9" s="1"/>
  <c r="L25" i="9"/>
  <c r="J25" i="9"/>
  <c r="H25" i="9"/>
  <c r="L15" i="9"/>
  <c r="J15" i="9"/>
  <c r="H15" i="9"/>
  <c r="H78" i="8" l="1"/>
  <c r="H98" i="8" s="1"/>
  <c r="E32" i="10"/>
  <c r="E42" i="10" s="1"/>
  <c r="L78" i="8"/>
  <c r="I32" i="10"/>
  <c r="I42" i="10" s="1"/>
  <c r="J26" i="9"/>
  <c r="L26" i="9"/>
  <c r="H26" i="9"/>
  <c r="L78" i="9"/>
  <c r="H45" i="9"/>
  <c r="H53" i="9" s="1"/>
  <c r="H78" i="9" s="1"/>
  <c r="H103" i="8" l="1"/>
  <c r="H81" i="8"/>
  <c r="H83" i="8" s="1"/>
  <c r="I45" i="10"/>
  <c r="I73" i="10" s="1"/>
  <c r="I75" i="10" s="1"/>
  <c r="E45" i="10"/>
  <c r="E73" i="10" s="1"/>
  <c r="E75" i="10" s="1"/>
  <c r="L79" i="9"/>
  <c r="L81" i="8"/>
  <c r="L86" i="8" s="1"/>
  <c r="L98" i="8"/>
  <c r="H79" i="9"/>
  <c r="L103" i="8" l="1"/>
  <c r="H106" i="8"/>
  <c r="H86" i="8"/>
  <c r="L106" i="8"/>
  <c r="F52" i="9"/>
  <c r="H108" i="8" l="1"/>
  <c r="F107" i="8"/>
  <c r="F70" i="10" l="1"/>
  <c r="H70" i="10"/>
  <c r="C70" i="10"/>
  <c r="D70" i="10"/>
  <c r="F65" i="10"/>
  <c r="H65" i="10"/>
  <c r="D65" i="10"/>
  <c r="B42" i="10"/>
  <c r="F32" i="10"/>
  <c r="H32" i="10"/>
  <c r="D32" i="10"/>
  <c r="D42" i="10" s="1"/>
  <c r="F45" i="10" l="1"/>
  <c r="F73" i="10" s="1"/>
  <c r="F75" i="10" s="1"/>
  <c r="H45" i="10"/>
  <c r="H73" i="10" s="1"/>
  <c r="H75" i="10" s="1"/>
  <c r="H26" i="4" l="1"/>
  <c r="L10" i="5" l="1"/>
  <c r="J26" i="4"/>
  <c r="H13" i="5" l="1"/>
  <c r="H15" i="5" s="1"/>
  <c r="D13" i="5"/>
  <c r="D15" i="5" s="1"/>
  <c r="F13" i="5"/>
  <c r="F15" i="5" s="1"/>
  <c r="F23" i="5" l="1"/>
  <c r="H22" i="4"/>
  <c r="F22" i="4"/>
  <c r="D22" i="4"/>
  <c r="L17" i="5" l="1"/>
  <c r="L23" i="5" s="1"/>
  <c r="D24" i="5"/>
  <c r="D23" i="5"/>
  <c r="H23" i="5"/>
  <c r="H25" i="4"/>
  <c r="H27" i="4" s="1"/>
  <c r="N12" i="4" l="1"/>
  <c r="N14" i="4" s="1"/>
  <c r="N17" i="4" s="1"/>
  <c r="J12" i="4" l="1"/>
  <c r="L12" i="4" s="1"/>
  <c r="P12" i="4" l="1"/>
  <c r="P14" i="4" s="1"/>
  <c r="P17" i="4" s="1"/>
  <c r="L14" i="4"/>
  <c r="L17" i="4" s="1"/>
  <c r="J72" i="8"/>
  <c r="F72" i="8"/>
  <c r="J67" i="8"/>
  <c r="J73" i="8" s="1"/>
  <c r="J76" i="8" s="1"/>
  <c r="J78" i="8" s="1"/>
  <c r="F67" i="8"/>
  <c r="F45" i="9"/>
  <c r="F25" i="9"/>
  <c r="F53" i="9" l="1"/>
  <c r="D45" i="10"/>
  <c r="D73" i="10" s="1"/>
  <c r="D75" i="10" s="1"/>
  <c r="F73" i="8"/>
  <c r="F26" i="9"/>
  <c r="F76" i="8" l="1"/>
  <c r="F78" i="8" s="1"/>
  <c r="F81" i="8" s="1"/>
  <c r="C32" i="10" l="1"/>
  <c r="C42" i="10" s="1"/>
  <c r="C45" i="10" s="1"/>
  <c r="G32" i="10"/>
  <c r="G42" i="10" l="1"/>
  <c r="G45" i="10" s="1"/>
  <c r="J98" i="8"/>
  <c r="J20" i="4"/>
  <c r="F98" i="8"/>
  <c r="C73" i="10"/>
  <c r="C75" i="10" s="1"/>
  <c r="C76" i="10" s="1"/>
  <c r="J81" i="8"/>
  <c r="J86" i="8" s="1"/>
  <c r="F103" i="8" l="1"/>
  <c r="J103" i="8"/>
  <c r="F83" i="8"/>
  <c r="F86" i="8"/>
  <c r="G73" i="10"/>
  <c r="G75" i="10" s="1"/>
  <c r="G76" i="10" s="1"/>
  <c r="J106" i="8"/>
  <c r="J14" i="4"/>
  <c r="J17" i="4" s="1"/>
  <c r="F106" i="8" l="1"/>
  <c r="J18" i="5"/>
  <c r="F24" i="5"/>
  <c r="F108" i="8" l="1"/>
  <c r="J20" i="5"/>
  <c r="J22" i="5" s="1"/>
  <c r="L18" i="5"/>
  <c r="L20" i="5" s="1"/>
  <c r="L22" i="5" s="1"/>
  <c r="J11" i="5"/>
  <c r="J13" i="5" s="1"/>
  <c r="J15" i="5" s="1"/>
  <c r="L13" i="5" l="1"/>
  <c r="L15" i="5" s="1"/>
  <c r="L11" i="5"/>
  <c r="J74" i="9" l="1"/>
  <c r="J77" i="9" s="1"/>
  <c r="J78" i="9" s="1"/>
  <c r="J79" i="9" s="1"/>
  <c r="J24" i="5"/>
  <c r="N20" i="4"/>
  <c r="L24" i="4"/>
  <c r="P24" i="4" s="1"/>
  <c r="H14" i="4"/>
  <c r="H17" i="4" s="1"/>
  <c r="F14" i="4"/>
  <c r="F17" i="4" s="1"/>
  <c r="D14" i="4"/>
  <c r="D17" i="4" s="1"/>
  <c r="D646" i="5"/>
  <c r="D640" i="5"/>
  <c r="D623" i="5"/>
  <c r="D613" i="5"/>
  <c r="D615" i="5" s="1"/>
  <c r="L24" i="5" l="1"/>
  <c r="N22" i="4"/>
  <c r="F26" i="4"/>
  <c r="F25" i="4"/>
  <c r="F27" i="4" s="1"/>
  <c r="D624" i="5"/>
  <c r="D625" i="5" s="1"/>
  <c r="D647" i="5"/>
  <c r="L21" i="4"/>
  <c r="P21" i="4" s="1"/>
  <c r="N25" i="4" l="1"/>
  <c r="F76" i="9" s="1"/>
  <c r="D26" i="4"/>
  <c r="P19" i="4"/>
  <c r="P26" i="4" s="1"/>
  <c r="D25" i="4"/>
  <c r="D27" i="4" s="1"/>
  <c r="D650" i="5"/>
  <c r="D653" i="5"/>
  <c r="N27" i="4" l="1"/>
  <c r="L26" i="4"/>
  <c r="J22" i="4" l="1"/>
  <c r="J25" i="4" s="1"/>
  <c r="L20" i="4"/>
  <c r="L22" i="4" s="1"/>
  <c r="F74" i="9" l="1"/>
  <c r="L25" i="4"/>
  <c r="P20" i="4"/>
  <c r="P22" i="4" s="1"/>
  <c r="P25" i="4" s="1"/>
  <c r="J27" i="4" l="1"/>
  <c r="L27" i="4"/>
  <c r="F77" i="9"/>
  <c r="F78" i="9" l="1"/>
  <c r="P27" i="4"/>
  <c r="F79" i="9" l="1"/>
</calcChain>
</file>

<file path=xl/sharedStrings.xml><?xml version="1.0" encoding="utf-8"?>
<sst xmlns="http://schemas.openxmlformats.org/spreadsheetml/2006/main" count="420" uniqueCount="222">
  <si>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</si>
  <si>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</si>
  <si>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</si>
  <si>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</si>
  <si>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</si>
  <si>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</si>
  <si>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</si>
  <si>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</si>
  <si>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</si>
  <si>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</si>
  <si>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</si>
  <si>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</si>
  <si>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</si>
  <si>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</si>
  <si>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</si>
  <si>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</si>
  <si>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</si>
  <si>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</si>
  <si>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</si>
  <si>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</si>
  <si>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</si>
  <si>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</si>
  <si>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</si>
  <si>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</si>
  <si>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</si>
  <si>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</si>
  <si>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</si>
  <si>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</si>
  <si>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</si>
  <si>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</si>
  <si>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</si>
  <si>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</si>
  <si>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</si>
  <si>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</si>
  <si>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</si>
  <si>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</si>
  <si>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</si>
  <si>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</si>
  <si>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</si>
  <si>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</si>
  <si>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</si>
  <si>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</si>
  <si>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</si>
  <si>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</si>
  <si>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</si>
  <si>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</si>
  <si>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</si>
  <si>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</si>
  <si>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</si>
  <si>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</si>
  <si>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</si>
  <si>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</si>
  <si>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</si>
  <si>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</si>
  <si>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</si>
  <si>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</si>
  <si>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</si>
  <si>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</si>
  <si>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</si>
  <si>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</si>
  <si>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</si>
  <si>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</si>
  <si>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</si>
  <si>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</si>
  <si>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</si>
  <si>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</si>
  <si>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</si>
  <si>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</si>
  <si>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</si>
  <si>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</si>
  <si>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</si>
  <si>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</si>
  <si>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</si>
  <si>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</si>
  <si>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</si>
  <si>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</si>
  <si>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</si>
  <si>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</si>
  <si>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</si>
  <si>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รวมส่วนของ</t>
  </si>
  <si>
    <t>ส่วนเกิน</t>
  </si>
  <si>
    <t>จัดสรรแล้ว -</t>
  </si>
  <si>
    <t>ผู้ถือหุ้น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</si>
  <si>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</si>
  <si>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</si>
  <si>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</si>
  <si>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</si>
  <si>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</si>
  <si>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</si>
  <si>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</si>
  <si>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</si>
  <si>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</si>
  <si>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</si>
  <si>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</si>
  <si>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</si>
  <si>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</si>
  <si>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</si>
  <si>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</si>
  <si>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</si>
  <si>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</si>
  <si>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</si>
  <si>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</si>
  <si>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</si>
  <si>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</si>
  <si>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</si>
  <si>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</si>
  <si>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</si>
  <si>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</si>
  <si>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</si>
  <si>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</si>
  <si>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</si>
  <si>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</si>
  <si>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</si>
  <si>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</si>
  <si>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</si>
  <si>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</si>
  <si>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</si>
  <si>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</si>
  <si>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</si>
  <si>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</si>
  <si>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</si>
  <si>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</si>
  <si>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</si>
  <si>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</si>
  <si>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</si>
  <si>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</si>
  <si>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</si>
  <si>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</si>
  <si>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</si>
  <si>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</si>
  <si>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</si>
  <si>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</si>
  <si>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</si>
  <si>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</si>
  <si>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</si>
  <si>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</si>
  <si>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</si>
  <si>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</si>
  <si>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</si>
  <si>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</si>
  <si>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</si>
  <si>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</si>
  <si>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</si>
  <si>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</si>
  <si>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</si>
  <si>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</si>
  <si>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</si>
  <si>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</si>
  <si>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</si>
  <si>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</si>
  <si>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</si>
  <si>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</si>
  <si>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</si>
  <si>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</si>
  <si>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</si>
  <si>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</si>
  <si>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</si>
  <si>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</si>
  <si>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</si>
  <si>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เมษายน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</si>
  <si>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</si>
  <si>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</si>
  <si>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</si>
  <si>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</si>
  <si>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</si>
  <si>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</si>
  <si>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</si>
  <si>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</si>
  <si>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</si>
  <si>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</si>
  <si>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</si>
  <si>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</si>
  <si>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</si>
  <si>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</si>
  <si>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>ค่าใช้จ่ายภาษีเงินได้</t>
  </si>
  <si>
    <t>เงินเบิกเกินบัญชีและเงินกู้ยืมระยะสั้นจากธนาคาร</t>
  </si>
  <si>
    <t>กำไรก่อนค่าใช้จ่ายภาษีเงินได้</t>
  </si>
  <si>
    <t>31 มีนาคม 2568</t>
  </si>
  <si>
    <t>2568</t>
  </si>
  <si>
    <t>ยอดคงเหลือ ณ วันที่ 1 เมษายน 2568</t>
  </si>
  <si>
    <t xml:space="preserve">   กำไรจากการจำหน่ายเงินลงทุน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</si>
  <si>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</si>
  <si>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</si>
  <si>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</si>
  <si>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</si>
  <si>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</si>
  <si>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</si>
  <si>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</si>
  <si>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หนี้สูญ</t>
  </si>
  <si>
    <t>2, 10</t>
  </si>
  <si>
    <t>6.2, 7.2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</si>
  <si>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</si>
  <si>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</si>
  <si>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</si>
  <si>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</si>
  <si>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>เงินเบิกเกินบัญชีและเงินกู้ยืมระยะสั้นจากธนาคารเพิ่มขึ้น (ลดลง)</t>
  </si>
  <si>
    <t>ชำระเต็มมูลค่าแล้ว</t>
  </si>
  <si>
    <t>ทุนออกจำหน่ายและ</t>
  </si>
  <si>
    <t xml:space="preserve">   ประมาณการหนี้สินสำหรับผลประโยชน์พนักงาน</t>
  </si>
  <si>
    <t xml:space="preserve">   สินทรัพย์สิทธิการใช้เพิ่มขึ้นจากหนี้สินตามสัญญาเช่า</t>
  </si>
  <si>
    <t>เงินปันผลจ่าย (หมายเหตุ 15)</t>
  </si>
  <si>
    <t>เงินสดสุทธิจาก (ใช้ไปใน) กิจกรรมการลงทุน</t>
  </si>
  <si>
    <t xml:space="preserve">   ขาดทุนจากอัตราแลกเปลี่ยนที่ยังไม่เกิดขึ้นจริง</t>
  </si>
  <si>
    <t xml:space="preserve">   ค่าเผื่อการด้อยค่าเงินลงทุนในบริษัทย่อย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</si>
  <si>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</si>
  <si>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กำไรที่ยังไม่เกิดขึ้นจากการวัดมูลค่าสินทรัพย์ทางการเงินไม่หมุนเวียนอื่น</t>
  </si>
  <si>
    <t>ส่วนของผู้มีส่วนได้เสีย</t>
  </si>
  <si>
    <t>ที่ไม่มีอำนาจควบคุม</t>
  </si>
  <si>
    <t>ของบริษัทย่อย</t>
  </si>
  <si>
    <t>ณ วันที่ 31 ธันวาคม 2568</t>
  </si>
  <si>
    <t>31 ธันวาคม 2568</t>
  </si>
  <si>
    <t>ยอดคงเหลือ ณ วันที่ 31 ธันวาคม 2567</t>
  </si>
  <si>
    <t>ยอดคงเหลือ ณ วันที่ 31 ธันวาคม 2568</t>
  </si>
  <si>
    <t>ณ วันที่ 31 ธันวาคม 2544 และ 2543</t>
  </si>
  <si>
    <t>สำหรับปีสิ้นสุดวันที่ 31 ธันวาคม 2544 และ 2543</t>
  </si>
  <si>
    <t>สำหรับงวดสามเดือนสิ้นสุดวันที่ 31 ธันวาคม 2568</t>
  </si>
  <si>
    <t>สำหรับงวดเก้าเดือนสิ้นสุดวันที่ 31 ธันวาคม 2568</t>
  </si>
  <si>
    <t xml:space="preserve">   กำไรจากการจำหน่ายสินทรัพย์ทางการเงินหมุนเวียนอื่น</t>
  </si>
  <si>
    <t xml:space="preserve">   จ่ายผลประโยชน์ระยะยาวของพนักงาน</t>
  </si>
  <si>
    <t xml:space="preserve">   ขาดทุน (กำไร) ที่ยังไม่เกิดขึ้นจากการเปลี่ยนแปลงมูลค่ายุติธรรม</t>
  </si>
  <si>
    <t>เงินสดจ่ายสำหรับเงินลงทุนในบริษัทร่วม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</si>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</sst>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&quot;ผ&quot;#,##0.00_);[Red]\(&quot;ผ&quot;#,##0.0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_(* #,##0.00_);_(* \(#,##0.00\);_(* &quot;-&quot;_);_(@_)"/>
    <numFmt numFmtId="174" formatCode="_(* #,##0_);_(* \(#,##0\);_(* &quot;-&quot;??_);_(@_)"/>
    <numFmt numFmtId="175" formatCode="_-[$€-2]* #,##0.00_-;\-[$€-2]* #,##0.00_-;_-[$€-2]* &quot;-&quot;??_-"/>
  </numFmts>
  <fonts count="10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7"/>
      <name val="Palatino"/>
      <family val="1"/>
    </font>
    <font>
      <sz val="6"/>
      <name val="Palatino"/>
      <family val="1"/>
    </font>
    <font>
      <sz val="14"/>
      <name val="Cordia New"/>
      <family val="2"/>
    </font>
    <font>
      <sz val="12"/>
      <name val="新細明體"/>
      <charset val="136"/>
    </font>
    <font>
      <sz val="14"/>
      <color theme="1"/>
      <name val="BrowalliaUPC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0"/>
      <name val="BrowalliaUPC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rgb="FF9C0006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4"/>
      <color rgb="FFFA7D00"/>
      <name val="BrowalliaUPC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BrowalliaUPC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BrowalliaUPC"/>
      <family val="2"/>
      <charset val="222"/>
    </font>
    <font>
      <sz val="11"/>
      <color rgb="FF006100"/>
      <name val="Calibri"/>
      <family val="2"/>
      <charset val="222"/>
      <scheme val="minor"/>
    </font>
    <font>
      <sz val="14"/>
      <color rgb="FF006100"/>
      <name val="Browall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BrowalliaUPC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BrowalliaUPC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Browall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4"/>
      <color rgb="FF3F3F76"/>
      <name val="BrowalliaUPC"/>
      <family val="2"/>
      <charset val="222"/>
    </font>
    <font>
      <sz val="11"/>
      <color rgb="FFFA7D00"/>
      <name val="Calibri"/>
      <family val="2"/>
      <charset val="222"/>
      <scheme val="minor"/>
    </font>
    <font>
      <sz val="14"/>
      <color rgb="FFFA7D00"/>
      <name val="Browall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4"/>
      <color rgb="FF9C6500"/>
      <name val="BrowalliaUPC"/>
      <family val="2"/>
      <charset val="22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BrowalliaUPC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BrowalliaUPC"/>
      <family val="2"/>
      <charset val="22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307">
    <xf numFmtId="0" fontId="0" fillId="0" borderId="0"/>
    <xf numFmtId="171" fontId="14" fillId="0" borderId="0"/>
    <xf numFmtId="169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0" fontId="17" fillId="0" borderId="0"/>
    <xf numFmtId="0" fontId="13" fillId="0" borderId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  <xf numFmtId="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7" fillId="0" borderId="0"/>
    <xf numFmtId="0" fontId="11" fillId="0" borderId="0"/>
    <xf numFmtId="0" fontId="27" fillId="0" borderId="0"/>
    <xf numFmtId="171" fontId="14" fillId="0" borderId="0"/>
    <xf numFmtId="169" fontId="14" fillId="0" borderId="0"/>
    <xf numFmtId="168" fontId="14" fillId="0" borderId="0"/>
    <xf numFmtId="0" fontId="10" fillId="0" borderId="0"/>
    <xf numFmtId="0" fontId="9" fillId="0" borderId="0"/>
    <xf numFmtId="0" fontId="9" fillId="0" borderId="0"/>
    <xf numFmtId="9" fontId="12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6" fillId="12" borderId="0" applyNumberFormat="0" applyBorder="0" applyAlignment="0" applyProtection="0"/>
    <xf numFmtId="0" fontId="3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73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6" fillId="16" borderId="0" applyNumberFormat="0" applyBorder="0" applyAlignment="0" applyProtection="0"/>
    <xf numFmtId="0" fontId="3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73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6" fillId="20" borderId="0" applyNumberFormat="0" applyBorder="0" applyAlignment="0" applyProtection="0"/>
    <xf numFmtId="0" fontId="3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73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6" fillId="24" borderId="0" applyNumberFormat="0" applyBorder="0" applyAlignment="0" applyProtection="0"/>
    <xf numFmtId="0" fontId="3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73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6" fillId="28" borderId="0" applyNumberFormat="0" applyBorder="0" applyAlignment="0" applyProtection="0"/>
    <xf numFmtId="0" fontId="3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73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6" fillId="32" borderId="0" applyNumberFormat="0" applyBorder="0" applyAlignment="0" applyProtection="0"/>
    <xf numFmtId="0" fontId="3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73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6" fillId="13" borderId="0" applyNumberFormat="0" applyBorder="0" applyAlignment="0" applyProtection="0"/>
    <xf numFmtId="0" fontId="3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3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6" fillId="17" borderId="0" applyNumberFormat="0" applyBorder="0" applyAlignment="0" applyProtection="0"/>
    <xf numFmtId="0" fontId="3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73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6" fillId="21" borderId="0" applyNumberFormat="0" applyBorder="0" applyAlignment="0" applyProtection="0"/>
    <xf numFmtId="0" fontId="3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73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6" fillId="25" borderId="0" applyNumberFormat="0" applyBorder="0" applyAlignment="0" applyProtection="0"/>
    <xf numFmtId="0" fontId="3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73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6" fillId="29" borderId="0" applyNumberFormat="0" applyBorder="0" applyAlignment="0" applyProtection="0"/>
    <xf numFmtId="0" fontId="3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73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46" fillId="33" borderId="0" applyNumberFormat="0" applyBorder="0" applyAlignment="0" applyProtection="0"/>
    <xf numFmtId="0" fontId="3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73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5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5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5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5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9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80" fillId="9" borderId="15" applyNumberFormat="0" applyAlignment="0" applyProtection="0"/>
    <xf numFmtId="0" fontId="80" fillId="9" borderId="15" applyNumberFormat="0" applyAlignment="0" applyProtection="0"/>
    <xf numFmtId="0" fontId="80" fillId="9" borderId="15" applyNumberFormat="0" applyAlignment="0" applyProtection="0"/>
    <xf numFmtId="0" fontId="80" fillId="9" borderId="15" applyNumberFormat="0" applyAlignment="0" applyProtection="0"/>
    <xf numFmtId="0" fontId="81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166" fontId="44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0" fontId="50" fillId="0" borderId="0" applyNumberFormat="0" applyFill="0" applyBorder="0" applyAlignment="0" applyProtection="0"/>
    <xf numFmtId="175" fontId="7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69" fillId="0" borderId="0">
      <alignment horizontal="left"/>
    </xf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70" fillId="0" borderId="0">
      <alignment horizontal="left"/>
    </xf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7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56" fillId="0" borderId="0">
      <alignment horizontal="left"/>
    </xf>
    <xf numFmtId="0" fontId="55" fillId="0" borderId="18">
      <alignment horizontal="left" vertical="top"/>
    </xf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57" fillId="0" borderId="0">
      <alignment horizontal="left"/>
    </xf>
    <xf numFmtId="0" fontId="58" fillId="0" borderId="18">
      <alignment horizontal="left" vertical="top"/>
    </xf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1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59" fillId="0" borderId="0">
      <alignment horizontal="left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2" fillId="7" borderId="12" applyNumberFormat="0" applyAlignment="0" applyProtection="0"/>
    <xf numFmtId="0" fontId="34" fillId="7" borderId="12" applyNumberFormat="0" applyAlignment="0" applyProtection="0"/>
    <xf numFmtId="0" fontId="92" fillId="7" borderId="12" applyNumberFormat="0" applyAlignment="0" applyProtection="0"/>
    <xf numFmtId="0" fontId="92" fillId="7" borderId="12" applyNumberFormat="0" applyAlignment="0" applyProtection="0"/>
    <xf numFmtId="0" fontId="92" fillId="7" borderId="12" applyNumberFormat="0" applyAlignment="0" applyProtection="0"/>
    <xf numFmtId="0" fontId="93" fillId="7" borderId="12" applyNumberFormat="0" applyAlignment="0" applyProtection="0"/>
    <xf numFmtId="0" fontId="93" fillId="7" borderId="12" applyNumberFormat="0" applyAlignment="0" applyProtection="0"/>
    <xf numFmtId="0" fontId="93" fillId="7" borderId="12" applyNumberFormat="0" applyAlignment="0" applyProtection="0"/>
    <xf numFmtId="0" fontId="34" fillId="7" borderId="12" applyNumberFormat="0" applyAlignment="0" applyProtection="0"/>
    <xf numFmtId="0" fontId="34" fillId="7" borderId="12" applyNumberFormat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46" fillId="0" borderId="0"/>
    <xf numFmtId="0" fontId="3" fillId="0" borderId="0"/>
    <xf numFmtId="0" fontId="46" fillId="0" borderId="0"/>
    <xf numFmtId="0" fontId="4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3" fillId="0" borderId="0"/>
    <xf numFmtId="0" fontId="73" fillId="0" borderId="0"/>
    <xf numFmtId="0" fontId="3" fillId="0" borderId="0"/>
    <xf numFmtId="0" fontId="60" fillId="0" borderId="0"/>
    <xf numFmtId="0" fontId="46" fillId="10" borderId="16" applyNumberFormat="0" applyFont="0" applyAlignment="0" applyProtection="0"/>
    <xf numFmtId="0" fontId="73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3" fillId="10" borderId="16" applyNumberFormat="0" applyFont="0" applyAlignment="0" applyProtection="0"/>
    <xf numFmtId="0" fontId="46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99" fillId="8" borderId="13" applyNumberFormat="0" applyAlignment="0" applyProtection="0"/>
    <xf numFmtId="0" fontId="99" fillId="8" borderId="13" applyNumberFormat="0" applyAlignment="0" applyProtection="0"/>
    <xf numFmtId="0" fontId="99" fillId="8" borderId="13" applyNumberFormat="0" applyAlignment="0" applyProtection="0"/>
    <xf numFmtId="0" fontId="99" fillId="8" borderId="13" applyNumberFormat="0" applyAlignment="0" applyProtection="0"/>
    <xf numFmtId="0" fontId="100" fillId="8" borderId="13" applyNumberFormat="0" applyAlignment="0" applyProtection="0"/>
    <xf numFmtId="0" fontId="35" fillId="8" borderId="13" applyNumberFormat="0" applyAlignment="0" applyProtection="0"/>
    <xf numFmtId="0" fontId="35" fillId="8" borderId="13" applyNumberFormat="0" applyAlignment="0" applyProtection="0"/>
    <xf numFmtId="0" fontId="35" fillId="8" borderId="13" applyNumberFormat="0" applyAlignment="0" applyProtection="0"/>
    <xf numFmtId="0" fontId="61" fillId="0" borderId="0">
      <alignment horizontal="left"/>
    </xf>
    <xf numFmtId="9" fontId="44" fillId="0" borderId="0" applyFont="0" applyFill="0" applyBorder="0" applyAlignment="0" applyProtection="0"/>
    <xf numFmtId="0" fontId="45" fillId="0" borderId="0"/>
    <xf numFmtId="0" fontId="52" fillId="0" borderId="19">
      <alignment vertical="center"/>
    </xf>
    <xf numFmtId="0" fontId="62" fillId="0" borderId="0">
      <alignment horizontal="left"/>
    </xf>
    <xf numFmtId="0" fontId="53" fillId="0" borderId="0">
      <alignment horizontal="left"/>
    </xf>
    <xf numFmtId="0" fontId="57" fillId="0" borderId="0"/>
    <xf numFmtId="0" fontId="56" fillId="0" borderId="0"/>
    <xf numFmtId="0" fontId="5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4" fillId="0" borderId="0"/>
    <xf numFmtId="0" fontId="63" fillId="0" borderId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4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42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166" fontId="44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166" fontId="44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10" borderId="16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4" fillId="0" borderId="0" applyFont="0" applyFill="0" applyBorder="0" applyAlignment="0" applyProtection="0"/>
    <xf numFmtId="0" fontId="45" fillId="0" borderId="0"/>
    <xf numFmtId="9" fontId="44" fillId="0" borderId="0" applyFont="0" applyFill="0" applyBorder="0" applyAlignment="0" applyProtection="0"/>
    <xf numFmtId="0" fontId="92" fillId="7" borderId="12" applyNumberFormat="0" applyAlignment="0" applyProtection="0"/>
    <xf numFmtId="0" fontId="92" fillId="7" borderId="12" applyNumberFormat="0" applyAlignment="0" applyProtection="0"/>
    <xf numFmtId="0" fontId="92" fillId="7" borderId="12" applyNumberFormat="0" applyAlignment="0" applyProtection="0"/>
    <xf numFmtId="0" fontId="92" fillId="7" borderId="12" applyNumberFormat="0" applyAlignment="0" applyProtection="0"/>
    <xf numFmtId="0" fontId="45" fillId="0" borderId="0"/>
    <xf numFmtId="9" fontId="44" fillId="0" borderId="0" applyFont="0" applyFill="0" applyBorder="0" applyAlignment="0" applyProtection="0"/>
    <xf numFmtId="0" fontId="45" fillId="0" borderId="0"/>
    <xf numFmtId="9" fontId="44" fillId="0" borderId="0" applyFont="0" applyFill="0" applyBorder="0" applyAlignment="0" applyProtection="0"/>
    <xf numFmtId="0" fontId="45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92" fillId="7" borderId="12" applyNumberFormat="0" applyAlignment="0" applyProtection="0"/>
    <xf numFmtId="0" fontId="2" fillId="0" borderId="0"/>
    <xf numFmtId="0" fontId="2" fillId="0" borderId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0" fontId="18" fillId="0" borderId="0"/>
    <xf numFmtId="166" fontId="1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0" fontId="46" fillId="0" borderId="0"/>
    <xf numFmtId="166" fontId="18" fillId="0" borderId="0" applyFont="0" applyFill="0" applyBorder="0" applyAlignment="0" applyProtection="0"/>
    <xf numFmtId="0" fontId="2" fillId="0" borderId="0"/>
    <xf numFmtId="0" fontId="18" fillId="0" borderId="0"/>
    <xf numFmtId="166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" fillId="0" borderId="0"/>
    <xf numFmtId="0" fontId="2" fillId="0" borderId="0"/>
    <xf numFmtId="166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166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3" fontId="21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Continuous" vertical="center"/>
    </xf>
    <xf numFmtId="3" fontId="20" fillId="0" borderId="0" xfId="11" applyNumberFormat="1" applyFont="1" applyFill="1" applyBorder="1" applyAlignment="1">
      <alignment horizontal="centerContinuous" vertical="center"/>
    </xf>
    <xf numFmtId="3" fontId="20" fillId="0" borderId="0" xfId="1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" vertical="center"/>
    </xf>
    <xf numFmtId="3" fontId="20" fillId="0" borderId="0" xfId="11" applyNumberFormat="1" applyFont="1" applyFill="1" applyBorder="1" applyAlignment="1">
      <alignment vertical="center"/>
    </xf>
    <xf numFmtId="41" fontId="22" fillId="0" borderId="0" xfId="11" applyNumberFormat="1" applyFont="1" applyFill="1" applyAlignment="1">
      <alignment horizontal="center" vertical="center"/>
    </xf>
    <xf numFmtId="41" fontId="20" fillId="0" borderId="7" xfId="11" applyNumberFormat="1" applyFont="1" applyFill="1" applyBorder="1" applyAlignment="1">
      <alignment vertical="center"/>
    </xf>
    <xf numFmtId="41" fontId="22" fillId="0" borderId="0" xfId="1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horizontal="right" vertical="center"/>
    </xf>
    <xf numFmtId="3" fontId="24" fillId="0" borderId="0" xfId="11" applyNumberFormat="1" applyFont="1" applyFill="1" applyAlignment="1">
      <alignment vertical="center"/>
    </xf>
    <xf numFmtId="3" fontId="20" fillId="0" borderId="7" xfId="11" quotePrefix="1" applyNumberFormat="1" applyFont="1" applyFill="1" applyBorder="1" applyAlignment="1">
      <alignment horizontal="center" vertical="center"/>
    </xf>
    <xf numFmtId="3" fontId="22" fillId="0" borderId="8" xfId="11" applyNumberFormat="1" applyFont="1" applyFill="1" applyBorder="1" applyAlignment="1">
      <alignment horizontal="centerContinuous" vertical="center"/>
    </xf>
    <xf numFmtId="41" fontId="22" fillId="0" borderId="0" xfId="11" applyNumberFormat="1" applyFont="1" applyFill="1" applyBorder="1" applyAlignment="1">
      <alignment vertical="center"/>
    </xf>
    <xf numFmtId="41" fontId="20" fillId="0" borderId="4" xfId="11" applyNumberFormat="1" applyFont="1" applyFill="1" applyBorder="1" applyAlignment="1">
      <alignment vertical="center"/>
    </xf>
    <xf numFmtId="39" fontId="20" fillId="0" borderId="5" xfId="11" applyNumberFormat="1" applyFont="1" applyFill="1" applyBorder="1" applyAlignment="1">
      <alignment vertical="center"/>
    </xf>
    <xf numFmtId="39" fontId="22" fillId="0" borderId="0" xfId="11" applyNumberFormat="1" applyFont="1" applyFill="1" applyAlignment="1">
      <alignment horizontal="center" vertical="center"/>
    </xf>
    <xf numFmtId="39" fontId="22" fillId="0" borderId="0" xfId="11" applyNumberFormat="1" applyFont="1" applyFill="1" applyAlignment="1">
      <alignment vertical="center"/>
    </xf>
    <xf numFmtId="41" fontId="20" fillId="0" borderId="3" xfId="11" applyNumberFormat="1" applyFont="1" applyFill="1" applyBorder="1" applyAlignment="1">
      <alignment horizontal="center" vertical="center"/>
    </xf>
    <xf numFmtId="41" fontId="20" fillId="0" borderId="5" xfId="11" applyNumberFormat="1" applyFont="1" applyFill="1" applyBorder="1" applyAlignment="1">
      <alignment vertical="center"/>
    </xf>
    <xf numFmtId="41" fontId="20" fillId="0" borderId="3" xfId="11" applyNumberFormat="1" applyFont="1" applyFill="1" applyBorder="1" applyAlignment="1">
      <alignment vertical="center"/>
    </xf>
    <xf numFmtId="41" fontId="20" fillId="0" borderId="0" xfId="11" applyNumberFormat="1" applyFont="1" applyFill="1" applyAlignment="1">
      <alignment horizontal="center" vertical="center"/>
    </xf>
    <xf numFmtId="9" fontId="24" fillId="0" borderId="0" xfId="22" applyFont="1" applyFill="1" applyAlignment="1">
      <alignment vertical="center"/>
    </xf>
    <xf numFmtId="9" fontId="21" fillId="0" borderId="0" xfId="22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20" fillId="0" borderId="0" xfId="11" applyNumberFormat="1" applyFont="1" applyFill="1" applyBorder="1" applyAlignment="1">
      <alignment vertical="center"/>
    </xf>
    <xf numFmtId="41" fontId="22" fillId="0" borderId="0" xfId="11" applyNumberFormat="1" applyFont="1" applyFill="1" applyAlignment="1">
      <alignment vertical="center"/>
    </xf>
    <xf numFmtId="38" fontId="20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4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38" fontId="20" fillId="0" borderId="3" xfId="0" applyNumberFormat="1" applyFont="1" applyBorder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left" vertical="center"/>
    </xf>
    <xf numFmtId="172" fontId="22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left" vertical="center"/>
    </xf>
    <xf numFmtId="38" fontId="20" fillId="0" borderId="0" xfId="0" quotePrefix="1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0" fillId="0" borderId="5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7" fontId="20" fillId="0" borderId="0" xfId="8" applyNumberFormat="1" applyFont="1" applyAlignment="1">
      <alignment vertical="center"/>
    </xf>
    <xf numFmtId="41" fontId="25" fillId="0" borderId="0" xfId="8" applyNumberFormat="1" applyFont="1" applyAlignment="1">
      <alignment horizontal="center" vertical="center"/>
    </xf>
    <xf numFmtId="37" fontId="26" fillId="0" borderId="0" xfId="8" applyNumberFormat="1" applyFont="1" applyAlignment="1">
      <alignment horizontal="center" vertical="center"/>
    </xf>
    <xf numFmtId="0" fontId="20" fillId="0" borderId="0" xfId="8" applyFont="1" applyAlignment="1">
      <alignment vertical="center"/>
    </xf>
    <xf numFmtId="41" fontId="22" fillId="0" borderId="0" xfId="8" applyNumberFormat="1" applyFont="1" applyAlignment="1">
      <alignment vertical="center"/>
    </xf>
    <xf numFmtId="41" fontId="20" fillId="0" borderId="0" xfId="8" applyNumberFormat="1" applyFont="1" applyAlignment="1">
      <alignment vertical="center"/>
    </xf>
    <xf numFmtId="37" fontId="21" fillId="0" borderId="0" xfId="8" applyNumberFormat="1" applyFont="1" applyAlignment="1">
      <alignment vertical="center"/>
    </xf>
    <xf numFmtId="37" fontId="20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horizontal="centerContinuous" vertical="center"/>
    </xf>
    <xf numFmtId="41" fontId="20" fillId="0" borderId="0" xfId="8" applyNumberFormat="1" applyFont="1" applyAlignment="1">
      <alignment horizontal="right" vertical="center"/>
    </xf>
    <xf numFmtId="41" fontId="20" fillId="0" borderId="3" xfId="8" applyNumberFormat="1" applyFont="1" applyBorder="1" applyAlignment="1">
      <alignment horizontal="center" vertical="center"/>
    </xf>
    <xf numFmtId="41" fontId="20" fillId="0" borderId="0" xfId="8" applyNumberFormat="1" applyFont="1" applyAlignment="1">
      <alignment horizontal="center" vertical="center"/>
    </xf>
    <xf numFmtId="37" fontId="20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41" fontId="20" fillId="0" borderId="3" xfId="8" applyNumberFormat="1" applyFont="1" applyBorder="1" applyAlignment="1">
      <alignment vertical="center"/>
    </xf>
    <xf numFmtId="41" fontId="20" fillId="0" borderId="4" xfId="8" applyNumberFormat="1" applyFont="1" applyBorder="1" applyAlignment="1">
      <alignment vertical="center"/>
    </xf>
    <xf numFmtId="41" fontId="23" fillId="0" borderId="0" xfId="8" applyNumberFormat="1" applyFont="1" applyAlignment="1">
      <alignment horizontal="center" vertical="center"/>
    </xf>
    <xf numFmtId="37" fontId="20" fillId="0" borderId="0" xfId="8" quotePrefix="1" applyNumberFormat="1" applyFont="1" applyAlignment="1">
      <alignment horizontal="left" vertical="center"/>
    </xf>
    <xf numFmtId="41" fontId="22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horizontal="left" vertical="center"/>
    </xf>
    <xf numFmtId="41" fontId="20" fillId="0" borderId="3" xfId="8" applyNumberFormat="1" applyFont="1" applyBorder="1" applyAlignment="1">
      <alignment horizontal="right" vertical="center"/>
    </xf>
    <xf numFmtId="41" fontId="20" fillId="0" borderId="5" xfId="8" applyNumberFormat="1" applyFont="1" applyBorder="1" applyAlignment="1">
      <alignment vertical="center"/>
    </xf>
    <xf numFmtId="37" fontId="20" fillId="0" borderId="6" xfId="8" applyNumberFormat="1" applyFont="1" applyBorder="1" applyAlignment="1">
      <alignment vertical="center"/>
    </xf>
    <xf numFmtId="41" fontId="20" fillId="0" borderId="7" xfId="8" applyNumberFormat="1" applyFont="1" applyBorder="1" applyAlignment="1">
      <alignment vertical="center"/>
    </xf>
    <xf numFmtId="0" fontId="20" fillId="0" borderId="0" xfId="0" applyFont="1"/>
    <xf numFmtId="41" fontId="21" fillId="0" borderId="0" xfId="22" applyNumberFormat="1" applyFont="1" applyFill="1" applyAlignment="1">
      <alignment vertical="center"/>
    </xf>
    <xf numFmtId="41" fontId="24" fillId="0" borderId="0" xfId="22" applyNumberFormat="1" applyFont="1" applyFill="1" applyAlignment="1">
      <alignment vertical="center"/>
    </xf>
    <xf numFmtId="41" fontId="24" fillId="0" borderId="0" xfId="11" applyNumberFormat="1" applyFont="1" applyFill="1" applyAlignment="1">
      <alignment vertical="center"/>
    </xf>
    <xf numFmtId="41" fontId="20" fillId="0" borderId="0" xfId="11" applyNumberFormat="1" applyFont="1" applyFill="1" applyBorder="1" applyAlignment="1">
      <alignment horizontal="centerContinuous" vertical="center"/>
    </xf>
    <xf numFmtId="41" fontId="21" fillId="0" borderId="0" xfId="11" applyNumberFormat="1" applyFont="1" applyFill="1" applyAlignment="1">
      <alignment vertical="center"/>
    </xf>
    <xf numFmtId="173" fontId="20" fillId="0" borderId="5" xfId="11" applyNumberFormat="1" applyFont="1" applyFill="1" applyBorder="1" applyAlignment="1">
      <alignment vertical="center"/>
    </xf>
    <xf numFmtId="41" fontId="20" fillId="0" borderId="0" xfId="0" applyNumberFormat="1" applyFont="1" applyAlignment="1">
      <alignment horizontal="left" vertical="center"/>
    </xf>
    <xf numFmtId="41" fontId="28" fillId="0" borderId="3" xfId="11" applyNumberFormat="1" applyFont="1" applyFill="1" applyBorder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Continuous" vertical="center"/>
    </xf>
    <xf numFmtId="41" fontId="24" fillId="0" borderId="0" xfId="11" applyNumberFormat="1" applyFont="1" applyFill="1" applyAlignment="1">
      <alignment horizontal="centerContinuous" vertical="center"/>
    </xf>
    <xf numFmtId="3" fontId="24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41" fontId="22" fillId="0" borderId="0" xfId="11" applyNumberFormat="1" applyFont="1" applyFill="1" applyAlignment="1">
      <alignment horizontal="centerContinuous" vertical="center"/>
    </xf>
    <xf numFmtId="3" fontId="20" fillId="0" borderId="3" xfId="11" quotePrefix="1" applyNumberFormat="1" applyFont="1" applyFill="1" applyBorder="1" applyAlignment="1">
      <alignment horizontal="center" vertical="center"/>
    </xf>
    <xf numFmtId="41" fontId="20" fillId="0" borderId="3" xfId="11" quotePrefix="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horizontal="center" vertical="center"/>
    </xf>
    <xf numFmtId="3" fontId="20" fillId="0" borderId="0" xfId="11" quotePrefix="1" applyNumberFormat="1" applyFont="1" applyFill="1" applyBorder="1" applyAlignment="1">
      <alignment horizontal="center" vertical="center"/>
    </xf>
    <xf numFmtId="41" fontId="20" fillId="0" borderId="0" xfId="11" quotePrefix="1" applyNumberFormat="1" applyFont="1" applyFill="1" applyBorder="1" applyAlignment="1">
      <alignment horizontal="center" vertical="center"/>
    </xf>
    <xf numFmtId="37" fontId="20" fillId="0" borderId="0" xfId="11" applyNumberFormat="1" applyFont="1" applyFill="1" applyAlignment="1">
      <alignment vertical="center"/>
    </xf>
    <xf numFmtId="37" fontId="20" fillId="0" borderId="3" xfId="11" applyNumberFormat="1" applyFont="1" applyFill="1" applyBorder="1" applyAlignment="1">
      <alignment vertical="center"/>
    </xf>
    <xf numFmtId="38" fontId="21" fillId="0" borderId="0" xfId="0" quotePrefix="1" applyNumberFormat="1" applyFont="1" applyAlignment="1">
      <alignment horizontal="left" vertical="center"/>
    </xf>
    <xf numFmtId="3" fontId="20" fillId="0" borderId="3" xfId="11" applyNumberFormat="1" applyFont="1" applyFill="1" applyBorder="1" applyAlignment="1">
      <alignment vertical="center"/>
    </xf>
    <xf numFmtId="37" fontId="20" fillId="0" borderId="4" xfId="11" applyNumberFormat="1" applyFont="1" applyFill="1" applyBorder="1" applyAlignment="1">
      <alignment vertical="center"/>
    </xf>
    <xf numFmtId="37" fontId="20" fillId="0" borderId="5" xfId="11" applyNumberFormat="1" applyFont="1" applyFill="1" applyBorder="1" applyAlignment="1">
      <alignment vertical="center"/>
    </xf>
    <xf numFmtId="37" fontId="22" fillId="0" borderId="0" xfId="11" applyNumberFormat="1" applyFont="1" applyFill="1" applyAlignment="1">
      <alignment horizontal="center" vertical="center"/>
    </xf>
    <xf numFmtId="167" fontId="20" fillId="0" borderId="0" xfId="12" applyFont="1" applyFill="1" applyAlignment="1">
      <alignment horizontal="left" vertical="center"/>
    </xf>
    <xf numFmtId="37" fontId="22" fillId="0" borderId="0" xfId="11" applyNumberFormat="1" applyFont="1" applyFill="1" applyBorder="1" applyAlignment="1">
      <alignment horizontal="center" vertical="center"/>
    </xf>
    <xf numFmtId="41" fontId="20" fillId="0" borderId="8" xfId="11" applyNumberFormat="1" applyFont="1" applyFill="1" applyBorder="1" applyAlignment="1">
      <alignment vertical="center"/>
    </xf>
    <xf numFmtId="37" fontId="20" fillId="0" borderId="0" xfId="11" applyNumberFormat="1" applyFont="1" applyFill="1" applyBorder="1" applyAlignment="1">
      <alignment vertical="center"/>
    </xf>
    <xf numFmtId="37" fontId="20" fillId="0" borderId="7" xfId="11" applyNumberFormat="1" applyFont="1" applyFill="1" applyBorder="1" applyAlignment="1">
      <alignment vertical="center"/>
    </xf>
    <xf numFmtId="43" fontId="20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43" fontId="22" fillId="0" borderId="0" xfId="11" applyNumberFormat="1" applyFont="1" applyFill="1" applyAlignment="1">
      <alignment horizontal="center" vertical="center"/>
    </xf>
    <xf numFmtId="38" fontId="20" fillId="0" borderId="6" xfId="0" applyNumberFormat="1" applyFont="1" applyBorder="1" applyAlignment="1">
      <alignment vertical="center"/>
    </xf>
    <xf numFmtId="174" fontId="28" fillId="0" borderId="0" xfId="11" applyNumberFormat="1" applyFont="1" applyFill="1"/>
    <xf numFmtId="174" fontId="28" fillId="0" borderId="0" xfId="11" applyNumberFormat="1" applyFont="1"/>
    <xf numFmtId="37" fontId="22" fillId="0" borderId="0" xfId="8" applyNumberFormat="1" applyFont="1" applyAlignment="1">
      <alignment horizontal="center" vertical="center"/>
    </xf>
    <xf numFmtId="41" fontId="20" fillId="0" borderId="0" xfId="8" quotePrefix="1" applyNumberFormat="1" applyFont="1" applyAlignment="1">
      <alignment horizontal="center" vertical="center"/>
    </xf>
    <xf numFmtId="0" fontId="21" fillId="0" borderId="0" xfId="0" applyFont="1" applyAlignment="1">
      <alignment vertical="top"/>
    </xf>
    <xf numFmtId="38" fontId="24" fillId="0" borderId="0" xfId="0" applyNumberFormat="1" applyFont="1" applyAlignment="1">
      <alignment horizontal="left" vertical="center"/>
    </xf>
    <xf numFmtId="3" fontId="24" fillId="0" borderId="0" xfId="11" applyNumberFormat="1" applyFont="1" applyFill="1" applyAlignment="1">
      <alignment horizontal="left" vertical="center"/>
    </xf>
    <xf numFmtId="3" fontId="21" fillId="0" borderId="0" xfId="11" applyNumberFormat="1" applyFont="1" applyFill="1" applyAlignment="1">
      <alignment horizontal="left" vertical="center"/>
    </xf>
    <xf numFmtId="3" fontId="20" fillId="0" borderId="0" xfId="11" applyNumberFormat="1" applyFont="1" applyFill="1" applyAlignment="1">
      <alignment horizontal="centerContinuous" vertical="center"/>
    </xf>
    <xf numFmtId="37" fontId="21" fillId="0" borderId="0" xfId="0" applyNumberFormat="1" applyFont="1" applyAlignment="1">
      <alignment vertical="center"/>
    </xf>
    <xf numFmtId="3" fontId="23" fillId="0" borderId="0" xfId="11" applyNumberFormat="1" applyFont="1" applyFill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Continuous" vertical="center"/>
    </xf>
    <xf numFmtId="41" fontId="20" fillId="0" borderId="0" xfId="11" applyNumberFormat="1" applyFont="1" applyFill="1" applyBorder="1" applyAlignment="1">
      <alignment horizontal="right" vertical="center"/>
    </xf>
    <xf numFmtId="37" fontId="28" fillId="0" borderId="0" xfId="0" applyNumberFormat="1" applyFont="1" applyAlignment="1">
      <alignment vertical="center"/>
    </xf>
    <xf numFmtId="37" fontId="28" fillId="0" borderId="0" xfId="0" applyNumberFormat="1" applyFont="1" applyAlignment="1">
      <alignment horizontal="left" vertical="center" indent="1"/>
    </xf>
    <xf numFmtId="41" fontId="20" fillId="0" borderId="0" xfId="11" applyNumberFormat="1" applyFont="1" applyFill="1" applyAlignment="1">
      <alignment horizontal="right" vertical="center"/>
    </xf>
    <xf numFmtId="41" fontId="20" fillId="0" borderId="3" xfId="1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39" fontId="22" fillId="0" borderId="0" xfId="0" applyNumberFormat="1" applyFont="1" applyAlignment="1">
      <alignment vertical="center"/>
    </xf>
    <xf numFmtId="41" fontId="20" fillId="0" borderId="7" xfId="11" applyNumberFormat="1" applyFont="1" applyFill="1" applyBorder="1" applyAlignment="1">
      <alignment horizontal="right" vertical="center"/>
    </xf>
    <xf numFmtId="41" fontId="23" fillId="0" borderId="0" xfId="11" applyNumberFormat="1" applyFont="1" applyFill="1" applyAlignment="1">
      <alignment horizontal="center" vertical="center"/>
    </xf>
    <xf numFmtId="41" fontId="22" fillId="0" borderId="0" xfId="11" applyNumberFormat="1" applyFont="1" applyFill="1" applyBorder="1" applyAlignment="1">
      <alignment horizontal="centerContinuous" vertical="center"/>
    </xf>
    <xf numFmtId="41" fontId="20" fillId="0" borderId="4" xfId="11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justify" vertical="center"/>
    </xf>
    <xf numFmtId="37" fontId="21" fillId="0" borderId="0" xfId="0" applyNumberFormat="1" applyFont="1" applyAlignment="1">
      <alignment horizontal="justify" vertical="center"/>
    </xf>
    <xf numFmtId="41" fontId="107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38" fontId="108" fillId="0" borderId="0" xfId="0" applyNumberFormat="1" applyFont="1" applyAlignment="1">
      <alignment horizontal="centerContinuous" vertical="center"/>
    </xf>
    <xf numFmtId="3" fontId="20" fillId="0" borderId="3" xfId="1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vertical="center"/>
    </xf>
    <xf numFmtId="41" fontId="20" fillId="0" borderId="7" xfId="8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left" vertical="center"/>
    </xf>
  </cellXfs>
  <cellStyles count="1307">
    <cellStyle name="20% - Accent1 10" xfId="93" xr:uid="{6148747C-4F51-4E95-9C66-6BD735750C41}"/>
    <cellStyle name="20% - Accent1 10 2" xfId="861" xr:uid="{1F9EC9E5-2BDF-4B60-8D31-0101976EA2D5}"/>
    <cellStyle name="20% - Accent1 10 2 2" xfId="1190" xr:uid="{AD755691-61AA-4492-91CE-AE69DA48EB81}"/>
    <cellStyle name="20% - Accent1 10 3" xfId="1091" xr:uid="{C0BD5DF0-5CED-4B28-83F0-7DD6CF18E860}"/>
    <cellStyle name="20% - Accent1 11" xfId="627" xr:uid="{EEE0CEE3-2B49-4F00-9B64-35F95A8D63E8}"/>
    <cellStyle name="20% - Accent1 12" xfId="738" xr:uid="{2F010133-B9E5-4195-91CC-573D0A645816}"/>
    <cellStyle name="20% - Accent1 13" xfId="92" xr:uid="{4EE28893-C32F-4C8C-AF0E-6475E2E76C3C}"/>
    <cellStyle name="20% - Accent1 2" xfId="94" xr:uid="{E7082366-081B-46EE-AC4F-C95D37D38BC2}"/>
    <cellStyle name="20% - Accent1 2 2" xfId="628" xr:uid="{ABA064C0-AC15-4E97-9D80-CB70162D6CCE}"/>
    <cellStyle name="20% - Accent1 2 3" xfId="739" xr:uid="{98104894-E260-4FC3-BC58-8200244086D1}"/>
    <cellStyle name="20% - Accent1 3" xfId="95" xr:uid="{51697DB7-81AA-469C-8604-C76E97E57E21}"/>
    <cellStyle name="20% - Accent1 3 2" xfId="629" xr:uid="{107D2CC4-73DB-4352-965E-7C08C2665336}"/>
    <cellStyle name="20% - Accent1 3 3" xfId="740" xr:uid="{6839A6E0-752C-4E50-90C8-1CEBB102B3FF}"/>
    <cellStyle name="20% - Accent1 4" xfId="96" xr:uid="{7C29B1E4-22A5-456F-84EF-7D908FD8801C}"/>
    <cellStyle name="20% - Accent1 4 2" xfId="630" xr:uid="{E5137F0C-FFDA-408C-A377-88433007A390}"/>
    <cellStyle name="20% - Accent1 4 3" xfId="741" xr:uid="{055FB0D8-B534-4BBB-9733-3EB2C4AD4EAC}"/>
    <cellStyle name="20% - Accent1 5" xfId="97" xr:uid="{4069AC44-B84C-423F-B1D4-33CD081353BB}"/>
    <cellStyle name="20% - Accent1 6" xfId="98" xr:uid="{95A3AD14-B571-4D43-ABFE-74AA24D3F205}"/>
    <cellStyle name="20% - Accent1 6 2" xfId="631" xr:uid="{CB94D3F0-D9D2-470C-9871-A7AC40342760}"/>
    <cellStyle name="20% - Accent1 6 3" xfId="742" xr:uid="{2D7888D4-C2CC-4023-87B6-227938587700}"/>
    <cellStyle name="20% - Accent1 7" xfId="99" xr:uid="{019913A7-620F-49D9-B243-D8C0C06CD96F}"/>
    <cellStyle name="20% - Accent1 7 2" xfId="632" xr:uid="{A26C8FC5-02DF-4C44-BC3C-ACC8D8F59A18}"/>
    <cellStyle name="20% - Accent1 7 3" xfId="743" xr:uid="{27D7F40D-A3D2-4C0F-87FD-AB69593C19A0}"/>
    <cellStyle name="20% - Accent1 8" xfId="100" xr:uid="{C02586C9-4AB5-44C6-B5A5-02C6E792F6FF}"/>
    <cellStyle name="20% - Accent1 8 2" xfId="862" xr:uid="{7E647C0C-A57C-45F9-81DA-8E81443F693B}"/>
    <cellStyle name="20% - Accent1 8 2 2" xfId="1191" xr:uid="{D6AA115C-84F6-4093-8504-BC1E3DA679B5}"/>
    <cellStyle name="20% - Accent1 8 3" xfId="1092" xr:uid="{6C7D9FD7-DFD3-4D15-94EA-0381D735DADC}"/>
    <cellStyle name="20% - Accent1 9" xfId="101" xr:uid="{11E9C3E1-66B8-4B90-9933-165E8BA2A567}"/>
    <cellStyle name="20% - Accent1 9 2" xfId="863" xr:uid="{94F6F90B-F4BE-441A-B25C-7A194B502D41}"/>
    <cellStyle name="20% - Accent1 9 2 2" xfId="1192" xr:uid="{5964AA44-D7E9-4EF7-93EA-E70CC1C9609B}"/>
    <cellStyle name="20% - Accent1 9 3" xfId="1093" xr:uid="{38A29109-3D17-44FC-9A89-3B0D97268BB4}"/>
    <cellStyle name="20% - Accent2 10" xfId="103" xr:uid="{BFEC5A95-366B-44FA-98C6-B1207A92757D}"/>
    <cellStyle name="20% - Accent2 10 2" xfId="864" xr:uid="{B0516908-55BE-459B-9AAB-465A66EDF83B}"/>
    <cellStyle name="20% - Accent2 10 2 2" xfId="1193" xr:uid="{B554241B-F845-4E2D-BDFB-1F9D9779EE49}"/>
    <cellStyle name="20% - Accent2 10 3" xfId="1094" xr:uid="{DFD6D2B1-020D-4E40-98F8-D9402B985E8A}"/>
    <cellStyle name="20% - Accent2 11" xfId="633" xr:uid="{39537E71-1DA7-4CC2-8D9F-195F642B6C22}"/>
    <cellStyle name="20% - Accent2 12" xfId="744" xr:uid="{4B9662BC-A973-4D68-B2CE-09FB6FD7F00F}"/>
    <cellStyle name="20% - Accent2 13" xfId="102" xr:uid="{989409FD-E728-4D08-8739-41B063FE3F50}"/>
    <cellStyle name="20% - Accent2 2" xfId="104" xr:uid="{9E53DD17-A8DB-469E-8AB6-03C8D4ECC10B}"/>
    <cellStyle name="20% - Accent2 2 2" xfId="634" xr:uid="{DFF617D4-336F-4CA7-9FAF-C00EE3B09C98}"/>
    <cellStyle name="20% - Accent2 2 3" xfId="745" xr:uid="{72C4135C-BC44-4132-AEF6-854A0902D5F0}"/>
    <cellStyle name="20% - Accent2 3" xfId="105" xr:uid="{3098FEDA-315C-4AC7-B390-CD77BBD04B4D}"/>
    <cellStyle name="20% - Accent2 3 2" xfId="635" xr:uid="{6EEBDBAA-17D5-4A30-9137-06CAFA9244F8}"/>
    <cellStyle name="20% - Accent2 3 3" xfId="746" xr:uid="{8AEDB307-7152-4D7E-9E22-46761B65275F}"/>
    <cellStyle name="20% - Accent2 4" xfId="106" xr:uid="{D188BB1D-9FE0-4AB1-86D0-A4D16194365B}"/>
    <cellStyle name="20% - Accent2 4 2" xfId="636" xr:uid="{3A0241AB-35D3-406D-8809-F3959E52B99F}"/>
    <cellStyle name="20% - Accent2 4 3" xfId="747" xr:uid="{20414EAB-7357-473E-8B7D-2461F76837EB}"/>
    <cellStyle name="20% - Accent2 5" xfId="107" xr:uid="{271AC0CB-6010-4781-82E1-22C1949FA735}"/>
    <cellStyle name="20% - Accent2 6" xfId="108" xr:uid="{C1966B00-4926-4F2F-8C4D-F5AB867F3665}"/>
    <cellStyle name="20% - Accent2 6 2" xfId="637" xr:uid="{696BEE20-AA93-456E-AFAA-5066F4099344}"/>
    <cellStyle name="20% - Accent2 6 3" xfId="748" xr:uid="{5F30700D-7330-4C60-95E2-B89FF52020D9}"/>
    <cellStyle name="20% - Accent2 7" xfId="109" xr:uid="{C2EA8B56-7A20-4665-9BA6-273D2752757C}"/>
    <cellStyle name="20% - Accent2 7 2" xfId="638" xr:uid="{08DBDEDA-5B80-49B4-BBE1-E1AEC9BF137F}"/>
    <cellStyle name="20% - Accent2 7 3" xfId="749" xr:uid="{734CAECA-2DE7-46A6-8734-C4B62BBD7DAC}"/>
    <cellStyle name="20% - Accent2 8" xfId="110" xr:uid="{ABB94406-8715-4C91-B1D5-C9B0D1E1A8F6}"/>
    <cellStyle name="20% - Accent2 8 2" xfId="865" xr:uid="{25A03554-4591-46F4-9DCD-C5AA412D7119}"/>
    <cellStyle name="20% - Accent2 8 2 2" xfId="1194" xr:uid="{B0E20769-BDEF-4BAB-937D-77EA1473AE84}"/>
    <cellStyle name="20% - Accent2 8 3" xfId="1095" xr:uid="{00CE780B-3B3E-4A77-A104-A1B98DAD1426}"/>
    <cellStyle name="20% - Accent2 9" xfId="111" xr:uid="{9A5F8788-2E59-48A4-A830-E1C25B413B86}"/>
    <cellStyle name="20% - Accent2 9 2" xfId="866" xr:uid="{D75271CC-7052-4B64-93F7-C4CAAB187FA7}"/>
    <cellStyle name="20% - Accent2 9 2 2" xfId="1195" xr:uid="{A1B04E95-6709-4FC3-9B5B-803BE48D6272}"/>
    <cellStyle name="20% - Accent2 9 3" xfId="1096" xr:uid="{165252B9-F99D-4C64-8315-75C68D49FFCB}"/>
    <cellStyle name="20% - Accent3 10" xfId="113" xr:uid="{0197B8D9-C69C-41FA-A9A9-5BBB4B728B1A}"/>
    <cellStyle name="20% - Accent3 10 2" xfId="867" xr:uid="{A2AB2976-C4E5-471F-8119-841FDD6B8C9C}"/>
    <cellStyle name="20% - Accent3 10 2 2" xfId="1196" xr:uid="{E90491E4-2F3C-4F1F-AD8D-60E876FFA401}"/>
    <cellStyle name="20% - Accent3 10 3" xfId="1097" xr:uid="{4087A535-A048-4024-80DB-FE5AD2C8A090}"/>
    <cellStyle name="20% - Accent3 11" xfId="639" xr:uid="{F3FBDEFC-5A6E-48EA-B344-50CBAEC893E6}"/>
    <cellStyle name="20% - Accent3 12" xfId="750" xr:uid="{047661AC-DD2C-427B-ABAE-70E60F191500}"/>
    <cellStyle name="20% - Accent3 13" xfId="112" xr:uid="{6FECA970-B235-4D93-87CA-84081E2752A9}"/>
    <cellStyle name="20% - Accent3 2" xfId="114" xr:uid="{5FC81CC7-DFEE-4C67-BC4D-44F96D144EE4}"/>
    <cellStyle name="20% - Accent3 2 2" xfId="640" xr:uid="{8D642CDC-791A-4E49-BCC2-7CF32AE88428}"/>
    <cellStyle name="20% - Accent3 2 3" xfId="751" xr:uid="{BA249ED8-555F-461B-BE36-B605DE18C8C9}"/>
    <cellStyle name="20% - Accent3 3" xfId="115" xr:uid="{6565100C-22F3-4A46-A5C4-3475ABFBB52F}"/>
    <cellStyle name="20% - Accent3 3 2" xfId="641" xr:uid="{9F0919B1-99E9-406E-95BC-127C1D0B4031}"/>
    <cellStyle name="20% - Accent3 3 3" xfId="752" xr:uid="{C7A29023-EFA7-4EEC-9541-7CA9886F94E1}"/>
    <cellStyle name="20% - Accent3 4" xfId="116" xr:uid="{71B98E6F-80B6-4CE1-8B25-A38B1EDACE23}"/>
    <cellStyle name="20% - Accent3 4 2" xfId="642" xr:uid="{3EDCA251-9A12-4A93-ABC8-7EF897E90D81}"/>
    <cellStyle name="20% - Accent3 4 3" xfId="753" xr:uid="{D2AA4898-57AD-45C5-B185-4ED2688BE238}"/>
    <cellStyle name="20% - Accent3 5" xfId="117" xr:uid="{49F3D287-1300-442E-98B8-D66D02591370}"/>
    <cellStyle name="20% - Accent3 6" xfId="118" xr:uid="{857D4350-70FC-4747-AF3F-54D5DF536C37}"/>
    <cellStyle name="20% - Accent3 6 2" xfId="643" xr:uid="{E50058B7-75CE-4CC7-98FA-D46BB52340CD}"/>
    <cellStyle name="20% - Accent3 6 3" xfId="754" xr:uid="{90BD44CB-0C8D-4778-A47E-053116C40E97}"/>
    <cellStyle name="20% - Accent3 7" xfId="119" xr:uid="{16967BB9-C593-4047-9B18-F64460FC7680}"/>
    <cellStyle name="20% - Accent3 7 2" xfId="644" xr:uid="{6A97C6D9-A9AE-4CF5-AB3B-EC127F616141}"/>
    <cellStyle name="20% - Accent3 7 3" xfId="755" xr:uid="{7C5982BD-C350-4C5C-9608-F1594A0B7393}"/>
    <cellStyle name="20% - Accent3 8" xfId="120" xr:uid="{C11DEEF5-317C-4667-9DED-08C0CB22DA39}"/>
    <cellStyle name="20% - Accent3 8 2" xfId="868" xr:uid="{AF052535-74B0-411D-B863-75D9BC1B4639}"/>
    <cellStyle name="20% - Accent3 8 2 2" xfId="1197" xr:uid="{F2D0EAB8-0BEC-48C3-80AA-18EE89BAA6AD}"/>
    <cellStyle name="20% - Accent3 8 3" xfId="1098" xr:uid="{48D7D938-9C79-4261-A7C4-7D1029643C9C}"/>
    <cellStyle name="20% - Accent3 9" xfId="121" xr:uid="{37039DC2-BCB4-4E49-8481-DE9A4AB698A4}"/>
    <cellStyle name="20% - Accent3 9 2" xfId="869" xr:uid="{EFFB073C-31A8-44A8-8B4C-F11103059A0A}"/>
    <cellStyle name="20% - Accent3 9 2 2" xfId="1198" xr:uid="{065B1227-A584-4B3F-844E-C17CE21D3765}"/>
    <cellStyle name="20% - Accent3 9 3" xfId="1099" xr:uid="{1BF415F5-6DF7-4CA3-A219-1F401D44025B}"/>
    <cellStyle name="20% - Accent4 10" xfId="123" xr:uid="{DF270037-8912-4BB8-B0F0-47A6294BE81F}"/>
    <cellStyle name="20% - Accent4 10 2" xfId="870" xr:uid="{462F6411-EFA2-4F8C-A740-9BE966319772}"/>
    <cellStyle name="20% - Accent4 10 2 2" xfId="1199" xr:uid="{5FA8996D-012E-4A41-BB45-ECFC5D1D0028}"/>
    <cellStyle name="20% - Accent4 10 3" xfId="1100" xr:uid="{0B257AD8-F4EB-4209-9306-A276366E1B8A}"/>
    <cellStyle name="20% - Accent4 11" xfId="645" xr:uid="{95A0395A-4A01-4237-A74E-3839E32160CC}"/>
    <cellStyle name="20% - Accent4 12" xfId="756" xr:uid="{83001F22-B08B-4A53-B349-15E30A70E8B3}"/>
    <cellStyle name="20% - Accent4 13" xfId="122" xr:uid="{B538A7E5-E198-429C-A787-4CDC41FDBE6D}"/>
    <cellStyle name="20% - Accent4 2" xfId="124" xr:uid="{CF743CA9-0268-422F-8BE0-B3DD69BDABEB}"/>
    <cellStyle name="20% - Accent4 2 2" xfId="646" xr:uid="{717EA410-3185-46B0-9CB1-EF4E1995DFEE}"/>
    <cellStyle name="20% - Accent4 2 3" xfId="757" xr:uid="{B97A22AB-3944-44FC-A5B0-66D36CC33821}"/>
    <cellStyle name="20% - Accent4 3" xfId="125" xr:uid="{8D3E8FB3-CCFB-479D-BDC5-95B9CBC919C8}"/>
    <cellStyle name="20% - Accent4 3 2" xfId="647" xr:uid="{AC9FC27E-4E22-443F-9C95-AC6952372301}"/>
    <cellStyle name="20% - Accent4 3 3" xfId="758" xr:uid="{96745EBE-9A3C-4760-8C1D-9BEE90F5CD8F}"/>
    <cellStyle name="20% - Accent4 4" xfId="126" xr:uid="{0BAA1B27-DD53-48B5-9537-D34553CC827D}"/>
    <cellStyle name="20% - Accent4 4 2" xfId="648" xr:uid="{6BAE343A-FF05-43A7-8A78-1ADCF0967FFF}"/>
    <cellStyle name="20% - Accent4 4 3" xfId="759" xr:uid="{56720464-6BE9-4209-A833-9150A5528095}"/>
    <cellStyle name="20% - Accent4 5" xfId="127" xr:uid="{AF7DCA12-10C3-489B-9CE2-09E0ABBE1756}"/>
    <cellStyle name="20% - Accent4 6" xfId="128" xr:uid="{2DF1DC2B-B67F-4BE2-9DA2-0285327B22FA}"/>
    <cellStyle name="20% - Accent4 6 2" xfId="649" xr:uid="{229BDF2E-6646-44A7-8466-50A189D41AED}"/>
    <cellStyle name="20% - Accent4 6 3" xfId="760" xr:uid="{DF6E62C5-DC2E-44F1-A224-C31622C2339B}"/>
    <cellStyle name="20% - Accent4 7" xfId="129" xr:uid="{F59B946D-8BE3-413E-BE5F-F9FBF1CA5AC3}"/>
    <cellStyle name="20% - Accent4 7 2" xfId="650" xr:uid="{6E056845-A0DD-4120-8A2D-7706E43D2CB6}"/>
    <cellStyle name="20% - Accent4 7 3" xfId="761" xr:uid="{5B104BD8-B1D6-4D5B-B086-6C22ADEBC80A}"/>
    <cellStyle name="20% - Accent4 8" xfId="130" xr:uid="{A9F965D0-6F96-4404-B8AF-8587CF247C67}"/>
    <cellStyle name="20% - Accent4 8 2" xfId="871" xr:uid="{47E2E2AF-5D50-4D51-B65C-1E9C4B754646}"/>
    <cellStyle name="20% - Accent4 8 2 2" xfId="1200" xr:uid="{EC43E06C-AB33-4748-A2B7-9465ABBEE1A7}"/>
    <cellStyle name="20% - Accent4 8 3" xfId="1101" xr:uid="{30913F07-57B2-4C52-9960-7A5D066626D9}"/>
    <cellStyle name="20% - Accent4 9" xfId="131" xr:uid="{5626A96D-053B-467C-A80B-7C6159EAA10E}"/>
    <cellStyle name="20% - Accent4 9 2" xfId="872" xr:uid="{6691578A-A603-485A-9CBA-9656D6F3EC54}"/>
    <cellStyle name="20% - Accent4 9 2 2" xfId="1201" xr:uid="{F8FA140F-F54B-4D9F-985A-ECD8481CA611}"/>
    <cellStyle name="20% - Accent4 9 3" xfId="1102" xr:uid="{76B7B732-E0F5-49F3-9E53-2F0171456624}"/>
    <cellStyle name="20% - Accent5 10" xfId="133" xr:uid="{D4F2FB30-7FAF-41CB-BB57-3E4C6C794EFB}"/>
    <cellStyle name="20% - Accent5 10 2" xfId="873" xr:uid="{9EC735B1-C501-457F-AE72-7C087D45FC87}"/>
    <cellStyle name="20% - Accent5 10 2 2" xfId="1202" xr:uid="{DACA3CDF-DADE-4656-98A9-30E8F2520641}"/>
    <cellStyle name="20% - Accent5 10 3" xfId="1103" xr:uid="{57F83BAF-25A2-41B4-9DA8-9FBF0841E13A}"/>
    <cellStyle name="20% - Accent5 11" xfId="651" xr:uid="{BBEDBB0C-14E6-4C16-A2A0-0D5952539118}"/>
    <cellStyle name="20% - Accent5 12" xfId="762" xr:uid="{03DD9C9A-B770-4FFF-BFA7-06506217C42D}"/>
    <cellStyle name="20% - Accent5 13" xfId="132" xr:uid="{684FCB3C-8081-4540-92AA-7D0D959D75E5}"/>
    <cellStyle name="20% - Accent5 2" xfId="134" xr:uid="{27643183-764D-44E6-8CD8-D35E67A8C69A}"/>
    <cellStyle name="20% - Accent5 2 2" xfId="652" xr:uid="{2B5AAB37-199D-459C-98B9-455D2A3B2C2F}"/>
    <cellStyle name="20% - Accent5 2 3" xfId="763" xr:uid="{1B19A930-2DDA-40BA-ABE7-71B2F9E472BD}"/>
    <cellStyle name="20% - Accent5 3" xfId="135" xr:uid="{1FAB2C2C-1687-4468-853B-383785A10A6C}"/>
    <cellStyle name="20% - Accent5 3 2" xfId="653" xr:uid="{484C7D46-E7A0-4F3D-9A30-2B80D9D47C3A}"/>
    <cellStyle name="20% - Accent5 3 3" xfId="764" xr:uid="{8E27BB11-6A57-49C7-BB3A-90DF86165B28}"/>
    <cellStyle name="20% - Accent5 4" xfId="136" xr:uid="{AFAA674C-6E0C-49BB-A623-CBFD6B618CBB}"/>
    <cellStyle name="20% - Accent5 4 2" xfId="654" xr:uid="{0991C0D8-0050-4E05-92E4-F83A51A04370}"/>
    <cellStyle name="20% - Accent5 4 3" xfId="765" xr:uid="{4C7C332A-12A8-4976-8B84-7D49309C1EE4}"/>
    <cellStyle name="20% - Accent5 5" xfId="137" xr:uid="{AFA52A3F-893B-435F-9CD3-1888B4281311}"/>
    <cellStyle name="20% - Accent5 6" xfId="138" xr:uid="{8BD426B1-B85C-44A1-8388-532CF000D705}"/>
    <cellStyle name="20% - Accent5 6 2" xfId="655" xr:uid="{80AFDAE5-7523-4696-B06A-CDBBF21E864D}"/>
    <cellStyle name="20% - Accent5 6 3" xfId="766" xr:uid="{9462A769-6568-4466-8781-A5CF795079A4}"/>
    <cellStyle name="20% - Accent5 7" xfId="139" xr:uid="{329B8672-3D3F-48F4-BC9D-F1A4B6FDC2E6}"/>
    <cellStyle name="20% - Accent5 7 2" xfId="656" xr:uid="{FDB52AB6-0A3A-4CA3-A858-696C18DAD4A7}"/>
    <cellStyle name="20% - Accent5 7 3" xfId="767" xr:uid="{FC5BCDEC-55A5-4137-B27A-4208346D3C96}"/>
    <cellStyle name="20% - Accent5 8" xfId="140" xr:uid="{4D3F2968-B39D-4D18-96CB-86453A76163C}"/>
    <cellStyle name="20% - Accent5 8 2" xfId="874" xr:uid="{2D391954-20A3-4532-AC11-8EBAEA0E5B84}"/>
    <cellStyle name="20% - Accent5 8 2 2" xfId="1203" xr:uid="{4CD0A1D4-617E-4D4E-8F38-FB577CA9D1FD}"/>
    <cellStyle name="20% - Accent5 8 3" xfId="1104" xr:uid="{41257203-0F43-4947-A918-373824DA75B5}"/>
    <cellStyle name="20% - Accent5 9" xfId="141" xr:uid="{AE46B216-937A-43A9-AFFA-94E8A0BE2E5C}"/>
    <cellStyle name="20% - Accent5 9 2" xfId="875" xr:uid="{1E82D96C-80EE-4F77-9204-EF37FC00B5C4}"/>
    <cellStyle name="20% - Accent5 9 2 2" xfId="1204" xr:uid="{76D3A008-2F4A-4E27-ADF4-36DF43F1E3E3}"/>
    <cellStyle name="20% - Accent5 9 3" xfId="1105" xr:uid="{BCF9B634-FB2E-47A4-9426-9633F5309ED0}"/>
    <cellStyle name="20% - Accent6 10" xfId="143" xr:uid="{85262A0C-C295-4B17-9DBF-1BB3725A9F4B}"/>
    <cellStyle name="20% - Accent6 10 2" xfId="876" xr:uid="{87AED295-2A13-4168-B8C0-0C4C68FDB8D9}"/>
    <cellStyle name="20% - Accent6 10 2 2" xfId="1205" xr:uid="{121A092B-D036-4671-8830-E0581408DBB0}"/>
    <cellStyle name="20% - Accent6 10 3" xfId="1106" xr:uid="{D5714A60-362F-466E-AD40-B7FF705E1F73}"/>
    <cellStyle name="20% - Accent6 11" xfId="657" xr:uid="{14AC5033-351D-439A-9D39-98801AA1FF5F}"/>
    <cellStyle name="20% - Accent6 12" xfId="768" xr:uid="{474F909D-EBA0-44AD-BE52-59AE95C040E1}"/>
    <cellStyle name="20% - Accent6 13" xfId="142" xr:uid="{3AEDEB2E-D1E9-4122-9682-D6B894AE6C89}"/>
    <cellStyle name="20% - Accent6 2" xfId="144" xr:uid="{A3C90C05-F87E-4F6E-BD81-8BC063CCED1B}"/>
    <cellStyle name="20% - Accent6 2 2" xfId="658" xr:uid="{A4280F9A-E598-415D-8875-1F64D37BBC86}"/>
    <cellStyle name="20% - Accent6 2 3" xfId="769" xr:uid="{7D7546D6-CD4E-4FE2-A714-9A9673AFB891}"/>
    <cellStyle name="20% - Accent6 3" xfId="145" xr:uid="{30FB759D-4438-48A6-9BC0-5D15E2713E90}"/>
    <cellStyle name="20% - Accent6 3 2" xfId="659" xr:uid="{4834E70E-D012-4C70-AC17-CFD5853E9D15}"/>
    <cellStyle name="20% - Accent6 3 3" xfId="770" xr:uid="{DEEBACDD-48CD-42B9-8F23-BA4A24945F9E}"/>
    <cellStyle name="20% - Accent6 4" xfId="146" xr:uid="{2286EC27-7235-408B-AA61-F24A6187B508}"/>
    <cellStyle name="20% - Accent6 4 2" xfId="660" xr:uid="{363AB185-2471-4D3C-B618-6A737606D0A9}"/>
    <cellStyle name="20% - Accent6 4 3" xfId="771" xr:uid="{F377D60C-B86D-451A-A17B-A7B3F36B26A9}"/>
    <cellStyle name="20% - Accent6 5" xfId="147" xr:uid="{9A5168A9-63D9-4BF5-B59E-7D93D99078D7}"/>
    <cellStyle name="20% - Accent6 6" xfId="148" xr:uid="{3D8DD749-777E-4400-9C95-BDC692B5B021}"/>
    <cellStyle name="20% - Accent6 6 2" xfId="661" xr:uid="{A00A8FE4-C50E-4848-AF59-9F40B190567E}"/>
    <cellStyle name="20% - Accent6 6 3" xfId="772" xr:uid="{9034B690-6309-42CC-8B79-308769E772AD}"/>
    <cellStyle name="20% - Accent6 7" xfId="149" xr:uid="{B0C36E2D-CCE5-4082-841A-908A1F575CD9}"/>
    <cellStyle name="20% - Accent6 7 2" xfId="662" xr:uid="{E5D5DD50-ABC5-43CF-94B5-D025D681B03A}"/>
    <cellStyle name="20% - Accent6 7 3" xfId="773" xr:uid="{339674FF-7BC2-43AA-9DFA-A299EB597FBF}"/>
    <cellStyle name="20% - Accent6 8" xfId="150" xr:uid="{C06A2D6D-6855-4B24-85C9-4F57E9901168}"/>
    <cellStyle name="20% - Accent6 8 2" xfId="877" xr:uid="{48FE2065-885F-476E-8DC8-534BB7C4AD3D}"/>
    <cellStyle name="20% - Accent6 8 2 2" xfId="1206" xr:uid="{BDB9FFE7-15BD-4ABA-AD0B-1E7F7BDEA285}"/>
    <cellStyle name="20% - Accent6 8 3" xfId="1107" xr:uid="{9BBB6837-4B6B-4A20-9DAD-9E6B1A2D7097}"/>
    <cellStyle name="20% - Accent6 9" xfId="151" xr:uid="{1C0EABDB-5548-4394-88FF-71B2B6B01B1C}"/>
    <cellStyle name="20% - Accent6 9 2" xfId="878" xr:uid="{A866ED72-A592-4ECB-884D-F9D054D4B71D}"/>
    <cellStyle name="20% - Accent6 9 2 2" xfId="1207" xr:uid="{83112A5E-8C4C-4602-91AF-915450314608}"/>
    <cellStyle name="20% - Accent6 9 3" xfId="1108" xr:uid="{13B757A9-A224-4B0D-9083-37850231E4A3}"/>
    <cellStyle name="40% - Accent1 10" xfId="153" xr:uid="{DB0AC748-B473-419F-836D-1BF5D0647BE3}"/>
    <cellStyle name="40% - Accent1 10 2" xfId="879" xr:uid="{50E3CE3D-26CC-4325-9DA4-21F69A4F9E73}"/>
    <cellStyle name="40% - Accent1 10 2 2" xfId="1208" xr:uid="{4A9523BC-EA85-4FED-A899-9D7C89DEF597}"/>
    <cellStyle name="40% - Accent1 10 3" xfId="1109" xr:uid="{744FDAA8-2F85-433D-BC49-25971B92CCB7}"/>
    <cellStyle name="40% - Accent1 11" xfId="663" xr:uid="{DBA033FC-9EE9-4762-B970-DDD9671442B8}"/>
    <cellStyle name="40% - Accent1 12" xfId="774" xr:uid="{7B3FD026-C95E-4D41-BC38-71F2EB4A3DDA}"/>
    <cellStyle name="40% - Accent1 13" xfId="152" xr:uid="{D0A56B79-2A57-49DB-BF0A-951A1D6BC9FB}"/>
    <cellStyle name="40% - Accent1 2" xfId="154" xr:uid="{3FE7EC5F-10B4-49DB-BF1A-1251E6F549AF}"/>
    <cellStyle name="40% - Accent1 2 2" xfId="664" xr:uid="{B4BF506D-9A4E-4314-969A-179AB1FF2F3B}"/>
    <cellStyle name="40% - Accent1 2 3" xfId="775" xr:uid="{B6BA801D-561E-4945-89B7-17F731E3F549}"/>
    <cellStyle name="40% - Accent1 3" xfId="155" xr:uid="{235DA9C0-DDEC-474F-9201-DACAE20CBE26}"/>
    <cellStyle name="40% - Accent1 3 2" xfId="665" xr:uid="{CBC9998B-1CE2-4D2E-97C5-4E3861D95C98}"/>
    <cellStyle name="40% - Accent1 3 3" xfId="776" xr:uid="{1F3BBE71-9F54-49ED-9D5A-B7C633CCB41A}"/>
    <cellStyle name="40% - Accent1 4" xfId="156" xr:uid="{58E72516-07A5-494D-B324-7741C55A2111}"/>
    <cellStyle name="40% - Accent1 4 2" xfId="666" xr:uid="{24E31652-3D38-4C07-B2ED-4AF9D0658B59}"/>
    <cellStyle name="40% - Accent1 4 3" xfId="777" xr:uid="{84B83593-0E6F-41B4-A915-65E4BCB71E28}"/>
    <cellStyle name="40% - Accent1 5" xfId="157" xr:uid="{521F68C4-AE8B-4EE0-AC1A-0F00B0EF7F32}"/>
    <cellStyle name="40% - Accent1 6" xfId="158" xr:uid="{C7DA2631-F84F-4C3D-AD65-DFB74CDB3EAD}"/>
    <cellStyle name="40% - Accent1 6 2" xfId="667" xr:uid="{500E1B16-F895-4C4B-B0AB-7825217B4115}"/>
    <cellStyle name="40% - Accent1 6 3" xfId="778" xr:uid="{CAAB79EB-556E-4A56-B10F-CD8FF851CC6C}"/>
    <cellStyle name="40% - Accent1 7" xfId="159" xr:uid="{9A59C1BE-B961-4CCB-AE2D-6D73BEA4B325}"/>
    <cellStyle name="40% - Accent1 7 2" xfId="668" xr:uid="{DFDF7F5C-D345-414E-AB2F-3B0FB9D9D4F1}"/>
    <cellStyle name="40% - Accent1 7 3" xfId="779" xr:uid="{30BBC5DB-CA6A-483B-A8F2-1E9D0F9E2834}"/>
    <cellStyle name="40% - Accent1 8" xfId="160" xr:uid="{774F1682-8232-48E1-B7B2-2D67ED06B66A}"/>
    <cellStyle name="40% - Accent1 8 2" xfId="880" xr:uid="{B6908609-A971-489B-A272-6D50957F5B4B}"/>
    <cellStyle name="40% - Accent1 8 2 2" xfId="1209" xr:uid="{234162A8-6E91-4B04-8298-3B40662C0584}"/>
    <cellStyle name="40% - Accent1 8 3" xfId="1110" xr:uid="{9C88CD18-E315-4113-B951-1D8D4F7F2E89}"/>
    <cellStyle name="40% - Accent1 9" xfId="161" xr:uid="{ADE9F1D8-D97E-4D74-A6FE-8D31C177D208}"/>
    <cellStyle name="40% - Accent1 9 2" xfId="881" xr:uid="{143F39CD-ACA5-4DF5-9B84-2088ACD8043C}"/>
    <cellStyle name="40% - Accent1 9 2 2" xfId="1210" xr:uid="{D025BFE6-5BB3-4EDC-A552-FE3719C3C9CF}"/>
    <cellStyle name="40% - Accent1 9 3" xfId="1111" xr:uid="{898F49FF-FC1D-4B9B-B18D-E259D87DB4E2}"/>
    <cellStyle name="40% - Accent2 10" xfId="163" xr:uid="{F1ACF3CA-A07C-49A5-8DB4-2ED1C6A18939}"/>
    <cellStyle name="40% - Accent2 10 2" xfId="882" xr:uid="{1BBCF99E-BC97-4591-B794-6D57A55767E7}"/>
    <cellStyle name="40% - Accent2 10 2 2" xfId="1211" xr:uid="{9525EF12-600D-4630-8890-52A6CB7000AA}"/>
    <cellStyle name="40% - Accent2 10 3" xfId="1112" xr:uid="{E716FB22-41BE-4D1B-81FC-A5F720E7865F}"/>
    <cellStyle name="40% - Accent2 11" xfId="669" xr:uid="{A921A120-7783-42AE-A6DA-D8D23BD24254}"/>
    <cellStyle name="40% - Accent2 12" xfId="780" xr:uid="{23EA447A-8551-4381-AB51-AB410D2F285A}"/>
    <cellStyle name="40% - Accent2 13" xfId="162" xr:uid="{F94218FF-99C6-42E9-9008-D711B1749F36}"/>
    <cellStyle name="40% - Accent2 2" xfId="164" xr:uid="{F3E812C9-01B3-49BB-BA3D-147692866F07}"/>
    <cellStyle name="40% - Accent2 2 2" xfId="670" xr:uid="{C4A8FCCE-D864-4F64-9EBF-4506E85FFB87}"/>
    <cellStyle name="40% - Accent2 2 3" xfId="781" xr:uid="{D78AE132-9DAD-4D98-A277-20569A202489}"/>
    <cellStyle name="40% - Accent2 3" xfId="165" xr:uid="{2F616088-E8E4-45B2-99A2-060A1E42B10B}"/>
    <cellStyle name="40% - Accent2 3 2" xfId="671" xr:uid="{8A1F319A-A7B8-47EE-9A16-592CFDC829E9}"/>
    <cellStyle name="40% - Accent2 3 3" xfId="782" xr:uid="{D818EB96-9D8F-48FD-951E-234479B07BD4}"/>
    <cellStyle name="40% - Accent2 4" xfId="166" xr:uid="{064B56E9-6771-4B18-A1CD-596C09F3E484}"/>
    <cellStyle name="40% - Accent2 4 2" xfId="672" xr:uid="{4F36CD4A-AB41-4D48-8DE7-FAF40D7C5E4F}"/>
    <cellStyle name="40% - Accent2 4 3" xfId="783" xr:uid="{C301CA37-9B49-4EE8-B819-EC06FB7B1814}"/>
    <cellStyle name="40% - Accent2 5" xfId="167" xr:uid="{A6EC588D-D59C-4B77-9D38-3E0E2F3CAFA3}"/>
    <cellStyle name="40% - Accent2 6" xfId="168" xr:uid="{E69C535D-6B37-438E-A630-5414FE44B81D}"/>
    <cellStyle name="40% - Accent2 6 2" xfId="673" xr:uid="{A22F3252-4141-4B59-AC41-8C0973E15C9B}"/>
    <cellStyle name="40% - Accent2 6 3" xfId="784" xr:uid="{F7AEA9B4-3771-4BA2-93AE-A55E53AAC51F}"/>
    <cellStyle name="40% - Accent2 7" xfId="169" xr:uid="{A1D96685-98A0-4E5D-B192-FFF138809A3C}"/>
    <cellStyle name="40% - Accent2 7 2" xfId="674" xr:uid="{0655C03F-C3BC-4696-91EA-AEBC9C125BF5}"/>
    <cellStyle name="40% - Accent2 7 3" xfId="785" xr:uid="{C5261AC1-98F7-43FB-8636-E76F4691BB1C}"/>
    <cellStyle name="40% - Accent2 8" xfId="170" xr:uid="{4E4C7A90-10B4-492F-B0C4-9A4883E3EFBF}"/>
    <cellStyle name="40% - Accent2 8 2" xfId="883" xr:uid="{EF10BDAA-E51F-4983-920F-ACE04E560ACA}"/>
    <cellStyle name="40% - Accent2 8 2 2" xfId="1212" xr:uid="{DAB4D4A9-735C-4295-B715-539C4489EA94}"/>
    <cellStyle name="40% - Accent2 8 3" xfId="1113" xr:uid="{2956ACF3-AF41-4F49-ABA3-DCCDB87EC037}"/>
    <cellStyle name="40% - Accent2 9" xfId="171" xr:uid="{FD43DF6C-1328-49AD-9516-F80CC8E41CA6}"/>
    <cellStyle name="40% - Accent2 9 2" xfId="884" xr:uid="{50E141D1-E905-4C0B-A8D0-16F3E8EA371C}"/>
    <cellStyle name="40% - Accent2 9 2 2" xfId="1213" xr:uid="{75F073BE-9847-4A02-97C6-8ADFD4A8CC89}"/>
    <cellStyle name="40% - Accent2 9 3" xfId="1114" xr:uid="{CCD2E983-6373-4864-9692-A0D2C55092BF}"/>
    <cellStyle name="40% - Accent3 10" xfId="173" xr:uid="{79619F3E-2175-48A3-B06A-AEDA8AE70FAC}"/>
    <cellStyle name="40% - Accent3 10 2" xfId="885" xr:uid="{8DA12AA4-7405-439C-8D27-CC475DA425E6}"/>
    <cellStyle name="40% - Accent3 10 2 2" xfId="1214" xr:uid="{91A97934-9D48-452E-8C88-3486C10BA7EE}"/>
    <cellStyle name="40% - Accent3 10 3" xfId="1115" xr:uid="{BFF2412E-7B47-4850-A24A-78F4FF07E34E}"/>
    <cellStyle name="40% - Accent3 11" xfId="675" xr:uid="{CD6F4C98-03F0-42A0-AE32-5735F39F9410}"/>
    <cellStyle name="40% - Accent3 12" xfId="786" xr:uid="{F2EDA94A-71A6-4D6C-BC16-FAEDBB9C925B}"/>
    <cellStyle name="40% - Accent3 13" xfId="172" xr:uid="{F56AA8B0-9188-4190-AA7D-88D510B43F3B}"/>
    <cellStyle name="40% - Accent3 2" xfId="174" xr:uid="{9F068AA1-6791-456D-B406-E21890A3DFEB}"/>
    <cellStyle name="40% - Accent3 2 2" xfId="676" xr:uid="{3B5E655E-AE4D-4F20-807D-F752D2749DE7}"/>
    <cellStyle name="40% - Accent3 2 3" xfId="787" xr:uid="{9A5DCB39-2940-4515-8B5C-FBBAEF1219A0}"/>
    <cellStyle name="40% - Accent3 3" xfId="175" xr:uid="{B5C75978-0488-4DDD-85E3-DBDB1EB7D11B}"/>
    <cellStyle name="40% - Accent3 3 2" xfId="677" xr:uid="{090336C7-D384-4ED3-BFD7-E753B54713DF}"/>
    <cellStyle name="40% - Accent3 3 3" xfId="788" xr:uid="{686BC926-DDF9-488D-BA86-A87A6F9A960C}"/>
    <cellStyle name="40% - Accent3 4" xfId="176" xr:uid="{99D389C0-6DF4-452C-A2A4-15EBCC596087}"/>
    <cellStyle name="40% - Accent3 4 2" xfId="678" xr:uid="{5093F65A-3424-4B9C-BBB1-8C325144AD01}"/>
    <cellStyle name="40% - Accent3 4 3" xfId="789" xr:uid="{AAB80304-63AB-4483-A609-180495107ABB}"/>
    <cellStyle name="40% - Accent3 5" xfId="177" xr:uid="{977ED6FF-3C82-4820-A78E-151685649F8F}"/>
    <cellStyle name="40% - Accent3 6" xfId="178" xr:uid="{E2BE0D09-11E5-464E-AB50-56CC3AFD49FE}"/>
    <cellStyle name="40% - Accent3 6 2" xfId="679" xr:uid="{7DABFFC5-C254-40E0-AF84-04EF61545B80}"/>
    <cellStyle name="40% - Accent3 6 3" xfId="790" xr:uid="{6CC58AA5-78B1-4FF4-B864-62394E4C86BE}"/>
    <cellStyle name="40% - Accent3 7" xfId="179" xr:uid="{C5067F41-04DB-4A38-9274-513582D47F9F}"/>
    <cellStyle name="40% - Accent3 7 2" xfId="680" xr:uid="{6CC57116-60CE-4DA5-B3E8-4BF1E93E18D2}"/>
    <cellStyle name="40% - Accent3 7 3" xfId="791" xr:uid="{DC0C541E-252F-45E6-A627-5158CA9CFB9A}"/>
    <cellStyle name="40% - Accent3 8" xfId="180" xr:uid="{B1CA5C01-21DF-465F-9150-71C1AFD93BA1}"/>
    <cellStyle name="40% - Accent3 8 2" xfId="886" xr:uid="{B4159034-0A1A-4969-B805-298C89054CAD}"/>
    <cellStyle name="40% - Accent3 8 2 2" xfId="1215" xr:uid="{712C51DB-1A49-41C2-BF41-2D2DFB72EE0C}"/>
    <cellStyle name="40% - Accent3 8 3" xfId="1116" xr:uid="{BBFAB5EB-D39B-4CA2-BCF5-37BE0F648DB4}"/>
    <cellStyle name="40% - Accent3 9" xfId="181" xr:uid="{AF96B2A8-058B-46D2-BF1D-823731F1169D}"/>
    <cellStyle name="40% - Accent3 9 2" xfId="887" xr:uid="{D9FD35BA-9E88-4966-9FF9-A6A11F840B0F}"/>
    <cellStyle name="40% - Accent3 9 2 2" xfId="1216" xr:uid="{73CB2FC1-45BF-4A5C-965C-C156AD3A09D9}"/>
    <cellStyle name="40% - Accent3 9 3" xfId="1117" xr:uid="{4C2AAFA6-0446-412B-89B5-2032B0C83B5E}"/>
    <cellStyle name="40% - Accent4 10" xfId="183" xr:uid="{B203D2D0-9EBF-4CE2-A481-53CEA823EB7E}"/>
    <cellStyle name="40% - Accent4 10 2" xfId="888" xr:uid="{C291D3B5-CC13-4F82-8808-24C76DDDFC5A}"/>
    <cellStyle name="40% - Accent4 10 2 2" xfId="1217" xr:uid="{B743C204-4288-4D35-B80E-3E0FDC0A0649}"/>
    <cellStyle name="40% - Accent4 10 3" xfId="1118" xr:uid="{D66ABCB7-0BF7-4EAD-82C4-DA40CE9409CE}"/>
    <cellStyle name="40% - Accent4 11" xfId="681" xr:uid="{58D3ACE8-100E-4981-A13E-CFDEC71CF1DB}"/>
    <cellStyle name="40% - Accent4 12" xfId="792" xr:uid="{C6E75E5E-8485-4AE4-9067-BAC80E2C2CF4}"/>
    <cellStyle name="40% - Accent4 13" xfId="182" xr:uid="{15254C6A-DDBA-4A7B-AA91-E0C31720FF87}"/>
    <cellStyle name="40% - Accent4 2" xfId="184" xr:uid="{F95DCE3A-4EC1-47B5-81B8-B63E1F36679A}"/>
    <cellStyle name="40% - Accent4 2 2" xfId="682" xr:uid="{88FEBA98-3001-4108-876E-857342E50529}"/>
    <cellStyle name="40% - Accent4 2 3" xfId="793" xr:uid="{4D1C2870-26F5-4A25-B62E-F3DCD1C38594}"/>
    <cellStyle name="40% - Accent4 3" xfId="185" xr:uid="{F3EB5B96-5FA1-4FB3-A977-20674347AE36}"/>
    <cellStyle name="40% - Accent4 3 2" xfId="683" xr:uid="{04C09A30-5946-4732-80F7-2C2394688238}"/>
    <cellStyle name="40% - Accent4 3 3" xfId="794" xr:uid="{AFABE870-8C53-472B-A343-3D320075675D}"/>
    <cellStyle name="40% - Accent4 4" xfId="186" xr:uid="{85107672-90FB-47BB-8FA8-634CAFB8342B}"/>
    <cellStyle name="40% - Accent4 4 2" xfId="684" xr:uid="{A28F7ADC-EA58-4E82-8130-964C58C87B4B}"/>
    <cellStyle name="40% - Accent4 4 3" xfId="795" xr:uid="{267A5E58-F8B1-4C35-95A5-E11D019678F2}"/>
    <cellStyle name="40% - Accent4 5" xfId="187" xr:uid="{4C35AF5F-D17F-4C07-9699-75D6C6A2FFAD}"/>
    <cellStyle name="40% - Accent4 6" xfId="188" xr:uid="{99E2B118-6BCE-49D6-A55A-547DAAB2322D}"/>
    <cellStyle name="40% - Accent4 6 2" xfId="685" xr:uid="{ECD225E5-8BCA-46F9-8A73-539E8545199E}"/>
    <cellStyle name="40% - Accent4 6 3" xfId="796" xr:uid="{8A10565B-1CA8-4379-805F-42573DB9673C}"/>
    <cellStyle name="40% - Accent4 7" xfId="189" xr:uid="{EFD8A804-5547-4C3C-804E-590A279DBD27}"/>
    <cellStyle name="40% - Accent4 7 2" xfId="686" xr:uid="{477C036B-26BC-4D72-AB06-5CC480C6DFA1}"/>
    <cellStyle name="40% - Accent4 7 3" xfId="797" xr:uid="{DFDAE397-5F3D-4BB6-98A1-63C8843C5955}"/>
    <cellStyle name="40% - Accent4 8" xfId="190" xr:uid="{196E9F62-0D53-4F98-B070-BD3052C4B54C}"/>
    <cellStyle name="40% - Accent4 8 2" xfId="889" xr:uid="{163DA72A-D001-49E6-8BC1-647FC1C81AAC}"/>
    <cellStyle name="40% - Accent4 8 2 2" xfId="1218" xr:uid="{B20C934D-5B34-4B3F-A5EF-275084DA913A}"/>
    <cellStyle name="40% - Accent4 8 3" xfId="1119" xr:uid="{A821ACB1-5D3A-4179-844F-5117218642D0}"/>
    <cellStyle name="40% - Accent4 9" xfId="191" xr:uid="{9615AA1D-4283-45D0-9D25-82C7BB9C57F8}"/>
    <cellStyle name="40% - Accent4 9 2" xfId="890" xr:uid="{203F89FA-761E-4007-B120-8DD4CF40D1C5}"/>
    <cellStyle name="40% - Accent4 9 2 2" xfId="1219" xr:uid="{480FF869-BB7B-40A2-A12D-30C837BCC367}"/>
    <cellStyle name="40% - Accent4 9 3" xfId="1120" xr:uid="{3C05D666-29E7-4BA8-9083-9515E310B22D}"/>
    <cellStyle name="40% - Accent5 10" xfId="193" xr:uid="{9C7C9D4C-9482-4F3D-9F69-8FE1E9CF3E6B}"/>
    <cellStyle name="40% - Accent5 10 2" xfId="891" xr:uid="{7626DEDD-B4BD-43C7-9210-5E5665893648}"/>
    <cellStyle name="40% - Accent5 10 2 2" xfId="1220" xr:uid="{F5C73424-A0BB-4806-8CA7-5B53E96785CE}"/>
    <cellStyle name="40% - Accent5 10 3" xfId="1121" xr:uid="{B14C0E6F-4FE0-487B-9CDE-E9A62ACDB9BE}"/>
    <cellStyle name="40% - Accent5 11" xfId="687" xr:uid="{C2116312-5A89-42A8-A28E-2357D0716855}"/>
    <cellStyle name="40% - Accent5 12" xfId="798" xr:uid="{C3FF0770-F2FB-47B8-BB36-01250D21FE1A}"/>
    <cellStyle name="40% - Accent5 13" xfId="192" xr:uid="{264C8233-7D53-445F-904D-949C47C6B7BF}"/>
    <cellStyle name="40% - Accent5 2" xfId="194" xr:uid="{2D85A04F-6B59-4601-A054-7B4026E3540D}"/>
    <cellStyle name="40% - Accent5 2 2" xfId="688" xr:uid="{B85CCE89-5ECA-408E-B8B7-6AC5808B27CA}"/>
    <cellStyle name="40% - Accent5 2 3" xfId="799" xr:uid="{51EEF185-E906-4688-A866-C4F36D8FBB29}"/>
    <cellStyle name="40% - Accent5 3" xfId="195" xr:uid="{673C0E3C-5E3E-4BE3-8B7D-355A94DF629F}"/>
    <cellStyle name="40% - Accent5 3 2" xfId="689" xr:uid="{43E50C1B-1444-4853-A64F-7B6D620522D6}"/>
    <cellStyle name="40% - Accent5 3 3" xfId="800" xr:uid="{0A675CE6-0B50-4C67-A6AF-2C89E5DEEEF8}"/>
    <cellStyle name="40% - Accent5 4" xfId="196" xr:uid="{6545C519-4918-4EEA-9418-306F7AA70D66}"/>
    <cellStyle name="40% - Accent5 4 2" xfId="690" xr:uid="{1784D875-383F-49B3-9509-BE064F75AD17}"/>
    <cellStyle name="40% - Accent5 4 3" xfId="801" xr:uid="{62B5E4DF-2C27-4B0C-BD83-D1C92E3183B5}"/>
    <cellStyle name="40% - Accent5 5" xfId="197" xr:uid="{7AB63762-2E2B-4473-9C7F-563D61643F36}"/>
    <cellStyle name="40% - Accent5 6" xfId="198" xr:uid="{DF22D529-6287-4FE3-839A-7E96FE7A18D7}"/>
    <cellStyle name="40% - Accent5 6 2" xfId="691" xr:uid="{E9346DA3-739C-424B-B456-F45CBB271DDE}"/>
    <cellStyle name="40% - Accent5 6 3" xfId="802" xr:uid="{C604548F-B6CA-45F9-ABFA-4B92254D0257}"/>
    <cellStyle name="40% - Accent5 7" xfId="199" xr:uid="{4ECE1291-DD10-4121-9437-C19C76750D0C}"/>
    <cellStyle name="40% - Accent5 7 2" xfId="692" xr:uid="{89CBA8E1-C75A-472E-A47B-46C83C64E71C}"/>
    <cellStyle name="40% - Accent5 7 3" xfId="803" xr:uid="{7CB86F4D-61FC-4889-AB01-1A0DF71E67FB}"/>
    <cellStyle name="40% - Accent5 8" xfId="200" xr:uid="{5EAB10D4-1733-4522-97FB-62E5819952DF}"/>
    <cellStyle name="40% - Accent5 8 2" xfId="892" xr:uid="{C3A761A6-0EC2-4FDF-BEC0-DAFB421F1878}"/>
    <cellStyle name="40% - Accent5 8 2 2" xfId="1221" xr:uid="{13E4E8DB-5F9C-4367-A61D-C538CC66031F}"/>
    <cellStyle name="40% - Accent5 8 3" xfId="1122" xr:uid="{73C98134-2077-4811-9224-3B40A76FF300}"/>
    <cellStyle name="40% - Accent5 9" xfId="201" xr:uid="{3F639757-4B64-4A66-BCAE-3302C957796C}"/>
    <cellStyle name="40% - Accent5 9 2" xfId="893" xr:uid="{C8D60281-41A7-4B8D-B920-6E1F2E7361AE}"/>
    <cellStyle name="40% - Accent5 9 2 2" xfId="1222" xr:uid="{03F55A91-B1B4-4F4D-A322-FE5A2458CA70}"/>
    <cellStyle name="40% - Accent5 9 3" xfId="1123" xr:uid="{CCB459F7-6607-4F2A-9D8F-087518B036B8}"/>
    <cellStyle name="40% - Accent6 10" xfId="203" xr:uid="{231DE359-4A08-4558-AA5B-3E47FF06D55F}"/>
    <cellStyle name="40% - Accent6 10 2" xfId="894" xr:uid="{A5FE8B23-6062-4BA9-B369-67F27E57A51E}"/>
    <cellStyle name="40% - Accent6 10 2 2" xfId="1223" xr:uid="{034A14FB-4536-43F6-BC42-C770C1CD8D57}"/>
    <cellStyle name="40% - Accent6 10 3" xfId="1124" xr:uid="{E6A49D1A-BCC5-494E-B12D-D4FF8B396D6B}"/>
    <cellStyle name="40% - Accent6 11" xfId="693" xr:uid="{5A0CE5F2-9752-4FE8-B3AB-11B5366A4FD6}"/>
    <cellStyle name="40% - Accent6 12" xfId="804" xr:uid="{B6F8FD83-07DF-485D-9CE1-B001B5DDC03B}"/>
    <cellStyle name="40% - Accent6 13" xfId="202" xr:uid="{8E3B549A-1F2C-4761-83B3-CF2B61D97A96}"/>
    <cellStyle name="40% - Accent6 2" xfId="204" xr:uid="{53AE1B08-A916-452F-8539-43DCCA62C5B6}"/>
    <cellStyle name="40% - Accent6 2 2" xfId="694" xr:uid="{C906EC65-549B-4D48-AEDD-0002EC915F0C}"/>
    <cellStyle name="40% - Accent6 2 3" xfId="805" xr:uid="{DE8322DE-03BD-4607-BFF6-D5AB8A5CC149}"/>
    <cellStyle name="40% - Accent6 3" xfId="205" xr:uid="{17A68C54-02A5-43A4-AC6C-AD6700859046}"/>
    <cellStyle name="40% - Accent6 3 2" xfId="695" xr:uid="{915D252B-90BA-4675-82FC-94F58EE3C707}"/>
    <cellStyle name="40% - Accent6 3 3" xfId="806" xr:uid="{CE241CC8-CE65-4207-A68D-172AACE5C2EA}"/>
    <cellStyle name="40% - Accent6 4" xfId="206" xr:uid="{FF4573CE-F157-4167-8A59-AB385C47E4AC}"/>
    <cellStyle name="40% - Accent6 4 2" xfId="696" xr:uid="{7CEE1923-22A9-4BA6-9071-944D7159DB6E}"/>
    <cellStyle name="40% - Accent6 4 3" xfId="807" xr:uid="{882B06D7-097C-4F76-8FF0-E6ECEBAB27B3}"/>
    <cellStyle name="40% - Accent6 5" xfId="207" xr:uid="{088FA705-162B-4A5C-B9F4-2314150C3E3E}"/>
    <cellStyle name="40% - Accent6 6" xfId="208" xr:uid="{4935D46A-BBF6-4B1A-816C-53C2A5231CEF}"/>
    <cellStyle name="40% - Accent6 6 2" xfId="697" xr:uid="{453BEE3B-D1D9-427C-A106-8255E53E5ECF}"/>
    <cellStyle name="40% - Accent6 6 3" xfId="808" xr:uid="{3AB9D6A4-DBB0-4B83-B6C7-138AFAABBDCC}"/>
    <cellStyle name="40% - Accent6 7" xfId="209" xr:uid="{DADB996F-863A-418B-AC12-EEFB1835EAE9}"/>
    <cellStyle name="40% - Accent6 7 2" xfId="698" xr:uid="{2E5677BD-B4D3-4714-A869-881E7BDFF5BF}"/>
    <cellStyle name="40% - Accent6 7 3" xfId="809" xr:uid="{D3213402-796C-43F3-A8F7-76664959AE56}"/>
    <cellStyle name="40% - Accent6 8" xfId="210" xr:uid="{5A5BDDE4-AB5B-48F6-BB37-6885977C4A8B}"/>
    <cellStyle name="40% - Accent6 8 2" xfId="895" xr:uid="{A10E16FD-6AB7-4511-80E0-EE8ECDCF9334}"/>
    <cellStyle name="40% - Accent6 8 2 2" xfId="1224" xr:uid="{49A4901D-619A-4BAB-BA89-1E66973C7DE4}"/>
    <cellStyle name="40% - Accent6 8 3" xfId="1125" xr:uid="{D6B044A6-BB50-4970-AAAA-B6068EDE70DE}"/>
    <cellStyle name="40% - Accent6 9" xfId="211" xr:uid="{10DE8B60-5FB2-456C-BAA3-FE68C2C5C558}"/>
    <cellStyle name="40% - Accent6 9 2" xfId="896" xr:uid="{27399CF0-9021-478E-BCDE-EE10ED8B8741}"/>
    <cellStyle name="40% - Accent6 9 2 2" xfId="1225" xr:uid="{F9A9E94F-CDEA-4BA7-9B21-7A725DCA56B1}"/>
    <cellStyle name="40% - Accent6 9 3" xfId="1126" xr:uid="{2E9A596D-48EB-4305-859C-C677C80BE7CD}"/>
    <cellStyle name="60% - Accent1 2" xfId="213" xr:uid="{08AC6077-4E28-4129-A70D-EC1DD87BC4DF}"/>
    <cellStyle name="60% - Accent1 3" xfId="214" xr:uid="{E3C968EF-7ABE-4A30-94D2-F40BB4E6BF9E}"/>
    <cellStyle name="60% - Accent1 4" xfId="215" xr:uid="{41DDBD53-89F8-42A1-BFBA-FD8A1C58A86C}"/>
    <cellStyle name="60% - Accent1 5" xfId="216" xr:uid="{CC504425-E5E5-4C42-AF33-001527495997}"/>
    <cellStyle name="60% - Accent1 6" xfId="217" xr:uid="{D9E9325B-322F-4B25-BC1D-A5046D9FD03F}"/>
    <cellStyle name="60% - Accent1 7" xfId="218" xr:uid="{59B03655-6C5C-42AA-A2C6-E8F23F888FD3}"/>
    <cellStyle name="60% - Accent1 8" xfId="219" xr:uid="{0398D301-7027-46C3-8B3C-8274593B8467}"/>
    <cellStyle name="60% - Accent1 9" xfId="212" xr:uid="{4E917222-1DAD-4054-90DE-B42CA62AEF92}"/>
    <cellStyle name="60% - Accent2 2" xfId="221" xr:uid="{2E261665-6F4B-4F1B-A1E5-0D069E48FCB6}"/>
    <cellStyle name="60% - Accent2 3" xfId="222" xr:uid="{5B6221B8-DAD8-4844-818E-039C4A53AECE}"/>
    <cellStyle name="60% - Accent2 4" xfId="223" xr:uid="{4DF67F9C-831D-4923-A55E-C9BB649D5165}"/>
    <cellStyle name="60% - Accent2 5" xfId="224" xr:uid="{0711E7C2-C60E-4350-826B-764E85EE0CBE}"/>
    <cellStyle name="60% - Accent2 6" xfId="225" xr:uid="{D2ECD004-780F-48CE-9A8F-C9B4CEA34549}"/>
    <cellStyle name="60% - Accent2 7" xfId="226" xr:uid="{F494438E-D9ED-4FD5-8BB0-447266C18CDB}"/>
    <cellStyle name="60% - Accent2 8" xfId="227" xr:uid="{A23FFF81-F889-4E99-9CFA-39549CDCDD35}"/>
    <cellStyle name="60% - Accent2 9" xfId="220" xr:uid="{291EEE68-8E08-46F7-9284-1A382805BC1E}"/>
    <cellStyle name="60% - Accent3 2" xfId="229" xr:uid="{3C7821EF-EE94-47CE-B41C-A919DEC75A43}"/>
    <cellStyle name="60% - Accent3 3" xfId="230" xr:uid="{BF369AB8-70FF-4C39-B2A9-53BBC5B306CB}"/>
    <cellStyle name="60% - Accent3 4" xfId="231" xr:uid="{FFB132D1-1DC1-458F-8525-3C63D7C04E4F}"/>
    <cellStyle name="60% - Accent3 5" xfId="232" xr:uid="{1A2373FF-CC33-4339-A342-A53A9084F471}"/>
    <cellStyle name="60% - Accent3 6" xfId="233" xr:uid="{7E8B69DC-3E8C-4BFF-B851-6E0D17F5CC21}"/>
    <cellStyle name="60% - Accent3 7" xfId="234" xr:uid="{88C62758-0049-480C-89CE-57C018C3099C}"/>
    <cellStyle name="60% - Accent3 8" xfId="235" xr:uid="{C0D6F998-D822-4028-99AD-0C0CFADCE4E0}"/>
    <cellStyle name="60% - Accent3 9" xfId="228" xr:uid="{06257C2A-C3E9-46F8-A1E5-195FC94E3534}"/>
    <cellStyle name="60% - Accent4 2" xfId="237" xr:uid="{674F3E7D-E831-438A-8FBC-3376D0C4EB1B}"/>
    <cellStyle name="60% - Accent4 3" xfId="238" xr:uid="{2D353C6A-80D5-479E-ABA7-509C9A0641EF}"/>
    <cellStyle name="60% - Accent4 4" xfId="239" xr:uid="{B5A5DD60-E9C1-44D9-AA09-FFBBF96224ED}"/>
    <cellStyle name="60% - Accent4 5" xfId="240" xr:uid="{F8CB7D6B-59AA-4A8E-986C-29C9C5D0C38A}"/>
    <cellStyle name="60% - Accent4 6" xfId="241" xr:uid="{C401E6F5-3ABB-4A6E-8B6F-164C01DA11AC}"/>
    <cellStyle name="60% - Accent4 7" xfId="242" xr:uid="{5F06D9F0-37F8-47B4-91F0-19EC1F0FE4D7}"/>
    <cellStyle name="60% - Accent4 8" xfId="243" xr:uid="{2F79BC03-7586-418B-8EB9-538DA8F5BC4D}"/>
    <cellStyle name="60% - Accent4 9" xfId="236" xr:uid="{48871B57-B383-494C-8EE5-96625C8434CA}"/>
    <cellStyle name="60% - Accent5 2" xfId="245" xr:uid="{EEC41F56-6C75-48D2-B096-8B917C32C797}"/>
    <cellStyle name="60% - Accent5 3" xfId="246" xr:uid="{3FEA0503-FF3B-4F74-A168-529D65900B75}"/>
    <cellStyle name="60% - Accent5 4" xfId="247" xr:uid="{C81503B8-616F-4B1C-A1C3-7FF7B3D00EE3}"/>
    <cellStyle name="60% - Accent5 5" xfId="248" xr:uid="{A2F71A8F-533F-4DE3-ABFE-56D5E904209F}"/>
    <cellStyle name="60% - Accent5 6" xfId="249" xr:uid="{4896434F-7055-4613-8965-FA003058D6C8}"/>
    <cellStyle name="60% - Accent5 7" xfId="250" xr:uid="{F8283B8D-82FE-4132-99CA-84608EEFCB67}"/>
    <cellStyle name="60% - Accent5 8" xfId="251" xr:uid="{8E0986EA-C435-48F3-9008-677413B0C81D}"/>
    <cellStyle name="60% - Accent5 9" xfId="244" xr:uid="{DFCF899B-8549-455D-A668-526EFAB3D376}"/>
    <cellStyle name="60% - Accent6 2" xfId="253" xr:uid="{F0D31AFB-4D47-4CF1-8C72-D6EF42E00987}"/>
    <cellStyle name="60% - Accent6 3" xfId="254" xr:uid="{2A6D02E8-08DE-4FB1-B402-CF0DCCFDF217}"/>
    <cellStyle name="60% - Accent6 4" xfId="255" xr:uid="{5B6571D8-35DE-4E6C-8320-ADA14B701811}"/>
    <cellStyle name="60% - Accent6 5" xfId="256" xr:uid="{F6F1478D-7357-4218-B50A-7D4D878D2E56}"/>
    <cellStyle name="60% - Accent6 6" xfId="257" xr:uid="{3311A422-B0E0-45B5-AD79-BF7B862F4BC2}"/>
    <cellStyle name="60% - Accent6 7" xfId="258" xr:uid="{20E32CA5-A7C7-4D7A-9D71-BFFC391AB3AC}"/>
    <cellStyle name="60% - Accent6 8" xfId="259" xr:uid="{8DEFD19E-3946-44DD-B752-051E0D2E57E0}"/>
    <cellStyle name="60% - Accent6 9" xfId="252" xr:uid="{817F8362-BE7B-4F08-9DCA-0D32E59AB81C}"/>
    <cellStyle name="Accent1 2" xfId="261" xr:uid="{D158CBAB-8CF8-4C5B-B25E-5E64378E7D8A}"/>
    <cellStyle name="Accent1 3" xfId="262" xr:uid="{E45751FC-77C7-4B52-BD75-33641F9CF634}"/>
    <cellStyle name="Accent1 4" xfId="263" xr:uid="{66F57AF1-2847-482B-A86B-FC2CFA66E89B}"/>
    <cellStyle name="Accent1 5" xfId="264" xr:uid="{75F2DC43-D5B7-478D-8DF7-D4F3B2767798}"/>
    <cellStyle name="Accent1 6" xfId="265" xr:uid="{63C6AB99-2C31-42A6-976B-3630F11A969E}"/>
    <cellStyle name="Accent1 7" xfId="266" xr:uid="{58195288-8B77-4EE3-B795-E2D55A97BF0C}"/>
    <cellStyle name="Accent1 8" xfId="267" xr:uid="{AEC625C7-3AE1-4CDD-A1F0-67F38F98E326}"/>
    <cellStyle name="Accent1 9" xfId="260" xr:uid="{3C76A50B-DDA9-41F7-B99B-9EC334FC754A}"/>
    <cellStyle name="Accent2 2" xfId="269" xr:uid="{8B730FDD-D3BF-4A05-A90C-6E5A37A0F747}"/>
    <cellStyle name="Accent2 3" xfId="270" xr:uid="{007230D5-6171-4B51-AE31-88C136BA0E76}"/>
    <cellStyle name="Accent2 4" xfId="271" xr:uid="{072DCF14-CF84-49B6-9695-0D7AFAB6DE7B}"/>
    <cellStyle name="Accent2 5" xfId="272" xr:uid="{0AA9437E-869F-40C3-B862-971AB49AA8FE}"/>
    <cellStyle name="Accent2 6" xfId="273" xr:uid="{1F2D69A1-8402-4DE2-8D0C-89E0840B9E79}"/>
    <cellStyle name="Accent2 7" xfId="274" xr:uid="{F1B25F22-F6FB-41FF-94AE-0ACFCE39B4E5}"/>
    <cellStyle name="Accent2 8" xfId="275" xr:uid="{E142B8A5-915C-4623-A7EF-9BAB625D07C4}"/>
    <cellStyle name="Accent2 9" xfId="268" xr:uid="{4431606A-5823-4017-A13E-CD2D678391C5}"/>
    <cellStyle name="Accent3 2" xfId="277" xr:uid="{0BC1DAF6-254B-4FF2-836C-03B4D29C6DAF}"/>
    <cellStyle name="Accent3 3" xfId="278" xr:uid="{8EACE3AF-353F-4616-822B-1148FF857141}"/>
    <cellStyle name="Accent3 4" xfId="279" xr:uid="{984ACC0F-C015-440C-A466-82749D009BF3}"/>
    <cellStyle name="Accent3 5" xfId="280" xr:uid="{BDB9B23A-E89F-4A38-BD29-79D84AF28E9A}"/>
    <cellStyle name="Accent3 6" xfId="281" xr:uid="{01C9974C-9D22-4BDD-B489-562DC74DE5E4}"/>
    <cellStyle name="Accent3 7" xfId="282" xr:uid="{420FBE25-5D31-4A5C-9201-DDF7F80F994A}"/>
    <cellStyle name="Accent3 8" xfId="283" xr:uid="{126FEEAF-CDA4-4D70-8FA2-96644A7A854E}"/>
    <cellStyle name="Accent3 9" xfId="276" xr:uid="{A5AA4C48-7D73-4A73-850D-354A4172B5ED}"/>
    <cellStyle name="Accent4 2" xfId="285" xr:uid="{ECD56775-0FD5-4681-8A9A-307A58DC5F17}"/>
    <cellStyle name="Accent4 3" xfId="286" xr:uid="{DCF39896-F118-40A2-A546-CB00C514A893}"/>
    <cellStyle name="Accent4 4" xfId="287" xr:uid="{DE9CA5A3-BAD6-41E9-93FD-6AF020E526A7}"/>
    <cellStyle name="Accent4 5" xfId="288" xr:uid="{7A70199A-91C9-481E-9DE9-F697E68951C2}"/>
    <cellStyle name="Accent4 6" xfId="289" xr:uid="{B7482F7B-B5A2-49B3-98F9-84A616880095}"/>
    <cellStyle name="Accent4 7" xfId="290" xr:uid="{CD4C1BAE-6015-4D00-9664-82408777310E}"/>
    <cellStyle name="Accent4 8" xfId="291" xr:uid="{DBFBBFBE-28B5-43A5-BE26-80FE3E4E1D74}"/>
    <cellStyle name="Accent4 9" xfId="284" xr:uid="{4158B0FF-7E29-4A1B-BEE8-B2A94CDBD306}"/>
    <cellStyle name="Accent5 2" xfId="293" xr:uid="{D8499482-D16D-4BE1-96CD-8D7D0D81D9E0}"/>
    <cellStyle name="Accent5 3" xfId="294" xr:uid="{B6BBDF34-5863-47A3-AE37-6D3D37F0730D}"/>
    <cellStyle name="Accent5 4" xfId="295" xr:uid="{B0650F72-7C67-427A-98DA-579D3EE6C7D5}"/>
    <cellStyle name="Accent5 5" xfId="296" xr:uid="{345E8351-82EE-49D3-8E1F-52BB6B746D30}"/>
    <cellStyle name="Accent5 6" xfId="297" xr:uid="{85E99ECE-EDC6-45B8-8466-0CF29EFD110A}"/>
    <cellStyle name="Accent5 7" xfId="298" xr:uid="{148560EA-F9E1-4A19-B468-752854C7B130}"/>
    <cellStyle name="Accent5 8" xfId="299" xr:uid="{5CA6D903-624D-444F-8D6A-0B679C77FC58}"/>
    <cellStyle name="Accent5 9" xfId="292" xr:uid="{25E061B0-C3DF-4CFC-8E13-2AEE3FDA91F9}"/>
    <cellStyle name="Accent6 2" xfId="301" xr:uid="{355A733C-8EAE-4B31-BFF4-BCFB04B64F17}"/>
    <cellStyle name="Accent6 3" xfId="302" xr:uid="{4B709EE6-C3F4-4D50-A295-7DC1180B1F14}"/>
    <cellStyle name="Accent6 4" xfId="303" xr:uid="{B63485FE-126A-4468-8760-F9F689C8CC3E}"/>
    <cellStyle name="Accent6 5" xfId="304" xr:uid="{06AF0859-818E-479F-A8E0-3EAE969BAD56}"/>
    <cellStyle name="Accent6 6" xfId="305" xr:uid="{4DC05136-B523-46C5-AC75-D9FE837E0236}"/>
    <cellStyle name="Accent6 7" xfId="306" xr:uid="{D666AF3A-79CB-4F56-A96B-CEF10FD3ABFD}"/>
    <cellStyle name="Accent6 8" xfId="307" xr:uid="{0626CAF1-CD5F-4A17-BD13-C78A97838286}"/>
    <cellStyle name="Accent6 9" xfId="300" xr:uid="{C6C851F6-AEEF-4D58-B1AF-01A56452264B}"/>
    <cellStyle name="Bad 2" xfId="309" xr:uid="{BD6E8E08-24B4-4226-BE4C-9DFDC002D4B1}"/>
    <cellStyle name="Bad 3" xfId="310" xr:uid="{1636A4D6-5017-4F90-9AF1-692D90FE9E30}"/>
    <cellStyle name="Bad 4" xfId="311" xr:uid="{2AB95E86-9FAE-4A71-B43F-15965E8B3772}"/>
    <cellStyle name="Bad 5" xfId="312" xr:uid="{A63367BD-1179-4A1A-8256-E2C074A09E4E}"/>
    <cellStyle name="Bad 6" xfId="313" xr:uid="{B3A2A19D-DAB6-4FB9-9DB2-4192F2C91054}"/>
    <cellStyle name="Bad 7" xfId="314" xr:uid="{FE5253BD-447B-4D78-BB60-7F0BC672886A}"/>
    <cellStyle name="Bad 8" xfId="315" xr:uid="{467D203E-05BB-43EA-93EC-4904BF1F9EED}"/>
    <cellStyle name="Bad 9" xfId="308" xr:uid="{3BA235C8-7F50-4B69-B859-5335EB5C4F66}"/>
    <cellStyle name="Calculation 2" xfId="317" xr:uid="{0B41868A-E1D9-400B-B0B4-7C6222313260}"/>
    <cellStyle name="Calculation 3" xfId="318" xr:uid="{A88B9F40-F5AB-4ED8-828A-688A55E57289}"/>
    <cellStyle name="Calculation 4" xfId="319" xr:uid="{99620AF3-B77D-4E76-B772-6057706AE98D}"/>
    <cellStyle name="Calculation 5" xfId="320" xr:uid="{F4A3D229-72E2-448B-9052-052C05AEE917}"/>
    <cellStyle name="Calculation 6" xfId="321" xr:uid="{39423C2B-6B9B-453B-AA4C-10CF7DEC8795}"/>
    <cellStyle name="Calculation 7" xfId="322" xr:uid="{9240716F-C91B-4D15-8DF6-6184D7957369}"/>
    <cellStyle name="Calculation 8" xfId="323" xr:uid="{CD9DE223-899A-4B9E-AABE-C752FCC1A571}"/>
    <cellStyle name="Calculation 9" xfId="316" xr:uid="{0259C976-B5ED-478C-B699-1FD45DEF342C}"/>
    <cellStyle name="Check Cell 2" xfId="325" xr:uid="{1DC84740-7016-40C8-A367-2E17E2BF89D0}"/>
    <cellStyle name="Check Cell 3" xfId="326" xr:uid="{0DACDD31-F62F-4FEB-9B03-1AB441729BA9}"/>
    <cellStyle name="Check Cell 4" xfId="327" xr:uid="{EC9BFEA5-AFC9-4EDE-A0F1-9773ADEA6C8D}"/>
    <cellStyle name="Check Cell 5" xfId="328" xr:uid="{01A09B94-D1B0-490D-A73F-0D108FAACFC5}"/>
    <cellStyle name="Check Cell 6" xfId="329" xr:uid="{1250055E-4F14-40BB-B6B6-3FD8D762B013}"/>
    <cellStyle name="Check Cell 7" xfId="330" xr:uid="{098540CA-7E45-4377-80A4-FD3DF736065C}"/>
    <cellStyle name="Check Cell 8" xfId="331" xr:uid="{820BDAAF-4C63-4DF5-BC9E-9A8744A35224}"/>
    <cellStyle name="Check Cell 9" xfId="324" xr:uid="{707213DE-357C-4FB0-9370-281346AD07E9}"/>
    <cellStyle name="Comma" xfId="11" builtinId="3"/>
    <cellStyle name="Comma 2" xfId="333" xr:uid="{CECDAC58-1790-4C90-9D54-F6CC18C4F1CE}"/>
    <cellStyle name="Comma 2 2" xfId="700" xr:uid="{01004AD0-359A-4A8A-A208-891E936EB33D}"/>
    <cellStyle name="Comma 2 2 2" xfId="991" xr:uid="{51F96502-CCCD-4D0D-A1DB-B4E21326B509}"/>
    <cellStyle name="Comma 2 3" xfId="811" xr:uid="{A30251CE-5B4E-444D-AFE7-3EA731425609}"/>
    <cellStyle name="Comma 2 3 2" xfId="1006" xr:uid="{224A902B-3C29-4DDC-B92D-D7F2728E09BC}"/>
    <cellStyle name="Comma 2 4" xfId="986" xr:uid="{70EC81F4-548F-49F3-BC73-BFCA5284FEBD}"/>
    <cellStyle name="Comma 2 5" xfId="1016" xr:uid="{E3F7E840-02A4-4EE3-914A-9505FBFD72BC}"/>
    <cellStyle name="Comma 2 6" xfId="921" xr:uid="{D12FFDA1-0E52-45CA-8C64-E7676E1A6174}"/>
    <cellStyle name="Comma 3" xfId="699" xr:uid="{23F3C926-D9FA-4CA5-A593-AE9F13AA9C1B}"/>
    <cellStyle name="Comma 3 2" xfId="1010" xr:uid="{5CD59B88-57F5-49D7-9D78-255A64581163}"/>
    <cellStyle name="Comma 3 2 2" xfId="1303" xr:uid="{82158C8C-C57A-44A7-94C7-722CBFA4366A}"/>
    <cellStyle name="Comma 3 3" xfId="906" xr:uid="{E50A4433-A892-4466-B277-2CA04E1724A5}"/>
    <cellStyle name="Comma 3 3 2" xfId="1230" xr:uid="{613CD55D-B8AD-4B9E-BF3C-98D9A8BE24D6}"/>
    <cellStyle name="Comma 3 4" xfId="988" xr:uid="{27682DCF-AD97-4030-AB95-EC466AA5AA35}"/>
    <cellStyle name="Comma 3 4 2" xfId="1294" xr:uid="{70DD499F-269A-4DE7-B30F-DFB2674678EA}"/>
    <cellStyle name="Comma 3 5" xfId="1003" xr:uid="{65A30032-EA1F-4859-BEE4-57B2D214B913}"/>
    <cellStyle name="Comma 3 5 2" xfId="1300" xr:uid="{A2F16C0D-AB82-4738-8ECC-A4664F6E8BF1}"/>
    <cellStyle name="Comma 3 6" xfId="1001" xr:uid="{2509FDB3-611C-4734-946D-008860D525BB}"/>
    <cellStyle name="Comma 3 6 2" xfId="1299" xr:uid="{A0BF9F0E-D25B-4127-A0EF-DE55733D1BB5}"/>
    <cellStyle name="Comma 3 7" xfId="913" xr:uid="{A329872D-F8B0-47A0-B3B8-419E864B36D6}"/>
    <cellStyle name="Comma 3 7 2" xfId="1234" xr:uid="{65AB47F0-DB16-4FCF-B078-FAA166A16399}"/>
    <cellStyle name="Comma 4" xfId="810" xr:uid="{55D2EBAC-0D5E-4B93-B6F6-A4906280C477}"/>
    <cellStyle name="Comma 4 2" xfId="997" xr:uid="{6D2C3855-582F-409A-8A2D-DB9A0D4F6294}"/>
    <cellStyle name="Comma 5" xfId="332" xr:uid="{0F39081C-FD9C-4850-B4FB-EA384BC7AF56}"/>
    <cellStyle name="Comma 5 2" xfId="992" xr:uid="{18983CE9-FFD6-47DB-8BF1-91F03A57E04A}"/>
    <cellStyle name="Comma 5 2 2" xfId="1295" xr:uid="{907E6AEC-C4E8-45DF-A7D3-E3D930AEFADA}"/>
    <cellStyle name="Comma 6" xfId="904" xr:uid="{5B95A44F-BEA3-4C82-848B-4244AF51B848}"/>
    <cellStyle name="Comma 7" xfId="900" xr:uid="{9C36A87D-A2C4-43BC-9A1B-B956C4954EA7}"/>
    <cellStyle name="Comma 8" xfId="1018" xr:uid="{791C3C43-520D-4B15-AB0C-188F6439D63B}"/>
    <cellStyle name="Comma 9" xfId="983" xr:uid="{3CA12FC7-2EB4-4D50-B606-5AFE8FF294A6}"/>
    <cellStyle name="comma zerodec" xfId="1" xr:uid="{00000000-0005-0000-0000-000001000000}"/>
    <cellStyle name="comma zerodec 2" xfId="16" xr:uid="{00000000-0005-0000-0000-000002000000}"/>
    <cellStyle name="Cover Date" xfId="334" xr:uid="{D91EDDA9-15B0-4916-9F2A-BCEE04CFD473}"/>
    <cellStyle name="Cover Subtitle" xfId="335" xr:uid="{88454055-38FB-4388-837F-F44905EAEB61}"/>
    <cellStyle name="Cover Title" xfId="336" xr:uid="{70C99FD7-A29F-4B86-929B-A4BAAEB779FA}"/>
    <cellStyle name="Currency" xfId="12" builtinId="4"/>
    <cellStyle name="Currency 2" xfId="914" xr:uid="{254048B8-B32F-472B-9E46-1C398EFA363E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337" xr:uid="{7382C70C-6BF1-4FAE-8274-EA0BF1E5023A}"/>
    <cellStyle name="Euro" xfId="338" xr:uid="{7B376530-F17F-4056-8532-8072F156BB7D}"/>
    <cellStyle name="Explanatory Text 2" xfId="340" xr:uid="{CBB79A1E-D7BD-48D4-B1F5-D628E1386105}"/>
    <cellStyle name="Explanatory Text 3" xfId="341" xr:uid="{F098CEA8-E008-434D-95B9-108011E0F635}"/>
    <cellStyle name="Explanatory Text 4" xfId="342" xr:uid="{ADBAF0E1-E950-44E1-9773-C4FE300150E6}"/>
    <cellStyle name="Explanatory Text 5" xfId="343" xr:uid="{BDD4692B-35F5-435B-A0A0-C546C0C30655}"/>
    <cellStyle name="Explanatory Text 6" xfId="344" xr:uid="{A2789CC5-8285-4233-A40C-D74E37481329}"/>
    <cellStyle name="Explanatory Text 7" xfId="345" xr:uid="{791500F4-8BE3-4153-AE34-B6C7A9B20311}"/>
    <cellStyle name="Explanatory Text 8" xfId="346" xr:uid="{0C27DDF5-2634-47AC-B73E-82D10CABEAED}"/>
    <cellStyle name="Explanatory Text 9" xfId="339" xr:uid="{3A5E343C-37AB-4488-BF5A-76168115E38E}"/>
    <cellStyle name="Footer SBILogo1" xfId="347" xr:uid="{868A81AD-A588-4D12-B38B-73A12C045328}"/>
    <cellStyle name="Footer SBILogo2" xfId="348" xr:uid="{B976CA38-30E1-4BB0-80E9-E26E42F238FE}"/>
    <cellStyle name="Footnote" xfId="349" xr:uid="{3ACD4A0E-48BF-48E7-AB60-AFE03658D9AB}"/>
    <cellStyle name="Footnote Reference" xfId="350" xr:uid="{232E8B56-86E9-4796-9F9A-F593AB9A34F3}"/>
    <cellStyle name="Footnote_BECL WP YE'02" xfId="351" xr:uid="{48DB4024-0B80-4F48-A11A-E11C0E01F279}"/>
    <cellStyle name="Good 2" xfId="353" xr:uid="{94D987C7-09B8-4747-8794-A51D5F8009B8}"/>
    <cellStyle name="Good 3" xfId="354" xr:uid="{AC617B8D-64E4-40C9-9C36-28C24891EF9A}"/>
    <cellStyle name="Good 4" xfId="355" xr:uid="{420BABB1-4E36-4A30-8F73-2172706CA7B2}"/>
    <cellStyle name="Good 5" xfId="356" xr:uid="{0E4B0821-1223-4289-ADCA-3844980936B0}"/>
    <cellStyle name="Good 6" xfId="357" xr:uid="{7A9D6DB1-8C54-481E-AAFB-0EE85AE73E45}"/>
    <cellStyle name="Good 7" xfId="358" xr:uid="{05B237CD-EB68-440D-9707-85525AADDA33}"/>
    <cellStyle name="Good 8" xfId="359" xr:uid="{E590C3BD-A67C-4404-8A7D-6EE98320C0A3}"/>
    <cellStyle name="Good 9" xfId="352" xr:uid="{C075D6C2-06F5-426F-AE6B-3B442B72208C}"/>
    <cellStyle name="Grey" xfId="4" xr:uid="{00000000-0005-0000-0000-000008000000}"/>
    <cellStyle name="Header" xfId="360" xr:uid="{7B2D6B71-226E-4BFA-9982-157EFAD2035C}"/>
    <cellStyle name="Header Draft Stamp" xfId="361" xr:uid="{8861E92A-ADBA-471B-B8AC-22C8C0E445D9}"/>
    <cellStyle name="Header_BECL WP YE'02" xfId="362" xr:uid="{33089400-A23B-46FA-AFBF-C6F4E57E3B69}"/>
    <cellStyle name="Heading 1 10" xfId="364" xr:uid="{C7275024-F3BD-495F-A3C6-96E8CF23CF92}"/>
    <cellStyle name="Heading 1 11" xfId="365" xr:uid="{870A2BF2-11E6-476B-A75E-13E7874DEDA8}"/>
    <cellStyle name="Heading 1 12" xfId="366" xr:uid="{408ABA49-D906-4CE1-A1AE-78A0D74D7D85}"/>
    <cellStyle name="Heading 1 13" xfId="367" xr:uid="{9E4058C2-B06B-4E97-9F40-C9CC1EA1423E}"/>
    <cellStyle name="Heading 1 14" xfId="368" xr:uid="{0389533A-0869-41E5-829B-CB9CAB3EA67E}"/>
    <cellStyle name="Heading 1 15" xfId="369" xr:uid="{E1B3C80B-4278-4B7B-BD1C-FD775C41EA78}"/>
    <cellStyle name="Heading 1 16" xfId="370" xr:uid="{3A8E2457-DEEC-479B-880C-81A9FCA9A2A5}"/>
    <cellStyle name="Heading 1 17" xfId="371" xr:uid="{20CFFDEC-EB51-4B4D-BC97-749F3C93E3FD}"/>
    <cellStyle name="Heading 1 18" xfId="372" xr:uid="{BBC09336-47EB-4EAF-803F-AE80E7615D95}"/>
    <cellStyle name="Heading 1 19" xfId="373" xr:uid="{F7342A6E-7A6E-49BE-A8E0-89FBE532216D}"/>
    <cellStyle name="Heading 1 2" xfId="374" xr:uid="{A776CE8B-3912-4C2C-9DC5-EEFB49C1D8BD}"/>
    <cellStyle name="Heading 1 20" xfId="363" xr:uid="{BB3FD9C5-B8FF-44C2-9FE5-CF8084CD003C}"/>
    <cellStyle name="Heading 1 3" xfId="375" xr:uid="{558BB59E-9A11-48C8-B52C-CD03A66E2A2A}"/>
    <cellStyle name="Heading 1 4" xfId="376" xr:uid="{6B037937-DD95-41F2-A0A3-C92A0B1E149B}"/>
    <cellStyle name="Heading 1 5" xfId="377" xr:uid="{BCB18A3E-DD1E-4A52-9D05-44ECEE15F110}"/>
    <cellStyle name="Heading 1 6" xfId="378" xr:uid="{1049DDF5-0F76-4D5B-BC65-92B2986A639E}"/>
    <cellStyle name="Heading 1 7" xfId="379" xr:uid="{878D9D23-0164-4030-9FB3-BBF02EF726CE}"/>
    <cellStyle name="Heading 1 8" xfId="380" xr:uid="{B5320719-B952-4ED3-B05B-78F0CBD3405C}"/>
    <cellStyle name="Heading 1 9" xfId="381" xr:uid="{7EFF0F8D-B29A-4158-A5E4-252558AE6070}"/>
    <cellStyle name="Heading 1 Above" xfId="382" xr:uid="{EFB35C4D-8182-44F8-BADC-2273528198B9}"/>
    <cellStyle name="Heading 1+" xfId="383" xr:uid="{A238002E-9CFC-47FC-BE63-F281211CBE84}"/>
    <cellStyle name="Heading 2 10" xfId="385" xr:uid="{47733355-4E07-4308-BDED-288E00983B8E}"/>
    <cellStyle name="Heading 2 11" xfId="386" xr:uid="{67FAEB84-EDFB-4D0A-AA22-CC2B01997C75}"/>
    <cellStyle name="Heading 2 12" xfId="387" xr:uid="{B4DCF1FC-CC36-4D46-BA1C-6B9B7F8C2452}"/>
    <cellStyle name="Heading 2 13" xfId="388" xr:uid="{388602CC-F87D-4916-B683-73090134FDC7}"/>
    <cellStyle name="Heading 2 14" xfId="389" xr:uid="{A2C7F72C-BFC6-4C17-A707-D0EA9AA21DA1}"/>
    <cellStyle name="Heading 2 15" xfId="390" xr:uid="{21DFD964-EB5B-478F-95F2-73469C92D2B3}"/>
    <cellStyle name="Heading 2 16" xfId="391" xr:uid="{51810804-03F9-48D1-8FC4-7CB592724A20}"/>
    <cellStyle name="Heading 2 17" xfId="392" xr:uid="{2C6A8AB1-3899-4E85-BC84-4D07FF9B56B6}"/>
    <cellStyle name="Heading 2 18" xfId="393" xr:uid="{F2DE1B34-0005-4596-8CAC-2793FA773601}"/>
    <cellStyle name="Heading 2 19" xfId="394" xr:uid="{77074C6E-671C-4311-A039-7A5661E972A1}"/>
    <cellStyle name="Heading 2 2" xfId="395" xr:uid="{1887E8BB-77E9-4C99-8D58-FAC5A652AB4A}"/>
    <cellStyle name="Heading 2 20" xfId="384" xr:uid="{F57C0477-CFF3-431C-A30A-234432D63A81}"/>
    <cellStyle name="Heading 2 3" xfId="396" xr:uid="{0F82943B-B2DD-4EAC-A103-0892CD37A249}"/>
    <cellStyle name="Heading 2 4" xfId="397" xr:uid="{F835F20F-AA2E-4C92-9A91-0CBF50C38BCF}"/>
    <cellStyle name="Heading 2 5" xfId="398" xr:uid="{C7A564E3-ECC5-40CF-94C5-76C8F486D9AB}"/>
    <cellStyle name="Heading 2 6" xfId="399" xr:uid="{062B22F6-B5A3-4468-AB9A-5BF90A686938}"/>
    <cellStyle name="Heading 2 7" xfId="400" xr:uid="{8B1291EC-A9B7-4EE3-AA7F-E4969353D6C3}"/>
    <cellStyle name="Heading 2 8" xfId="401" xr:uid="{B467F70A-42E9-4312-871B-DDB8F5019BEC}"/>
    <cellStyle name="Heading 2 9" xfId="402" xr:uid="{4DB7DBC9-2C78-48DD-B5AE-8CB2681758FB}"/>
    <cellStyle name="Heading 2 Below" xfId="403" xr:uid="{BF6D419A-98A0-4CA0-BE4C-19E6FB44A4BB}"/>
    <cellStyle name="Heading 2+" xfId="404" xr:uid="{A364A885-252C-44EB-9663-5074D9D094BB}"/>
    <cellStyle name="Heading 3 10" xfId="406" xr:uid="{EB45BBDB-CC32-4487-8C14-8B20997013EF}"/>
    <cellStyle name="Heading 3 11" xfId="407" xr:uid="{A0ADB3FF-1DB7-454E-B57D-E2EF50420111}"/>
    <cellStyle name="Heading 3 12" xfId="408" xr:uid="{39FEDFF8-4142-44E8-AC76-0717A5F045B6}"/>
    <cellStyle name="Heading 3 13" xfId="409" xr:uid="{05B96C9B-C3C2-4D07-8162-E742292DE432}"/>
    <cellStyle name="Heading 3 14" xfId="410" xr:uid="{5CA65B90-9AFE-431B-8E6F-84D7DFAB6314}"/>
    <cellStyle name="Heading 3 15" xfId="411" xr:uid="{9BE69CF0-D356-434D-9F77-AED60B66615C}"/>
    <cellStyle name="Heading 3 16" xfId="412" xr:uid="{55030629-FFBC-4FCD-B9CB-BDF7055428B9}"/>
    <cellStyle name="Heading 3 17" xfId="413" xr:uid="{E19F8203-B42D-42F2-BBC9-4402A77B1D95}"/>
    <cellStyle name="Heading 3 18" xfId="414" xr:uid="{8FE90151-BC77-42F3-9D54-573D2B27BA0F}"/>
    <cellStyle name="Heading 3 19" xfId="415" xr:uid="{209B0199-9AB9-42E6-BCCD-CB122A1D5040}"/>
    <cellStyle name="Heading 3 2" xfId="416" xr:uid="{FB8FF8BD-9C9F-477F-8921-84DBAD7C1942}"/>
    <cellStyle name="Heading 3 20" xfId="405" xr:uid="{EEFFDDE4-EC9E-4A23-87D8-378B82A4F1D1}"/>
    <cellStyle name="Heading 3 3" xfId="417" xr:uid="{AF46E32C-19B5-4976-96A8-B95A2BE77379}"/>
    <cellStyle name="Heading 3 4" xfId="418" xr:uid="{1201CBC1-9BA7-4121-A790-735A63D16E57}"/>
    <cellStyle name="Heading 3 5" xfId="419" xr:uid="{EB3FBB4C-D819-400A-8036-E68410E2D178}"/>
    <cellStyle name="Heading 3 6" xfId="420" xr:uid="{1BF31B25-17B7-4CF9-AEE8-348E86B69A6C}"/>
    <cellStyle name="Heading 3 7" xfId="421" xr:uid="{9E8342F3-7308-471C-928D-0E542354958F}"/>
    <cellStyle name="Heading 3 8" xfId="422" xr:uid="{488D154E-BE90-4AD2-A39A-CF8A932C6CD1}"/>
    <cellStyle name="Heading 3 9" xfId="423" xr:uid="{41DC3575-63CC-48AA-8073-C8353F6DDF75}"/>
    <cellStyle name="Heading 3+" xfId="424" xr:uid="{CD594737-467F-448F-B978-0849E1A8904C}"/>
    <cellStyle name="Heading 4 2" xfId="426" xr:uid="{8FC60078-9E9B-4AC8-9F66-1808C7A0E41C}"/>
    <cellStyle name="Heading 4 3" xfId="427" xr:uid="{72B3E93F-CCD9-44A0-9150-31F002230FF9}"/>
    <cellStyle name="Heading 4 4" xfId="428" xr:uid="{309345F7-211A-4FCC-8F72-735B9395A880}"/>
    <cellStyle name="Heading 4 5" xfId="429" xr:uid="{12CDFA86-EBA2-4369-915B-A0DAA58D74FA}"/>
    <cellStyle name="Heading 4 6" xfId="430" xr:uid="{59550E5A-CCE6-485C-834D-994CA40B2518}"/>
    <cellStyle name="Heading 4 7" xfId="431" xr:uid="{13FD6E4D-CCDE-4AC6-BF05-42D35DAB8B16}"/>
    <cellStyle name="Heading 4 8" xfId="432" xr:uid="{F3B67E55-E9B2-4CC4-8A90-909036CED09D}"/>
    <cellStyle name="Heading 4 9" xfId="425" xr:uid="{F708B778-24CA-4219-BF9B-7BC7DF436388}"/>
    <cellStyle name="Input [yellow]" xfId="5" xr:uid="{00000000-0005-0000-0000-000009000000}"/>
    <cellStyle name="Input 10" xfId="434" xr:uid="{CAC4C3EB-1CB0-4144-9478-BD255B9E6CA0}"/>
    <cellStyle name="Input 11" xfId="433" xr:uid="{D207C7C4-F047-4B03-98E9-22BC284AE5E3}"/>
    <cellStyle name="Input 12" xfId="854" xr:uid="{2F895717-B98C-4CAD-9458-B5992216C61E}"/>
    <cellStyle name="Input 13" xfId="853" xr:uid="{88DF049F-151E-43D0-8E53-C7301D0AEFC4}"/>
    <cellStyle name="Input 14" xfId="855" xr:uid="{FEC44B74-25C8-4AE7-87BF-F54B2BE5FACD}"/>
    <cellStyle name="Input 15" xfId="852" xr:uid="{62FD0F8E-6A03-4227-A262-5FAE9C75C6FB}"/>
    <cellStyle name="Input 16" xfId="897" xr:uid="{5649E1A8-B673-4580-9DCF-C27475B26368}"/>
    <cellStyle name="Input 2" xfId="435" xr:uid="{B58BB265-914C-4D69-8A06-78839F2E734B}"/>
    <cellStyle name="Input 3" xfId="436" xr:uid="{5C04AD03-A0E2-4B2E-B8C6-3F9219C87D4C}"/>
    <cellStyle name="Input 4" xfId="437" xr:uid="{3DD088DD-1D83-4BC0-BAD5-033975FC6B1B}"/>
    <cellStyle name="Input 5" xfId="438" xr:uid="{98973690-D6D2-4003-A974-72355B69B96F}"/>
    <cellStyle name="Input 6" xfId="439" xr:uid="{F2697F4B-AB7C-4FFD-8B82-00B9DA07306F}"/>
    <cellStyle name="Input 7" xfId="440" xr:uid="{9D751A52-7FAF-4740-AB98-7D36B1762567}"/>
    <cellStyle name="Input 8" xfId="441" xr:uid="{5D28A1DE-CAD0-4124-98C8-B3E1CD6721F8}"/>
    <cellStyle name="Input 9" xfId="442" xr:uid="{F1C17A50-AD0F-41FB-9646-7C0647868DA2}"/>
    <cellStyle name="Linked Cell 2" xfId="444" xr:uid="{FB1D9E8E-4D3B-42FD-AC9F-93C093CDC7AE}"/>
    <cellStyle name="Linked Cell 3" xfId="445" xr:uid="{9479A28E-5A6C-4F09-9E0A-A22949399B66}"/>
    <cellStyle name="Linked Cell 4" xfId="446" xr:uid="{7B84537A-C735-4BB9-94A3-82EE50F16C21}"/>
    <cellStyle name="Linked Cell 5" xfId="447" xr:uid="{977F390E-1498-49FA-8BA7-166F8F02D66D}"/>
    <cellStyle name="Linked Cell 6" xfId="448" xr:uid="{556ACD77-F4A2-4736-99A0-1CD114E3BE1D}"/>
    <cellStyle name="Linked Cell 7" xfId="449" xr:uid="{231AC8E7-1060-4047-9432-A6ACECE8EEE5}"/>
    <cellStyle name="Linked Cell 8" xfId="450" xr:uid="{1B79195C-0357-4B16-9457-E59A92BBD505}"/>
    <cellStyle name="Linked Cell 9" xfId="443" xr:uid="{CDDDB797-065B-4EEC-A48C-5E108B0F3DE7}"/>
    <cellStyle name="Neutral 2" xfId="452" xr:uid="{2489501B-BB69-4057-9232-DABFCD772A1C}"/>
    <cellStyle name="Neutral 3" xfId="453" xr:uid="{D80080A3-0B49-43E1-9C13-9480DAE5C7E2}"/>
    <cellStyle name="Neutral 4" xfId="454" xr:uid="{7C53EB21-DDA1-47F5-A241-65D20EB0EEB3}"/>
    <cellStyle name="Neutral 5" xfId="455" xr:uid="{270B5E0A-1EE2-4332-B86B-74568F2C5635}"/>
    <cellStyle name="Neutral 6" xfId="456" xr:uid="{753CB959-8A2F-40EC-8954-C731C529A32F}"/>
    <cellStyle name="Neutral 7" xfId="457" xr:uid="{2FCCDE0B-CCBC-4E9B-941C-693AC470582B}"/>
    <cellStyle name="Neutral 8" xfId="458" xr:uid="{B3332151-5326-4684-BD95-C2AB188D10A9}"/>
    <cellStyle name="Neutral 9" xfId="451" xr:uid="{3FC4F1BC-AA21-42FF-AA7A-06C1B20D6427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459" xr:uid="{9394F5D6-A1E7-4D34-B739-762302583F97}"/>
    <cellStyle name="Normal 10 2" xfId="701" xr:uid="{B919AD6C-63A9-488E-9537-76C0134DA389}"/>
    <cellStyle name="Normal 10 3" xfId="812" xr:uid="{4B9F9AC7-481D-4C39-B975-594855A8992C}"/>
    <cellStyle name="Normal 10 4" xfId="989" xr:uid="{4B172A8D-37D2-4417-945C-6AA69DABDD7A}"/>
    <cellStyle name="Normal 11" xfId="460" xr:uid="{8814994B-C5CB-403A-AA0A-8DE672A89E82}"/>
    <cellStyle name="Normal 11 2" xfId="898" xr:uid="{1CC4637D-AB42-497A-8E31-BBDEC696F7BF}"/>
    <cellStyle name="Normal 11 2 2" xfId="1226" xr:uid="{CE90875F-D9A2-4567-9956-298D7D1BF18A}"/>
    <cellStyle name="Normal 11 3" xfId="903" xr:uid="{DE8E2F21-EAE5-4053-9709-96C40FA14B4F}"/>
    <cellStyle name="Normal 11 4" xfId="1127" xr:uid="{C76E1B5D-EDE6-4902-9F68-51C6F9C3E964}"/>
    <cellStyle name="Normal 12" xfId="461" xr:uid="{3CDB2207-F407-433C-B88F-43D22B34B0A8}"/>
    <cellStyle name="Normal 12 2" xfId="702" xr:uid="{7844DDDB-CEA4-458C-8D6D-DC025A01C59D}"/>
    <cellStyle name="Normal 12 3" xfId="813" xr:uid="{6D839086-D024-4971-BFA0-C0773E330F2E}"/>
    <cellStyle name="Normal 12 4" xfId="901" xr:uid="{51777E9D-E633-46FF-B7F3-B0CDBFD1FFFE}"/>
    <cellStyle name="Normal 13" xfId="462" xr:uid="{2A5B2433-CC10-493A-A4AC-354113B24AD5}"/>
    <cellStyle name="Normal 13 2" xfId="703" xr:uid="{F3F42AE6-750E-4D4D-B0F5-A845F4D3B0CB}"/>
    <cellStyle name="Normal 13 3" xfId="814" xr:uid="{5E22D662-9FA9-4044-9101-86FB2119A6D2}"/>
    <cellStyle name="Normal 13 4" xfId="985" xr:uid="{475295E3-B9F9-4121-8373-DFD4114842F4}"/>
    <cellStyle name="Normal 14" xfId="559" xr:uid="{AC6D7A3B-39C8-4BA2-BA41-0A9EEBAA955E}"/>
    <cellStyle name="Normal 14 2" xfId="923" xr:uid="{B9D8A35F-0789-46F1-AA30-DB1E579F219E}"/>
    <cellStyle name="Normal 14 2 2" xfId="1235" xr:uid="{4349ECC9-42F8-4EB5-96B3-F8554999A70E}"/>
    <cellStyle name="Normal 14 3" xfId="1002" xr:uid="{A7FDB3A1-4419-4320-B1D5-72610B7B0110}"/>
    <cellStyle name="Normal 14 4" xfId="1132" xr:uid="{505EBFE8-EEC3-493A-A700-0B4D57EA6F97}"/>
    <cellStyle name="Normal 15" xfId="463" xr:uid="{F04C297D-4091-410A-9045-15A0AB99CE10}"/>
    <cellStyle name="Normal 15 2" xfId="920" xr:uid="{3BA045B0-9805-48B7-B98F-6BFBD7F9DC2E}"/>
    <cellStyle name="Normal 16" xfId="464" xr:uid="{4694851D-CE56-486F-BC08-4A2A45877B64}"/>
    <cellStyle name="Normal 16 2" xfId="1015" xr:uid="{45951D01-583D-451B-992F-AFE7DE7B6852}"/>
    <cellStyle name="Normal 17" xfId="465" xr:uid="{22B5E2DB-10B2-4102-BADD-83A5C0591550}"/>
    <cellStyle name="Normal 17 2" xfId="919" xr:uid="{8F1E0BF7-465B-42A0-9D2F-469058AF1D66}"/>
    <cellStyle name="Normal 18" xfId="466" xr:uid="{E181E8DB-E8B3-41D1-9409-9A81C032C348}"/>
    <cellStyle name="Normal 19" xfId="467" xr:uid="{3DE9F8AF-E6F4-44FB-AECA-86C192D93835}"/>
    <cellStyle name="Normal 2" xfId="14" xr:uid="{00000000-0005-0000-0000-00000D000000}"/>
    <cellStyle name="Normal 2 10" xfId="1019" xr:uid="{AA848017-C703-4351-AA70-C95183CD42D8}"/>
    <cellStyle name="Normal 2 2" xfId="19" xr:uid="{00000000-0005-0000-0000-00000E000000}"/>
    <cellStyle name="Normal 2 2 10" xfId="1020" xr:uid="{FB8E3170-975F-4225-9CA3-CE533C0FB91B}"/>
    <cellStyle name="Normal 2 2 2" xfId="21" xr:uid="{00000000-0005-0000-0000-00000F000000}"/>
    <cellStyle name="Normal 2 2 2 2" xfId="28" xr:uid="{7D740B27-717A-46AD-A44F-D35CCAE5C7D6}"/>
    <cellStyle name="Normal 2 2 2 2 2" xfId="46" xr:uid="{6A26D99A-E1B2-4E2C-A8F9-6C3F3B06B1F5}"/>
    <cellStyle name="Normal 2 2 2 2 2 2" xfId="82" xr:uid="{60F79A98-DE39-4CAB-B22E-B853AE33B28F}"/>
    <cellStyle name="Normal 2 2 2 2 2 2 2" xfId="1082" xr:uid="{34E790BC-F277-42FF-AAA3-FB9B7ABEF064}"/>
    <cellStyle name="Normal 2 2 2 2 2 3" xfId="1046" xr:uid="{19B8FE0B-6AFF-4E33-A602-D2D90AB243ED}"/>
    <cellStyle name="Normal 2 2 2 2 3" xfId="64" xr:uid="{4A9C6AF6-B4B1-42FE-BCE1-966275EC74AF}"/>
    <cellStyle name="Normal 2 2 2 2 3 2" xfId="1064" xr:uid="{F0E5669C-0080-4D09-8D75-95519CB597AD}"/>
    <cellStyle name="Normal 2 2 2 2 4" xfId="1028" xr:uid="{565F5323-2FC8-4402-85B4-5D60B7DE561A}"/>
    <cellStyle name="Normal 2 2 2 3" xfId="34" xr:uid="{3D522A80-1287-4313-8FCA-E5AE66D76AFF}"/>
    <cellStyle name="Normal 2 2 2 3 2" xfId="52" xr:uid="{8ACD7C90-DDC0-499A-A038-1C582650B130}"/>
    <cellStyle name="Normal 2 2 2 3 2 2" xfId="88" xr:uid="{420109B9-77A1-44BB-A604-AB993CE71053}"/>
    <cellStyle name="Normal 2 2 2 3 2 2 2" xfId="1088" xr:uid="{AA97B077-74F9-49FC-A377-49F36A501992}"/>
    <cellStyle name="Normal 2 2 2 3 2 3" xfId="1052" xr:uid="{3805CFBE-2737-4D98-A768-F2B79B85CB9A}"/>
    <cellStyle name="Normal 2 2 2 3 3" xfId="70" xr:uid="{31403367-FECC-4184-B07E-06618EEBFAE7}"/>
    <cellStyle name="Normal 2 2 2 3 3 2" xfId="1070" xr:uid="{3D97DF00-4CB7-4F18-B9B1-1206223D6B5B}"/>
    <cellStyle name="Normal 2 2 2 3 4" xfId="1034" xr:uid="{126446B6-F7B7-404E-BD7E-E741CE61F838}"/>
    <cellStyle name="Normal 2 2 2 4" xfId="40" xr:uid="{F633BD63-2337-4C68-A192-C25D57347382}"/>
    <cellStyle name="Normal 2 2 2 4 2" xfId="76" xr:uid="{CE18C35C-CC66-4375-BCB6-4653EA7C441B}"/>
    <cellStyle name="Normal 2 2 2 4 2 2" xfId="1076" xr:uid="{8C5BF552-B606-4438-ADA3-EF9F7E4CC49F}"/>
    <cellStyle name="Normal 2 2 2 4 3" xfId="1040" xr:uid="{CE278EBB-00E9-4F45-B3E5-9DF9E08F768D}"/>
    <cellStyle name="Normal 2 2 2 5" xfId="58" xr:uid="{798C8052-F655-4B2B-909A-B20DE28D1572}"/>
    <cellStyle name="Normal 2 2 2 5 2" xfId="1058" xr:uid="{6FDF9C49-2700-4DAB-8895-094915EABF40}"/>
    <cellStyle name="Normal 2 2 2 6" xfId="1022" xr:uid="{189A22D3-DC18-46DA-8860-021A546A80E6}"/>
    <cellStyle name="Normal 2 2 3" xfId="24" xr:uid="{00000000-0005-0000-0000-000010000000}"/>
    <cellStyle name="Normal 2 2 3 2" xfId="30" xr:uid="{737B8752-7B19-4921-8C2A-3BC78062F0FC}"/>
    <cellStyle name="Normal 2 2 3 2 2" xfId="48" xr:uid="{EF488500-50ED-4609-91FB-3CB8ADFAACAF}"/>
    <cellStyle name="Normal 2 2 3 2 2 2" xfId="84" xr:uid="{71E7EED0-2DBD-46FC-8D32-4EF0782271C4}"/>
    <cellStyle name="Normal 2 2 3 2 2 2 2" xfId="1084" xr:uid="{A2E573BF-5275-4E5C-A115-93818056C516}"/>
    <cellStyle name="Normal 2 2 3 2 2 3" xfId="1048" xr:uid="{35789FE0-A058-4BF6-9DED-CE3D90196C19}"/>
    <cellStyle name="Normal 2 2 3 2 3" xfId="66" xr:uid="{A824A014-1943-48A8-A9E9-48C7AA92E468}"/>
    <cellStyle name="Normal 2 2 3 2 3 2" xfId="1066" xr:uid="{9C9E6946-4023-41A0-8BBE-B3C10BB3235D}"/>
    <cellStyle name="Normal 2 2 3 2 4" xfId="1030" xr:uid="{404EF2A0-8A1A-4B1B-9097-D50357616D5E}"/>
    <cellStyle name="Normal 2 2 3 3" xfId="36" xr:uid="{19D1E00A-8355-4614-B14A-25CA645C2388}"/>
    <cellStyle name="Normal 2 2 3 3 2" xfId="54" xr:uid="{346DFB92-8E85-4DF6-BF7D-D6EAA6A46A25}"/>
    <cellStyle name="Normal 2 2 3 3 2 2" xfId="90" xr:uid="{32C9E17F-E180-4CBB-82FD-0181E233F99D}"/>
    <cellStyle name="Normal 2 2 3 3 2 2 2" xfId="1090" xr:uid="{4C5FB547-AB1C-46B7-A6D4-7A3A799F451C}"/>
    <cellStyle name="Normal 2 2 3 3 2 3" xfId="1054" xr:uid="{90BA69A3-2379-43D4-A453-7C6ABBE9845E}"/>
    <cellStyle name="Normal 2 2 3 3 3" xfId="72" xr:uid="{BD4DDF63-1DB4-460C-8758-C85C581BA65C}"/>
    <cellStyle name="Normal 2 2 3 3 3 2" xfId="1072" xr:uid="{C4000B64-BCBD-464A-8DE4-61BE6672D20F}"/>
    <cellStyle name="Normal 2 2 3 3 4" xfId="1036" xr:uid="{748B45FD-6C4F-4FF3-BEDF-22DE0B06D6CF}"/>
    <cellStyle name="Normal 2 2 3 4" xfId="42" xr:uid="{F785A5B2-C5CB-4FF7-A74F-641950943B9F}"/>
    <cellStyle name="Normal 2 2 3 4 2" xfId="78" xr:uid="{58C844C7-8020-4F47-9E47-9C063D0128DA}"/>
    <cellStyle name="Normal 2 2 3 4 2 2" xfId="1078" xr:uid="{6F9CD715-6309-4B4A-8259-DB118FD23049}"/>
    <cellStyle name="Normal 2 2 3 4 3" xfId="1042" xr:uid="{A1BBDBAE-5056-4E90-B31E-26B0CC003E5E}"/>
    <cellStyle name="Normal 2 2 3 5" xfId="60" xr:uid="{2A64D267-7E42-40DF-9228-E4FDA3E59293}"/>
    <cellStyle name="Normal 2 2 3 5 2" xfId="1060" xr:uid="{5C12A1EA-F550-4657-8D4C-4A2976F9B908}"/>
    <cellStyle name="Normal 2 2 3 6" xfId="1024" xr:uid="{9B40E7FC-72CB-4FEC-A3F5-87782AFDF442}"/>
    <cellStyle name="Normal 2 2 4" xfId="26" xr:uid="{B0C7EFB4-0B0B-44B9-A31B-7E5746AD6D71}"/>
    <cellStyle name="Normal 2 2 4 2" xfId="44" xr:uid="{02125EF3-5B68-4042-AC23-B684589D5DFD}"/>
    <cellStyle name="Normal 2 2 4 2 2" xfId="80" xr:uid="{F9E87473-93CC-4054-9FD1-6D179319D9B2}"/>
    <cellStyle name="Normal 2 2 4 2 2 2" xfId="1080" xr:uid="{9E0E970D-BBBB-4291-AE21-5AFA3AA4FB36}"/>
    <cellStyle name="Normal 2 2 4 2 3" xfId="1044" xr:uid="{6378E23F-E123-481F-B2AE-C2F0503FB0C0}"/>
    <cellStyle name="Normal 2 2 4 3" xfId="62" xr:uid="{77AA1173-7D39-4172-A26C-34DA898A712D}"/>
    <cellStyle name="Normal 2 2 4 3 2" xfId="1062" xr:uid="{1155C99D-AFCE-40EC-93AD-5CEDA35D68BA}"/>
    <cellStyle name="Normal 2 2 4 4" xfId="1026" xr:uid="{7BCA526F-19CB-4EF5-B75E-C3DE551C167C}"/>
    <cellStyle name="Normal 2 2 5" xfId="32" xr:uid="{C6F60F88-8E14-4AF4-93C2-28E52D33372F}"/>
    <cellStyle name="Normal 2 2 5 2" xfId="50" xr:uid="{BBC8DA51-15E4-49BF-B5DB-0639A1CAD2D7}"/>
    <cellStyle name="Normal 2 2 5 2 2" xfId="86" xr:uid="{9E659572-3A4E-4134-897F-2BBC5F0B8784}"/>
    <cellStyle name="Normal 2 2 5 2 2 2" xfId="1086" xr:uid="{A344F771-A720-4305-9478-CA105429A13C}"/>
    <cellStyle name="Normal 2 2 5 2 3" xfId="1050" xr:uid="{A4970844-3988-4358-905A-767152F564A3}"/>
    <cellStyle name="Normal 2 2 5 3" xfId="68" xr:uid="{53416D21-FE57-471A-98CB-F6C544A0AD04}"/>
    <cellStyle name="Normal 2 2 5 3 2" xfId="1068" xr:uid="{689337EB-677B-4268-9052-47AABA1C46AC}"/>
    <cellStyle name="Normal 2 2 5 4" xfId="1032" xr:uid="{B136E7A8-5CA4-46B3-8002-3D5C776E9828}"/>
    <cellStyle name="Normal 2 2 6" xfId="38" xr:uid="{7960FAB2-E540-404B-9B7B-B925816329C3}"/>
    <cellStyle name="Normal 2 2 6 2" xfId="74" xr:uid="{EFBCFCDA-FB94-4F54-8AED-BB3C39CEDAFA}"/>
    <cellStyle name="Normal 2 2 6 2 2" xfId="1074" xr:uid="{369BE2AC-47D0-4AFA-8CBC-EC7E19ED9580}"/>
    <cellStyle name="Normal 2 2 6 3" xfId="1038" xr:uid="{A4EB890F-EDCF-4EE8-A140-D4EC77B0A676}"/>
    <cellStyle name="Normal 2 2 7" xfId="56" xr:uid="{B267B6C9-D5B1-4020-8E50-E591E0A43A4A}"/>
    <cellStyle name="Normal 2 2 7 2" xfId="1056" xr:uid="{B180D771-4A2D-45B1-B65B-701AC019443D}"/>
    <cellStyle name="Normal 2 2 8" xfId="704" xr:uid="{1F233154-FE98-474B-84E9-6068B302CF7D}"/>
    <cellStyle name="Normal 2 2 9" xfId="1012" xr:uid="{249EA8F3-EB5D-46C3-8AE3-9AFA8D6B6AA2}"/>
    <cellStyle name="Normal 2 2 9 2" xfId="1305" xr:uid="{52C61B4B-1C29-4A44-960F-859D351D75D8}"/>
    <cellStyle name="Normal 2 3" xfId="20" xr:uid="{00000000-0005-0000-0000-000011000000}"/>
    <cellStyle name="Normal 2 3 2" xfId="27" xr:uid="{08D84C8F-51EA-4A28-8482-9D3A28882C6B}"/>
    <cellStyle name="Normal 2 3 2 2" xfId="45" xr:uid="{6A39E32B-6217-4D6F-AEF7-20A66F8089B3}"/>
    <cellStyle name="Normal 2 3 2 2 2" xfId="81" xr:uid="{718FEEB9-7608-42DA-B85E-4CC76269F065}"/>
    <cellStyle name="Normal 2 3 2 2 2 2" xfId="1081" xr:uid="{5AB0CE06-8036-4018-80DC-4BD77A11DEAC}"/>
    <cellStyle name="Normal 2 3 2 2 3" xfId="1045" xr:uid="{1C326BC5-A362-45B9-A687-D382FCDD55A8}"/>
    <cellStyle name="Normal 2 3 2 3" xfId="63" xr:uid="{4324DF8F-2FDE-49F1-AA73-2860DCBD9E6D}"/>
    <cellStyle name="Normal 2 3 2 3 2" xfId="1063" xr:uid="{E7C9FBA7-D2C9-41EE-94F8-25705ACF39B0}"/>
    <cellStyle name="Normal 2 3 2 4" xfId="1027" xr:uid="{9A038E29-B4C4-4926-8EB8-944E20B0D7C7}"/>
    <cellStyle name="Normal 2 3 3" xfId="33" xr:uid="{E22F0DC4-2CDC-4BAA-B22C-3A595193CF2A}"/>
    <cellStyle name="Normal 2 3 3 2" xfId="51" xr:uid="{4C106249-CC50-48F5-ACA2-4702FE00F725}"/>
    <cellStyle name="Normal 2 3 3 2 2" xfId="87" xr:uid="{9C26C015-7611-464E-9A38-BAB2DBA12DB9}"/>
    <cellStyle name="Normal 2 3 3 2 2 2" xfId="1087" xr:uid="{28B4982E-0276-4ABB-88A5-DDBFBC4D3E84}"/>
    <cellStyle name="Normal 2 3 3 2 3" xfId="1051" xr:uid="{1E2A0DF2-CF2C-42AC-A25B-0AE277FB6AF7}"/>
    <cellStyle name="Normal 2 3 3 3" xfId="69" xr:uid="{4A1D58E1-E572-4E76-8545-B92E5AC5BE31}"/>
    <cellStyle name="Normal 2 3 3 3 2" xfId="1069" xr:uid="{45F22C02-F01A-43B8-BA04-388467C0BE38}"/>
    <cellStyle name="Normal 2 3 3 4" xfId="1033" xr:uid="{958707B3-A66D-4C18-81C6-A8BA0102568C}"/>
    <cellStyle name="Normal 2 3 4" xfId="39" xr:uid="{470A0AF8-B5A0-4735-971A-D328FA3F379C}"/>
    <cellStyle name="Normal 2 3 4 2" xfId="75" xr:uid="{76E8568B-C5D7-4EEC-9676-EA3C4167AF73}"/>
    <cellStyle name="Normal 2 3 4 2 2" xfId="1075" xr:uid="{8844B6CC-CCDE-4CE1-A654-F4B77176172D}"/>
    <cellStyle name="Normal 2 3 4 3" xfId="1039" xr:uid="{F1B63544-9587-47D0-877B-53E201E39C33}"/>
    <cellStyle name="Normal 2 3 5" xfId="57" xr:uid="{ED65590A-4343-4091-BF78-A2302140D8AC}"/>
    <cellStyle name="Normal 2 3 5 2" xfId="1057" xr:uid="{7E686B2D-DFB0-4731-ABA5-E1A002FB8DD2}"/>
    <cellStyle name="Normal 2 3 6" xfId="815" xr:uid="{5FE112A8-8220-416F-8D97-CA4B58FD9E47}"/>
    <cellStyle name="Normal 2 3 7" xfId="1021" xr:uid="{21788088-0D88-4598-9EE6-0256310668BA}"/>
    <cellStyle name="Normal 2 4" xfId="23" xr:uid="{00000000-0005-0000-0000-000012000000}"/>
    <cellStyle name="Normal 2 4 2" xfId="29" xr:uid="{4670C6E1-6593-46B2-9413-31A564C700F8}"/>
    <cellStyle name="Normal 2 4 2 2" xfId="47" xr:uid="{F57BDCFF-0D71-44B3-AA3D-CC0E450836E0}"/>
    <cellStyle name="Normal 2 4 2 2 2" xfId="83" xr:uid="{31A10B60-CBA5-4A1C-8681-5960656EC714}"/>
    <cellStyle name="Normal 2 4 2 2 2 2" xfId="1083" xr:uid="{50EDA105-15F5-45F9-A377-F038F1DAC7C4}"/>
    <cellStyle name="Normal 2 4 2 2 3" xfId="1047" xr:uid="{04DE0B7C-199E-44A1-B11B-3B79CC65945D}"/>
    <cellStyle name="Normal 2 4 2 3" xfId="65" xr:uid="{9351902E-5A89-4919-8CE5-7A06902A5670}"/>
    <cellStyle name="Normal 2 4 2 3 2" xfId="1065" xr:uid="{2D1010DD-20D5-420A-BB15-37ABCC056261}"/>
    <cellStyle name="Normal 2 4 2 4" xfId="1029" xr:uid="{FB51B856-8913-4188-9970-F87AED09C5A7}"/>
    <cellStyle name="Normal 2 4 3" xfId="35" xr:uid="{4A2C2CDF-ABDD-48B2-9A10-2B8352CFFCD5}"/>
    <cellStyle name="Normal 2 4 3 2" xfId="53" xr:uid="{D730DC1D-B973-46C6-84D4-B91327FD04BC}"/>
    <cellStyle name="Normal 2 4 3 2 2" xfId="89" xr:uid="{3AEB32A2-82D4-4A46-8E34-7572FF4E5186}"/>
    <cellStyle name="Normal 2 4 3 2 2 2" xfId="1089" xr:uid="{084D580A-471E-43BE-8493-21D083AF5C91}"/>
    <cellStyle name="Normal 2 4 3 2 3" xfId="1053" xr:uid="{D94C63C1-B115-489A-A184-E0F5737A63AF}"/>
    <cellStyle name="Normal 2 4 3 3" xfId="71" xr:uid="{53EF35DC-A211-479C-881C-76C040F30703}"/>
    <cellStyle name="Normal 2 4 3 3 2" xfId="1071" xr:uid="{C0C3BBED-964F-4340-9015-D89CF292DEDF}"/>
    <cellStyle name="Normal 2 4 3 4" xfId="1035" xr:uid="{D1B9361B-6F00-425D-9B8A-5C1E08963B78}"/>
    <cellStyle name="Normal 2 4 4" xfId="41" xr:uid="{39FA7DFF-E761-42F2-953F-01ADFE224E59}"/>
    <cellStyle name="Normal 2 4 4 2" xfId="77" xr:uid="{F5161261-6333-4EB5-8E07-6DEF4316DBFF}"/>
    <cellStyle name="Normal 2 4 4 2 2" xfId="1077" xr:uid="{508C38EA-CB68-428C-B819-D72893D3515B}"/>
    <cellStyle name="Normal 2 4 4 3" xfId="1041" xr:uid="{35536A04-987D-4B5F-87CA-4FD173D9BD43}"/>
    <cellStyle name="Normal 2 4 5" xfId="59" xr:uid="{9A40A26D-9424-428C-85C8-31ACFAD99C13}"/>
    <cellStyle name="Normal 2 4 5 2" xfId="1059" xr:uid="{8EBD1C13-044C-4761-9D37-4D9F6C151DA3}"/>
    <cellStyle name="Normal 2 4 6" xfId="982" xr:uid="{DA0503D5-C0BD-4513-AA0F-6123E8F2A95E}"/>
    <cellStyle name="Normal 2 4 7" xfId="1023" xr:uid="{83BB933D-52B6-4B5A-ACD4-C94A3D01A64F}"/>
    <cellStyle name="Normal 2 5" xfId="25" xr:uid="{D9666385-3B32-4044-98D7-D23FFABE8AFA}"/>
    <cellStyle name="Normal 2 5 2" xfId="43" xr:uid="{949DEAF9-016D-4A9A-B7D2-02BE86E05943}"/>
    <cellStyle name="Normal 2 5 2 2" xfId="79" xr:uid="{F1FE0177-2E49-408D-A100-CF96E25D5982}"/>
    <cellStyle name="Normal 2 5 2 2 2" xfId="1079" xr:uid="{D1ECCEC5-27CC-46A7-8B84-0BCE9F6CB97D}"/>
    <cellStyle name="Normal 2 5 2 3" xfId="1043" xr:uid="{DA0BFB2A-EEF6-41DB-93A7-AA30243F1A32}"/>
    <cellStyle name="Normal 2 5 3" xfId="61" xr:uid="{0473652B-874B-42A9-ADED-3DEFC1822C02}"/>
    <cellStyle name="Normal 2 5 3 2" xfId="1061" xr:uid="{ED483A01-7591-417C-9570-A7F506B60821}"/>
    <cellStyle name="Normal 2 5 4" xfId="1025" xr:uid="{90EC5B63-373E-47BC-869D-ECA7417E2127}"/>
    <cellStyle name="Normal 2 6" xfId="31" xr:uid="{84C5EC6D-D282-4A39-B8B5-80666354FBCE}"/>
    <cellStyle name="Normal 2 6 2" xfId="49" xr:uid="{C0E5D976-B212-437D-A137-AD68064E0B0E}"/>
    <cellStyle name="Normal 2 6 2 2" xfId="85" xr:uid="{A0C24040-B363-49D0-B823-1537441494D9}"/>
    <cellStyle name="Normal 2 6 2 2 2" xfId="1085" xr:uid="{E70BD29D-75FD-4E79-B23E-0181C1AED7B5}"/>
    <cellStyle name="Normal 2 6 2 3" xfId="1049" xr:uid="{7501DFA7-36D6-4125-856E-9DEA98B2AC52}"/>
    <cellStyle name="Normal 2 6 3" xfId="67" xr:uid="{1AC4859C-CE6F-4C26-AE68-BA02C2D48F70}"/>
    <cellStyle name="Normal 2 6 3 2" xfId="1067" xr:uid="{BB9D3E30-A115-4817-8F3D-DC5EF2E17463}"/>
    <cellStyle name="Normal 2 6 4" xfId="1031" xr:uid="{F9F62B93-BCF4-458A-A600-F19032F6DACA}"/>
    <cellStyle name="Normal 2 7" xfId="37" xr:uid="{D4FE0B0B-43B7-4B09-A00C-52D30A00A73F}"/>
    <cellStyle name="Normal 2 7 2" xfId="73" xr:uid="{68D45C2C-4032-431F-9642-9DBC3B4172D8}"/>
    <cellStyle name="Normal 2 7 2 2" xfId="1073" xr:uid="{023758BC-9010-43E1-B17B-5313ECF98C9C}"/>
    <cellStyle name="Normal 2 7 3" xfId="1037" xr:uid="{1EE6A721-80AE-4CDB-9ED3-21E554C0C7CC}"/>
    <cellStyle name="Normal 2 8" xfId="55" xr:uid="{1CD5FE94-DD23-4BDF-A78F-847C0838981E}"/>
    <cellStyle name="Normal 2 8 2" xfId="1055" xr:uid="{E2181767-FF0A-411C-A03D-E958BE133D28}"/>
    <cellStyle name="Normal 2 9" xfId="468" xr:uid="{4BF05FBA-065D-4DF2-B2FC-C7E4E58EAC42}"/>
    <cellStyle name="Normal 20" xfId="469" xr:uid="{5BDFFC76-E52D-463F-8AAF-2FF383E18393}"/>
    <cellStyle name="Normal 20 2" xfId="705" xr:uid="{036D1198-3970-4C6C-801A-E68DD3C9C3A3}"/>
    <cellStyle name="Normal 20 3" xfId="816" xr:uid="{A3F50B27-D518-4935-962D-D628E7C73B13}"/>
    <cellStyle name="Normal 21" xfId="560" xr:uid="{8B85ACE8-42CB-4C44-AB78-A13536606DF7}"/>
    <cellStyle name="Normal 21 2" xfId="924" xr:uid="{B38A978D-F507-4140-B80B-1B23C601940F}"/>
    <cellStyle name="Normal 21 2 2" xfId="1236" xr:uid="{39C7BB3A-A48D-4F64-88B4-AC3DEB62A765}"/>
    <cellStyle name="Normal 21 3" xfId="918" xr:uid="{36D990D9-B2F1-428C-B1A1-FDDA4F9440CC}"/>
    <cellStyle name="Normal 21 4" xfId="1133" xr:uid="{BAA83C32-D223-4483-88F9-FF206CABFADE}"/>
    <cellStyle name="Normal 22" xfId="562" xr:uid="{D5DD69E3-A81C-48E3-8781-FF2150D46946}"/>
    <cellStyle name="Normal 22 2" xfId="926" xr:uid="{F449C627-9242-4B83-819F-C3081138854F}"/>
    <cellStyle name="Normal 22 2 2" xfId="1238" xr:uid="{1C465328-DA27-4DAE-BF89-228643E36C67}"/>
    <cellStyle name="Normal 22 3" xfId="1135" xr:uid="{A3B1E68A-A958-46B8-AEE8-9354FCEB3F9E}"/>
    <cellStyle name="Normal 23" xfId="470" xr:uid="{52C36533-2C4C-4A78-8E43-6075DA7BA4FB}"/>
    <cellStyle name="Normal 23 2" xfId="706" xr:uid="{99059363-4EA3-4CBB-B1D6-55CCC54896A7}"/>
    <cellStyle name="Normal 23 3" xfId="817" xr:uid="{5CA8EB21-2B1B-4EFA-8A26-061CA17D71CF}"/>
    <cellStyle name="Normal 24" xfId="564" xr:uid="{691D7C98-5BC2-4095-A656-EC584DCE0CF7}"/>
    <cellStyle name="Normal 24 2" xfId="928" xr:uid="{B769FA88-14D7-457F-9061-64353536DD68}"/>
    <cellStyle name="Normal 24 2 2" xfId="1240" xr:uid="{4EDF98CA-8009-4674-92E7-D92F2B612D0C}"/>
    <cellStyle name="Normal 24 3" xfId="1137" xr:uid="{3521314C-C7D7-4D5F-9E96-EEE0C5AA099E}"/>
    <cellStyle name="Normal 25" xfId="563" xr:uid="{D91E1229-EF49-4230-9335-900D6364E9F8}"/>
    <cellStyle name="Normal 25 2" xfId="927" xr:uid="{57D159AD-1EA6-43A7-B62C-3E1E2E0BA6C0}"/>
    <cellStyle name="Normal 25 2 2" xfId="1239" xr:uid="{E064599F-8F97-485C-92FD-D63A93B638BF}"/>
    <cellStyle name="Normal 25 3" xfId="1136" xr:uid="{266BB5FE-97A2-4D9E-95FC-A3813144FFF1}"/>
    <cellStyle name="Normal 26" xfId="565" xr:uid="{908BDB10-DE39-4168-A985-5CB7DED4636C}"/>
    <cellStyle name="Normal 26 2" xfId="929" xr:uid="{A03F6DCB-6C7F-4607-954C-1AF0D160E2B3}"/>
    <cellStyle name="Normal 26 2 2" xfId="1241" xr:uid="{791DAAD4-4241-4858-8A55-7A5581CDE8BC}"/>
    <cellStyle name="Normal 26 3" xfId="917" xr:uid="{4DE1C685-E401-4EA3-8279-9604A526679B}"/>
    <cellStyle name="Normal 26 4" xfId="1138" xr:uid="{4224D5CE-5852-4EC8-B295-FEDF4F39B2E6}"/>
    <cellStyle name="Normal 27" xfId="566" xr:uid="{17D13DD1-45BF-4CD8-86FD-C93BCEE23BED}"/>
    <cellStyle name="Normal 27 2" xfId="930" xr:uid="{15993905-0571-472F-80A5-BAC3C46C18C4}"/>
    <cellStyle name="Normal 27 2 2" xfId="1242" xr:uid="{B8DA3A8F-7817-4C8E-A240-FD1A7047D5BC}"/>
    <cellStyle name="Normal 27 3" xfId="1139" xr:uid="{3657DDFB-9E1B-4936-B794-557DE42DD2BD}"/>
    <cellStyle name="Normal 28" xfId="567" xr:uid="{B12ED9F7-4E8E-4A63-B812-86D9160A1D4F}"/>
    <cellStyle name="Normal 28 2" xfId="931" xr:uid="{CAAED432-5B43-4452-9102-2E7C6F286D22}"/>
    <cellStyle name="Normal 28 2 2" xfId="1243" xr:uid="{FB0F7A9F-43C7-4118-8FFA-F34C65BB9A9D}"/>
    <cellStyle name="Normal 28 3" xfId="916" xr:uid="{4BA7DC86-1AF6-4E61-AB9A-D2F2257FED4B}"/>
    <cellStyle name="Normal 28 4" xfId="1140" xr:uid="{1BB49865-1012-4613-BEA9-68E5A89E6E7E}"/>
    <cellStyle name="Normal 29" xfId="568" xr:uid="{E880B976-B782-4CC2-8748-5DDAAEE930E9}"/>
    <cellStyle name="Normal 29 2" xfId="932" xr:uid="{923C1E37-2859-4409-B99E-49612C786DA0}"/>
    <cellStyle name="Normal 29 2 2" xfId="1244" xr:uid="{9AA915C9-7007-46A8-9708-83D14C0F1536}"/>
    <cellStyle name="Normal 29 3" xfId="1141" xr:uid="{07C828F4-55A2-465B-B851-CE4CB5050972}"/>
    <cellStyle name="Normal 3" xfId="13" xr:uid="{00000000-0005-0000-0000-000013000000}"/>
    <cellStyle name="Normal 3 2" xfId="707" xr:uid="{FCFED54A-58E3-491D-B702-295C9CB54F96}"/>
    <cellStyle name="Normal 3 2 2" xfId="995" xr:uid="{62D138DD-1897-4965-92A8-56F12FE5C839}"/>
    <cellStyle name="Normal 3 2 2 2" xfId="1298" xr:uid="{8293E6CD-25BC-4F24-9B92-AB524BDD7B24}"/>
    <cellStyle name="Normal 3 3" xfId="818" xr:uid="{1C57D465-0A28-4D5D-813B-B5484F43BA98}"/>
    <cellStyle name="Normal 3 3 2" xfId="993" xr:uid="{7712F4FC-6A0C-4BDB-AAA2-468C9F7B872C}"/>
    <cellStyle name="Normal 3 3 2 2" xfId="1296" xr:uid="{3575D3C2-EB26-4276-9FFE-7BEFA8441F48}"/>
    <cellStyle name="Normal 3 4" xfId="471" xr:uid="{5B8872A7-74A1-4FBA-8868-85CC0651EB8C}"/>
    <cellStyle name="Normal 3 4 2" xfId="1008" xr:uid="{CBD70608-A83C-41BC-9209-40B9DA42FF85}"/>
    <cellStyle name="Normal 3 4 2 2" xfId="1302" xr:uid="{A4AEC9B4-7B0F-4886-987A-AE79358D4E59}"/>
    <cellStyle name="Normal 3 5" xfId="902" xr:uid="{C3EAE997-E4D9-4CC6-BDC9-93BD1C5846DD}"/>
    <cellStyle name="Normal 3 5 2" xfId="1228" xr:uid="{66A731D4-DF74-4086-B284-1D3D5FDD0B80}"/>
    <cellStyle name="Normal 3 6" xfId="984" xr:uid="{E5E20937-2166-4D54-BC6C-818378106A1A}"/>
    <cellStyle name="Normal 3 6 2" xfId="1293" xr:uid="{67E49D4E-B5C5-4D3E-8FF0-DD415183F7A5}"/>
    <cellStyle name="Normal 3 7" xfId="1013" xr:uid="{4980A427-C252-42CF-9191-61F3CEAAAF5D}"/>
    <cellStyle name="Normal 3 7 2" xfId="1306" xr:uid="{FC6DC363-B100-482C-98EE-7511CBC22581}"/>
    <cellStyle name="Normal 30" xfId="569" xr:uid="{9720E6AF-831D-4E67-A5E2-49187BD35598}"/>
    <cellStyle name="Normal 30 2" xfId="933" xr:uid="{96734E5B-37FF-417C-B552-0E67CCA5888C}"/>
    <cellStyle name="Normal 30 2 2" xfId="1245" xr:uid="{6FAD6D6D-1408-4962-8701-C88E0D81D58D}"/>
    <cellStyle name="Normal 30 3" xfId="1142" xr:uid="{6DB7C65E-54C6-4375-A569-279EE7C0EFAD}"/>
    <cellStyle name="Normal 31" xfId="570" xr:uid="{F0AE515F-EC92-4779-A87D-55C8BF7BAD64}"/>
    <cellStyle name="Normal 31 2" xfId="934" xr:uid="{6A50378C-0987-467F-A178-90F3D3110C71}"/>
    <cellStyle name="Normal 31 2 2" xfId="1246" xr:uid="{4D21D85A-D040-4B44-B355-33958A9ECDA5}"/>
    <cellStyle name="Normal 31 3" xfId="1143" xr:uid="{F698592F-E2D7-403B-9733-5104EB4EC0C3}"/>
    <cellStyle name="Normal 32" xfId="571" xr:uid="{A9AF8265-EB75-4F02-A27D-C89671D2FD3B}"/>
    <cellStyle name="Normal 32 2" xfId="935" xr:uid="{DDA12A13-502D-4071-A495-FED213260B51}"/>
    <cellStyle name="Normal 32 2 2" xfId="1247" xr:uid="{736DC618-AB39-4B2D-8616-89F064D99B28}"/>
    <cellStyle name="Normal 32 3" xfId="1144" xr:uid="{16ED97CF-1FC0-4B5A-BED6-A8BBEA768C82}"/>
    <cellStyle name="Normal 33" xfId="572" xr:uid="{99ED6919-454C-4B44-9D1C-FD852478F947}"/>
    <cellStyle name="Normal 33 2" xfId="936" xr:uid="{AAB3126D-57C0-49E8-ACE6-546EBFA8888E}"/>
    <cellStyle name="Normal 33 2 2" xfId="1248" xr:uid="{3CB44EFD-8674-459D-9D74-DB95CEF97DB2}"/>
    <cellStyle name="Normal 33 3" xfId="1145" xr:uid="{3F05D9CF-8063-4EEC-A53A-61C656D78DEF}"/>
    <cellStyle name="Normal 34" xfId="573" xr:uid="{8CC45ABF-0F92-40C1-B1BF-6F6F841A3F40}"/>
    <cellStyle name="Normal 34 2" xfId="937" xr:uid="{0E975D5F-3208-4DF3-837C-D3298C593E39}"/>
    <cellStyle name="Normal 34 2 2" xfId="1249" xr:uid="{E9B8E8FA-E6CC-4AE2-A371-33B7C840D397}"/>
    <cellStyle name="Normal 34 3" xfId="1146" xr:uid="{B4BAABDB-2F6E-4AF1-A8C2-282905E3FA7B}"/>
    <cellStyle name="Normal 35" xfId="574" xr:uid="{AD73E501-86DB-462C-8845-CDF1A9735861}"/>
    <cellStyle name="Normal 35 2" xfId="938" xr:uid="{345379D4-8560-4393-A1AF-4A02F82E69D1}"/>
    <cellStyle name="Normal 35 2 2" xfId="1250" xr:uid="{7CD13F70-6ABF-4E98-9999-8B9EC1339336}"/>
    <cellStyle name="Normal 35 3" xfId="1147" xr:uid="{DB4BACAC-CB08-4A9A-84A5-43BE565FEFFD}"/>
    <cellStyle name="Normal 36" xfId="575" xr:uid="{5A30CD88-F20A-4EFC-A100-BAF5180315C1}"/>
    <cellStyle name="Normal 36 2" xfId="939" xr:uid="{96E2C6C4-C2BB-4539-BB7F-155EC0DECAEA}"/>
    <cellStyle name="Normal 36 2 2" xfId="1251" xr:uid="{4D8E3909-965A-4BB2-AB2B-3343C6320549}"/>
    <cellStyle name="Normal 36 3" xfId="1148" xr:uid="{345BE8DE-DBF2-452C-88FA-EAA1135CD723}"/>
    <cellStyle name="Normal 37" xfId="576" xr:uid="{A14C673C-0E3A-4D7D-875A-7A6A94B7012B}"/>
    <cellStyle name="Normal 37 2" xfId="940" xr:uid="{379661E3-17B3-4678-9359-57E4CC9271FF}"/>
    <cellStyle name="Normal 37 2 2" xfId="1252" xr:uid="{21A0DC64-4D1B-4153-A6D7-D67D7B4EB71F}"/>
    <cellStyle name="Normal 37 3" xfId="1149" xr:uid="{7847B0FE-8583-4F13-B1C5-BD0805827CBD}"/>
    <cellStyle name="Normal 38" xfId="577" xr:uid="{191D93D0-EAE7-437F-B6C9-832C3B269A04}"/>
    <cellStyle name="Normal 38 2" xfId="941" xr:uid="{8C12BF8C-98D1-4CC2-BDB7-45ABDB7ED597}"/>
    <cellStyle name="Normal 38 2 2" xfId="1253" xr:uid="{CCAABCDF-73B2-4334-ADE7-B5B2FCB414F2}"/>
    <cellStyle name="Normal 38 3" xfId="1150" xr:uid="{DBF670BE-C701-4129-9D4F-FCC3A8868C10}"/>
    <cellStyle name="Normal 39" xfId="578" xr:uid="{9A66C70D-8386-4561-8923-45F77E806349}"/>
    <cellStyle name="Normal 39 2" xfId="942" xr:uid="{4832934C-0F2D-48AC-A3FE-23FFF0F7509A}"/>
    <cellStyle name="Normal 39 2 2" xfId="1254" xr:uid="{82994A64-2B3D-42EE-8F81-75CB796CA36F}"/>
    <cellStyle name="Normal 39 3" xfId="1151" xr:uid="{15C5531A-D3CE-427F-8BD2-434467E7D4BF}"/>
    <cellStyle name="Normal 4" xfId="15" xr:uid="{00000000-0005-0000-0000-000014000000}"/>
    <cellStyle name="Normal 4 2" xfId="708" xr:uid="{FEA297D3-1499-455A-BF7F-5B89E640B9A1}"/>
    <cellStyle name="Normal 4 3" xfId="819" xr:uid="{DA7304C8-4B09-4BFF-B571-616FEFB6C7A8}"/>
    <cellStyle name="Normal 4 4" xfId="472" xr:uid="{B14BFF2D-8E21-4F7C-ACE6-F0FDA42EF3B3}"/>
    <cellStyle name="Normal 4 5" xfId="1014" xr:uid="{5C686A24-5D4A-4466-BC68-044CF4B409CA}"/>
    <cellStyle name="Normal 40" xfId="579" xr:uid="{EDF97280-5760-4F20-A5BE-8A2728450E82}"/>
    <cellStyle name="Normal 40 2" xfId="943" xr:uid="{963694E7-FAE7-41D5-BE5C-6720B0394048}"/>
    <cellStyle name="Normal 40 2 2" xfId="1255" xr:uid="{5B93107F-3B42-4627-803F-E205A0DAC86A}"/>
    <cellStyle name="Normal 40 3" xfId="1152" xr:uid="{E64946F5-7B10-40A9-96D8-C31C48B7329D}"/>
    <cellStyle name="Normal 41" xfId="580" xr:uid="{F3A92E77-530B-4491-946B-4EA1ADFE53E4}"/>
    <cellStyle name="Normal 41 2" xfId="944" xr:uid="{78B14812-3A13-4E35-B71D-0D1940588A24}"/>
    <cellStyle name="Normal 41 2 2" xfId="1256" xr:uid="{9DF8E6B9-FF8F-4DEB-BDA5-572050576FE1}"/>
    <cellStyle name="Normal 41 3" xfId="1153" xr:uid="{368C30B7-C99D-4A6C-B044-E733B76EA52B}"/>
    <cellStyle name="Normal 42" xfId="581" xr:uid="{9CB1755E-872B-4ABC-9C92-7BE91A929F9B}"/>
    <cellStyle name="Normal 42 2" xfId="945" xr:uid="{1305966B-BA03-4D32-9F84-FB0E4DC6E40D}"/>
    <cellStyle name="Normal 42 2 2" xfId="1257" xr:uid="{37A310A3-2A86-4E4B-A38C-9754823B6950}"/>
    <cellStyle name="Normal 42 3" xfId="1154" xr:uid="{9634469D-ED82-4E42-ACD6-70477FC3BA48}"/>
    <cellStyle name="Normal 43" xfId="583" xr:uid="{00BC6704-5056-49BB-83E8-D1B9A31C3A64}"/>
    <cellStyle name="Normal 43 2" xfId="947" xr:uid="{1C42B44B-6727-442D-9AC5-9FE8E4446782}"/>
    <cellStyle name="Normal 43 2 2" xfId="1259" xr:uid="{E9DD0E8E-267E-4C09-ADA5-859F0DB8E3B4}"/>
    <cellStyle name="Normal 43 3" xfId="1156" xr:uid="{2247EA08-7002-4F30-A32A-08BE30265CDA}"/>
    <cellStyle name="Normal 44" xfId="582" xr:uid="{57A24EB1-E1C2-4E2F-B9C6-C0ACC62CE7A5}"/>
    <cellStyle name="Normal 44 2" xfId="946" xr:uid="{49851DB1-C4DB-4C15-9681-CB60218B7A45}"/>
    <cellStyle name="Normal 44 2 2" xfId="1258" xr:uid="{0C4840DC-7816-4E79-B6F5-5EBAAE532831}"/>
    <cellStyle name="Normal 44 3" xfId="1155" xr:uid="{D4F5A91B-F0B6-468C-BAF9-1EA871C6F3FC}"/>
    <cellStyle name="Normal 45" xfId="585" xr:uid="{D330BEB7-BCAE-4290-8FD2-BC90B1D2A4B0}"/>
    <cellStyle name="Normal 45 2" xfId="949" xr:uid="{159395D6-8075-4D70-94C1-B27862E2ABF8}"/>
    <cellStyle name="Normal 45 2 2" xfId="1261" xr:uid="{146281B4-FF69-430A-9A66-DF7B2A73A764}"/>
    <cellStyle name="Normal 45 3" xfId="1158" xr:uid="{811B6601-540F-4AD0-8D04-4085A9B4C1B3}"/>
    <cellStyle name="Normal 46" xfId="584" xr:uid="{388F5189-CF22-48DC-B4BD-697E564871CC}"/>
    <cellStyle name="Normal 46 2" xfId="948" xr:uid="{5FE211FF-63DC-4E73-958D-5B6CB96F9110}"/>
    <cellStyle name="Normal 46 2 2" xfId="1260" xr:uid="{327675F7-6F52-454F-98FA-4D56194F970C}"/>
    <cellStyle name="Normal 46 3" xfId="1157" xr:uid="{F02F8A9E-F9AF-462C-AF88-BA056126A143}"/>
    <cellStyle name="Normal 47" xfId="586" xr:uid="{338A1D55-1220-4FD6-85C8-5E675D5AF09F}"/>
    <cellStyle name="Normal 47 2" xfId="950" xr:uid="{00417485-7040-4527-89A4-E791A8242243}"/>
    <cellStyle name="Normal 47 2 2" xfId="1262" xr:uid="{EF0DDB4A-0C35-4524-B417-D73630632F38}"/>
    <cellStyle name="Normal 47 3" xfId="1159" xr:uid="{E5A55AAF-B920-4D4B-BA92-FAE3A2477C90}"/>
    <cellStyle name="Normal 48" xfId="587" xr:uid="{AF3BA0F4-8ABA-475C-A9FE-DAF7319E63DC}"/>
    <cellStyle name="Normal 48 2" xfId="951" xr:uid="{35C48E63-31BA-49AA-B457-3727A89CFE3C}"/>
    <cellStyle name="Normal 48 2 2" xfId="1263" xr:uid="{8468CA4F-E434-429E-A7AC-39409CD01D60}"/>
    <cellStyle name="Normal 48 3" xfId="1160" xr:uid="{ECBAD0F3-BDB0-4E1D-BC5D-5E26970BE794}"/>
    <cellStyle name="Normal 49" xfId="588" xr:uid="{3ED8530A-1376-43D7-BDE0-2B0FBB3D5116}"/>
    <cellStyle name="Normal 49 2" xfId="952" xr:uid="{EDB58961-4C41-4F9B-9EE5-427A2082AD05}"/>
    <cellStyle name="Normal 49 2 2" xfId="1264" xr:uid="{7447CB47-45EA-417C-AEF9-1E0F9F04A669}"/>
    <cellStyle name="Normal 49 3" xfId="1161" xr:uid="{E1AABF32-1BD4-4EF2-B367-B5B2B91DAB07}"/>
    <cellStyle name="Normal 5" xfId="473" xr:uid="{5A889424-1825-4FE9-9984-D46C5CA61319}"/>
    <cellStyle name="Normal 5 2" xfId="709" xr:uid="{FC2A8495-12AF-4323-92B0-A12C18B4C0A8}"/>
    <cellStyle name="Normal 5 3" xfId="820" xr:uid="{818A518B-2212-4D7C-8312-52B719FD408A}"/>
    <cellStyle name="Normal 50" xfId="589" xr:uid="{CCF1EA8F-E10A-4799-8861-8FD8CA8214B1}"/>
    <cellStyle name="Normal 50 2" xfId="953" xr:uid="{E16439D2-4DD9-44AC-AF86-F64F8EB3D578}"/>
    <cellStyle name="Normal 50 2 2" xfId="1265" xr:uid="{745B4D65-89D4-4590-B143-7417B83C9066}"/>
    <cellStyle name="Normal 50 3" xfId="1162" xr:uid="{9D145850-1DE8-46A5-8FAD-9F84DC53ABBE}"/>
    <cellStyle name="Normal 51" xfId="590" xr:uid="{3ACE4587-8684-4C23-8F70-82E5BEF03E69}"/>
    <cellStyle name="Normal 51 2" xfId="954" xr:uid="{3819B548-AEB5-43CA-B110-426C2E4239DE}"/>
    <cellStyle name="Normal 51 2 2" xfId="1266" xr:uid="{EFEA21A6-6FA6-4E21-9AF9-96DE5392DED9}"/>
    <cellStyle name="Normal 51 3" xfId="1163" xr:uid="{66603834-B0C5-4EEC-B95E-3D516B793854}"/>
    <cellStyle name="Normal 52" xfId="591" xr:uid="{6548CBCB-F39A-4091-A9D1-381906E5BB7C}"/>
    <cellStyle name="Normal 52 2" xfId="955" xr:uid="{3B6E7410-150D-4D33-952C-243E0080FED8}"/>
    <cellStyle name="Normal 52 2 2" xfId="1267" xr:uid="{B49D3C2F-A35D-4869-97F7-536794FCE478}"/>
    <cellStyle name="Normal 52 3" xfId="1164" xr:uid="{63BE3AC2-30CD-4956-AAB4-ADFC63760E4F}"/>
    <cellStyle name="Normal 53" xfId="592" xr:uid="{5E7C8950-CE28-41A3-9DF0-F25176A7F128}"/>
    <cellStyle name="Normal 53 2" xfId="956" xr:uid="{A282D072-D853-4762-8C97-3FBC84DA136C}"/>
    <cellStyle name="Normal 53 2 2" xfId="1268" xr:uid="{A2260311-6552-4DA8-9739-76BB5E278325}"/>
    <cellStyle name="Normal 53 3" xfId="1165" xr:uid="{7311FF21-9105-4318-B0C0-A99A1B66B027}"/>
    <cellStyle name="Normal 54" xfId="593" xr:uid="{B926F2DB-7914-4992-B93A-CA6F233733D3}"/>
    <cellStyle name="Normal 54 2" xfId="957" xr:uid="{849256B5-5231-4B15-ABAD-B0408C7708C1}"/>
    <cellStyle name="Normal 54 2 2" xfId="1269" xr:uid="{E7CC8979-3698-4623-8410-7418FB965D73}"/>
    <cellStyle name="Normal 54 3" xfId="1166" xr:uid="{D6F35034-C4A4-4316-915C-C600783DC943}"/>
    <cellStyle name="Normal 55" xfId="594" xr:uid="{E2B86E71-BD0A-4015-9316-E72B16283A3C}"/>
    <cellStyle name="Normal 55 2" xfId="958" xr:uid="{C25B9E9E-0EED-4FAF-AF06-A7BC8B1BB3A4}"/>
    <cellStyle name="Normal 55 2 2" xfId="1270" xr:uid="{D4A6DCB3-96E4-4ED8-9BE3-F3E09A0D3F73}"/>
    <cellStyle name="Normal 55 3" xfId="1167" xr:uid="{B0145C06-D408-4F69-9AC3-3F23857EED45}"/>
    <cellStyle name="Normal 56" xfId="595" xr:uid="{4FEFE0E5-6EAB-4242-B283-ABDD44B1ECF6}"/>
    <cellStyle name="Normal 56 2" xfId="959" xr:uid="{D7B4ED9B-04EB-461E-8731-1C711103F747}"/>
    <cellStyle name="Normal 56 2 2" xfId="1271" xr:uid="{1F88E903-6803-4EFD-8AF3-723EA2529D3C}"/>
    <cellStyle name="Normal 56 3" xfId="1168" xr:uid="{56E91DA0-5DFC-44B9-8A7D-CE76ED8D1D72}"/>
    <cellStyle name="Normal 57" xfId="596" xr:uid="{C421C15D-0BFB-4E66-BBB4-6C075CA6FFAC}"/>
    <cellStyle name="Normal 57 2" xfId="960" xr:uid="{8261EF22-4971-495C-8A5F-B523B5115A24}"/>
    <cellStyle name="Normal 57 2 2" xfId="1272" xr:uid="{7D7C68B4-3C66-42D4-B566-E810C65B6B45}"/>
    <cellStyle name="Normal 57 3" xfId="1169" xr:uid="{210F4ADA-E67C-4182-A698-9E7B6DC48361}"/>
    <cellStyle name="Normal 58" xfId="597" xr:uid="{C3C1E519-712E-46F4-8148-1E79FA74283B}"/>
    <cellStyle name="Normal 58 2" xfId="961" xr:uid="{B783A180-1596-4E3B-BFDA-51228353044F}"/>
    <cellStyle name="Normal 58 2 2" xfId="1273" xr:uid="{B787B2D2-74B0-4EEE-9853-0DC734A1E1C1}"/>
    <cellStyle name="Normal 58 3" xfId="1170" xr:uid="{3671B4BC-C71E-411F-94C4-344F3AB985A8}"/>
    <cellStyle name="Normal 59" xfId="598" xr:uid="{7A5C8F3B-276B-413B-8689-9E89BAFE1064}"/>
    <cellStyle name="Normal 59 2" xfId="962" xr:uid="{ED161163-A5F7-41D1-A921-398A07F9CA0B}"/>
    <cellStyle name="Normal 59 2 2" xfId="1274" xr:uid="{CF86BE1B-BF07-4CD5-959C-CB9F529287D8}"/>
    <cellStyle name="Normal 59 3" xfId="1171" xr:uid="{0A190382-E729-4EEC-BFA2-81446F5DDA79}"/>
    <cellStyle name="Normal 6" xfId="474" xr:uid="{67C451FF-93C5-46F1-A047-70B965F63481}"/>
    <cellStyle name="Normal 6 2" xfId="710" xr:uid="{926E2AAE-6940-441C-85EF-A17AACDDBAB2}"/>
    <cellStyle name="Normal 6 3" xfId="821" xr:uid="{4D2C50DF-C868-414A-9866-21F430353940}"/>
    <cellStyle name="Normal 6 4" xfId="1011" xr:uid="{D37F65C3-DEF2-4ACD-BD62-D7C5248AC168}"/>
    <cellStyle name="Normal 6 4 2" xfId="1304" xr:uid="{1C93CE1E-1C56-4302-9BE3-08641BADB494}"/>
    <cellStyle name="Normal 60" xfId="599" xr:uid="{71E82396-6950-4D05-B44D-B44B7F04837C}"/>
    <cellStyle name="Normal 60 2" xfId="963" xr:uid="{FE6AE654-DC3C-4C03-B828-197607A66E12}"/>
    <cellStyle name="Normal 60 2 2" xfId="1275" xr:uid="{B43A7E3D-C1EE-44BD-9630-9EA304E4546F}"/>
    <cellStyle name="Normal 60 3" xfId="1172" xr:uid="{3FF0C2F8-8489-49F9-B240-1629953BE8C4}"/>
    <cellStyle name="Normal 61" xfId="600" xr:uid="{247BDACB-E41B-4BD4-871E-5B054042873F}"/>
    <cellStyle name="Normal 61 2" xfId="964" xr:uid="{D6EF3E53-86A4-4113-A742-B2F80C985526}"/>
    <cellStyle name="Normal 61 2 2" xfId="1276" xr:uid="{BFB8D280-8E86-4412-82F3-16BF9BD0A45C}"/>
    <cellStyle name="Normal 61 3" xfId="1173" xr:uid="{4C2FE921-7B46-4560-A7B2-CC2627B8B805}"/>
    <cellStyle name="Normal 62" xfId="601" xr:uid="{98502D43-7624-4F7B-B1E0-C5435B34CE65}"/>
    <cellStyle name="Normal 62 2" xfId="965" xr:uid="{52B6157F-B07E-48AC-ADA7-9971D972FA23}"/>
    <cellStyle name="Normal 62 2 2" xfId="1277" xr:uid="{5A53EA52-720E-462C-91A2-B3DAB565508C}"/>
    <cellStyle name="Normal 62 3" xfId="1174" xr:uid="{C90E839C-B652-42C1-9D18-1CC3437F986C}"/>
    <cellStyle name="Normal 63" xfId="602" xr:uid="{1ECF3EE0-4E93-45D3-ADD8-B2843DA96F7E}"/>
    <cellStyle name="Normal 63 2" xfId="966" xr:uid="{E236E4A4-D271-4F0F-A44E-82BBC96AC1EF}"/>
    <cellStyle name="Normal 63 2 2" xfId="1278" xr:uid="{DCE776D1-1E5B-4EBA-9E1C-D9DA215A1CF8}"/>
    <cellStyle name="Normal 63 3" xfId="1175" xr:uid="{3FFA55C3-A6EA-4B77-BDDA-957C88672365}"/>
    <cellStyle name="Normal 64" xfId="603" xr:uid="{B97C69C7-1C70-4480-BB4F-DCE40A1C7560}"/>
    <cellStyle name="Normal 64 2" xfId="967" xr:uid="{6B2C2223-0A85-49CC-BD64-F1A0F2CF8746}"/>
    <cellStyle name="Normal 64 2 2" xfId="1279" xr:uid="{57D9F95B-EF3B-4FDB-9609-6713DDB85153}"/>
    <cellStyle name="Normal 64 3" xfId="1176" xr:uid="{5C4D46A5-23E4-47C0-BE06-6ED5E7AC3CF3}"/>
    <cellStyle name="Normal 65" xfId="604" xr:uid="{398A086E-3222-46E6-A2DD-2CF5D705FECD}"/>
    <cellStyle name="Normal 65 2" xfId="968" xr:uid="{E4749959-C01F-46B6-B38C-DF72205162D6}"/>
    <cellStyle name="Normal 65 2 2" xfId="1280" xr:uid="{D769453B-B8E3-43B5-AD09-2DC43247BE27}"/>
    <cellStyle name="Normal 65 3" xfId="1177" xr:uid="{6A05550E-6CD8-4708-8A6E-A1503C334631}"/>
    <cellStyle name="Normal 66" xfId="605" xr:uid="{E817B469-C02F-46F0-A22D-B49AD203E393}"/>
    <cellStyle name="Normal 66 2" xfId="969" xr:uid="{8C20B0BA-0633-4CE4-9ED1-C901A5D86093}"/>
    <cellStyle name="Normal 66 2 2" xfId="1281" xr:uid="{79F4E488-B9F5-43F0-B675-DDCE623FC658}"/>
    <cellStyle name="Normal 66 3" xfId="1178" xr:uid="{A0C45682-8294-43A8-8DBD-645847C51546}"/>
    <cellStyle name="Normal 67" xfId="606" xr:uid="{DF496C07-69E4-439D-BADA-DCEC5883B4CF}"/>
    <cellStyle name="Normal 67 2" xfId="970" xr:uid="{3B6C06B2-51BE-44E4-AB0C-4F27F28A2352}"/>
    <cellStyle name="Normal 67 2 2" xfId="1282" xr:uid="{FCA5869E-DB9E-4123-8181-23C16FC54695}"/>
    <cellStyle name="Normal 67 3" xfId="1179" xr:uid="{E93F5BA5-D788-4DB1-87A1-E9A2DB140954}"/>
    <cellStyle name="Normal 68" xfId="607" xr:uid="{7431A0E2-9A5B-4FC1-8933-2DAEB8103C99}"/>
    <cellStyle name="Normal 68 2" xfId="971" xr:uid="{093C85C0-6FBA-4196-AEC3-BD5E9EA01630}"/>
    <cellStyle name="Normal 68 2 2" xfId="1283" xr:uid="{2F5073D3-CF1F-4448-830A-7CBAEE519A02}"/>
    <cellStyle name="Normal 68 3" xfId="1180" xr:uid="{82D36DA6-4878-4AE8-9A4B-B86C27D64EEA}"/>
    <cellStyle name="Normal 69" xfId="608" xr:uid="{AA973237-046E-45DB-B8D4-6823DF9D0B2B}"/>
    <cellStyle name="Normal 69 2" xfId="972" xr:uid="{AB56C7AD-BD62-4F9E-A78F-42025B4BB37B}"/>
    <cellStyle name="Normal 69 2 2" xfId="1284" xr:uid="{A24E0781-DA8A-48CD-B771-0D54C8126274}"/>
    <cellStyle name="Normal 69 3" xfId="1181" xr:uid="{EFA9A2A7-C971-4580-BBD9-1D6BF4E4FB58}"/>
    <cellStyle name="Normal 7" xfId="475" xr:uid="{9631569B-6FA5-4D7E-A39F-52CC001A26DE}"/>
    <cellStyle name="Normal 7 2" xfId="711" xr:uid="{49EE226B-1807-4EC7-883F-607A16C551D2}"/>
    <cellStyle name="Normal 7 3" xfId="822" xr:uid="{478A56AA-9009-4DA3-A4EB-EF2D4A6C4B70}"/>
    <cellStyle name="Normal 7 4" xfId="994" xr:uid="{015BB4DE-4790-4C31-A950-19BB0C278BE2}"/>
    <cellStyle name="Normal 7 4 2" xfId="1297" xr:uid="{9C02A4A0-9D7C-4F1A-801F-B201CAFAA72A}"/>
    <cellStyle name="Normal 70" xfId="609" xr:uid="{E6CE1C9E-C921-4459-A5E0-7DA1AB94424E}"/>
    <cellStyle name="Normal 70 2" xfId="973" xr:uid="{D6CA3CBA-D406-4376-B1C7-8B3165774384}"/>
    <cellStyle name="Normal 70 2 2" xfId="1285" xr:uid="{EB09CC73-EC26-414C-8826-A2C4C2FF288D}"/>
    <cellStyle name="Normal 70 3" xfId="1182" xr:uid="{27AAE1E6-14AE-460A-8163-414EBA03D162}"/>
    <cellStyle name="Normal 71" xfId="610" xr:uid="{47C29514-5318-4D84-8027-8D2EB18D69F6}"/>
    <cellStyle name="Normal 71 2" xfId="974" xr:uid="{7F471700-6BB7-4C98-B6E1-917BC2FC9DB1}"/>
    <cellStyle name="Normal 71 2 2" xfId="1286" xr:uid="{96D5645E-5AFE-4D86-A962-394D2084B33B}"/>
    <cellStyle name="Normal 71 3" xfId="1183" xr:uid="{BCA55837-9170-4F08-980D-2F08947F8313}"/>
    <cellStyle name="Normal 72" xfId="611" xr:uid="{C5ACCABD-985B-458D-A68B-15D47E88E74D}"/>
    <cellStyle name="Normal 72 2" xfId="975" xr:uid="{2A1F0F84-5C5F-40CA-BCB9-D4EC589961E8}"/>
    <cellStyle name="Normal 72 2 2" xfId="1287" xr:uid="{EFF33C65-7EAD-44A4-A151-763A5A94A2A3}"/>
    <cellStyle name="Normal 72 3" xfId="1184" xr:uid="{28B04D04-A960-4129-BB1F-0085898DADF6}"/>
    <cellStyle name="Normal 73" xfId="612" xr:uid="{7FA7EC42-C634-4866-BA27-7390CAE0CA25}"/>
    <cellStyle name="Normal 73 2" xfId="976" xr:uid="{C7AC0F76-3737-4133-BB7F-23895D5E205B}"/>
    <cellStyle name="Normal 73 2 2" xfId="1288" xr:uid="{058EDF84-A8C7-41A5-A849-C5C8D057C2C9}"/>
    <cellStyle name="Normal 73 3" xfId="1185" xr:uid="{7CDBFFE9-FE9C-4A61-BA8D-6BEBD17A40B2}"/>
    <cellStyle name="Normal 74" xfId="613" xr:uid="{1F7D916C-DB25-4E78-A839-A13DAD5BF7B3}"/>
    <cellStyle name="Normal 74 2" xfId="977" xr:uid="{FD8C35CA-79BE-4533-B84A-F6AA12864CAA}"/>
    <cellStyle name="Normal 74 2 2" xfId="1289" xr:uid="{BFDF0D75-A35E-4FD6-86F5-639B52B50255}"/>
    <cellStyle name="Normal 74 3" xfId="1186" xr:uid="{F42B55D9-C3D6-4498-A020-0AA657617388}"/>
    <cellStyle name="Normal 75" xfId="614" xr:uid="{EEA0168D-3D2D-42E8-9A01-B6218F2A4087}"/>
    <cellStyle name="Normal 75 2" xfId="978" xr:uid="{8155F662-3226-41F9-9F0F-49DF24503527}"/>
    <cellStyle name="Normal 75 2 2" xfId="1290" xr:uid="{78B08DB8-F6A0-446A-B3DB-D0AADD37E1F5}"/>
    <cellStyle name="Normal 75 3" xfId="1187" xr:uid="{855204C2-CD86-47D4-8870-7F3A34008586}"/>
    <cellStyle name="Normal 76" xfId="615" xr:uid="{4FBC3345-0680-4327-AC87-7CB68A421447}"/>
    <cellStyle name="Normal 76 2" xfId="979" xr:uid="{7AE7281B-272D-42AA-9AE4-107A3DE871EF}"/>
    <cellStyle name="Normal 76 2 2" xfId="1291" xr:uid="{E54D7F50-70A3-442A-BDFA-3CCD9A29D063}"/>
    <cellStyle name="Normal 76 3" xfId="1188" xr:uid="{5CC0A4A7-62E7-4105-929E-2A5AC90CE875}"/>
    <cellStyle name="Normal 77" xfId="616" xr:uid="{0A100F69-7917-4090-88D7-465A2FB82FEB}"/>
    <cellStyle name="Normal 77 2" xfId="980" xr:uid="{D346C100-1900-4034-91AA-9E5A7D596BB0}"/>
    <cellStyle name="Normal 77 2 2" xfId="1292" xr:uid="{7738831E-E28B-4F27-9B52-906EFC7036CE}"/>
    <cellStyle name="Normal 77 3" xfId="1189" xr:uid="{CE3F3A1E-FE35-45E3-9222-80AF0F4A99A5}"/>
    <cellStyle name="Normal 78" xfId="617" xr:uid="{021553ED-0BBD-4FAC-A84F-BFD63C2A92E8}"/>
    <cellStyle name="Normal 78 2" xfId="729" xr:uid="{3067F21A-0A47-4E3D-AA5D-C9BBB7C59B39}"/>
    <cellStyle name="Normal 78 3" xfId="840" xr:uid="{DF815C94-A9AE-4D77-847C-3FA1575E191A}"/>
    <cellStyle name="Normal 79" xfId="618" xr:uid="{E00D017C-063E-4198-8C76-88E1C0D3EBE9}"/>
    <cellStyle name="Normal 79 2" xfId="730" xr:uid="{B5782C97-DD2A-4E3C-86E2-0EE09DA0EC9B}"/>
    <cellStyle name="Normal 79 3" xfId="841" xr:uid="{2C346FDB-7911-44BA-B117-843A18701428}"/>
    <cellStyle name="Normal 8" xfId="476" xr:uid="{EA2690AA-54C1-4174-B36C-93A11135EEC7}"/>
    <cellStyle name="Normal 8 2" xfId="712" xr:uid="{B4588C45-866C-45C9-9D69-980E649C1EC9}"/>
    <cellStyle name="Normal 8 3" xfId="823" xr:uid="{A209B195-B8F1-4747-B710-DE31BF1CEAA1}"/>
    <cellStyle name="Normal 8 4" xfId="909" xr:uid="{BBE04E49-FECC-4FB0-AF5D-397A2149A479}"/>
    <cellStyle name="Normal 80" xfId="619" xr:uid="{377839E9-07FA-45AC-A8FB-9BEB7623047B}"/>
    <cellStyle name="Normal 80 2" xfId="731" xr:uid="{31F7C2ED-E2AB-4122-806A-1778A3D25300}"/>
    <cellStyle name="Normal 80 3" xfId="842" xr:uid="{CB507162-E65C-4467-845C-AFFE4B70135B}"/>
    <cellStyle name="Normal 81" xfId="620" xr:uid="{A533F95B-A993-4AB8-8553-0904E6523639}"/>
    <cellStyle name="Normal 81 2" xfId="732" xr:uid="{66C1B675-D725-4AEF-B571-A41896B61D1D}"/>
    <cellStyle name="Normal 81 3" xfId="843" xr:uid="{9354F7C5-F92B-4C2F-98E6-CC3F50CAA90F}"/>
    <cellStyle name="Normal 82" xfId="477" xr:uid="{79F4482C-9526-46B0-9151-2B8E7228E355}"/>
    <cellStyle name="Normal 83" xfId="478" xr:uid="{69FC897F-2B1F-42A1-839B-097FA3143A89}"/>
    <cellStyle name="Normal 84" xfId="621" xr:uid="{4A2F4EBA-9271-4200-BCF1-93A231056542}"/>
    <cellStyle name="Normal 84 2" xfId="733" xr:uid="{752B07C3-14A0-4385-8924-7F52DFF2C019}"/>
    <cellStyle name="Normal 84 3" xfId="844" xr:uid="{1F1620DD-0278-43F0-8CBB-03C70A748E06}"/>
    <cellStyle name="Normal 85" xfId="622" xr:uid="{704DCC33-C216-455B-B583-0B060E5D6FE2}"/>
    <cellStyle name="Normal 85 2" xfId="734" xr:uid="{F7FABF63-4710-446B-B39B-CDDE7AC75514}"/>
    <cellStyle name="Normal 85 3" xfId="845" xr:uid="{5EC4832E-E04D-44DB-ACD3-F4260C07C579}"/>
    <cellStyle name="Normal 86" xfId="623" xr:uid="{DCD27E3F-FD89-4F9B-9C50-875E942A590C}"/>
    <cellStyle name="Normal 86 2" xfId="735" xr:uid="{324436C3-7CF5-483D-84B4-5DB18CD46097}"/>
    <cellStyle name="Normal 86 3" xfId="846" xr:uid="{C0D3412A-1E7A-4AAF-8471-C0A9FE49BC18}"/>
    <cellStyle name="Normal 87" xfId="624" xr:uid="{8DF3E494-4B8B-4458-A427-E3296F002039}"/>
    <cellStyle name="Normal 87 2" xfId="736" xr:uid="{DAA18364-2601-4A4E-88FC-C91CC745E2CC}"/>
    <cellStyle name="Normal 87 3" xfId="847" xr:uid="{A726877C-34BF-4D66-8E1C-3D2349833B72}"/>
    <cellStyle name="Normal 88" xfId="625" xr:uid="{ECAA0235-FB18-4CA0-BA97-9087466DC0EB}"/>
    <cellStyle name="Normal 88 2" xfId="737" xr:uid="{5EE0D289-F88D-42CC-8DE6-44B712A32A4D}"/>
    <cellStyle name="Normal 88 3" xfId="848" xr:uid="{58D53CC1-0157-43C0-99D9-BDA903D0D6C5}"/>
    <cellStyle name="Normal 89" xfId="626" xr:uid="{330F0A8B-9686-4202-8670-01EE7E5F0FD3}"/>
    <cellStyle name="Normal 9" xfId="561" xr:uid="{60B3B79E-0669-4815-9513-C4D58592160C}"/>
    <cellStyle name="Normal 9 2" xfId="925" xr:uid="{D1B17DD9-66A3-4CA9-AF8E-C32E20E72EB0}"/>
    <cellStyle name="Normal 9 2 2" xfId="1237" xr:uid="{44EF6C84-3D77-4E92-8DAF-64350E247948}"/>
    <cellStyle name="Normal 9 3" xfId="1134" xr:uid="{0487EBF1-47C1-4117-AADC-92B630223393}"/>
    <cellStyle name="Normal 90" xfId="91" xr:uid="{9E7F39DB-600D-4BD9-B84D-7C1F7FB51F01}"/>
    <cellStyle name="Normal 91" xfId="511" xr:uid="{3C70BEF2-4C0D-4382-8A7E-5DF91CC5DCD1}"/>
    <cellStyle name="Normal 92" xfId="858" xr:uid="{E33F6643-6EEC-4C1C-BBD9-D8C2C1D9978D}"/>
    <cellStyle name="Normal 93" xfId="479" xr:uid="{79537BC6-CEB5-43F1-8994-84B5B2D87728}"/>
    <cellStyle name="Normal 93 2" xfId="899" xr:uid="{5DC215A6-D090-44E1-8D17-EB56D0753D63}"/>
    <cellStyle name="Normal 93 2 2" xfId="1227" xr:uid="{77727DA6-FF63-4DEF-A01B-B683FFB6BD2C}"/>
    <cellStyle name="Normal 93 3" xfId="1128" xr:uid="{53307343-41B5-4DA5-A756-CFC564F85F05}"/>
    <cellStyle name="Normal 94" xfId="850" xr:uid="{884B200C-EB8E-491C-A9B4-C7BF9FCDDA3D}"/>
    <cellStyle name="Normal 95" xfId="856" xr:uid="{1F189E58-3FA6-41E4-8EFD-EF05DEA23F91}"/>
    <cellStyle name="Normal 96" xfId="860" xr:uid="{A745FADB-514F-4502-97DD-3DB071B6BF91}"/>
    <cellStyle name="Normal 97" xfId="922" xr:uid="{BB8BC657-958F-4B75-AFDA-9C0DAFD43A2A}"/>
    <cellStyle name="Normal_CET - Auditor" xfId="8" xr:uid="{00000000-0005-0000-0000-000015000000}"/>
    <cellStyle name="NormalGB" xfId="480" xr:uid="{0568CB16-5B52-4AF6-ACD2-2565B7FE561C}"/>
    <cellStyle name="Note 10" xfId="481" xr:uid="{0EDDAEC5-A59B-4EB2-94B4-8730A93EBC2F}"/>
    <cellStyle name="Note 10 2" xfId="713" xr:uid="{052F25FB-C6C8-4D4F-B36E-977F9DB1F39C}"/>
    <cellStyle name="Note 10 3" xfId="824" xr:uid="{90114601-398D-45A4-BE71-537023AD2BCA}"/>
    <cellStyle name="Note 11" xfId="482" xr:uid="{770E2960-9E03-460E-B107-95BCC74E7830}"/>
    <cellStyle name="Note 12" xfId="483" xr:uid="{1BA8163D-0C4F-41C6-94C2-55E95FC7C942}"/>
    <cellStyle name="Note 12 2" xfId="714" xr:uid="{0546FE2D-DC19-4AF2-823B-40C1CCA16924}"/>
    <cellStyle name="Note 12 3" xfId="825" xr:uid="{F63F1488-22A3-4C3E-BD63-3E1DB4091889}"/>
    <cellStyle name="Note 13" xfId="484" xr:uid="{5397FD12-CAF2-4E5C-81A1-27727E9B64C5}"/>
    <cellStyle name="Note 13 2" xfId="715" xr:uid="{21BD6243-DC2F-4CC5-81F2-2BF8CEA3DBE5}"/>
    <cellStyle name="Note 13 3" xfId="826" xr:uid="{8E802F4C-CA1E-4099-8DF6-E4D3CF2042FA}"/>
    <cellStyle name="Note 14" xfId="485" xr:uid="{D9C6B223-27D0-49AC-B645-5B35DE3DA10F}"/>
    <cellStyle name="Note 14 2" xfId="716" xr:uid="{FF61CD5E-2E7A-46C3-9789-C2DAFFC464C9}"/>
    <cellStyle name="Note 14 3" xfId="827" xr:uid="{5FF55B90-2710-4E05-8F87-979A5DF44048}"/>
    <cellStyle name="Note 15" xfId="486" xr:uid="{A54F57AD-E93A-4DBA-BCE0-8BD9FFD86C9C}"/>
    <cellStyle name="Note 15 2" xfId="717" xr:uid="{F8DDA28C-1B1B-4044-AE26-0D97CB61F87C}"/>
    <cellStyle name="Note 15 3" xfId="828" xr:uid="{AC84195E-793F-4D5A-A0D4-D17438BD13D4}"/>
    <cellStyle name="Note 16" xfId="487" xr:uid="{872AADAA-3F70-4AE5-BC9D-228D9691D119}"/>
    <cellStyle name="Note 16 2" xfId="718" xr:uid="{A424FEA7-E2D0-4802-A500-3C0CC596B4C4}"/>
    <cellStyle name="Note 16 3" xfId="829" xr:uid="{8C63DF14-4D7B-411F-8F73-8AB468EA08FE}"/>
    <cellStyle name="Note 17" xfId="488" xr:uid="{272FDE4F-24AA-482A-9E39-E1A70A7FDAC0}"/>
    <cellStyle name="Note 17 2" xfId="719" xr:uid="{F0F6285A-0AEB-4CE7-B74E-D8060FD5F78D}"/>
    <cellStyle name="Note 17 3" xfId="830" xr:uid="{DA344AA3-28AC-48D2-9F50-C8064E9C2338}"/>
    <cellStyle name="Note 18" xfId="489" xr:uid="{43303FF0-4C17-4E10-AA6C-13F69ADF2864}"/>
    <cellStyle name="Note 18 2" xfId="720" xr:uid="{8D5A4E94-E5DC-47FD-AEBF-220C44FD6CFD}"/>
    <cellStyle name="Note 18 3" xfId="831" xr:uid="{4BD66CD5-036F-416C-8223-6A97B77C7A31}"/>
    <cellStyle name="Note 19" xfId="490" xr:uid="{F3C6276C-63F5-43BD-8528-7C0939CEBDAA}"/>
    <cellStyle name="Note 19 2" xfId="910" xr:uid="{807450EA-2F5E-4B9E-9847-2710843641F7}"/>
    <cellStyle name="Note 19 2 2" xfId="1231" xr:uid="{AE5FCCFA-6A57-4B5C-81AC-5490125E7422}"/>
    <cellStyle name="Note 19 3" xfId="1129" xr:uid="{4FC37720-8FAA-48A8-8F00-DB53B9BCAE7A}"/>
    <cellStyle name="Note 2" xfId="491" xr:uid="{44DBCE27-0F00-4E85-9AD4-15538C058F70}"/>
    <cellStyle name="Note 2 2" xfId="721" xr:uid="{8BB99BDF-A7DC-4273-9729-DA04047675F9}"/>
    <cellStyle name="Note 2 3" xfId="832" xr:uid="{0E34A9F4-B2DB-4B7C-9498-0D953D72F3BA}"/>
    <cellStyle name="Note 20" xfId="492" xr:uid="{9B703A54-141A-46BF-8D45-9B03660D947A}"/>
    <cellStyle name="Note 20 2" xfId="911" xr:uid="{4DA1D4DE-F05C-4914-8E28-F26C5577A10F}"/>
    <cellStyle name="Note 20 2 2" xfId="1232" xr:uid="{43061115-870E-4DC0-8373-098FC055EDCA}"/>
    <cellStyle name="Note 20 3" xfId="1130" xr:uid="{432952BC-3609-4D93-94B2-5C5BC0A10FA6}"/>
    <cellStyle name="Note 21" xfId="493" xr:uid="{1AD0E95D-0FA2-42D8-9228-E44C2CA40469}"/>
    <cellStyle name="Note 21 2" xfId="912" xr:uid="{EDAFD397-76BD-426D-B739-25D6F641CCAF}"/>
    <cellStyle name="Note 21 2 2" xfId="1233" xr:uid="{A9B11686-B090-4FEF-8F72-1513EE8BC03B}"/>
    <cellStyle name="Note 21 3" xfId="1131" xr:uid="{899ECC80-95F8-45B2-AAE8-CAB4316E9115}"/>
    <cellStyle name="Note 3" xfId="494" xr:uid="{86C10A58-B47B-47BD-B28D-791CCA224122}"/>
    <cellStyle name="Note 3 2" xfId="722" xr:uid="{2302E227-5C48-4DC8-9168-E2BD9705C8F6}"/>
    <cellStyle name="Note 3 3" xfId="833" xr:uid="{1C160825-56C3-4ECC-BAF4-C23F4C1F0BF4}"/>
    <cellStyle name="Note 4" xfId="495" xr:uid="{DCFC89A0-2561-43CE-B9F6-346DE65818C4}"/>
    <cellStyle name="Note 4 2" xfId="723" xr:uid="{7896BE56-E7A0-4247-B45A-4AAE8F6AD31F}"/>
    <cellStyle name="Note 4 3" xfId="834" xr:uid="{DFF63E92-E3B7-4DF2-89A4-50CCEFDFF7AD}"/>
    <cellStyle name="Note 5" xfId="496" xr:uid="{E8CABE10-0210-4E00-A887-1CF7FC3C5468}"/>
    <cellStyle name="Note 5 2" xfId="724" xr:uid="{8AC605C1-CF75-49FE-99EB-009AD7F85648}"/>
    <cellStyle name="Note 5 3" xfId="835" xr:uid="{9D4EAD4C-22A1-46C5-95FC-0AE94F52B61E}"/>
    <cellStyle name="Note 6" xfId="497" xr:uid="{EB94D39F-02A0-4696-B1D8-8646C2A0AF26}"/>
    <cellStyle name="Note 6 2" xfId="725" xr:uid="{4BDFCF53-3995-4B55-916E-15C2ECA01FCA}"/>
    <cellStyle name="Note 6 3" xfId="836" xr:uid="{343BB9B7-4CD8-4256-9DF2-B6E86C51231E}"/>
    <cellStyle name="Note 7" xfId="498" xr:uid="{5FD910E4-F2F9-454C-870F-CFAA868D8A11}"/>
    <cellStyle name="Note 7 2" xfId="726" xr:uid="{1DBD3331-85E0-4C32-BBBA-10BB72DDDF14}"/>
    <cellStyle name="Note 7 3" xfId="837" xr:uid="{707CD52C-2E0D-49F9-B079-2820DDD0B884}"/>
    <cellStyle name="Note 8" xfId="499" xr:uid="{1389C619-A557-42FB-A3B2-8C2C73DDAC78}"/>
    <cellStyle name="Note 8 2" xfId="727" xr:uid="{A5193FCA-FB17-4C83-A82D-4F018DB47576}"/>
    <cellStyle name="Note 8 3" xfId="838" xr:uid="{EA1CC928-7113-41BB-828D-D649296D4E0F}"/>
    <cellStyle name="Note 9" xfId="500" xr:uid="{ABA8F774-CB86-4131-84F4-813B86152EB2}"/>
    <cellStyle name="Note 9 2" xfId="728" xr:uid="{2181B068-8FAD-44A7-9B3C-386372418C8C}"/>
    <cellStyle name="Note 9 3" xfId="839" xr:uid="{2AD2DF9A-615D-4A7D-9702-6D981100DBA0}"/>
    <cellStyle name="Output 2" xfId="502" xr:uid="{EA71366E-48B7-47E3-BC1C-F61C750D63B4}"/>
    <cellStyle name="Output 3" xfId="503" xr:uid="{9A636044-809F-441B-BE71-FB82A795AB5A}"/>
    <cellStyle name="Output 4" xfId="504" xr:uid="{DC774690-F99C-4155-B1BA-300D42F221E8}"/>
    <cellStyle name="Output 5" xfId="505" xr:uid="{CAA293A5-46D2-4110-88E0-45C7877B8DF1}"/>
    <cellStyle name="Output 6" xfId="506" xr:uid="{E99FAEDD-3484-4FEA-8916-7100C7558CB8}"/>
    <cellStyle name="Output 7" xfId="507" xr:uid="{09FB9F99-19A5-4C60-A429-083B7F333A1A}"/>
    <cellStyle name="Output 8" xfId="508" xr:uid="{BBF2C95D-31A6-4692-A80B-B97B3295639D}"/>
    <cellStyle name="Output 9" xfId="501" xr:uid="{E79F10AB-4C98-4370-A5C8-281CCBC499EB}"/>
    <cellStyle name="Page Number" xfId="509" xr:uid="{8161FEF9-8E98-48A0-B9BB-D05735446020}"/>
    <cellStyle name="Per cent 2" xfId="1004" xr:uid="{8F1D19B8-F9D7-4AA4-9281-8F74F0D3549B}"/>
    <cellStyle name="Percent" xfId="22" builtinId="5"/>
    <cellStyle name="Percent [2]" xfId="9" xr:uid="{00000000-0005-0000-0000-000017000000}"/>
    <cellStyle name="Percent 2" xfId="510" xr:uid="{30A97B65-033F-49D8-AAD6-A47441B71C81}"/>
    <cellStyle name="Percent 2 2" xfId="996" xr:uid="{D1FBCBA7-B25F-4D63-B3CD-B3596E21ED11}"/>
    <cellStyle name="Percent 3" xfId="857" xr:uid="{9BA389F2-96A5-480E-BDC8-C6781F928C74}"/>
    <cellStyle name="Percent 3 2" xfId="908" xr:uid="{46B8F431-43FE-4498-9827-F56DD6576C65}"/>
    <cellStyle name="Percent 4" xfId="851" xr:uid="{3D883305-1912-48A5-848D-B03F7794B073}"/>
    <cellStyle name="Percent 4 2" xfId="1005" xr:uid="{96E2EA5C-6919-40C2-B553-3676775D6C13}"/>
    <cellStyle name="Percent 5" xfId="859" xr:uid="{2A65304D-E662-4D76-BF54-562ECF1900FC}"/>
    <cellStyle name="Percent 5 2" xfId="987" xr:uid="{3001F795-9BD1-4AC4-AC28-8D8C1EFB3E75}"/>
    <cellStyle name="Percent 6" xfId="849" xr:uid="{3994954D-2619-41C4-9F54-B1AAD9920B39}"/>
    <cellStyle name="Percent 6 2" xfId="1017" xr:uid="{7BD59E5E-BBD1-4ACC-BBF9-82928817460F}"/>
    <cellStyle name="Percent 7" xfId="915" xr:uid="{0622EB61-1CBF-4B0F-B0E7-F57821B3692C}"/>
    <cellStyle name="Percent 7 2" xfId="1000" xr:uid="{98C84ABE-DE24-4AF2-8B90-AF1B420DEC54}"/>
    <cellStyle name="Percent 8" xfId="981" xr:uid="{551EF7B6-207D-4C2F-A242-EC864DA892A2}"/>
    <cellStyle name="Percent 9" xfId="999" xr:uid="{FFC03E46-882D-40D1-A2B2-054CDA3DA356}"/>
    <cellStyle name="Quantity" xfId="10" xr:uid="{00000000-0005-0000-0000-000018000000}"/>
    <cellStyle name="Salomon Logo" xfId="512" xr:uid="{58037D62-24B6-4DB2-805D-F8C6B7B615F5}"/>
    <cellStyle name="Table Head" xfId="513" xr:uid="{32AF3DA6-AC5B-42C0-8953-66D07E080384}"/>
    <cellStyle name="Table Source" xfId="514" xr:uid="{FA4A868C-8E45-43E4-8D25-177DE305247C}"/>
    <cellStyle name="Table Text" xfId="515" xr:uid="{35708806-BEC2-4381-AB10-76F35A10D285}"/>
    <cellStyle name="Table Title" xfId="516" xr:uid="{78AD67F9-52C3-424D-9BE8-147679EB4906}"/>
    <cellStyle name="Table Units" xfId="517" xr:uid="{F1E2DAA2-ED7C-4395-94E9-5E834706F352}"/>
    <cellStyle name="Text 1" xfId="518" xr:uid="{2D9D11A2-D0AF-42E4-9D21-53F3139D1B67}"/>
    <cellStyle name="Text 2" xfId="519" xr:uid="{0C75E501-F873-46DE-9093-A7A1CB50F0AB}"/>
    <cellStyle name="Text Head 1" xfId="520" xr:uid="{D0706917-2510-4E8A-820A-9BF7167F8FCF}"/>
    <cellStyle name="Text Head 2" xfId="521" xr:uid="{319FCBE8-B516-44B0-804C-A9FAAC5BDF8A}"/>
    <cellStyle name="Text Indent 1" xfId="522" xr:uid="{E131FB8D-8DDC-4850-8084-B93F648B73A8}"/>
    <cellStyle name="Text Indent 2" xfId="523" xr:uid="{4C423EC0-0AEC-48E2-A23D-FD420A8AC8F0}"/>
    <cellStyle name="Title 2" xfId="525" xr:uid="{36B28CF9-5907-414B-80A2-4028D43562A0}"/>
    <cellStyle name="Title 3" xfId="526" xr:uid="{1399CC06-7251-46EA-BA10-FB8B260E7A25}"/>
    <cellStyle name="Title 4" xfId="527" xr:uid="{7CFF63E2-5741-4520-9F74-7326678AAD76}"/>
    <cellStyle name="Title 5" xfId="528" xr:uid="{EAF4480D-8FD0-4E13-B608-265654810566}"/>
    <cellStyle name="Title 6" xfId="529" xr:uid="{A30D507A-0E4D-4896-BD3C-D0950DA25FED}"/>
    <cellStyle name="Title 7" xfId="530" xr:uid="{5A9FD320-8AE3-4112-BC85-6EE44562C763}"/>
    <cellStyle name="Title 8" xfId="524" xr:uid="{0DC9D359-1124-4009-B940-D47143B2F06F}"/>
    <cellStyle name="TOC 1" xfId="531" xr:uid="{79AE78C4-9919-4685-93AA-9418A9B9C6A1}"/>
    <cellStyle name="TOC 2" xfId="532" xr:uid="{194A1077-B5F0-4E58-B843-2A7E27EC534D}"/>
    <cellStyle name="Total 2" xfId="534" xr:uid="{789106CE-A6FE-4DE6-86D9-75394DF8064D}"/>
    <cellStyle name="Total 3" xfId="535" xr:uid="{743079EA-7757-4B68-9935-C969FA943586}"/>
    <cellStyle name="Total 4" xfId="536" xr:uid="{59379E6E-D382-4049-999E-194B41EA7B5A}"/>
    <cellStyle name="Total 5" xfId="537" xr:uid="{7D77A2A0-D10E-44A4-A403-9ECB4892B8BB}"/>
    <cellStyle name="Total 6" xfId="538" xr:uid="{B195EFA3-5E93-4CD0-810E-286D8D393CF0}"/>
    <cellStyle name="Total 7" xfId="539" xr:uid="{B21BCB45-6CFE-467B-9F3D-076FBAA4ED0F}"/>
    <cellStyle name="Total 8" xfId="540" xr:uid="{20A61D17-AC7F-42FB-BA24-F369F018EEA7}"/>
    <cellStyle name="Total 9" xfId="533" xr:uid="{B3D0191E-B815-4111-B448-AECDC0C865CA}"/>
    <cellStyle name="Warning Text 2" xfId="542" xr:uid="{B3399827-1034-4A97-B434-A0CE90661027}"/>
    <cellStyle name="Warning Text 3" xfId="543" xr:uid="{FA242CD6-EF6F-4B30-A98F-6CDB747CC331}"/>
    <cellStyle name="Warning Text 4" xfId="544" xr:uid="{39CB5E83-0581-4EB3-8653-2C9510385563}"/>
    <cellStyle name="Warning Text 5" xfId="545" xr:uid="{1BEBD045-C8A0-4C87-91E6-15EBAECAF5BE}"/>
    <cellStyle name="Warning Text 6" xfId="546" xr:uid="{19BAFBFD-A2B1-451F-BBA5-8EF39AFCBD83}"/>
    <cellStyle name="Warning Text 7" xfId="547" xr:uid="{AB254B35-8C00-42DF-BC61-05AC1BB540D2}"/>
    <cellStyle name="Warning Text 8" xfId="548" xr:uid="{E92B40D1-303A-4B13-8D55-9BAB986C1AAE}"/>
    <cellStyle name="Warning Text 9" xfId="541" xr:uid="{3B6200EB-9779-42E6-957C-D951212D314F}"/>
    <cellStyle name="เครื่องหมายจุลภาค_Cash flow_Lohakit - 2005" xfId="552" xr:uid="{0FF09C2B-8D1A-404A-8051-77D780573CF6}"/>
    <cellStyle name="เชื่อมโยงหลายมิติ" xfId="553" xr:uid="{A08B924E-80CA-4815-AD42-B714811683B6}"/>
    <cellStyle name="เปอร์เซ็นต์ 2" xfId="990" xr:uid="{FF711BF0-C00C-4EC3-961F-6145C246CA8D}"/>
    <cellStyle name="ค@ฏ๋_1111D2111DQ2" xfId="549" xr:uid="{E83E49D1-E87E-4BE8-8D16-EDB529016832}"/>
    <cellStyle name="คdคภฆ์[0]_1111D2111DQ2" xfId="550" xr:uid="{91D69658-55D8-4092-823C-F8A1257B1946}"/>
    <cellStyle name="คdคภฆ์_1111D2111DQ1" xfId="551" xr:uid="{F42282CB-F3C9-408C-8D3B-C11674DD2BAF}"/>
    <cellStyle name="จุลภาค 2" xfId="1009" xr:uid="{6632561A-C2AB-4ED6-B76C-10E61849D343}"/>
    <cellStyle name="ณfน๔ [0]_Book1" xfId="554" xr:uid="{8E9557D1-7CAF-40E1-9EE5-EBA2B51756E5}"/>
    <cellStyle name="ณfน๔_Book1" xfId="555" xr:uid="{44F41DD5-45F8-4FD6-A2B5-4437464D6062}"/>
    <cellStyle name="ตามการเชื่อมโยงหลายมิติ" xfId="556" xr:uid="{80AD131F-18C4-4E15-81A6-7B532A0BEB3E}"/>
    <cellStyle name="ปกติ 2" xfId="907" xr:uid="{FBC2BFF0-A43C-4855-AB31-A983A74555DE}"/>
    <cellStyle name="ปกติ 3" xfId="905" xr:uid="{71C55DE8-E895-43FA-BB88-6A16FCCA0B7A}"/>
    <cellStyle name="ปกติ 3 2" xfId="1229" xr:uid="{41E389EF-DE50-447D-8350-6196B4504CC2}"/>
    <cellStyle name="ปกติ 4" xfId="1007" xr:uid="{3C6398CC-FB64-4E86-8CE2-571E6D0BA2CD}"/>
    <cellStyle name="ปกติ 4 2" xfId="1301" xr:uid="{F8C56C19-F316-4702-891C-172DB20BE2C8}"/>
    <cellStyle name="ปกติ_Cash flow_Lohakit - 2005" xfId="557" xr:uid="{E97DD906-3CE2-41D8-98FA-E99F4F03F5BA}"/>
    <cellStyle name="一般_Book1" xfId="558" xr:uid="{635B1C91-3059-44BF-B394-72C1D658441D}"/>
    <cellStyle name="千分位_IPE(T) 2002 E1" xfId="998" xr:uid="{A70EECCD-42E1-4293-A190-634A7C502C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66FF33"/>
      <color rgb="FFFFFFCC"/>
      <color rgb="FFC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5"/>
  <sheetViews>
    <sheetView showGridLines="0" view="pageBreakPreview" topLeftCell="A49" zoomScale="73" zoomScaleNormal="70" zoomScaleSheetLayoutView="70" workbookViewId="0">
      <selection activeCell="D40" sqref="D40"/>
    </sheetView>
  </sheetViews>
  <sheetFormatPr defaultColWidth="12.7109375" defaultRowHeight="23.25"/>
  <cols>
    <col min="1" max="1" width="12.42578125" style="30" customWidth="1"/>
    <col min="2" max="2" width="17.7109375" style="30" customWidth="1"/>
    <col min="3" max="3" width="10.85546875" style="30" customWidth="1"/>
    <col min="4" max="4" width="7.42578125" style="31" customWidth="1"/>
    <col min="5" max="5" width="1.5703125" style="31" customWidth="1"/>
    <col min="6" max="6" width="15.7109375" style="29" customWidth="1"/>
    <col min="7" max="7" width="1.5703125" style="6" customWidth="1"/>
    <col min="8" max="8" width="15.7109375" style="29" customWidth="1"/>
    <col min="9" max="9" width="1.5703125" style="6" customWidth="1"/>
    <col min="10" max="10" width="15.7109375" style="27" customWidth="1"/>
    <col min="11" max="11" width="1.5703125" style="6" customWidth="1"/>
    <col min="12" max="12" width="15.7109375" style="27" customWidth="1"/>
    <col min="13" max="16384" width="12.7109375" style="30"/>
  </cols>
  <sheetData>
    <row r="1" spans="1:12">
      <c r="A1" s="32" t="s">
        <v>0</v>
      </c>
      <c r="B1" s="32"/>
      <c r="C1" s="32"/>
      <c r="D1" s="32"/>
      <c r="E1" s="32"/>
      <c r="F1" s="78"/>
      <c r="G1" s="1"/>
      <c r="H1" s="78"/>
      <c r="I1" s="1"/>
      <c r="J1" s="78"/>
      <c r="K1" s="1"/>
      <c r="L1" s="78"/>
    </row>
    <row r="2" spans="1:12">
      <c r="A2" s="32" t="s">
        <v>161</v>
      </c>
      <c r="B2" s="82"/>
      <c r="C2" s="82"/>
      <c r="D2" s="83"/>
      <c r="E2" s="83"/>
      <c r="F2" s="84"/>
      <c r="G2" s="85"/>
      <c r="H2" s="84"/>
      <c r="I2" s="85"/>
      <c r="J2" s="86"/>
      <c r="K2" s="85"/>
      <c r="L2" s="86"/>
    </row>
    <row r="3" spans="1:12">
      <c r="A3" s="32" t="s">
        <v>209</v>
      </c>
      <c r="B3" s="82"/>
      <c r="C3" s="82"/>
      <c r="D3" s="83"/>
      <c r="E3" s="83"/>
      <c r="F3" s="84"/>
      <c r="G3" s="85"/>
      <c r="H3" s="84"/>
      <c r="I3" s="85"/>
      <c r="J3" s="86"/>
      <c r="K3" s="85"/>
      <c r="L3" s="86"/>
    </row>
    <row r="4" spans="1:12">
      <c r="A4" s="34"/>
      <c r="B4" s="34"/>
      <c r="C4" s="34"/>
      <c r="D4" s="35"/>
      <c r="E4" s="35"/>
      <c r="F4" s="87"/>
      <c r="G4" s="2"/>
      <c r="H4" s="87"/>
      <c r="I4" s="2"/>
      <c r="J4" s="77"/>
      <c r="K4" s="4"/>
      <c r="L4" s="77" t="s">
        <v>1</v>
      </c>
    </row>
    <row r="5" spans="1:12">
      <c r="A5" s="34"/>
      <c r="B5" s="34"/>
      <c r="C5" s="34"/>
      <c r="D5" s="35"/>
      <c r="E5" s="35"/>
      <c r="F5" s="138" t="s">
        <v>2</v>
      </c>
      <c r="G5" s="138"/>
      <c r="H5" s="138"/>
      <c r="I5" s="4"/>
      <c r="J5" s="138" t="s">
        <v>3</v>
      </c>
      <c r="K5" s="138"/>
      <c r="L5" s="138"/>
    </row>
    <row r="6" spans="1:12">
      <c r="A6" s="34"/>
      <c r="B6" s="34"/>
      <c r="C6" s="34"/>
      <c r="D6" s="88" t="s">
        <v>4</v>
      </c>
      <c r="E6" s="35"/>
      <c r="F6" s="89" t="s">
        <v>210</v>
      </c>
      <c r="G6" s="2"/>
      <c r="H6" s="89" t="s">
        <v>177</v>
      </c>
      <c r="I6" s="90"/>
      <c r="J6" s="89" t="s">
        <v>210</v>
      </c>
      <c r="K6" s="2"/>
      <c r="L6" s="89" t="s">
        <v>177</v>
      </c>
    </row>
    <row r="7" spans="1:12">
      <c r="A7" s="34"/>
      <c r="B7" s="34"/>
      <c r="C7" s="34"/>
      <c r="D7" s="91"/>
      <c r="E7" s="35"/>
      <c r="F7" s="92" t="s">
        <v>5</v>
      </c>
      <c r="G7" s="2"/>
      <c r="H7" s="92" t="s">
        <v>6</v>
      </c>
      <c r="I7" s="90"/>
      <c r="J7" s="92" t="s">
        <v>5</v>
      </c>
      <c r="K7" s="2"/>
      <c r="L7" s="92" t="s">
        <v>6</v>
      </c>
    </row>
    <row r="8" spans="1:12">
      <c r="A8" s="34"/>
      <c r="B8" s="34"/>
      <c r="C8" s="34"/>
      <c r="D8" s="91"/>
      <c r="E8" s="35"/>
      <c r="F8" s="92" t="s">
        <v>7</v>
      </c>
      <c r="G8" s="2"/>
      <c r="H8" s="92"/>
      <c r="I8" s="90"/>
      <c r="J8" s="92" t="s">
        <v>7</v>
      </c>
      <c r="K8" s="2"/>
      <c r="L8" s="92"/>
    </row>
    <row r="9" spans="1:12">
      <c r="A9" s="32" t="s">
        <v>8</v>
      </c>
      <c r="B9" s="32"/>
      <c r="F9" s="27"/>
      <c r="H9" s="27"/>
    </row>
    <row r="10" spans="1:12">
      <c r="A10" s="32" t="s">
        <v>9</v>
      </c>
      <c r="B10" s="32"/>
      <c r="D10" s="37"/>
      <c r="E10" s="37"/>
      <c r="F10" s="24"/>
      <c r="G10" s="7"/>
      <c r="H10" s="24"/>
      <c r="I10" s="7"/>
      <c r="J10" s="24"/>
      <c r="K10" s="7"/>
    </row>
    <row r="11" spans="1:12">
      <c r="A11" s="38" t="s">
        <v>10</v>
      </c>
      <c r="D11" s="37"/>
      <c r="E11" s="37"/>
      <c r="F11" s="27">
        <v>365976</v>
      </c>
      <c r="G11" s="93"/>
      <c r="H11" s="93">
        <v>361437</v>
      </c>
      <c r="I11" s="93"/>
      <c r="J11" s="27">
        <v>267959</v>
      </c>
      <c r="K11" s="93"/>
      <c r="L11" s="93">
        <v>250977</v>
      </c>
    </row>
    <row r="12" spans="1:12">
      <c r="A12" s="38" t="s">
        <v>181</v>
      </c>
      <c r="D12" s="37" t="s">
        <v>168</v>
      </c>
      <c r="E12" s="37"/>
      <c r="F12" s="27">
        <v>545757</v>
      </c>
      <c r="G12" s="27"/>
      <c r="H12" s="93">
        <v>576650</v>
      </c>
      <c r="I12" s="93"/>
      <c r="J12" s="27">
        <v>196015</v>
      </c>
      <c r="K12" s="93"/>
      <c r="L12" s="93">
        <v>235692</v>
      </c>
    </row>
    <row r="13" spans="1:12">
      <c r="A13" s="38" t="s">
        <v>11</v>
      </c>
      <c r="D13" s="37">
        <v>4</v>
      </c>
      <c r="E13" s="37"/>
      <c r="F13" s="27">
        <v>576441</v>
      </c>
      <c r="G13" s="27"/>
      <c r="H13" s="93">
        <v>640530</v>
      </c>
      <c r="I13" s="93"/>
      <c r="J13" s="27">
        <v>266103</v>
      </c>
      <c r="K13" s="93"/>
      <c r="L13" s="93">
        <v>303360</v>
      </c>
    </row>
    <row r="14" spans="1:12">
      <c r="A14" s="30" t="s">
        <v>12</v>
      </c>
      <c r="F14" s="23">
        <v>2812</v>
      </c>
      <c r="G14" s="93"/>
      <c r="H14" s="94">
        <v>6551</v>
      </c>
      <c r="I14" s="93"/>
      <c r="J14" s="23">
        <v>1557</v>
      </c>
      <c r="K14" s="93"/>
      <c r="L14" s="94">
        <v>5011</v>
      </c>
    </row>
    <row r="15" spans="1:12">
      <c r="A15" s="95" t="s">
        <v>13</v>
      </c>
      <c r="F15" s="23">
        <f>SUM(F11:F14)</f>
        <v>1490986</v>
      </c>
      <c r="G15" s="93"/>
      <c r="H15" s="94">
        <f>SUM(H11:H14)</f>
        <v>1585168</v>
      </c>
      <c r="I15" s="93"/>
      <c r="J15" s="23">
        <f>SUM(J11:J14)</f>
        <v>731634</v>
      </c>
      <c r="K15" s="93"/>
      <c r="L15" s="94">
        <f>SUM(L11:L14)</f>
        <v>795040</v>
      </c>
    </row>
    <row r="16" spans="1:12">
      <c r="A16" s="32" t="s">
        <v>14</v>
      </c>
      <c r="F16" s="27"/>
      <c r="G16" s="93"/>
      <c r="H16" s="93"/>
      <c r="I16" s="93"/>
      <c r="K16" s="93"/>
      <c r="L16" s="93"/>
    </row>
    <row r="17" spans="1:12">
      <c r="A17" s="38" t="s">
        <v>15</v>
      </c>
      <c r="D17" s="37">
        <v>5</v>
      </c>
      <c r="E17" s="37"/>
      <c r="F17" s="93">
        <v>46180</v>
      </c>
      <c r="G17" s="93"/>
      <c r="H17" s="93">
        <v>46180</v>
      </c>
      <c r="I17" s="93"/>
      <c r="J17" s="27">
        <v>6080</v>
      </c>
      <c r="K17" s="93"/>
      <c r="L17" s="5">
        <v>6080</v>
      </c>
    </row>
    <row r="18" spans="1:12">
      <c r="A18" s="38" t="s">
        <v>16</v>
      </c>
      <c r="D18" s="37"/>
      <c r="E18" s="37"/>
      <c r="F18" s="27">
        <v>3021</v>
      </c>
      <c r="G18" s="27"/>
      <c r="H18" s="93">
        <v>2561</v>
      </c>
      <c r="I18" s="93"/>
      <c r="J18" s="27">
        <v>0</v>
      </c>
      <c r="K18" s="93"/>
      <c r="L18" s="27">
        <v>0</v>
      </c>
    </row>
    <row r="19" spans="1:12">
      <c r="A19" s="30" t="s">
        <v>17</v>
      </c>
      <c r="D19" s="37">
        <v>6</v>
      </c>
      <c r="F19" s="27">
        <v>5357</v>
      </c>
      <c r="G19" s="27"/>
      <c r="H19" s="93">
        <v>10232</v>
      </c>
      <c r="I19" s="93"/>
      <c r="J19" s="27">
        <v>5120</v>
      </c>
      <c r="K19" s="93"/>
      <c r="L19" s="5">
        <v>4900</v>
      </c>
    </row>
    <row r="20" spans="1:12">
      <c r="A20" s="30" t="s">
        <v>18</v>
      </c>
      <c r="D20" s="37">
        <v>7</v>
      </c>
      <c r="F20" s="27">
        <v>0</v>
      </c>
      <c r="G20" s="27"/>
      <c r="H20" s="27">
        <v>0</v>
      </c>
      <c r="I20" s="93"/>
      <c r="J20" s="27">
        <v>405003</v>
      </c>
      <c r="K20" s="93"/>
      <c r="L20" s="5">
        <v>405033</v>
      </c>
    </row>
    <row r="21" spans="1:12">
      <c r="A21" s="38" t="s">
        <v>19</v>
      </c>
      <c r="D21" s="37">
        <v>8</v>
      </c>
      <c r="E21" s="37"/>
      <c r="F21" s="27">
        <v>431030</v>
      </c>
      <c r="G21" s="27"/>
      <c r="H21" s="93">
        <v>437414</v>
      </c>
      <c r="I21" s="93"/>
      <c r="J21" s="27">
        <v>229331</v>
      </c>
      <c r="K21" s="93"/>
      <c r="L21" s="5">
        <v>230955</v>
      </c>
    </row>
    <row r="22" spans="1:12">
      <c r="A22" s="38" t="s">
        <v>20</v>
      </c>
      <c r="D22" s="37"/>
      <c r="E22" s="37"/>
      <c r="F22" s="27">
        <v>8920</v>
      </c>
      <c r="G22" s="27"/>
      <c r="H22" s="93">
        <v>8300</v>
      </c>
      <c r="I22" s="93"/>
      <c r="J22" s="27">
        <v>4055</v>
      </c>
      <c r="K22" s="93"/>
      <c r="L22" s="5">
        <v>3227</v>
      </c>
    </row>
    <row r="23" spans="1:12">
      <c r="A23" s="38" t="s">
        <v>21</v>
      </c>
      <c r="D23" s="37">
        <v>11</v>
      </c>
      <c r="E23" s="37"/>
      <c r="F23" s="27">
        <v>13650</v>
      </c>
      <c r="G23" s="93"/>
      <c r="H23" s="93">
        <v>12784</v>
      </c>
      <c r="I23" s="93"/>
      <c r="J23" s="27">
        <v>7826</v>
      </c>
      <c r="K23" s="93"/>
      <c r="L23" s="5">
        <v>6858</v>
      </c>
    </row>
    <row r="24" spans="1:12">
      <c r="A24" s="38" t="s">
        <v>22</v>
      </c>
      <c r="D24" s="37"/>
      <c r="E24" s="37"/>
      <c r="F24" s="23">
        <v>10963</v>
      </c>
      <c r="G24" s="93"/>
      <c r="H24" s="94">
        <v>3561</v>
      </c>
      <c r="I24" s="93"/>
      <c r="J24" s="23">
        <v>2582</v>
      </c>
      <c r="K24" s="93"/>
      <c r="L24" s="96">
        <v>2557</v>
      </c>
    </row>
    <row r="25" spans="1:12">
      <c r="A25" s="32" t="s">
        <v>23</v>
      </c>
      <c r="D25" s="37"/>
      <c r="E25" s="37"/>
      <c r="F25" s="23">
        <f>SUM(F17:F24)</f>
        <v>519121</v>
      </c>
      <c r="G25" s="93"/>
      <c r="H25" s="94">
        <f>SUM(H17:H24)</f>
        <v>521032</v>
      </c>
      <c r="I25" s="93"/>
      <c r="J25" s="23">
        <f>SUM(J17:J24)</f>
        <v>659997</v>
      </c>
      <c r="K25" s="93"/>
      <c r="L25" s="94">
        <f>SUM(L17:L24)</f>
        <v>659610</v>
      </c>
    </row>
    <row r="26" spans="1:12" ht="24" thickBot="1">
      <c r="A26" s="32" t="s">
        <v>24</v>
      </c>
      <c r="D26" s="37"/>
      <c r="E26" s="37"/>
      <c r="F26" s="17">
        <f>SUM(F15,F25)</f>
        <v>2010107</v>
      </c>
      <c r="G26" s="93"/>
      <c r="H26" s="97">
        <f>H15+H25</f>
        <v>2106200</v>
      </c>
      <c r="I26" s="93"/>
      <c r="J26" s="17">
        <f>J15+J25</f>
        <v>1391631</v>
      </c>
      <c r="K26" s="93"/>
      <c r="L26" s="97">
        <f>L15+L25</f>
        <v>1454650</v>
      </c>
    </row>
    <row r="27" spans="1:12" ht="24" thickTop="1">
      <c r="D27" s="37"/>
      <c r="E27" s="37"/>
      <c r="F27" s="24"/>
      <c r="G27" s="7"/>
      <c r="H27" s="9"/>
      <c r="I27" s="7"/>
      <c r="J27" s="24"/>
      <c r="K27" s="7"/>
      <c r="L27" s="9"/>
    </row>
    <row r="28" spans="1:12">
      <c r="A28" s="30" t="s">
        <v>169</v>
      </c>
      <c r="D28" s="37"/>
      <c r="E28" s="37"/>
      <c r="F28" s="9"/>
      <c r="G28" s="7"/>
      <c r="H28" s="9"/>
      <c r="I28" s="7"/>
      <c r="J28" s="24"/>
      <c r="K28" s="7"/>
      <c r="L28" s="28"/>
    </row>
    <row r="29" spans="1:12">
      <c r="A29" s="32" t="s">
        <v>0</v>
      </c>
      <c r="B29" s="32"/>
      <c r="C29" s="32"/>
      <c r="D29" s="32"/>
      <c r="E29" s="32"/>
      <c r="F29" s="78"/>
      <c r="G29" s="1"/>
      <c r="H29" s="78"/>
      <c r="I29" s="1"/>
      <c r="J29" s="78"/>
      <c r="K29" s="1"/>
      <c r="L29" s="78"/>
    </row>
    <row r="30" spans="1:12">
      <c r="A30" s="32" t="s">
        <v>162</v>
      </c>
      <c r="B30" s="82"/>
      <c r="C30" s="82"/>
      <c r="D30" s="83"/>
      <c r="E30" s="83"/>
      <c r="F30" s="84"/>
      <c r="G30" s="85"/>
      <c r="H30" s="84"/>
      <c r="I30" s="85"/>
      <c r="J30" s="86"/>
      <c r="K30" s="85"/>
      <c r="L30" s="86"/>
    </row>
    <row r="31" spans="1:12">
      <c r="A31" s="32" t="s">
        <v>209</v>
      </c>
      <c r="B31" s="82"/>
      <c r="C31" s="82"/>
      <c r="D31" s="83"/>
      <c r="E31" s="83"/>
      <c r="F31" s="84"/>
      <c r="G31" s="85"/>
      <c r="H31" s="84"/>
      <c r="I31" s="85"/>
      <c r="J31" s="86"/>
      <c r="K31" s="85"/>
      <c r="L31" s="86"/>
    </row>
    <row r="32" spans="1:12">
      <c r="A32" s="34"/>
      <c r="B32" s="34"/>
      <c r="C32" s="34"/>
      <c r="D32" s="35"/>
      <c r="E32" s="35"/>
      <c r="F32" s="87"/>
      <c r="G32" s="2"/>
      <c r="H32" s="87"/>
      <c r="I32" s="2"/>
      <c r="J32" s="77"/>
      <c r="K32" s="4"/>
      <c r="L32" s="77" t="s">
        <v>1</v>
      </c>
    </row>
    <row r="33" spans="1:12">
      <c r="A33" s="34"/>
      <c r="B33" s="34"/>
      <c r="C33" s="34"/>
      <c r="D33" s="35"/>
      <c r="E33" s="35"/>
      <c r="F33" s="138" t="s">
        <v>2</v>
      </c>
      <c r="G33" s="138"/>
      <c r="H33" s="138"/>
      <c r="I33" s="4"/>
      <c r="J33" s="138" t="s">
        <v>3</v>
      </c>
      <c r="K33" s="138"/>
      <c r="L33" s="138"/>
    </row>
    <row r="34" spans="1:12">
      <c r="A34" s="34"/>
      <c r="B34" s="34"/>
      <c r="C34" s="34"/>
      <c r="D34" s="88" t="s">
        <v>4</v>
      </c>
      <c r="E34" s="35"/>
      <c r="F34" s="89" t="s">
        <v>210</v>
      </c>
      <c r="G34" s="2"/>
      <c r="H34" s="89" t="s">
        <v>177</v>
      </c>
      <c r="I34" s="90"/>
      <c r="J34" s="89" t="s">
        <v>210</v>
      </c>
      <c r="K34" s="2"/>
      <c r="L34" s="89" t="s">
        <v>177</v>
      </c>
    </row>
    <row r="35" spans="1:12">
      <c r="A35" s="34"/>
      <c r="B35" s="34"/>
      <c r="C35" s="34"/>
      <c r="D35" s="91"/>
      <c r="E35" s="35"/>
      <c r="F35" s="92" t="s">
        <v>5</v>
      </c>
      <c r="G35" s="2"/>
      <c r="H35" s="92" t="s">
        <v>6</v>
      </c>
      <c r="I35" s="90"/>
      <c r="J35" s="92" t="s">
        <v>5</v>
      </c>
      <c r="K35" s="2"/>
      <c r="L35" s="92" t="s">
        <v>6</v>
      </c>
    </row>
    <row r="36" spans="1:12">
      <c r="A36" s="34"/>
      <c r="B36" s="34"/>
      <c r="C36" s="34"/>
      <c r="D36" s="91"/>
      <c r="E36" s="35"/>
      <c r="F36" s="92" t="s">
        <v>7</v>
      </c>
      <c r="G36" s="2"/>
      <c r="H36" s="92"/>
      <c r="I36" s="90"/>
      <c r="J36" s="92" t="s">
        <v>7</v>
      </c>
      <c r="K36" s="2"/>
      <c r="L36" s="92"/>
    </row>
    <row r="37" spans="1:12">
      <c r="A37" s="40" t="s">
        <v>25</v>
      </c>
    </row>
    <row r="38" spans="1:12">
      <c r="A38" s="32" t="s">
        <v>26</v>
      </c>
      <c r="D38" s="37"/>
      <c r="E38" s="37"/>
      <c r="F38" s="9"/>
      <c r="G38" s="7"/>
      <c r="H38" s="9"/>
      <c r="I38" s="7"/>
      <c r="J38" s="24"/>
      <c r="K38" s="7"/>
      <c r="L38" s="9"/>
    </row>
    <row r="39" spans="1:12">
      <c r="A39" s="38" t="s">
        <v>175</v>
      </c>
      <c r="D39" s="37">
        <v>9</v>
      </c>
      <c r="E39" s="37"/>
      <c r="F39" s="27">
        <v>73458</v>
      </c>
      <c r="G39" s="9"/>
      <c r="H39" s="93">
        <v>80091</v>
      </c>
      <c r="I39" s="9"/>
      <c r="J39" s="27">
        <v>0</v>
      </c>
      <c r="K39" s="9"/>
      <c r="L39" s="93">
        <v>1900</v>
      </c>
    </row>
    <row r="40" spans="1:12">
      <c r="A40" s="38" t="s">
        <v>182</v>
      </c>
      <c r="D40" s="37" t="s">
        <v>189</v>
      </c>
      <c r="E40" s="37"/>
      <c r="F40" s="27">
        <v>367957</v>
      </c>
      <c r="G40" s="9"/>
      <c r="H40" s="93">
        <v>431257</v>
      </c>
      <c r="I40" s="9"/>
      <c r="J40" s="27">
        <v>160292</v>
      </c>
      <c r="K40" s="9"/>
      <c r="L40" s="93">
        <v>228146</v>
      </c>
    </row>
    <row r="41" spans="1:12">
      <c r="A41" s="38" t="s">
        <v>27</v>
      </c>
      <c r="D41" s="37"/>
      <c r="E41" s="37"/>
      <c r="F41" s="27"/>
      <c r="G41" s="9"/>
      <c r="H41" s="93"/>
      <c r="I41" s="9"/>
      <c r="J41" s="73"/>
      <c r="K41" s="9"/>
      <c r="L41" s="93"/>
    </row>
    <row r="42" spans="1:12">
      <c r="A42" s="38" t="s">
        <v>28</v>
      </c>
      <c r="D42" s="37"/>
      <c r="E42" s="37"/>
      <c r="F42" s="27">
        <v>3856</v>
      </c>
      <c r="G42" s="9"/>
      <c r="H42" s="93">
        <v>1907</v>
      </c>
      <c r="I42" s="9"/>
      <c r="J42" s="27">
        <v>3373</v>
      </c>
      <c r="K42" s="9"/>
      <c r="L42" s="93">
        <v>1440</v>
      </c>
    </row>
    <row r="43" spans="1:12">
      <c r="A43" s="38" t="s">
        <v>183</v>
      </c>
      <c r="D43" s="37"/>
      <c r="E43" s="37"/>
      <c r="F43" s="27">
        <v>9162</v>
      </c>
      <c r="G43" s="9"/>
      <c r="H43" s="93">
        <v>19932</v>
      </c>
      <c r="I43" s="9"/>
      <c r="J43" s="27">
        <v>605</v>
      </c>
      <c r="K43" s="9"/>
      <c r="L43" s="27">
        <v>2914</v>
      </c>
    </row>
    <row r="44" spans="1:12">
      <c r="A44" s="38" t="s">
        <v>29</v>
      </c>
      <c r="D44" s="37"/>
      <c r="E44" s="37"/>
      <c r="F44" s="27">
        <v>11879</v>
      </c>
      <c r="G44" s="9"/>
      <c r="H44" s="93">
        <v>7300</v>
      </c>
      <c r="I44" s="9"/>
      <c r="J44" s="27">
        <v>6645</v>
      </c>
      <c r="K44" s="9"/>
      <c r="L44" s="93">
        <v>2820</v>
      </c>
    </row>
    <row r="45" spans="1:12">
      <c r="A45" s="32" t="s">
        <v>30</v>
      </c>
      <c r="D45" s="37"/>
      <c r="E45" s="37"/>
      <c r="F45" s="10">
        <f>SUM(F39:F44)</f>
        <v>466312</v>
      </c>
      <c r="G45" s="9"/>
      <c r="H45" s="10">
        <f>SUM(H39:H44)</f>
        <v>540487</v>
      </c>
      <c r="I45" s="9"/>
      <c r="J45" s="10">
        <f>SUM(J39:J44)</f>
        <v>170915</v>
      </c>
      <c r="K45" s="9"/>
      <c r="L45" s="10">
        <f>SUM(L39:L44)</f>
        <v>237220</v>
      </c>
    </row>
    <row r="46" spans="1:12" ht="22.5" customHeight="1">
      <c r="A46" s="32" t="s">
        <v>31</v>
      </c>
      <c r="D46" s="37"/>
      <c r="E46" s="37"/>
      <c r="F46" s="28"/>
      <c r="G46" s="9"/>
      <c r="H46" s="28"/>
      <c r="I46" s="9"/>
      <c r="J46" s="28"/>
      <c r="K46" s="9"/>
      <c r="L46" s="28"/>
    </row>
    <row r="47" spans="1:12" ht="22.5" customHeight="1">
      <c r="A47" s="30" t="s">
        <v>32</v>
      </c>
      <c r="D47" s="37"/>
      <c r="E47" s="37"/>
      <c r="F47" s="28"/>
      <c r="G47" s="9"/>
      <c r="H47" s="93"/>
      <c r="I47" s="9"/>
      <c r="K47" s="9"/>
      <c r="L47" s="93"/>
    </row>
    <row r="48" spans="1:12" ht="22.5" customHeight="1">
      <c r="A48" s="30" t="s">
        <v>28</v>
      </c>
      <c r="D48" s="37"/>
      <c r="E48" s="37"/>
      <c r="F48" s="28">
        <v>7265</v>
      </c>
      <c r="G48" s="9"/>
      <c r="H48" s="27">
        <v>1262</v>
      </c>
      <c r="I48" s="9"/>
      <c r="J48" s="27">
        <v>6367</v>
      </c>
      <c r="K48" s="9"/>
      <c r="L48" s="27">
        <v>0</v>
      </c>
    </row>
    <row r="49" spans="1:12" ht="22.5" customHeight="1">
      <c r="A49" s="30" t="s">
        <v>184</v>
      </c>
      <c r="D49" s="37"/>
      <c r="E49" s="37"/>
      <c r="F49" s="28"/>
      <c r="G49" s="9"/>
      <c r="H49" s="27"/>
      <c r="I49" s="9"/>
      <c r="J49" s="73"/>
      <c r="K49" s="9"/>
      <c r="L49" s="73"/>
    </row>
    <row r="50" spans="1:12">
      <c r="A50" s="30" t="s">
        <v>185</v>
      </c>
      <c r="D50" s="37"/>
      <c r="E50" s="37"/>
      <c r="F50" s="27">
        <v>33817</v>
      </c>
      <c r="G50" s="9"/>
      <c r="H50" s="93">
        <v>33995</v>
      </c>
      <c r="I50" s="9"/>
      <c r="J50" s="27">
        <v>17498</v>
      </c>
      <c r="K50" s="9"/>
      <c r="L50" s="93">
        <v>17745</v>
      </c>
    </row>
    <row r="51" spans="1:12">
      <c r="A51" s="30" t="s">
        <v>33</v>
      </c>
      <c r="D51" s="37"/>
      <c r="E51" s="37"/>
      <c r="F51" s="27">
        <v>1</v>
      </c>
      <c r="G51" s="9"/>
      <c r="H51" s="93">
        <v>1</v>
      </c>
      <c r="I51" s="9"/>
      <c r="J51" s="27">
        <v>0</v>
      </c>
      <c r="K51" s="9"/>
      <c r="L51" s="27">
        <v>0</v>
      </c>
    </row>
    <row r="52" spans="1:12">
      <c r="A52" s="32" t="s">
        <v>34</v>
      </c>
      <c r="D52" s="37"/>
      <c r="E52" s="37"/>
      <c r="F52" s="10">
        <f>SUM(F48:F51)</f>
        <v>41083</v>
      </c>
      <c r="G52" s="9"/>
      <c r="H52" s="10">
        <f>SUM(H47:H51)</f>
        <v>35258</v>
      </c>
      <c r="I52" s="9"/>
      <c r="J52" s="10">
        <f>SUM(J47:J51)</f>
        <v>23865</v>
      </c>
      <c r="K52" s="9"/>
      <c r="L52" s="10">
        <f>SUM(L47:L51)</f>
        <v>17745</v>
      </c>
    </row>
    <row r="53" spans="1:12">
      <c r="A53" s="32" t="s">
        <v>35</v>
      </c>
      <c r="D53" s="37"/>
      <c r="E53" s="37"/>
      <c r="F53" s="23">
        <f>SUM(F45+F52)</f>
        <v>507395</v>
      </c>
      <c r="G53" s="9"/>
      <c r="H53" s="23">
        <f>SUM(H45:H51)</f>
        <v>575745</v>
      </c>
      <c r="I53" s="9"/>
      <c r="J53" s="23">
        <f>SUM(J45:J51)</f>
        <v>194780</v>
      </c>
      <c r="K53" s="9"/>
      <c r="L53" s="23">
        <f>SUM(L45:L51)</f>
        <v>254965</v>
      </c>
    </row>
    <row r="54" spans="1:12">
      <c r="A54" s="32"/>
      <c r="D54" s="37"/>
      <c r="E54" s="37"/>
      <c r="F54" s="28"/>
      <c r="G54" s="9"/>
      <c r="H54" s="28"/>
      <c r="I54" s="9"/>
      <c r="J54" s="28"/>
      <c r="K54" s="9"/>
      <c r="L54" s="28"/>
    </row>
    <row r="55" spans="1:12">
      <c r="A55" s="30" t="s">
        <v>169</v>
      </c>
      <c r="D55" s="37"/>
      <c r="E55" s="37"/>
      <c r="F55" s="28"/>
      <c r="G55" s="9"/>
      <c r="H55" s="28"/>
      <c r="I55" s="9"/>
      <c r="J55" s="28"/>
      <c r="K55" s="9"/>
      <c r="L55" s="28"/>
    </row>
    <row r="56" spans="1:12">
      <c r="A56" s="32" t="s">
        <v>0</v>
      </c>
      <c r="B56" s="32"/>
      <c r="C56" s="32"/>
      <c r="D56" s="32"/>
      <c r="E56" s="32"/>
      <c r="F56" s="78"/>
      <c r="G56" s="1"/>
      <c r="H56" s="78"/>
      <c r="I56" s="1"/>
      <c r="J56" s="78"/>
      <c r="K56" s="1"/>
      <c r="L56" s="78"/>
    </row>
    <row r="57" spans="1:12">
      <c r="A57" s="32" t="s">
        <v>162</v>
      </c>
      <c r="B57" s="82"/>
      <c r="C57" s="82"/>
      <c r="D57" s="83"/>
      <c r="E57" s="83"/>
      <c r="F57" s="84"/>
      <c r="G57" s="85"/>
      <c r="H57" s="84"/>
      <c r="I57" s="85"/>
      <c r="J57" s="86"/>
      <c r="K57" s="85"/>
      <c r="L57" s="86"/>
    </row>
    <row r="58" spans="1:12">
      <c r="A58" s="32" t="s">
        <v>209</v>
      </c>
      <c r="B58" s="82"/>
      <c r="C58" s="82"/>
      <c r="D58" s="83"/>
      <c r="E58" s="83"/>
      <c r="F58" s="84"/>
      <c r="G58" s="85"/>
      <c r="H58" s="84"/>
      <c r="I58" s="85"/>
      <c r="J58" s="86"/>
      <c r="K58" s="85"/>
      <c r="L58" s="86"/>
    </row>
    <row r="59" spans="1:12">
      <c r="A59" s="34"/>
      <c r="B59" s="34"/>
      <c r="C59" s="34"/>
      <c r="D59" s="35"/>
      <c r="E59" s="35"/>
      <c r="F59" s="87"/>
      <c r="G59" s="2"/>
      <c r="H59" s="87"/>
      <c r="I59" s="2"/>
      <c r="J59" s="77"/>
      <c r="K59" s="4"/>
      <c r="L59" s="77" t="s">
        <v>1</v>
      </c>
    </row>
    <row r="60" spans="1:12">
      <c r="A60" s="34"/>
      <c r="B60" s="34"/>
      <c r="C60" s="34"/>
      <c r="D60" s="35"/>
      <c r="E60" s="35"/>
      <c r="F60" s="138" t="s">
        <v>2</v>
      </c>
      <c r="G60" s="138"/>
      <c r="H60" s="138"/>
      <c r="I60" s="4"/>
      <c r="J60" s="138" t="s">
        <v>3</v>
      </c>
      <c r="K60" s="138"/>
      <c r="L60" s="138"/>
    </row>
    <row r="61" spans="1:12">
      <c r="A61" s="34"/>
      <c r="B61" s="34"/>
      <c r="C61" s="34"/>
      <c r="D61" s="91"/>
      <c r="E61" s="35"/>
      <c r="F61" s="89" t="s">
        <v>210</v>
      </c>
      <c r="G61" s="2"/>
      <c r="H61" s="89" t="s">
        <v>177</v>
      </c>
      <c r="I61" s="90"/>
      <c r="J61" s="89" t="s">
        <v>210</v>
      </c>
      <c r="K61" s="2"/>
      <c r="L61" s="89" t="s">
        <v>177</v>
      </c>
    </row>
    <row r="62" spans="1:12">
      <c r="A62" s="34"/>
      <c r="B62" s="34"/>
      <c r="C62" s="34"/>
      <c r="D62" s="91"/>
      <c r="E62" s="35"/>
      <c r="F62" s="92" t="s">
        <v>5</v>
      </c>
      <c r="G62" s="2"/>
      <c r="H62" s="92" t="s">
        <v>6</v>
      </c>
      <c r="I62" s="90"/>
      <c r="J62" s="92" t="s">
        <v>5</v>
      </c>
      <c r="K62" s="2"/>
      <c r="L62" s="92" t="s">
        <v>6</v>
      </c>
    </row>
    <row r="63" spans="1:12">
      <c r="A63" s="34"/>
      <c r="B63" s="34"/>
      <c r="C63" s="34"/>
      <c r="D63" s="91"/>
      <c r="E63" s="35"/>
      <c r="F63" s="92" t="s">
        <v>7</v>
      </c>
      <c r="G63" s="2"/>
      <c r="H63" s="92"/>
      <c r="I63" s="90"/>
      <c r="J63" s="92" t="s">
        <v>7</v>
      </c>
      <c r="K63" s="2"/>
      <c r="L63" s="92"/>
    </row>
    <row r="64" spans="1:12">
      <c r="A64" s="32" t="s">
        <v>36</v>
      </c>
      <c r="D64" s="37"/>
      <c r="E64" s="37"/>
      <c r="F64" s="27"/>
      <c r="G64" s="7"/>
      <c r="H64" s="27"/>
      <c r="I64" s="7"/>
      <c r="K64" s="7"/>
    </row>
    <row r="65" spans="1:12">
      <c r="A65" s="30" t="s">
        <v>37</v>
      </c>
      <c r="D65" s="37"/>
      <c r="E65" s="37"/>
      <c r="F65" s="27"/>
      <c r="G65" s="7"/>
      <c r="H65" s="27"/>
      <c r="I65" s="7"/>
      <c r="K65" s="7"/>
    </row>
    <row r="66" spans="1:12">
      <c r="A66" s="30" t="s">
        <v>38</v>
      </c>
      <c r="E66" s="37"/>
      <c r="F66" s="27"/>
      <c r="G66" s="7"/>
      <c r="H66" s="27"/>
      <c r="I66" s="7"/>
      <c r="K66" s="7"/>
    </row>
    <row r="67" spans="1:12" ht="24" thickBot="1">
      <c r="A67" s="38" t="s">
        <v>39</v>
      </c>
      <c r="D67" s="37"/>
      <c r="E67" s="37"/>
      <c r="F67" s="98">
        <v>383000</v>
      </c>
      <c r="G67" s="99"/>
      <c r="H67" s="98">
        <v>383000</v>
      </c>
      <c r="I67" s="99"/>
      <c r="J67" s="98">
        <v>383000</v>
      </c>
      <c r="K67" s="99"/>
      <c r="L67" s="98">
        <v>383000</v>
      </c>
    </row>
    <row r="68" spans="1:12" ht="24" thickTop="1">
      <c r="A68" s="30" t="s">
        <v>40</v>
      </c>
      <c r="D68" s="37"/>
      <c r="E68" s="37"/>
      <c r="F68" s="27"/>
      <c r="G68" s="99"/>
      <c r="H68" s="93"/>
      <c r="I68" s="99"/>
      <c r="K68" s="99"/>
      <c r="L68" s="93"/>
    </row>
    <row r="69" spans="1:12">
      <c r="A69" s="38" t="s">
        <v>39</v>
      </c>
      <c r="D69" s="37"/>
      <c r="E69" s="37"/>
      <c r="F69" s="27">
        <v>383000</v>
      </c>
      <c r="G69" s="99"/>
      <c r="H69" s="93">
        <v>383000</v>
      </c>
      <c r="I69" s="99"/>
      <c r="J69" s="93">
        <v>383000</v>
      </c>
      <c r="K69" s="99"/>
      <c r="L69" s="93">
        <v>383000</v>
      </c>
    </row>
    <row r="70" spans="1:12">
      <c r="A70" s="38" t="s">
        <v>41</v>
      </c>
      <c r="D70" s="37"/>
      <c r="E70" s="37"/>
      <c r="F70" s="93">
        <v>519673</v>
      </c>
      <c r="G70" s="99"/>
      <c r="H70" s="93">
        <v>519673</v>
      </c>
      <c r="I70" s="99"/>
      <c r="J70" s="93">
        <v>519673</v>
      </c>
      <c r="K70" s="99"/>
      <c r="L70" s="93">
        <v>519673</v>
      </c>
    </row>
    <row r="71" spans="1:12">
      <c r="A71" s="100" t="s">
        <v>42</v>
      </c>
      <c r="D71" s="37"/>
      <c r="E71" s="37"/>
      <c r="F71" s="27"/>
      <c r="G71" s="99"/>
      <c r="H71" s="93"/>
      <c r="I71" s="99"/>
      <c r="K71" s="99"/>
      <c r="L71" s="93"/>
    </row>
    <row r="72" spans="1:12">
      <c r="A72" s="38" t="s">
        <v>43</v>
      </c>
      <c r="D72" s="37"/>
      <c r="E72" s="37"/>
      <c r="F72" s="93">
        <v>38300</v>
      </c>
      <c r="G72" s="99"/>
      <c r="H72" s="93">
        <v>38300</v>
      </c>
      <c r="I72" s="99"/>
      <c r="J72" s="93">
        <v>38300</v>
      </c>
      <c r="K72" s="99"/>
      <c r="L72" s="93">
        <v>38300</v>
      </c>
    </row>
    <row r="73" spans="1:12">
      <c r="A73" s="100" t="s">
        <v>44</v>
      </c>
      <c r="D73" s="37"/>
      <c r="E73" s="37"/>
      <c r="F73" s="27">
        <v>411808</v>
      </c>
      <c r="G73" s="101"/>
      <c r="H73" s="93">
        <v>430686</v>
      </c>
      <c r="I73" s="101"/>
      <c r="J73" s="27">
        <v>255878</v>
      </c>
      <c r="K73" s="101"/>
      <c r="L73" s="93">
        <v>258712</v>
      </c>
    </row>
    <row r="74" spans="1:12">
      <c r="A74" s="100" t="s">
        <v>45</v>
      </c>
      <c r="D74" s="37"/>
      <c r="E74" s="37"/>
      <c r="F74" s="102">
        <f>SUM(F69:F73)</f>
        <v>1352781</v>
      </c>
      <c r="G74" s="9"/>
      <c r="H74" s="102">
        <f>SUM(H69:H73)</f>
        <v>1371659</v>
      </c>
      <c r="I74" s="9"/>
      <c r="J74" s="102">
        <f>SUM(J69:J73)</f>
        <v>1196851</v>
      </c>
      <c r="K74" s="9"/>
      <c r="L74" s="102">
        <f>SUM(L69:L73)</f>
        <v>1199685</v>
      </c>
    </row>
    <row r="75" spans="1:12">
      <c r="A75" s="100" t="s">
        <v>46</v>
      </c>
      <c r="D75" s="37"/>
      <c r="E75" s="37"/>
      <c r="F75" s="47"/>
      <c r="G75" s="30"/>
      <c r="H75" s="30"/>
      <c r="I75" s="30"/>
      <c r="J75" s="47"/>
      <c r="K75" s="30"/>
      <c r="L75" s="30"/>
    </row>
    <row r="76" spans="1:12">
      <c r="A76" s="100" t="s">
        <v>47</v>
      </c>
      <c r="D76" s="37"/>
      <c r="E76" s="37"/>
      <c r="F76" s="28">
        <f>Conso!N25</f>
        <v>149931</v>
      </c>
      <c r="G76" s="101"/>
      <c r="H76" s="103">
        <v>158796</v>
      </c>
      <c r="I76" s="101"/>
      <c r="J76" s="28">
        <v>0</v>
      </c>
      <c r="K76" s="101"/>
      <c r="L76" s="28">
        <v>0</v>
      </c>
    </row>
    <row r="77" spans="1:12">
      <c r="A77" s="40" t="s">
        <v>48</v>
      </c>
      <c r="D77" s="37"/>
      <c r="E77" s="37"/>
      <c r="F77" s="10">
        <f>SUM(F74:F76)</f>
        <v>1502712</v>
      </c>
      <c r="G77" s="99"/>
      <c r="H77" s="104">
        <f>SUM(H74:H76)</f>
        <v>1530455</v>
      </c>
      <c r="I77" s="99"/>
      <c r="J77" s="10">
        <f>SUM(J74:J76)</f>
        <v>1196851</v>
      </c>
      <c r="K77" s="99"/>
      <c r="L77" s="104">
        <f>SUM(L74:L76)</f>
        <v>1199685</v>
      </c>
    </row>
    <row r="78" spans="1:12" ht="24" thickBot="1">
      <c r="A78" s="32" t="s">
        <v>49</v>
      </c>
      <c r="D78" s="37"/>
      <c r="E78" s="37"/>
      <c r="F78" s="22">
        <f>SUM(F77,F53)</f>
        <v>2010107</v>
      </c>
      <c r="G78" s="99"/>
      <c r="H78" s="22">
        <f>SUM(H77,H53)</f>
        <v>2106200</v>
      </c>
      <c r="I78" s="99"/>
      <c r="J78" s="22">
        <f>SUM(J77,J53)</f>
        <v>1391631</v>
      </c>
      <c r="K78" s="99"/>
      <c r="L78" s="22">
        <f>SUM(L77,L53)</f>
        <v>1454650</v>
      </c>
    </row>
    <row r="79" spans="1:12" s="105" customFormat="1" ht="24" customHeight="1" thickTop="1">
      <c r="D79" s="106"/>
      <c r="E79" s="106"/>
      <c r="F79" s="27">
        <f>SUM(F78-F26)</f>
        <v>0</v>
      </c>
      <c r="G79" s="107"/>
      <c r="H79" s="27">
        <f>SUM(H78-H26)</f>
        <v>0</v>
      </c>
      <c r="I79" s="107"/>
      <c r="J79" s="27">
        <f>SUM(J78-J26)</f>
        <v>0</v>
      </c>
      <c r="K79" s="107"/>
      <c r="L79" s="27">
        <f>SUM(L78-L26)</f>
        <v>0</v>
      </c>
    </row>
    <row r="80" spans="1:12">
      <c r="A80" s="30" t="s">
        <v>169</v>
      </c>
      <c r="D80" s="37"/>
      <c r="E80" s="37"/>
      <c r="F80" s="9"/>
      <c r="G80" s="7"/>
      <c r="H80" s="9"/>
      <c r="I80" s="7"/>
      <c r="J80" s="24"/>
      <c r="K80" s="7"/>
      <c r="L80" s="24"/>
    </row>
    <row r="81" spans="1:12" ht="18" customHeight="1">
      <c r="D81" s="37"/>
      <c r="E81" s="37"/>
      <c r="F81" s="9"/>
      <c r="G81" s="7"/>
      <c r="H81" s="9"/>
      <c r="I81" s="7"/>
      <c r="J81" s="9"/>
      <c r="K81" s="7"/>
      <c r="L81" s="9"/>
    </row>
    <row r="82" spans="1:12" ht="25.5" customHeight="1">
      <c r="A82" s="108"/>
      <c r="B82" s="108"/>
      <c r="C82" s="108"/>
      <c r="D82" s="108"/>
      <c r="E82" s="37"/>
      <c r="F82" s="9"/>
      <c r="G82" s="7"/>
      <c r="H82" s="9"/>
      <c r="I82" s="7"/>
      <c r="J82" s="24"/>
      <c r="K82" s="7"/>
    </row>
    <row r="83" spans="1:12" ht="15" customHeight="1">
      <c r="D83" s="37"/>
      <c r="E83" s="37"/>
      <c r="F83" s="9"/>
      <c r="G83" s="7"/>
      <c r="H83" s="9"/>
      <c r="I83" s="7"/>
      <c r="J83" s="24"/>
      <c r="K83" s="7"/>
    </row>
    <row r="84" spans="1:12">
      <c r="D84" s="30"/>
      <c r="F84" s="47" t="s">
        <v>50</v>
      </c>
    </row>
    <row r="85" spans="1:12" ht="22.5" customHeight="1">
      <c r="A85" s="108"/>
      <c r="B85" s="108"/>
      <c r="C85" s="108"/>
      <c r="D85" s="108"/>
      <c r="E85" s="30"/>
      <c r="F85" s="27"/>
      <c r="G85" s="5"/>
      <c r="H85" s="27"/>
      <c r="I85" s="5"/>
      <c r="K85" s="5"/>
    </row>
  </sheetData>
  <mergeCells count="6">
    <mergeCell ref="F60:H60"/>
    <mergeCell ref="J60:L60"/>
    <mergeCell ref="F33:H33"/>
    <mergeCell ref="J33:L33"/>
    <mergeCell ref="F5:H5"/>
    <mergeCell ref="J5:L5"/>
  </mergeCells>
  <pageMargins left="0.78740157480314998" right="0.39370078740157499" top="0.78740157480314998" bottom="0.39370078740157499" header="0.196850393700787" footer="0.196850393700787"/>
  <pageSetup paperSize="9" scale="80" fitToWidth="0" fitToHeight="0" orientation="portrait" r:id="rId1"/>
  <rowBreaks count="2" manualBreakCount="2">
    <brk id="2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8"/>
  <sheetViews>
    <sheetView showGridLines="0" view="pageBreakPreview" topLeftCell="A75" zoomScale="74" zoomScaleNormal="60" zoomScaleSheetLayoutView="100" workbookViewId="0">
      <selection activeCell="D77" sqref="D77"/>
    </sheetView>
  </sheetViews>
  <sheetFormatPr defaultColWidth="12.7109375" defaultRowHeight="21.6" customHeight="1"/>
  <cols>
    <col min="1" max="1" width="16.28515625" style="30" customWidth="1"/>
    <col min="2" max="2" width="18.5703125" style="30" customWidth="1"/>
    <col min="3" max="3" width="15.28515625" style="30" customWidth="1"/>
    <col min="4" max="4" width="7.42578125" style="31" customWidth="1"/>
    <col min="5" max="5" width="1.7109375" style="31" customWidth="1"/>
    <col min="6" max="6" width="13.42578125" style="6" customWidth="1"/>
    <col min="7" max="7" width="1.28515625" style="6" customWidth="1"/>
    <col min="8" max="8" width="13.42578125" style="6" customWidth="1"/>
    <col min="9" max="9" width="1.28515625" style="6" customWidth="1"/>
    <col min="10" max="10" width="13.42578125" style="27" customWidth="1"/>
    <col min="11" max="11" width="1.28515625" style="6" customWidth="1"/>
    <col min="12" max="12" width="13.42578125" style="5" customWidth="1"/>
    <col min="13" max="13" width="0.5703125" style="30" customWidth="1"/>
    <col min="14" max="14" width="1.28515625" style="73" customWidth="1"/>
    <col min="15" max="16384" width="12.7109375" style="30"/>
  </cols>
  <sheetData>
    <row r="1" spans="1:12" ht="21.6" customHeight="1">
      <c r="L1" s="12" t="s">
        <v>51</v>
      </c>
    </row>
    <row r="2" spans="1:12" ht="21.6" customHeight="1">
      <c r="A2" s="32" t="s">
        <v>0</v>
      </c>
      <c r="B2" s="32"/>
      <c r="C2" s="32"/>
      <c r="D2" s="32"/>
      <c r="E2" s="32"/>
      <c r="F2" s="26"/>
      <c r="G2" s="1"/>
      <c r="H2" s="26"/>
      <c r="I2" s="1"/>
      <c r="J2" s="74"/>
      <c r="K2" s="1"/>
      <c r="L2" s="26"/>
    </row>
    <row r="3" spans="1:12" ht="21.6" customHeight="1">
      <c r="A3" s="32" t="s">
        <v>52</v>
      </c>
      <c r="B3" s="32"/>
      <c r="C3" s="32"/>
      <c r="D3" s="33"/>
      <c r="E3" s="33"/>
      <c r="F3" s="25"/>
      <c r="G3" s="13"/>
      <c r="H3" s="25"/>
      <c r="I3" s="13"/>
      <c r="J3" s="75"/>
      <c r="K3" s="13"/>
      <c r="L3" s="25"/>
    </row>
    <row r="4" spans="1:12" ht="21.6" customHeight="1">
      <c r="A4" s="32" t="s">
        <v>215</v>
      </c>
      <c r="B4" s="32"/>
      <c r="C4" s="32"/>
      <c r="D4" s="33"/>
      <c r="E4" s="33"/>
      <c r="F4" s="13"/>
      <c r="G4" s="13"/>
      <c r="H4" s="13"/>
      <c r="I4" s="13"/>
      <c r="J4" s="76"/>
      <c r="K4" s="13"/>
      <c r="L4" s="13"/>
    </row>
    <row r="5" spans="1:12" ht="21.6" customHeight="1">
      <c r="A5" s="34"/>
      <c r="B5" s="34"/>
      <c r="C5" s="34"/>
      <c r="D5" s="35"/>
      <c r="E5" s="35"/>
      <c r="F5" s="2"/>
      <c r="G5" s="2"/>
      <c r="H5" s="2"/>
      <c r="I5" s="2"/>
      <c r="J5" s="77"/>
      <c r="K5" s="4"/>
      <c r="L5" s="3" t="s">
        <v>1</v>
      </c>
    </row>
    <row r="6" spans="1:12" ht="21.6" customHeight="1">
      <c r="A6" s="34"/>
      <c r="B6" s="34"/>
      <c r="C6" s="34"/>
      <c r="D6" s="35"/>
      <c r="E6" s="8"/>
      <c r="F6" s="138" t="s">
        <v>2</v>
      </c>
      <c r="G6" s="138"/>
      <c r="H6" s="138"/>
      <c r="I6" s="8"/>
      <c r="J6" s="138" t="s">
        <v>3</v>
      </c>
      <c r="K6" s="138"/>
      <c r="L6" s="138"/>
    </row>
    <row r="7" spans="1:12" ht="21.6" customHeight="1">
      <c r="A7" s="34"/>
      <c r="B7" s="34"/>
      <c r="C7" s="34"/>
      <c r="D7" s="36" t="s">
        <v>4</v>
      </c>
      <c r="E7" s="35"/>
      <c r="F7" s="14" t="s">
        <v>178</v>
      </c>
      <c r="G7" s="15"/>
      <c r="H7" s="14" t="s">
        <v>160</v>
      </c>
      <c r="I7" s="35"/>
      <c r="J7" s="14" t="s">
        <v>178</v>
      </c>
      <c r="K7" s="15"/>
      <c r="L7" s="14" t="s">
        <v>160</v>
      </c>
    </row>
    <row r="8" spans="1:12" ht="21.6" customHeight="1">
      <c r="A8" s="32" t="s">
        <v>53</v>
      </c>
      <c r="D8" s="37"/>
      <c r="E8" s="37"/>
      <c r="F8" s="7"/>
      <c r="G8" s="7"/>
      <c r="H8" s="7"/>
      <c r="I8" s="7"/>
      <c r="J8" s="24"/>
      <c r="K8" s="7"/>
    </row>
    <row r="9" spans="1:12" ht="21.6" customHeight="1">
      <c r="A9" s="38" t="s">
        <v>54</v>
      </c>
      <c r="D9" s="37"/>
      <c r="E9" s="37"/>
      <c r="F9" s="27">
        <v>652980</v>
      </c>
      <c r="G9" s="9"/>
      <c r="H9" s="27">
        <v>640810</v>
      </c>
      <c r="I9" s="29"/>
      <c r="J9" s="27">
        <v>227343</v>
      </c>
      <c r="K9" s="29"/>
      <c r="L9" s="27">
        <v>257355</v>
      </c>
    </row>
    <row r="10" spans="1:12" ht="21.6" customHeight="1">
      <c r="A10" s="38" t="s">
        <v>55</v>
      </c>
      <c r="D10" s="39" t="s">
        <v>190</v>
      </c>
      <c r="E10" s="37"/>
      <c r="F10" s="27">
        <v>49</v>
      </c>
      <c r="G10" s="9"/>
      <c r="H10" s="27">
        <v>47</v>
      </c>
      <c r="I10" s="29"/>
      <c r="J10" s="27">
        <v>37520</v>
      </c>
      <c r="K10" s="109"/>
      <c r="L10" s="27">
        <v>37140</v>
      </c>
    </row>
    <row r="11" spans="1:12" ht="21.6" customHeight="1">
      <c r="A11" s="38" t="s">
        <v>56</v>
      </c>
      <c r="D11" s="37"/>
      <c r="E11" s="37"/>
      <c r="F11" s="23">
        <v>5358</v>
      </c>
      <c r="G11" s="9"/>
      <c r="H11" s="23">
        <v>9032</v>
      </c>
      <c r="I11" s="29"/>
      <c r="J11" s="23">
        <v>5690</v>
      </c>
      <c r="K11" s="29"/>
      <c r="L11" s="23">
        <v>8347</v>
      </c>
    </row>
    <row r="12" spans="1:12" ht="21.6" customHeight="1">
      <c r="A12" s="32" t="s">
        <v>57</v>
      </c>
      <c r="D12" s="37"/>
      <c r="E12" s="37"/>
      <c r="F12" s="81">
        <f>SUM(F9:F11)</f>
        <v>658387</v>
      </c>
      <c r="G12" s="9"/>
      <c r="H12" s="23">
        <f>SUM(H9:H11)</f>
        <v>649889</v>
      </c>
      <c r="I12" s="29"/>
      <c r="J12" s="23">
        <f>SUM(J9:J11)</f>
        <v>270553</v>
      </c>
      <c r="K12" s="29"/>
      <c r="L12" s="23">
        <f>SUM(L9:L11)</f>
        <v>302842</v>
      </c>
    </row>
    <row r="13" spans="1:12" ht="21.6" customHeight="1">
      <c r="A13" s="32" t="s">
        <v>58</v>
      </c>
      <c r="D13" s="37"/>
      <c r="E13" s="37"/>
      <c r="F13" s="27"/>
      <c r="G13" s="9"/>
      <c r="H13" s="27"/>
      <c r="I13" s="29"/>
      <c r="K13" s="29"/>
      <c r="L13" s="27"/>
    </row>
    <row r="14" spans="1:12" ht="22.5" customHeight="1">
      <c r="A14" s="38" t="s">
        <v>59</v>
      </c>
      <c r="D14" s="37"/>
      <c r="E14" s="37"/>
      <c r="F14" s="27">
        <v>567489</v>
      </c>
      <c r="G14" s="9"/>
      <c r="H14" s="27">
        <v>560483</v>
      </c>
      <c r="I14" s="29"/>
      <c r="J14" s="27">
        <v>205755</v>
      </c>
      <c r="K14" s="29"/>
      <c r="L14" s="27">
        <v>235936</v>
      </c>
    </row>
    <row r="15" spans="1:12" ht="21.6" customHeight="1">
      <c r="A15" s="38" t="s">
        <v>60</v>
      </c>
      <c r="D15" s="37"/>
      <c r="E15" s="37"/>
      <c r="F15" s="27">
        <v>13612</v>
      </c>
      <c r="G15" s="9"/>
      <c r="H15" s="27">
        <v>13001</v>
      </c>
      <c r="I15" s="29"/>
      <c r="J15" s="27">
        <v>9431</v>
      </c>
      <c r="K15" s="29"/>
      <c r="L15" s="27">
        <v>7248</v>
      </c>
    </row>
    <row r="16" spans="1:12" ht="21.6" customHeight="1">
      <c r="A16" s="38" t="s">
        <v>61</v>
      </c>
      <c r="D16" s="37"/>
      <c r="E16" s="37"/>
      <c r="F16" s="23">
        <v>29012</v>
      </c>
      <c r="G16" s="9"/>
      <c r="H16" s="23">
        <v>28690</v>
      </c>
      <c r="I16" s="29"/>
      <c r="J16" s="23">
        <v>14008</v>
      </c>
      <c r="K16" s="29"/>
      <c r="L16" s="23">
        <v>14074</v>
      </c>
    </row>
    <row r="17" spans="1:12" ht="21.6" customHeight="1">
      <c r="A17" s="32" t="s">
        <v>62</v>
      </c>
      <c r="D17" s="37"/>
      <c r="E17" s="37"/>
      <c r="F17" s="23">
        <f>SUM(F14:F16)</f>
        <v>610113</v>
      </c>
      <c r="G17" s="9"/>
      <c r="H17" s="23">
        <f>SUM(H14:H16)</f>
        <v>602174</v>
      </c>
      <c r="I17" s="29"/>
      <c r="J17" s="23">
        <f>SUM(J14:J16)</f>
        <v>229194</v>
      </c>
      <c r="K17" s="29"/>
      <c r="L17" s="23">
        <f>SUM(L14:L16)</f>
        <v>257258</v>
      </c>
    </row>
    <row r="18" spans="1:12" ht="21.6" customHeight="1">
      <c r="A18" s="32" t="s">
        <v>63</v>
      </c>
      <c r="D18" s="37"/>
      <c r="E18" s="37"/>
      <c r="F18" s="28">
        <f>SUM(F12-F17)</f>
        <v>48274</v>
      </c>
      <c r="G18" s="9"/>
      <c r="H18" s="28">
        <f>SUM(H12-H17)</f>
        <v>47715</v>
      </c>
      <c r="I18" s="29"/>
      <c r="J18" s="28">
        <f>SUM(J12-J17)</f>
        <v>41359</v>
      </c>
      <c r="K18" s="29"/>
      <c r="L18" s="28">
        <f>SUM(L12-L17)</f>
        <v>45584</v>
      </c>
    </row>
    <row r="19" spans="1:12" ht="21.6" customHeight="1">
      <c r="A19" s="38" t="s">
        <v>194</v>
      </c>
      <c r="D19" s="39">
        <v>6.2</v>
      </c>
      <c r="E19" s="37"/>
      <c r="F19" s="28">
        <v>-47</v>
      </c>
      <c r="G19" s="11"/>
      <c r="H19" s="28">
        <v>592</v>
      </c>
      <c r="I19" s="16"/>
      <c r="J19" s="28">
        <v>0</v>
      </c>
      <c r="K19" s="16"/>
      <c r="L19" s="28">
        <v>0</v>
      </c>
    </row>
    <row r="20" spans="1:12" ht="21.6" customHeight="1">
      <c r="A20" s="38" t="s">
        <v>64</v>
      </c>
      <c r="D20" s="37"/>
      <c r="E20" s="37"/>
      <c r="F20" s="23">
        <v>-850</v>
      </c>
      <c r="G20" s="11"/>
      <c r="H20" s="23">
        <v>-988</v>
      </c>
      <c r="I20" s="16"/>
      <c r="J20" s="23">
        <v>-201</v>
      </c>
      <c r="K20" s="16"/>
      <c r="L20" s="23">
        <v>-157</v>
      </c>
    </row>
    <row r="21" spans="1:12" ht="21.6" customHeight="1">
      <c r="A21" s="32" t="s">
        <v>176</v>
      </c>
      <c r="D21" s="37"/>
      <c r="E21" s="37"/>
      <c r="F21" s="28">
        <f>SUM(F18:F20)</f>
        <v>47377</v>
      </c>
      <c r="G21" s="9"/>
      <c r="H21" s="28">
        <f>SUM(H18:H20)</f>
        <v>47319</v>
      </c>
      <c r="I21" s="29"/>
      <c r="J21" s="28">
        <f>SUM(J18:J20)</f>
        <v>41158</v>
      </c>
      <c r="K21" s="29"/>
      <c r="L21" s="28">
        <f>SUM(L18:L20)</f>
        <v>45427</v>
      </c>
    </row>
    <row r="22" spans="1:12" ht="21.6" customHeight="1">
      <c r="A22" s="38" t="s">
        <v>174</v>
      </c>
      <c r="D22" s="37">
        <v>11</v>
      </c>
      <c r="E22" s="37"/>
      <c r="F22" s="23">
        <v>-9592</v>
      </c>
      <c r="G22" s="9"/>
      <c r="H22" s="23">
        <v>-9619</v>
      </c>
      <c r="I22" s="29"/>
      <c r="J22" s="23">
        <v>-795</v>
      </c>
      <c r="K22" s="29"/>
      <c r="L22" s="23">
        <v>-1893</v>
      </c>
    </row>
    <row r="23" spans="1:12" ht="21.6" customHeight="1">
      <c r="A23" s="40" t="s">
        <v>65</v>
      </c>
      <c r="D23" s="37"/>
      <c r="E23" s="37"/>
      <c r="F23" s="10">
        <f>SUM(F21:F22)</f>
        <v>37785</v>
      </c>
      <c r="G23" s="9"/>
      <c r="H23" s="10">
        <f>SUM(H21:H22)</f>
        <v>37700</v>
      </c>
      <c r="I23" s="29"/>
      <c r="J23" s="10">
        <f>SUM(J21:J22)</f>
        <v>40363</v>
      </c>
      <c r="K23" s="29"/>
      <c r="L23" s="10">
        <f>SUM(L21:L22)</f>
        <v>43534</v>
      </c>
    </row>
    <row r="24" spans="1:12" ht="21.6" customHeight="1">
      <c r="A24" s="40"/>
      <c r="D24" s="37"/>
      <c r="E24" s="37"/>
      <c r="F24" s="28"/>
      <c r="G24" s="9"/>
      <c r="H24" s="28"/>
      <c r="I24" s="29"/>
      <c r="J24" s="28"/>
      <c r="K24" s="29"/>
      <c r="L24" s="28"/>
    </row>
    <row r="25" spans="1:12" ht="21.6" customHeight="1">
      <c r="A25" s="40" t="s">
        <v>66</v>
      </c>
      <c r="D25" s="37"/>
      <c r="E25" s="37"/>
      <c r="F25" s="28"/>
      <c r="G25" s="9"/>
      <c r="H25" s="28"/>
      <c r="I25" s="29"/>
      <c r="J25" s="28"/>
      <c r="K25" s="29"/>
      <c r="L25" s="28"/>
    </row>
    <row r="26" spans="1:12" ht="21.6" customHeight="1" thickBot="1">
      <c r="A26" s="38" t="s">
        <v>67</v>
      </c>
      <c r="D26" s="37"/>
      <c r="E26" s="37"/>
      <c r="F26" s="28">
        <f>+F23-F27</f>
        <v>26803</v>
      </c>
      <c r="G26" s="9"/>
      <c r="H26" s="28">
        <f>+H23-H27</f>
        <v>25553</v>
      </c>
      <c r="I26" s="29"/>
      <c r="J26" s="22">
        <f>+J23</f>
        <v>40363</v>
      </c>
      <c r="K26" s="29"/>
      <c r="L26" s="22">
        <f>+L23</f>
        <v>43534</v>
      </c>
    </row>
    <row r="27" spans="1:12" ht="21.6" customHeight="1" thickTop="1">
      <c r="A27" s="38" t="s">
        <v>68</v>
      </c>
      <c r="D27" s="37"/>
      <c r="E27" s="37"/>
      <c r="F27" s="28">
        <v>10982</v>
      </c>
      <c r="G27" s="9"/>
      <c r="H27" s="28">
        <v>12147</v>
      </c>
      <c r="I27" s="29"/>
      <c r="J27" s="28"/>
      <c r="K27" s="29"/>
      <c r="L27" s="28"/>
    </row>
    <row r="28" spans="1:12" ht="21.6" customHeight="1" thickBot="1">
      <c r="A28" s="38"/>
      <c r="D28" s="37"/>
      <c r="E28" s="37"/>
      <c r="F28" s="17">
        <f>SUM(F26:F27)</f>
        <v>37785</v>
      </c>
      <c r="G28" s="9"/>
      <c r="H28" s="17">
        <f>SUM(H26:H27)</f>
        <v>37700</v>
      </c>
      <c r="I28" s="29"/>
      <c r="J28" s="28"/>
      <c r="K28" s="29"/>
      <c r="L28" s="28"/>
    </row>
    <row r="29" spans="1:12" ht="21.6" customHeight="1" thickTop="1">
      <c r="A29" s="40" t="s">
        <v>69</v>
      </c>
      <c r="D29" s="37">
        <v>12</v>
      </c>
      <c r="E29" s="37"/>
      <c r="F29" s="8"/>
      <c r="G29" s="7"/>
      <c r="H29" s="8"/>
      <c r="J29" s="28"/>
      <c r="L29" s="8"/>
    </row>
    <row r="30" spans="1:12" ht="21.6" customHeight="1">
      <c r="A30" s="38" t="s">
        <v>70</v>
      </c>
      <c r="D30" s="30"/>
      <c r="E30" s="37"/>
      <c r="F30" s="5"/>
      <c r="G30" s="7"/>
      <c r="H30" s="5"/>
    </row>
    <row r="31" spans="1:12" ht="21.6" customHeight="1" thickBot="1">
      <c r="A31" s="38" t="s">
        <v>170</v>
      </c>
      <c r="D31" s="37"/>
      <c r="E31" s="37"/>
      <c r="F31" s="18">
        <f>+F26/(F33/1000)</f>
        <v>6.9981723237597909E-2</v>
      </c>
      <c r="G31" s="19"/>
      <c r="H31" s="18">
        <f>+H26/(H33/1000)</f>
        <v>6.671801566579634E-2</v>
      </c>
      <c r="I31" s="20"/>
      <c r="J31" s="79">
        <f>+J26/(J33/1000)</f>
        <v>0.1053864229765013</v>
      </c>
      <c r="K31" s="20"/>
      <c r="L31" s="18">
        <f>+L26/(L33/1000)</f>
        <v>0.11366579634464752</v>
      </c>
    </row>
    <row r="32" spans="1:12" ht="21.6" customHeight="1" thickTop="1">
      <c r="A32" s="41"/>
      <c r="D32" s="37"/>
      <c r="E32" s="37"/>
      <c r="F32" s="28"/>
      <c r="G32" s="9"/>
      <c r="H32" s="28"/>
      <c r="I32" s="29"/>
      <c r="J32" s="28"/>
      <c r="K32" s="29"/>
      <c r="L32" s="28"/>
    </row>
    <row r="33" spans="1:13" ht="21.6" customHeight="1" thickBot="1">
      <c r="A33" s="38" t="s">
        <v>71</v>
      </c>
      <c r="D33" s="37"/>
      <c r="E33" s="37"/>
      <c r="F33" s="22">
        <v>383000000</v>
      </c>
      <c r="G33" s="9"/>
      <c r="H33" s="22">
        <v>383000000</v>
      </c>
      <c r="I33" s="29"/>
      <c r="J33" s="22">
        <v>383000000</v>
      </c>
      <c r="K33" s="29"/>
      <c r="L33" s="22">
        <v>383000000</v>
      </c>
    </row>
    <row r="34" spans="1:13" ht="21.6" customHeight="1" thickTop="1">
      <c r="A34" s="38"/>
      <c r="D34" s="37"/>
      <c r="E34" s="37"/>
      <c r="F34" s="28"/>
      <c r="G34" s="9"/>
      <c r="H34" s="28"/>
      <c r="I34" s="29"/>
      <c r="J34" s="9"/>
      <c r="K34" s="7"/>
      <c r="L34" s="7"/>
    </row>
    <row r="35" spans="1:13" ht="21.6" customHeight="1">
      <c r="A35" s="38" t="s">
        <v>169</v>
      </c>
      <c r="D35" s="37"/>
      <c r="E35" s="37"/>
      <c r="F35" s="7"/>
      <c r="G35" s="7"/>
      <c r="H35" s="7"/>
      <c r="I35" s="7"/>
      <c r="J35" s="9"/>
      <c r="K35" s="7"/>
      <c r="L35" s="7"/>
    </row>
    <row r="36" spans="1:13" ht="21.6" customHeight="1">
      <c r="L36" s="12" t="s">
        <v>51</v>
      </c>
    </row>
    <row r="37" spans="1:13" ht="21.6" customHeight="1">
      <c r="A37" s="32" t="s">
        <v>0</v>
      </c>
      <c r="B37" s="32"/>
      <c r="C37" s="32"/>
      <c r="D37" s="32"/>
      <c r="E37" s="32"/>
      <c r="F37" s="1"/>
      <c r="G37" s="1"/>
      <c r="H37" s="1"/>
      <c r="I37" s="1"/>
      <c r="J37" s="78"/>
      <c r="K37" s="1"/>
      <c r="L37" s="1"/>
    </row>
    <row r="38" spans="1:13" ht="21.6" customHeight="1">
      <c r="A38" s="32" t="s">
        <v>72</v>
      </c>
      <c r="B38" s="32"/>
      <c r="C38" s="32"/>
      <c r="D38" s="33"/>
      <c r="E38" s="33"/>
      <c r="F38" s="13"/>
      <c r="G38" s="13"/>
      <c r="H38" s="13"/>
      <c r="I38" s="13"/>
      <c r="J38" s="78"/>
      <c r="K38" s="13"/>
      <c r="L38" s="1"/>
    </row>
    <row r="39" spans="1:13" ht="21.6" customHeight="1">
      <c r="A39" s="32" t="s">
        <v>215</v>
      </c>
      <c r="B39" s="32"/>
      <c r="C39" s="32"/>
      <c r="D39" s="33"/>
      <c r="E39" s="33"/>
      <c r="F39" s="13"/>
      <c r="G39" s="13"/>
      <c r="H39" s="13"/>
      <c r="I39" s="13"/>
      <c r="J39" s="78"/>
      <c r="K39" s="13"/>
      <c r="L39" s="1"/>
    </row>
    <row r="40" spans="1:13" ht="21.6" customHeight="1">
      <c r="A40" s="42"/>
      <c r="B40" s="34"/>
      <c r="C40" s="34"/>
      <c r="D40" s="35"/>
      <c r="E40" s="35"/>
      <c r="F40" s="2"/>
      <c r="G40" s="2"/>
      <c r="H40" s="2"/>
      <c r="I40" s="2"/>
      <c r="J40" s="77"/>
      <c r="K40" s="4"/>
      <c r="L40" s="3" t="s">
        <v>1</v>
      </c>
    </row>
    <row r="41" spans="1:13" ht="21.6" customHeight="1">
      <c r="A41" s="42" t="s">
        <v>73</v>
      </c>
      <c r="B41" s="34"/>
      <c r="C41" s="34"/>
      <c r="D41" s="35"/>
      <c r="E41" s="8"/>
      <c r="F41" s="138" t="s">
        <v>2</v>
      </c>
      <c r="G41" s="138"/>
      <c r="H41" s="138"/>
      <c r="I41" s="8"/>
      <c r="J41" s="138" t="s">
        <v>3</v>
      </c>
      <c r="K41" s="138"/>
      <c r="L41" s="138"/>
    </row>
    <row r="42" spans="1:13" ht="21.6" customHeight="1">
      <c r="A42" s="34"/>
      <c r="B42" s="34"/>
      <c r="C42" s="34"/>
      <c r="D42" s="37"/>
      <c r="E42" s="35"/>
      <c r="F42" s="14" t="s">
        <v>178</v>
      </c>
      <c r="G42" s="15"/>
      <c r="H42" s="14" t="s">
        <v>160</v>
      </c>
      <c r="I42" s="35"/>
      <c r="J42" s="14" t="s">
        <v>178</v>
      </c>
      <c r="K42" s="15"/>
      <c r="L42" s="14" t="s">
        <v>160</v>
      </c>
    </row>
    <row r="43" spans="1:13" ht="21.6" customHeight="1">
      <c r="A43" s="40" t="s">
        <v>65</v>
      </c>
      <c r="D43" s="37"/>
      <c r="E43" s="37"/>
      <c r="F43" s="10">
        <f>+F23</f>
        <v>37785</v>
      </c>
      <c r="G43" s="9"/>
      <c r="H43" s="10">
        <f>+H23</f>
        <v>37700</v>
      </c>
      <c r="I43" s="29"/>
      <c r="J43" s="10">
        <f>+J23</f>
        <v>40363</v>
      </c>
      <c r="K43" s="29"/>
      <c r="L43" s="10">
        <f>+L23</f>
        <v>43534</v>
      </c>
      <c r="M43" s="29"/>
    </row>
    <row r="44" spans="1:13" ht="21.6" customHeight="1">
      <c r="D44" s="37"/>
      <c r="E44" s="37"/>
      <c r="F44" s="7"/>
      <c r="G44" s="7"/>
      <c r="H44" s="7"/>
      <c r="I44" s="7"/>
      <c r="J44" s="9"/>
      <c r="K44" s="7"/>
      <c r="L44" s="7"/>
      <c r="M44" s="7"/>
    </row>
    <row r="45" spans="1:13" ht="21.6" customHeight="1">
      <c r="A45" s="40" t="s">
        <v>74</v>
      </c>
      <c r="D45" s="37"/>
      <c r="E45" s="37"/>
      <c r="F45" s="28"/>
      <c r="G45" s="11"/>
      <c r="H45" s="28"/>
      <c r="I45" s="16"/>
      <c r="J45" s="28"/>
      <c r="K45" s="16"/>
      <c r="L45" s="28"/>
      <c r="M45" s="29"/>
    </row>
    <row r="46" spans="1:13" ht="21.6" customHeight="1">
      <c r="A46" s="40" t="s">
        <v>75</v>
      </c>
      <c r="D46" s="37"/>
      <c r="E46" s="37"/>
      <c r="F46" s="23">
        <v>0</v>
      </c>
      <c r="G46" s="9"/>
      <c r="H46" s="23">
        <v>0</v>
      </c>
      <c r="I46" s="29"/>
      <c r="J46" s="23">
        <v>0</v>
      </c>
      <c r="K46" s="29"/>
      <c r="L46" s="23">
        <v>0</v>
      </c>
      <c r="M46" s="29"/>
    </row>
    <row r="47" spans="1:13" ht="21.6" customHeight="1">
      <c r="A47" s="41"/>
      <c r="D47" s="37"/>
      <c r="E47" s="37"/>
      <c r="F47" s="28"/>
      <c r="G47" s="9"/>
      <c r="H47" s="28"/>
      <c r="I47" s="29"/>
      <c r="J47" s="28"/>
      <c r="K47" s="29"/>
      <c r="L47" s="28"/>
      <c r="M47" s="29"/>
    </row>
    <row r="48" spans="1:13" ht="21.6" customHeight="1" thickBot="1">
      <c r="A48" s="43" t="s">
        <v>76</v>
      </c>
      <c r="D48" s="44"/>
      <c r="E48" s="45"/>
      <c r="F48" s="46">
        <f>SUM(F43,F46)</f>
        <v>37785</v>
      </c>
      <c r="G48" s="47"/>
      <c r="H48" s="46">
        <f>SUM(H43,H46)</f>
        <v>37700</v>
      </c>
      <c r="I48" s="47"/>
      <c r="J48" s="46">
        <f>SUM(J43,J46)</f>
        <v>40363</v>
      </c>
      <c r="K48" s="47"/>
      <c r="L48" s="46">
        <f>SUM(L43,L46)</f>
        <v>43534</v>
      </c>
      <c r="M48" s="47"/>
    </row>
    <row r="49" spans="1:13" ht="21.6" customHeight="1" thickTop="1">
      <c r="A49" s="41"/>
      <c r="D49" s="37"/>
      <c r="E49" s="37"/>
      <c r="F49" s="28"/>
      <c r="G49" s="9"/>
      <c r="H49" s="28"/>
      <c r="I49" s="29"/>
      <c r="J49" s="28"/>
      <c r="K49" s="29"/>
      <c r="L49" s="28"/>
      <c r="M49" s="29"/>
    </row>
    <row r="50" spans="1:13" ht="21.6" customHeight="1">
      <c r="A50" s="40" t="s">
        <v>77</v>
      </c>
      <c r="D50" s="37"/>
      <c r="E50" s="37"/>
      <c r="F50" s="28"/>
      <c r="G50" s="9"/>
      <c r="H50" s="28"/>
      <c r="I50" s="29"/>
      <c r="J50" s="28"/>
      <c r="K50" s="29"/>
      <c r="L50" s="28"/>
      <c r="M50" s="29"/>
    </row>
    <row r="51" spans="1:13" ht="21.6" customHeight="1" thickBot="1">
      <c r="A51" s="38" t="s">
        <v>67</v>
      </c>
      <c r="D51" s="37"/>
      <c r="E51" s="37"/>
      <c r="F51" s="28">
        <f>+F48-F52</f>
        <v>26803</v>
      </c>
      <c r="G51" s="9"/>
      <c r="H51" s="28">
        <f>+H48-H52</f>
        <v>25553</v>
      </c>
      <c r="I51" s="29"/>
      <c r="J51" s="22">
        <f>+J26</f>
        <v>40363</v>
      </c>
      <c r="K51" s="29"/>
      <c r="L51" s="22">
        <f>+L26</f>
        <v>43534</v>
      </c>
      <c r="M51" s="29"/>
    </row>
    <row r="52" spans="1:13" ht="21.6" customHeight="1" thickTop="1">
      <c r="A52" s="38" t="s">
        <v>68</v>
      </c>
      <c r="D52" s="37"/>
      <c r="E52" s="37"/>
      <c r="F52" s="28">
        <f>F27</f>
        <v>10982</v>
      </c>
      <c r="G52" s="9"/>
      <c r="H52" s="28">
        <f>+H27</f>
        <v>12147</v>
      </c>
      <c r="I52" s="29"/>
      <c r="J52" s="28"/>
      <c r="K52" s="29"/>
      <c r="L52" s="28"/>
    </row>
    <row r="53" spans="1:13" ht="21.6" customHeight="1" thickBot="1">
      <c r="A53" s="43" t="s">
        <v>76</v>
      </c>
      <c r="D53" s="37"/>
      <c r="E53" s="37"/>
      <c r="F53" s="17">
        <f>SUM(F51:F52)</f>
        <v>37785</v>
      </c>
      <c r="G53" s="9"/>
      <c r="H53" s="17">
        <f>SUM(H51:H52)</f>
        <v>37700</v>
      </c>
      <c r="I53" s="29"/>
      <c r="J53" s="28"/>
      <c r="K53" s="29"/>
      <c r="L53" s="28"/>
    </row>
    <row r="54" spans="1:13" ht="21.6" customHeight="1" thickTop="1">
      <c r="A54" s="43"/>
      <c r="D54" s="37"/>
      <c r="E54" s="37"/>
      <c r="F54" s="28"/>
      <c r="G54" s="9"/>
      <c r="H54" s="28"/>
      <c r="I54" s="29"/>
      <c r="J54" s="28"/>
      <c r="K54" s="29"/>
      <c r="L54" s="28"/>
    </row>
    <row r="55" spans="1:13" ht="21.6" customHeight="1">
      <c r="A55" s="38" t="s">
        <v>169</v>
      </c>
      <c r="F55" s="38"/>
      <c r="G55" s="38"/>
      <c r="H55" s="38"/>
      <c r="I55" s="38"/>
      <c r="J55" s="80"/>
      <c r="K55" s="38"/>
      <c r="L55" s="38"/>
    </row>
    <row r="56" spans="1:13" ht="21.6" customHeight="1">
      <c r="L56" s="12" t="s">
        <v>51</v>
      </c>
    </row>
    <row r="57" spans="1:13" ht="21.6" customHeight="1">
      <c r="A57" s="32" t="s">
        <v>0</v>
      </c>
      <c r="B57" s="32"/>
      <c r="C57" s="32"/>
      <c r="D57" s="32"/>
      <c r="E57" s="32"/>
      <c r="F57" s="26"/>
      <c r="G57" s="1"/>
      <c r="H57" s="26"/>
      <c r="I57" s="1"/>
      <c r="J57" s="74"/>
      <c r="K57" s="1"/>
      <c r="L57" s="26"/>
    </row>
    <row r="58" spans="1:13" ht="21.6" customHeight="1">
      <c r="A58" s="32" t="s">
        <v>52</v>
      </c>
      <c r="B58" s="32"/>
      <c r="C58" s="32"/>
      <c r="D58" s="33"/>
      <c r="E58" s="33"/>
      <c r="F58" s="25"/>
      <c r="G58" s="13"/>
      <c r="H58" s="25"/>
      <c r="I58" s="13"/>
      <c r="J58" s="75"/>
      <c r="K58" s="13"/>
      <c r="L58" s="25"/>
    </row>
    <row r="59" spans="1:13" ht="21.6" customHeight="1">
      <c r="A59" s="32" t="s">
        <v>216</v>
      </c>
      <c r="B59" s="32"/>
      <c r="C59" s="32"/>
      <c r="D59" s="33"/>
      <c r="E59" s="33"/>
      <c r="F59" s="13"/>
      <c r="G59" s="13"/>
      <c r="H59" s="13"/>
      <c r="I59" s="13"/>
      <c r="J59" s="76"/>
      <c r="K59" s="13"/>
      <c r="L59" s="13"/>
    </row>
    <row r="60" spans="1:13" ht="21.6" customHeight="1">
      <c r="A60" s="34"/>
      <c r="B60" s="34"/>
      <c r="C60" s="34"/>
      <c r="D60" s="35"/>
      <c r="E60" s="35"/>
      <c r="F60" s="2"/>
      <c r="G60" s="2"/>
      <c r="H60" s="2"/>
      <c r="I60" s="2"/>
      <c r="J60" s="77"/>
      <c r="K60" s="4"/>
      <c r="L60" s="3" t="s">
        <v>1</v>
      </c>
    </row>
    <row r="61" spans="1:13" ht="21.6" customHeight="1">
      <c r="A61" s="34"/>
      <c r="B61" s="34"/>
      <c r="C61" s="34"/>
      <c r="D61" s="35"/>
      <c r="E61" s="8"/>
      <c r="F61" s="138" t="s">
        <v>2</v>
      </c>
      <c r="G61" s="138"/>
      <c r="H61" s="138"/>
      <c r="I61" s="8"/>
      <c r="J61" s="138" t="s">
        <v>3</v>
      </c>
      <c r="K61" s="138"/>
      <c r="L61" s="138"/>
    </row>
    <row r="62" spans="1:13" ht="21.6" customHeight="1">
      <c r="A62" s="34"/>
      <c r="B62" s="34"/>
      <c r="C62" s="34"/>
      <c r="D62" s="36" t="s">
        <v>4</v>
      </c>
      <c r="E62" s="35"/>
      <c r="F62" s="14" t="s">
        <v>178</v>
      </c>
      <c r="G62" s="15"/>
      <c r="H62" s="14" t="s">
        <v>160</v>
      </c>
      <c r="I62" s="35"/>
      <c r="J62" s="14" t="s">
        <v>178</v>
      </c>
      <c r="K62" s="15"/>
      <c r="L62" s="14" t="s">
        <v>160</v>
      </c>
    </row>
    <row r="63" spans="1:13" ht="21.6" customHeight="1">
      <c r="A63" s="32" t="s">
        <v>53</v>
      </c>
      <c r="D63" s="37"/>
      <c r="E63" s="37"/>
      <c r="F63" s="7"/>
      <c r="G63" s="7"/>
      <c r="H63" s="7"/>
      <c r="I63" s="7"/>
      <c r="J63" s="24"/>
      <c r="K63" s="7"/>
    </row>
    <row r="64" spans="1:13" ht="21.6" customHeight="1">
      <c r="A64" s="38" t="s">
        <v>54</v>
      </c>
      <c r="D64" s="37"/>
      <c r="E64" s="37"/>
      <c r="F64" s="27">
        <v>1867712</v>
      </c>
      <c r="G64" s="9"/>
      <c r="H64" s="27">
        <v>1989177</v>
      </c>
      <c r="I64" s="29"/>
      <c r="J64" s="27">
        <v>711800</v>
      </c>
      <c r="K64" s="29"/>
      <c r="L64" s="27">
        <v>817682</v>
      </c>
    </row>
    <row r="65" spans="1:12" ht="21.6" customHeight="1">
      <c r="A65" s="38" t="s">
        <v>55</v>
      </c>
      <c r="D65" s="39" t="s">
        <v>190</v>
      </c>
      <c r="E65" s="37"/>
      <c r="F65" s="27">
        <v>147</v>
      </c>
      <c r="G65" s="9"/>
      <c r="H65" s="27">
        <v>143</v>
      </c>
      <c r="I65" s="29"/>
      <c r="J65" s="27">
        <v>78131</v>
      </c>
      <c r="K65" s="110"/>
      <c r="L65" s="27">
        <v>74250</v>
      </c>
    </row>
    <row r="66" spans="1:12" ht="21.6" customHeight="1">
      <c r="A66" s="38" t="s">
        <v>56</v>
      </c>
      <c r="D66" s="37"/>
      <c r="E66" s="37"/>
      <c r="F66" s="23">
        <v>16249</v>
      </c>
      <c r="G66" s="9"/>
      <c r="H66" s="23">
        <v>21266</v>
      </c>
      <c r="I66" s="29"/>
      <c r="J66" s="23">
        <v>17966</v>
      </c>
      <c r="K66" s="29"/>
      <c r="L66" s="23">
        <v>20378</v>
      </c>
    </row>
    <row r="67" spans="1:12" ht="21.6" customHeight="1">
      <c r="A67" s="32" t="s">
        <v>57</v>
      </c>
      <c r="D67" s="37"/>
      <c r="E67" s="37"/>
      <c r="F67" s="81">
        <f>SUM(F64:F66)</f>
        <v>1884108</v>
      </c>
      <c r="G67" s="9"/>
      <c r="H67" s="23">
        <f>SUM(H64:H66)</f>
        <v>2010586</v>
      </c>
      <c r="I67" s="29"/>
      <c r="J67" s="23">
        <f>SUM(J64:J66)</f>
        <v>807897</v>
      </c>
      <c r="K67" s="29"/>
      <c r="L67" s="23">
        <f>SUM(L64:L66)</f>
        <v>912310</v>
      </c>
    </row>
    <row r="68" spans="1:12" ht="21.6" customHeight="1">
      <c r="A68" s="32" t="s">
        <v>58</v>
      </c>
      <c r="D68" s="37"/>
      <c r="E68" s="37"/>
      <c r="F68" s="27"/>
      <c r="G68" s="9"/>
      <c r="H68" s="27"/>
      <c r="I68" s="29"/>
      <c r="K68" s="29"/>
      <c r="L68" s="27"/>
    </row>
    <row r="69" spans="1:12" ht="22.5" customHeight="1">
      <c r="A69" s="38" t="s">
        <v>59</v>
      </c>
      <c r="D69" s="37"/>
      <c r="E69" s="37"/>
      <c r="F69" s="27">
        <v>1616229</v>
      </c>
      <c r="G69" s="9"/>
      <c r="H69" s="27">
        <v>1747172</v>
      </c>
      <c r="I69" s="29"/>
      <c r="J69" s="27">
        <v>640421</v>
      </c>
      <c r="K69" s="29"/>
      <c r="L69" s="27">
        <v>751135</v>
      </c>
    </row>
    <row r="70" spans="1:12" ht="21.6" customHeight="1">
      <c r="A70" s="38" t="s">
        <v>60</v>
      </c>
      <c r="D70" s="37"/>
      <c r="E70" s="37"/>
      <c r="F70" s="27">
        <v>38151</v>
      </c>
      <c r="G70" s="9"/>
      <c r="H70" s="27">
        <v>38448</v>
      </c>
      <c r="I70" s="29"/>
      <c r="J70" s="27">
        <v>26311</v>
      </c>
      <c r="K70" s="29"/>
      <c r="L70" s="27">
        <v>21472</v>
      </c>
    </row>
    <row r="71" spans="1:12" ht="21.6" customHeight="1">
      <c r="A71" s="38" t="s">
        <v>61</v>
      </c>
      <c r="D71" s="37"/>
      <c r="E71" s="37"/>
      <c r="F71" s="23">
        <v>88189</v>
      </c>
      <c r="G71" s="9"/>
      <c r="H71" s="23">
        <v>85428</v>
      </c>
      <c r="I71" s="29"/>
      <c r="J71" s="23">
        <v>43780</v>
      </c>
      <c r="K71" s="29"/>
      <c r="L71" s="23">
        <v>41737</v>
      </c>
    </row>
    <row r="72" spans="1:12" ht="21.6" customHeight="1">
      <c r="A72" s="32" t="s">
        <v>62</v>
      </c>
      <c r="D72" s="37"/>
      <c r="E72" s="37"/>
      <c r="F72" s="23">
        <f>SUM(F69:F71)</f>
        <v>1742569</v>
      </c>
      <c r="G72" s="9"/>
      <c r="H72" s="23">
        <f>SUM(H69:H71)</f>
        <v>1871048</v>
      </c>
      <c r="I72" s="29"/>
      <c r="J72" s="23">
        <f>SUM(J69:J71)</f>
        <v>710512</v>
      </c>
      <c r="K72" s="29"/>
      <c r="L72" s="23">
        <f>SUM(L69:L71)</f>
        <v>814344</v>
      </c>
    </row>
    <row r="73" spans="1:12" ht="21.6" customHeight="1">
      <c r="A73" s="32" t="s">
        <v>63</v>
      </c>
      <c r="D73" s="37"/>
      <c r="E73" s="37"/>
      <c r="F73" s="28">
        <f>SUM(F67-F72)</f>
        <v>141539</v>
      </c>
      <c r="G73" s="9"/>
      <c r="H73" s="28">
        <f>SUM(H67-H72)</f>
        <v>139538</v>
      </c>
      <c r="I73" s="29"/>
      <c r="J73" s="28">
        <f>SUM(J67-J72)</f>
        <v>97385</v>
      </c>
      <c r="K73" s="29"/>
      <c r="L73" s="28">
        <f>SUM(L67-L72)</f>
        <v>97966</v>
      </c>
    </row>
    <row r="74" spans="1:12" ht="21.6" customHeight="1">
      <c r="A74" s="38" t="s">
        <v>194</v>
      </c>
      <c r="D74" s="39">
        <v>6.2</v>
      </c>
      <c r="E74" s="37"/>
      <c r="F74" s="28">
        <v>-244</v>
      </c>
      <c r="G74" s="11"/>
      <c r="H74" s="28">
        <v>1689</v>
      </c>
      <c r="I74" s="16"/>
      <c r="J74" s="28">
        <v>0</v>
      </c>
      <c r="K74" s="16"/>
      <c r="L74" s="28">
        <v>0</v>
      </c>
    </row>
    <row r="75" spans="1:12" ht="21.6" customHeight="1">
      <c r="A75" s="38" t="s">
        <v>64</v>
      </c>
      <c r="D75" s="37"/>
      <c r="E75" s="37"/>
      <c r="F75" s="23">
        <v>-2456</v>
      </c>
      <c r="G75" s="11"/>
      <c r="H75" s="23">
        <v>-2793</v>
      </c>
      <c r="I75" s="16"/>
      <c r="J75" s="23">
        <v>-535</v>
      </c>
      <c r="K75" s="16"/>
      <c r="L75" s="23">
        <v>-546</v>
      </c>
    </row>
    <row r="76" spans="1:12" ht="21.6" customHeight="1">
      <c r="A76" s="32" t="s">
        <v>176</v>
      </c>
      <c r="D76" s="37"/>
      <c r="E76" s="37"/>
      <c r="F76" s="28">
        <f>SUM(F73:F75)</f>
        <v>138839</v>
      </c>
      <c r="G76" s="9"/>
      <c r="H76" s="28">
        <f>SUM(H73:H75)</f>
        <v>138434</v>
      </c>
      <c r="I76" s="29"/>
      <c r="J76" s="28">
        <f>SUM(J73:J75)</f>
        <v>96850</v>
      </c>
      <c r="K76" s="29"/>
      <c r="L76" s="28">
        <f>SUM(L73:L75)</f>
        <v>97420</v>
      </c>
    </row>
    <row r="77" spans="1:12" ht="21.6" customHeight="1">
      <c r="A77" s="38" t="s">
        <v>174</v>
      </c>
      <c r="D77" s="37">
        <v>11</v>
      </c>
      <c r="E77" s="37"/>
      <c r="F77" s="23">
        <v>-28112</v>
      </c>
      <c r="G77" s="9"/>
      <c r="H77" s="23">
        <v>-27744</v>
      </c>
      <c r="I77" s="29"/>
      <c r="J77" s="23">
        <v>-3934</v>
      </c>
      <c r="K77" s="29"/>
      <c r="L77" s="23">
        <v>-4894</v>
      </c>
    </row>
    <row r="78" spans="1:12" ht="21.6" customHeight="1">
      <c r="A78" s="40" t="s">
        <v>65</v>
      </c>
      <c r="D78" s="37"/>
      <c r="E78" s="37"/>
      <c r="F78" s="10">
        <f>SUM(F76:F77)</f>
        <v>110727</v>
      </c>
      <c r="G78" s="9"/>
      <c r="H78" s="10">
        <f>SUM(H76:H77)</f>
        <v>110690</v>
      </c>
      <c r="I78" s="29"/>
      <c r="J78" s="10">
        <f>SUM(J76:J77)</f>
        <v>92916</v>
      </c>
      <c r="K78" s="29"/>
      <c r="L78" s="10">
        <f>SUM(L76:L77)</f>
        <v>92526</v>
      </c>
    </row>
    <row r="79" spans="1:12" ht="21.6" customHeight="1">
      <c r="A79" s="40"/>
      <c r="D79" s="37"/>
      <c r="E79" s="37"/>
      <c r="F79" s="28"/>
      <c r="G79" s="9"/>
      <c r="H79" s="28"/>
      <c r="I79" s="29"/>
      <c r="J79" s="28"/>
      <c r="K79" s="29"/>
      <c r="L79" s="28"/>
    </row>
    <row r="80" spans="1:12" ht="21.6" customHeight="1">
      <c r="A80" s="40" t="s">
        <v>66</v>
      </c>
      <c r="D80" s="37"/>
      <c r="E80" s="37"/>
      <c r="F80" s="28"/>
      <c r="G80" s="9"/>
      <c r="H80" s="28"/>
      <c r="I80" s="29"/>
      <c r="J80" s="28"/>
      <c r="K80" s="29"/>
      <c r="L80" s="28"/>
    </row>
    <row r="81" spans="1:12" ht="21.6" customHeight="1" thickBot="1">
      <c r="A81" s="38" t="s">
        <v>67</v>
      </c>
      <c r="D81" s="37"/>
      <c r="E81" s="37"/>
      <c r="F81" s="28">
        <f>+F78-F82</f>
        <v>76872</v>
      </c>
      <c r="G81" s="9"/>
      <c r="H81" s="28">
        <f>+H78-H82</f>
        <v>77928</v>
      </c>
      <c r="I81" s="29"/>
      <c r="J81" s="22">
        <f>+J78</f>
        <v>92916</v>
      </c>
      <c r="K81" s="29"/>
      <c r="L81" s="22">
        <f>+L78</f>
        <v>92526</v>
      </c>
    </row>
    <row r="82" spans="1:12" ht="21.6" customHeight="1" thickTop="1">
      <c r="A82" s="38" t="s">
        <v>68</v>
      </c>
      <c r="D82" s="37"/>
      <c r="E82" s="37"/>
      <c r="F82" s="28">
        <v>33855</v>
      </c>
      <c r="G82" s="9"/>
      <c r="H82" s="28">
        <v>32762</v>
      </c>
      <c r="I82" s="29"/>
      <c r="J82" s="28"/>
      <c r="K82" s="29"/>
      <c r="L82" s="28"/>
    </row>
    <row r="83" spans="1:12" ht="21.6" customHeight="1" thickBot="1">
      <c r="A83" s="38"/>
      <c r="D83" s="37"/>
      <c r="E83" s="37"/>
      <c r="F83" s="17">
        <f>SUM(F81:F82)</f>
        <v>110727</v>
      </c>
      <c r="G83" s="9"/>
      <c r="H83" s="17">
        <f>SUM(H81:H82)</f>
        <v>110690</v>
      </c>
      <c r="I83" s="29"/>
      <c r="J83" s="28"/>
      <c r="K83" s="29"/>
      <c r="L83" s="28"/>
    </row>
    <row r="84" spans="1:12" ht="21.6" customHeight="1" thickTop="1">
      <c r="A84" s="40" t="s">
        <v>69</v>
      </c>
      <c r="D84" s="37">
        <v>12</v>
      </c>
      <c r="E84" s="37"/>
      <c r="F84" s="8"/>
      <c r="G84" s="7"/>
      <c r="H84" s="8"/>
      <c r="J84" s="28"/>
      <c r="L84" s="8"/>
    </row>
    <row r="85" spans="1:12" ht="21.6" customHeight="1">
      <c r="A85" s="38" t="s">
        <v>70</v>
      </c>
      <c r="D85" s="30"/>
      <c r="E85" s="37"/>
      <c r="F85" s="5"/>
      <c r="G85" s="7"/>
      <c r="H85" s="5"/>
    </row>
    <row r="86" spans="1:12" ht="21.6" customHeight="1" thickBot="1">
      <c r="A86" s="38" t="s">
        <v>170</v>
      </c>
      <c r="D86" s="37"/>
      <c r="E86" s="37"/>
      <c r="F86" s="18">
        <f>+F81/(F88/1000)</f>
        <v>0.20071018276762403</v>
      </c>
      <c r="G86" s="19"/>
      <c r="H86" s="18">
        <f>+H81/(H88/1000)</f>
        <v>0.203467362924282</v>
      </c>
      <c r="I86" s="20"/>
      <c r="J86" s="79">
        <f>+J81/(J88/1000)</f>
        <v>0.24260052219321149</v>
      </c>
      <c r="K86" s="20"/>
      <c r="L86" s="18">
        <f>+L81/(L88/1000)</f>
        <v>0.24158224543080939</v>
      </c>
    </row>
    <row r="87" spans="1:12" ht="21.6" customHeight="1" thickTop="1">
      <c r="A87" s="41"/>
      <c r="D87" s="37"/>
      <c r="E87" s="37"/>
      <c r="F87" s="28"/>
      <c r="G87" s="9"/>
      <c r="H87" s="28"/>
      <c r="I87" s="29"/>
      <c r="J87" s="28"/>
      <c r="K87" s="29"/>
      <c r="L87" s="28"/>
    </row>
    <row r="88" spans="1:12" ht="21.6" customHeight="1" thickBot="1">
      <c r="A88" s="38" t="s">
        <v>71</v>
      </c>
      <c r="D88" s="37"/>
      <c r="E88" s="37"/>
      <c r="F88" s="22">
        <v>383000000</v>
      </c>
      <c r="G88" s="9"/>
      <c r="H88" s="22">
        <v>383000000</v>
      </c>
      <c r="I88" s="29"/>
      <c r="J88" s="22">
        <v>383000000</v>
      </c>
      <c r="K88" s="29"/>
      <c r="L88" s="22">
        <v>383000000</v>
      </c>
    </row>
    <row r="89" spans="1:12" ht="21.6" customHeight="1" thickTop="1">
      <c r="A89" s="38"/>
      <c r="D89" s="37"/>
      <c r="E89" s="37"/>
      <c r="F89" s="28"/>
      <c r="G89" s="9"/>
      <c r="H89" s="28"/>
      <c r="I89" s="29"/>
      <c r="J89" s="9"/>
      <c r="K89" s="7"/>
      <c r="L89" s="7"/>
    </row>
    <row r="90" spans="1:12" ht="21.6" customHeight="1">
      <c r="A90" s="38" t="s">
        <v>169</v>
      </c>
      <c r="D90" s="37"/>
      <c r="E90" s="37"/>
      <c r="F90" s="7"/>
      <c r="G90" s="7"/>
      <c r="H90" s="7"/>
      <c r="I90" s="7"/>
      <c r="J90" s="9"/>
      <c r="K90" s="7"/>
      <c r="L90" s="7"/>
    </row>
    <row r="91" spans="1:12" ht="21.6" customHeight="1">
      <c r="L91" s="12" t="s">
        <v>51</v>
      </c>
    </row>
    <row r="92" spans="1:12" ht="21.6" customHeight="1">
      <c r="A92" s="32" t="s">
        <v>0</v>
      </c>
      <c r="B92" s="32"/>
      <c r="C92" s="32"/>
      <c r="D92" s="32"/>
      <c r="E92" s="32"/>
      <c r="F92" s="1"/>
      <c r="G92" s="1"/>
      <c r="H92" s="1"/>
      <c r="I92" s="1"/>
      <c r="J92" s="78"/>
      <c r="K92" s="1"/>
      <c r="L92" s="1"/>
    </row>
    <row r="93" spans="1:12" ht="21.6" customHeight="1">
      <c r="A93" s="32" t="s">
        <v>72</v>
      </c>
      <c r="B93" s="32"/>
      <c r="C93" s="32"/>
      <c r="D93" s="33"/>
      <c r="E93" s="33"/>
      <c r="F93" s="13"/>
      <c r="G93" s="13"/>
      <c r="H93" s="13"/>
      <c r="I93" s="13"/>
      <c r="J93" s="78"/>
      <c r="K93" s="13"/>
      <c r="L93" s="1"/>
    </row>
    <row r="94" spans="1:12" ht="21.6" customHeight="1">
      <c r="A94" s="32" t="s">
        <v>216</v>
      </c>
      <c r="B94" s="32"/>
      <c r="C94" s="32"/>
      <c r="D94" s="33"/>
      <c r="E94" s="33"/>
      <c r="F94" s="13"/>
      <c r="G94" s="13"/>
      <c r="H94" s="13"/>
      <c r="I94" s="13"/>
      <c r="J94" s="78"/>
      <c r="K94" s="13"/>
      <c r="L94" s="1"/>
    </row>
    <row r="95" spans="1:12" ht="21.6" customHeight="1">
      <c r="A95" s="42"/>
      <c r="B95" s="34"/>
      <c r="C95" s="34"/>
      <c r="D95" s="35"/>
      <c r="E95" s="35"/>
      <c r="F95" s="2"/>
      <c r="G95" s="2"/>
      <c r="H95" s="2"/>
      <c r="I95" s="2"/>
      <c r="J95" s="77"/>
      <c r="K95" s="4"/>
      <c r="L95" s="3" t="s">
        <v>1</v>
      </c>
    </row>
    <row r="96" spans="1:12" ht="21.6" customHeight="1">
      <c r="A96" s="42" t="s">
        <v>73</v>
      </c>
      <c r="B96" s="34"/>
      <c r="C96" s="34"/>
      <c r="D96" s="35"/>
      <c r="E96" s="8"/>
      <c r="F96" s="138" t="s">
        <v>2</v>
      </c>
      <c r="G96" s="138"/>
      <c r="H96" s="138"/>
      <c r="I96" s="8"/>
      <c r="J96" s="138" t="s">
        <v>3</v>
      </c>
      <c r="K96" s="138"/>
      <c r="L96" s="138"/>
    </row>
    <row r="97" spans="1:13" ht="21.6" customHeight="1">
      <c r="A97" s="34"/>
      <c r="B97" s="34"/>
      <c r="C97" s="34"/>
      <c r="D97" s="37"/>
      <c r="E97" s="35"/>
      <c r="F97" s="14" t="s">
        <v>178</v>
      </c>
      <c r="G97" s="15"/>
      <c r="H97" s="14" t="s">
        <v>160</v>
      </c>
      <c r="I97" s="35"/>
      <c r="J97" s="14" t="s">
        <v>178</v>
      </c>
      <c r="K97" s="15"/>
      <c r="L97" s="14" t="s">
        <v>160</v>
      </c>
    </row>
    <row r="98" spans="1:13" ht="21.6" customHeight="1">
      <c r="A98" s="40" t="s">
        <v>65</v>
      </c>
      <c r="D98" s="37"/>
      <c r="E98" s="37"/>
      <c r="F98" s="10">
        <f>+F78</f>
        <v>110727</v>
      </c>
      <c r="G98" s="9"/>
      <c r="H98" s="10">
        <f>+H78</f>
        <v>110690</v>
      </c>
      <c r="I98" s="29"/>
      <c r="J98" s="10">
        <f>+J78</f>
        <v>92916</v>
      </c>
      <c r="K98" s="29"/>
      <c r="L98" s="10">
        <f>+L78</f>
        <v>92526</v>
      </c>
      <c r="M98" s="29"/>
    </row>
    <row r="99" spans="1:13" ht="21.6" customHeight="1">
      <c r="D99" s="37"/>
      <c r="E99" s="37"/>
      <c r="F99" s="7"/>
      <c r="G99" s="7"/>
      <c r="H99" s="7"/>
      <c r="I99" s="7"/>
      <c r="J99" s="9"/>
      <c r="K99" s="7"/>
      <c r="L99" s="7"/>
      <c r="M99" s="7"/>
    </row>
    <row r="100" spans="1:13" ht="21.6" customHeight="1">
      <c r="A100" s="40" t="s">
        <v>74</v>
      </c>
      <c r="D100" s="37"/>
      <c r="E100" s="37"/>
      <c r="F100" s="28"/>
      <c r="G100" s="11"/>
      <c r="H100" s="28"/>
      <c r="I100" s="16"/>
      <c r="J100" s="28"/>
      <c r="K100" s="16"/>
      <c r="L100" s="28"/>
      <c r="M100" s="29"/>
    </row>
    <row r="101" spans="1:13" ht="21.6" customHeight="1">
      <c r="A101" s="40" t="s">
        <v>75</v>
      </c>
      <c r="D101" s="37"/>
      <c r="E101" s="37"/>
      <c r="F101" s="23">
        <v>0</v>
      </c>
      <c r="G101" s="9"/>
      <c r="H101" s="23">
        <v>0</v>
      </c>
      <c r="I101" s="29"/>
      <c r="J101" s="23">
        <v>0</v>
      </c>
      <c r="K101" s="29"/>
      <c r="L101" s="23">
        <v>0</v>
      </c>
      <c r="M101" s="29"/>
    </row>
    <row r="102" spans="1:13" ht="21.6" customHeight="1">
      <c r="A102" s="41"/>
      <c r="D102" s="37"/>
      <c r="E102" s="37"/>
      <c r="F102" s="28"/>
      <c r="G102" s="9"/>
      <c r="H102" s="28"/>
      <c r="I102" s="29"/>
      <c r="J102" s="28"/>
      <c r="K102" s="29"/>
      <c r="L102" s="28"/>
      <c r="M102" s="29"/>
    </row>
    <row r="103" spans="1:13" ht="21.6" customHeight="1" thickBot="1">
      <c r="A103" s="43" t="s">
        <v>76</v>
      </c>
      <c r="D103" s="44"/>
      <c r="E103" s="45"/>
      <c r="F103" s="46">
        <f>SUM(F98,F101)</f>
        <v>110727</v>
      </c>
      <c r="G103" s="47"/>
      <c r="H103" s="46">
        <f>SUM(H98,H101)</f>
        <v>110690</v>
      </c>
      <c r="I103" s="47"/>
      <c r="J103" s="46">
        <f>SUM(J98,J101)</f>
        <v>92916</v>
      </c>
      <c r="K103" s="47"/>
      <c r="L103" s="46">
        <f>SUM(L98,L101)</f>
        <v>92526</v>
      </c>
      <c r="M103" s="47"/>
    </row>
    <row r="104" spans="1:13" ht="21.6" customHeight="1" thickTop="1">
      <c r="A104" s="41"/>
      <c r="D104" s="37"/>
      <c r="E104" s="37"/>
      <c r="F104" s="28"/>
      <c r="G104" s="9"/>
      <c r="H104" s="28"/>
      <c r="I104" s="29"/>
      <c r="J104" s="28"/>
      <c r="K104" s="29"/>
      <c r="L104" s="28"/>
      <c r="M104" s="29"/>
    </row>
    <row r="105" spans="1:13" ht="21.6" customHeight="1">
      <c r="A105" s="40" t="s">
        <v>77</v>
      </c>
      <c r="D105" s="37"/>
      <c r="E105" s="37"/>
      <c r="F105" s="28"/>
      <c r="G105" s="9"/>
      <c r="H105" s="28"/>
      <c r="I105" s="29"/>
      <c r="J105" s="28"/>
      <c r="K105" s="29"/>
      <c r="L105" s="28"/>
      <c r="M105" s="29"/>
    </row>
    <row r="106" spans="1:13" ht="21.6" customHeight="1" thickBot="1">
      <c r="A106" s="38" t="s">
        <v>67</v>
      </c>
      <c r="D106" s="37"/>
      <c r="E106" s="37"/>
      <c r="F106" s="28">
        <f>+F103-F107</f>
        <v>76872</v>
      </c>
      <c r="G106" s="9"/>
      <c r="H106" s="28">
        <f>+H103-H107</f>
        <v>77928</v>
      </c>
      <c r="I106" s="29"/>
      <c r="J106" s="22">
        <f>+J81</f>
        <v>92916</v>
      </c>
      <c r="K106" s="29"/>
      <c r="L106" s="22">
        <f>+L81</f>
        <v>92526</v>
      </c>
      <c r="M106" s="29"/>
    </row>
    <row r="107" spans="1:13" ht="21.6" customHeight="1" thickTop="1">
      <c r="A107" s="38" t="s">
        <v>68</v>
      </c>
      <c r="D107" s="37"/>
      <c r="E107" s="37"/>
      <c r="F107" s="28">
        <f>+F82</f>
        <v>33855</v>
      </c>
      <c r="G107" s="9"/>
      <c r="H107" s="28">
        <f>+H82</f>
        <v>32762</v>
      </c>
      <c r="I107" s="29"/>
      <c r="J107" s="28"/>
      <c r="K107" s="29"/>
      <c r="L107" s="28"/>
    </row>
    <row r="108" spans="1:13" ht="21.6" customHeight="1" thickBot="1">
      <c r="A108" s="43" t="s">
        <v>76</v>
      </c>
      <c r="D108" s="37"/>
      <c r="E108" s="37"/>
      <c r="F108" s="17">
        <f>SUM(F106:F107)</f>
        <v>110727</v>
      </c>
      <c r="G108" s="9"/>
      <c r="H108" s="17">
        <f>SUM(H106:H107)</f>
        <v>110690</v>
      </c>
      <c r="I108" s="29"/>
      <c r="J108" s="28"/>
      <c r="K108" s="29"/>
      <c r="L108" s="28"/>
    </row>
    <row r="109" spans="1:13" ht="21.6" customHeight="1" thickTop="1">
      <c r="A109" s="43"/>
      <c r="D109" s="37"/>
      <c r="E109" s="37"/>
      <c r="F109" s="28"/>
      <c r="G109" s="9"/>
      <c r="H109" s="28"/>
      <c r="I109" s="29"/>
      <c r="J109" s="28"/>
      <c r="K109" s="29"/>
      <c r="L109" s="28"/>
    </row>
    <row r="110" spans="1:13" ht="21.6" customHeight="1">
      <c r="A110" s="38" t="s">
        <v>169</v>
      </c>
      <c r="F110" s="38"/>
      <c r="G110" s="38"/>
      <c r="H110" s="38"/>
      <c r="I110" s="38"/>
      <c r="J110" s="80"/>
      <c r="K110" s="38"/>
      <c r="L110" s="38"/>
    </row>
    <row r="111" spans="1:13" ht="21.6" customHeight="1">
      <c r="A111" s="38"/>
      <c r="D111" s="37"/>
      <c r="E111" s="37"/>
      <c r="F111" s="38"/>
      <c r="G111" s="38"/>
      <c r="H111" s="38"/>
      <c r="I111" s="38"/>
      <c r="J111" s="80"/>
      <c r="K111" s="38"/>
      <c r="L111" s="38"/>
    </row>
    <row r="112" spans="1:13" ht="21.6" customHeight="1">
      <c r="A112" s="40"/>
      <c r="D112" s="37"/>
      <c r="E112" s="37"/>
      <c r="F112" s="38"/>
      <c r="G112" s="38"/>
      <c r="H112" s="38"/>
      <c r="I112" s="38"/>
      <c r="J112" s="80"/>
      <c r="K112" s="38"/>
      <c r="L112" s="38"/>
    </row>
    <row r="113" spans="1:12" ht="21.6" customHeight="1">
      <c r="A113" s="38"/>
      <c r="D113" s="30"/>
      <c r="E113" s="37"/>
      <c r="F113" s="38"/>
      <c r="G113" s="38"/>
      <c r="H113" s="38"/>
      <c r="I113" s="38"/>
      <c r="J113" s="80"/>
      <c r="K113" s="38"/>
      <c r="L113" s="38"/>
    </row>
    <row r="114" spans="1:12" ht="21.6" customHeight="1">
      <c r="A114" s="38"/>
      <c r="D114" s="37"/>
      <c r="E114" s="37"/>
      <c r="F114" s="38"/>
      <c r="G114" s="38"/>
      <c r="H114" s="38"/>
      <c r="I114" s="38"/>
      <c r="J114" s="80"/>
      <c r="K114" s="38"/>
      <c r="L114" s="38"/>
    </row>
    <row r="115" spans="1:12" ht="21.6" customHeight="1">
      <c r="A115" s="41"/>
      <c r="D115" s="37"/>
      <c r="E115" s="37"/>
      <c r="F115" s="38"/>
      <c r="G115" s="38"/>
      <c r="H115" s="38"/>
      <c r="I115" s="38"/>
      <c r="J115" s="80"/>
      <c r="K115" s="38"/>
      <c r="L115" s="38"/>
    </row>
    <row r="116" spans="1:12" ht="21.6" customHeight="1">
      <c r="A116" s="38"/>
      <c r="D116" s="37"/>
      <c r="E116" s="37"/>
      <c r="F116" s="38"/>
      <c r="G116" s="38"/>
      <c r="H116" s="38"/>
      <c r="I116" s="38"/>
      <c r="J116" s="80"/>
      <c r="K116" s="38"/>
      <c r="L116" s="38"/>
    </row>
    <row r="117" spans="1:12" ht="21.6" customHeight="1">
      <c r="A117" s="38"/>
      <c r="D117" s="37"/>
      <c r="E117" s="37"/>
      <c r="F117" s="28"/>
      <c r="G117" s="9"/>
      <c r="H117" s="28"/>
      <c r="I117" s="29"/>
      <c r="J117" s="9"/>
      <c r="K117" s="7"/>
      <c r="L117" s="7"/>
    </row>
    <row r="118" spans="1:12" ht="21.6" customHeight="1">
      <c r="D118" s="37"/>
      <c r="E118" s="37"/>
      <c r="F118" s="7"/>
      <c r="G118" s="7"/>
      <c r="H118" s="7"/>
      <c r="I118" s="7"/>
      <c r="J118" s="9"/>
      <c r="K118" s="7"/>
      <c r="L118" s="7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98" right="0.39370078740157499" top="0.78740157480314998" bottom="0.39370078740157499" header="0.196850393700787" footer="0.196850393700787"/>
  <pageSetup paperSize="9" scale="80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62 I97 I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8"/>
  <sheetViews>
    <sheetView showGridLines="0" view="pageBreakPreview" topLeftCell="A4" zoomScale="55" zoomScaleNormal="55" zoomScaleSheetLayoutView="55" workbookViewId="0">
      <selection activeCell="N24" sqref="N24"/>
    </sheetView>
  </sheetViews>
  <sheetFormatPr defaultColWidth="10.7109375" defaultRowHeight="21" customHeight="1"/>
  <cols>
    <col min="1" max="1" width="18.28515625" style="48" customWidth="1"/>
    <col min="2" max="2" width="22.7109375" style="48" customWidth="1"/>
    <col min="3" max="3" width="1.42578125" style="48" customWidth="1"/>
    <col min="4" max="4" width="18.85546875" style="52" customWidth="1"/>
    <col min="5" max="5" width="2.7109375" style="52" customWidth="1"/>
    <col min="6" max="6" width="18.85546875" style="52" customWidth="1"/>
    <col min="7" max="7" width="3.28515625" style="52" customWidth="1"/>
    <col min="8" max="8" width="18.85546875" style="52" customWidth="1"/>
    <col min="9" max="9" width="2.7109375" style="52" customWidth="1"/>
    <col min="10" max="10" width="18.85546875" style="52" customWidth="1"/>
    <col min="11" max="11" width="2.7109375" style="53" customWidth="1"/>
    <col min="12" max="12" width="18.85546875" style="53" customWidth="1"/>
    <col min="13" max="13" width="2.7109375" style="53" customWidth="1"/>
    <col min="14" max="14" width="18.85546875" style="53" customWidth="1"/>
    <col min="15" max="15" width="2.7109375" style="53" customWidth="1"/>
    <col min="16" max="16" width="18.85546875" style="53" customWidth="1"/>
    <col min="17" max="16384" width="10.7109375" style="48"/>
  </cols>
  <sheetData>
    <row r="1" spans="1:16" ht="21" customHeight="1"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55" t="s">
        <v>51</v>
      </c>
    </row>
    <row r="2" spans="1:16" ht="21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48"/>
      <c r="N2" s="48"/>
      <c r="O2" s="48"/>
      <c r="P2" s="48"/>
    </row>
    <row r="3" spans="1:16" ht="21" customHeight="1">
      <c r="A3" s="140" t="s">
        <v>163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48"/>
      <c r="N3" s="48"/>
      <c r="O3" s="48"/>
      <c r="P3" s="48"/>
    </row>
    <row r="4" spans="1:16" ht="21" customHeight="1">
      <c r="A4" s="140" t="s">
        <v>216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48"/>
      <c r="N4" s="48"/>
      <c r="O4" s="48"/>
      <c r="P4" s="48"/>
    </row>
    <row r="5" spans="1:16" ht="21" customHeight="1">
      <c r="A5" s="56"/>
      <c r="B5" s="56"/>
      <c r="C5" s="56"/>
      <c r="D5" s="57"/>
      <c r="E5" s="57"/>
      <c r="F5" s="57"/>
      <c r="G5" s="57"/>
      <c r="H5" s="57"/>
      <c r="I5" s="57"/>
      <c r="J5" s="53"/>
      <c r="L5" s="58"/>
      <c r="N5" s="58"/>
      <c r="P5" s="58" t="s">
        <v>1</v>
      </c>
    </row>
    <row r="6" spans="1:16" ht="21" customHeight="1">
      <c r="A6" s="56"/>
      <c r="B6" s="56"/>
      <c r="C6" s="56"/>
      <c r="D6" s="139" t="s">
        <v>2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 ht="21" customHeight="1">
      <c r="A7" s="56"/>
      <c r="B7" s="56"/>
      <c r="C7" s="56"/>
      <c r="D7" s="139" t="s">
        <v>78</v>
      </c>
      <c r="E7" s="139"/>
      <c r="F7" s="139"/>
      <c r="G7" s="139"/>
      <c r="H7" s="139"/>
      <c r="I7" s="139"/>
      <c r="J7" s="139"/>
      <c r="K7" s="139"/>
      <c r="L7" s="139"/>
      <c r="M7" s="48"/>
      <c r="N7" s="61"/>
      <c r="O7" s="48"/>
      <c r="P7" s="48"/>
    </row>
    <row r="8" spans="1:16" ht="21" customHeight="1">
      <c r="A8" s="56"/>
      <c r="B8" s="56"/>
      <c r="C8" s="56"/>
      <c r="D8" s="60"/>
      <c r="E8" s="60"/>
      <c r="F8" s="60"/>
      <c r="G8" s="60"/>
      <c r="H8" s="139" t="s">
        <v>42</v>
      </c>
      <c r="I8" s="139"/>
      <c r="J8" s="139"/>
      <c r="K8" s="60"/>
      <c r="L8" s="60" t="s">
        <v>79</v>
      </c>
      <c r="M8" s="48"/>
      <c r="N8" s="60" t="s">
        <v>206</v>
      </c>
      <c r="O8" s="48"/>
      <c r="P8" s="48"/>
    </row>
    <row r="9" spans="1:16" ht="21" customHeight="1">
      <c r="D9" s="60" t="s">
        <v>197</v>
      </c>
      <c r="E9" s="60"/>
      <c r="F9" s="60" t="s">
        <v>80</v>
      </c>
      <c r="G9" s="60"/>
      <c r="H9" s="61" t="s">
        <v>81</v>
      </c>
      <c r="I9" s="48"/>
      <c r="J9" s="48"/>
      <c r="K9" s="48"/>
      <c r="L9" s="60" t="s">
        <v>82</v>
      </c>
      <c r="M9" s="60"/>
      <c r="N9" s="60" t="s">
        <v>207</v>
      </c>
      <c r="O9" s="60"/>
      <c r="P9" s="60" t="s">
        <v>79</v>
      </c>
    </row>
    <row r="10" spans="1:16" ht="21" customHeight="1">
      <c r="D10" s="59" t="s">
        <v>196</v>
      </c>
      <c r="E10" s="60"/>
      <c r="F10" s="59" t="s">
        <v>83</v>
      </c>
      <c r="G10" s="60"/>
      <c r="H10" s="21" t="s">
        <v>84</v>
      </c>
      <c r="I10" s="60"/>
      <c r="J10" s="59" t="s">
        <v>85</v>
      </c>
      <c r="K10" s="60"/>
      <c r="L10" s="59" t="s">
        <v>86</v>
      </c>
      <c r="M10" s="60"/>
      <c r="N10" s="59" t="s">
        <v>208</v>
      </c>
      <c r="O10" s="60"/>
      <c r="P10" s="59" t="s">
        <v>82</v>
      </c>
    </row>
    <row r="11" spans="1:16" ht="21" customHeight="1">
      <c r="A11" s="54" t="s">
        <v>159</v>
      </c>
      <c r="C11" s="111"/>
      <c r="D11" s="53">
        <v>383000</v>
      </c>
      <c r="E11" s="53"/>
      <c r="F11" s="53">
        <v>519673</v>
      </c>
      <c r="G11" s="53"/>
      <c r="H11" s="53">
        <v>38300</v>
      </c>
      <c r="I11" s="53"/>
      <c r="J11" s="53">
        <v>412975</v>
      </c>
      <c r="L11" s="53">
        <f>SUM(D11:K11)</f>
        <v>1353948</v>
      </c>
      <c r="N11" s="53">
        <v>154343</v>
      </c>
      <c r="P11" s="53">
        <f>SUM(L11:N11)</f>
        <v>1508291</v>
      </c>
    </row>
    <row r="12" spans="1:16" ht="21" customHeight="1">
      <c r="A12" s="48" t="s">
        <v>65</v>
      </c>
      <c r="C12" s="111"/>
      <c r="D12" s="53">
        <v>0</v>
      </c>
      <c r="E12" s="62"/>
      <c r="F12" s="53">
        <v>0</v>
      </c>
      <c r="G12" s="62"/>
      <c r="H12" s="53">
        <v>0</v>
      </c>
      <c r="I12" s="62"/>
      <c r="J12" s="53">
        <f>SUM('P&amp;L'!H81)</f>
        <v>77928</v>
      </c>
      <c r="L12" s="53">
        <f t="shared" ref="L12:L13" si="0">SUM(D12:K12)</f>
        <v>77928</v>
      </c>
      <c r="N12" s="53">
        <f>SUM('P&amp;L'!H82)</f>
        <v>32762</v>
      </c>
      <c r="P12" s="53">
        <f>SUM(L12:N12)</f>
        <v>110690</v>
      </c>
    </row>
    <row r="13" spans="1:16" ht="21" customHeight="1">
      <c r="A13" s="48" t="s">
        <v>75</v>
      </c>
      <c r="C13" s="111"/>
      <c r="D13" s="63">
        <v>0</v>
      </c>
      <c r="E13" s="62"/>
      <c r="F13" s="63">
        <v>0</v>
      </c>
      <c r="G13" s="62"/>
      <c r="H13" s="63">
        <v>0</v>
      </c>
      <c r="I13" s="62"/>
      <c r="J13" s="63">
        <v>0</v>
      </c>
      <c r="L13" s="63">
        <f t="shared" si="0"/>
        <v>0</v>
      </c>
      <c r="N13" s="63">
        <v>0</v>
      </c>
      <c r="P13" s="63">
        <f>SUM(L13:N13)</f>
        <v>0</v>
      </c>
    </row>
    <row r="14" spans="1:16" ht="21" customHeight="1">
      <c r="A14" s="48" t="s">
        <v>76</v>
      </c>
      <c r="C14" s="111"/>
      <c r="D14" s="53">
        <f>SUM(D12:D13)</f>
        <v>0</v>
      </c>
      <c r="E14" s="62"/>
      <c r="F14" s="53">
        <f>SUM(F12:F13)</f>
        <v>0</v>
      </c>
      <c r="G14" s="62"/>
      <c r="H14" s="53">
        <f>SUM(H12:H13)</f>
        <v>0</v>
      </c>
      <c r="I14" s="62"/>
      <c r="J14" s="53">
        <f>SUM(J12:J13)</f>
        <v>77928</v>
      </c>
      <c r="L14" s="53">
        <f>SUM(L12:L13)</f>
        <v>77928</v>
      </c>
      <c r="N14" s="53">
        <f>SUM(N12:N13)</f>
        <v>32762</v>
      </c>
      <c r="P14" s="53">
        <f>SUM(P12:P13)</f>
        <v>110690</v>
      </c>
    </row>
    <row r="15" spans="1:16" ht="21" customHeight="1">
      <c r="A15" s="48" t="s">
        <v>200</v>
      </c>
      <c r="C15" s="111"/>
      <c r="D15" s="53">
        <v>0</v>
      </c>
      <c r="E15" s="62"/>
      <c r="F15" s="53">
        <v>0</v>
      </c>
      <c r="G15" s="62"/>
      <c r="H15" s="53">
        <v>0</v>
      </c>
      <c r="I15" s="62"/>
      <c r="J15" s="53">
        <v>-88090</v>
      </c>
      <c r="L15" s="53">
        <f>SUM(D15:K15)</f>
        <v>-88090</v>
      </c>
      <c r="N15" s="53">
        <v>0</v>
      </c>
      <c r="P15" s="53">
        <f>SUM(L15:N15)</f>
        <v>-88090</v>
      </c>
    </row>
    <row r="16" spans="1:16" ht="21" customHeight="1">
      <c r="A16" s="48" t="s">
        <v>88</v>
      </c>
      <c r="C16" s="111"/>
      <c r="D16" s="112">
        <v>0</v>
      </c>
      <c r="E16" s="62"/>
      <c r="F16" s="112">
        <v>0</v>
      </c>
      <c r="G16" s="62"/>
      <c r="H16" s="112">
        <v>0</v>
      </c>
      <c r="I16" s="62"/>
      <c r="J16" s="53">
        <v>0</v>
      </c>
      <c r="L16" s="53">
        <f>SUM(D16:K16)</f>
        <v>0</v>
      </c>
      <c r="N16" s="53">
        <v>-39840</v>
      </c>
      <c r="P16" s="53">
        <f>SUM(L16:N16)</f>
        <v>-39840</v>
      </c>
    </row>
    <row r="17" spans="1:18" ht="21" customHeight="1" thickBot="1">
      <c r="A17" s="54" t="s">
        <v>211</v>
      </c>
      <c r="C17" s="111"/>
      <c r="D17" s="64">
        <f>SUM(D11,D14:D16)</f>
        <v>383000</v>
      </c>
      <c r="E17" s="62"/>
      <c r="F17" s="64">
        <f>SUM(F11,F14:F16)</f>
        <v>519673</v>
      </c>
      <c r="G17" s="62"/>
      <c r="H17" s="64">
        <f>SUM(H11,H14:H16)</f>
        <v>38300</v>
      </c>
      <c r="I17" s="62"/>
      <c r="J17" s="64">
        <f>SUM(J11,J14:J16)</f>
        <v>402813</v>
      </c>
      <c r="L17" s="64">
        <f>SUM(L11,L14:L16)</f>
        <v>1343786</v>
      </c>
      <c r="N17" s="64">
        <f>SUM(N11,N14:N16)</f>
        <v>147265</v>
      </c>
      <c r="P17" s="64">
        <f>SUM(P11,P14:P16)</f>
        <v>1491051</v>
      </c>
    </row>
    <row r="18" spans="1:18" ht="21" customHeight="1" thickTop="1">
      <c r="A18" s="54"/>
      <c r="C18" s="111"/>
      <c r="D18" s="53"/>
      <c r="E18" s="62"/>
      <c r="F18" s="53"/>
      <c r="G18" s="62"/>
      <c r="H18" s="53"/>
      <c r="I18" s="62"/>
      <c r="J18" s="53"/>
    </row>
    <row r="19" spans="1:18" ht="21" customHeight="1">
      <c r="A19" s="113" t="s">
        <v>179</v>
      </c>
      <c r="C19" s="111"/>
      <c r="D19" s="53">
        <v>383000</v>
      </c>
      <c r="E19" s="62"/>
      <c r="F19" s="53">
        <v>519673</v>
      </c>
      <c r="G19" s="62"/>
      <c r="H19" s="53">
        <v>38300</v>
      </c>
      <c r="I19" s="62"/>
      <c r="J19" s="53">
        <v>430686</v>
      </c>
      <c r="L19" s="53">
        <f>SUM(D19:K19)</f>
        <v>1371659</v>
      </c>
      <c r="N19" s="53">
        <v>158796</v>
      </c>
      <c r="P19" s="53">
        <f>SUM(L19:N19)</f>
        <v>1530455</v>
      </c>
    </row>
    <row r="20" spans="1:18" ht="21" customHeight="1">
      <c r="A20" s="48" t="s">
        <v>65</v>
      </c>
      <c r="C20" s="111"/>
      <c r="D20" s="53">
        <v>0</v>
      </c>
      <c r="E20" s="62"/>
      <c r="F20" s="53">
        <v>0</v>
      </c>
      <c r="G20" s="62"/>
      <c r="H20" s="53">
        <v>0</v>
      </c>
      <c r="I20" s="62"/>
      <c r="J20" s="53">
        <f>+'P&amp;L'!F81</f>
        <v>76872</v>
      </c>
      <c r="L20" s="53">
        <f>SUM(D20:K20)</f>
        <v>76872</v>
      </c>
      <c r="N20" s="53">
        <f>+'P&amp;L'!F82</f>
        <v>33855</v>
      </c>
      <c r="P20" s="53">
        <f>SUM(L20:N20)</f>
        <v>110727</v>
      </c>
    </row>
    <row r="21" spans="1:18" ht="21" customHeight="1">
      <c r="A21" s="48" t="s">
        <v>75</v>
      </c>
      <c r="C21" s="111"/>
      <c r="D21" s="63">
        <v>0</v>
      </c>
      <c r="E21" s="62"/>
      <c r="F21" s="63">
        <v>0</v>
      </c>
      <c r="G21" s="62"/>
      <c r="H21" s="63">
        <v>0</v>
      </c>
      <c r="I21" s="62"/>
      <c r="J21" s="63">
        <v>0</v>
      </c>
      <c r="L21" s="63">
        <f>SUM(D21:K21)</f>
        <v>0</v>
      </c>
      <c r="N21" s="63">
        <v>0</v>
      </c>
      <c r="P21" s="63">
        <f>SUM(L21:N21)</f>
        <v>0</v>
      </c>
    </row>
    <row r="22" spans="1:18" ht="21" customHeight="1">
      <c r="A22" s="48" t="s">
        <v>76</v>
      </c>
      <c r="C22" s="111"/>
      <c r="D22" s="53">
        <f>SUM(D20:D21)</f>
        <v>0</v>
      </c>
      <c r="E22" s="62"/>
      <c r="F22" s="53">
        <f>SUM(F20:F21)</f>
        <v>0</v>
      </c>
      <c r="G22" s="62"/>
      <c r="H22" s="53">
        <f>SUM(H20:H21)</f>
        <v>0</v>
      </c>
      <c r="I22" s="62"/>
      <c r="J22" s="53">
        <f>SUM(J20:J21)</f>
        <v>76872</v>
      </c>
      <c r="L22" s="53">
        <f>SUM(L20:L21)</f>
        <v>76872</v>
      </c>
      <c r="N22" s="53">
        <f>SUM(N20:N21)</f>
        <v>33855</v>
      </c>
      <c r="P22" s="53">
        <f>SUM(P20:P21)</f>
        <v>110727</v>
      </c>
      <c r="R22" s="47"/>
    </row>
    <row r="23" spans="1:18" ht="21" customHeight="1">
      <c r="A23" s="48" t="s">
        <v>200</v>
      </c>
      <c r="C23" s="111"/>
      <c r="D23" s="53">
        <v>0</v>
      </c>
      <c r="E23" s="62"/>
      <c r="F23" s="53">
        <v>0</v>
      </c>
      <c r="G23" s="62"/>
      <c r="H23" s="53">
        <v>0</v>
      </c>
      <c r="I23" s="62"/>
      <c r="J23" s="53">
        <v>-95750</v>
      </c>
      <c r="K23"/>
      <c r="L23" s="53">
        <v>-95750</v>
      </c>
      <c r="N23" s="53">
        <v>0</v>
      </c>
      <c r="P23" s="53">
        <f>SUM(L23:N23)</f>
        <v>-95750</v>
      </c>
      <c r="R23" s="47"/>
    </row>
    <row r="24" spans="1:18" ht="21" customHeight="1">
      <c r="A24" s="48" t="s">
        <v>88</v>
      </c>
      <c r="C24" s="111"/>
      <c r="D24" s="112">
        <v>0</v>
      </c>
      <c r="E24" s="62"/>
      <c r="F24" s="112">
        <v>0</v>
      </c>
      <c r="G24" s="62"/>
      <c r="H24" s="112">
        <v>0</v>
      </c>
      <c r="I24" s="62"/>
      <c r="J24" s="53">
        <v>0</v>
      </c>
      <c r="L24" s="53">
        <f>SUM(D24:K24)</f>
        <v>0</v>
      </c>
      <c r="N24" s="53">
        <v>-42720</v>
      </c>
      <c r="P24" s="53">
        <f>SUM(L24:N24)</f>
        <v>-42720</v>
      </c>
    </row>
    <row r="25" spans="1:18" s="51" customFormat="1" ht="21" customHeight="1" thickBot="1">
      <c r="A25" s="54" t="s">
        <v>212</v>
      </c>
      <c r="B25" s="48"/>
      <c r="C25" s="111"/>
      <c r="D25" s="64">
        <f>SUM(D19,D22:D24)</f>
        <v>383000</v>
      </c>
      <c r="E25" s="62"/>
      <c r="F25" s="64">
        <f>SUM(F19,F22:F24)</f>
        <v>519673</v>
      </c>
      <c r="G25" s="62"/>
      <c r="H25" s="64">
        <f>SUM(H19,H22:H24)</f>
        <v>38300</v>
      </c>
      <c r="I25" s="62"/>
      <c r="J25" s="64">
        <f>SUM(J19,J22:J24)</f>
        <v>411808</v>
      </c>
      <c r="K25" s="53"/>
      <c r="L25" s="64">
        <f>SUM(L19,L22:L24)</f>
        <v>1352781</v>
      </c>
      <c r="M25" s="53"/>
      <c r="N25" s="64">
        <f>SUM(N19,N22:N24)</f>
        <v>149931</v>
      </c>
      <c r="O25" s="53"/>
      <c r="P25" s="64">
        <f>SUM(P19,P22:P24)</f>
        <v>1502712</v>
      </c>
      <c r="R25" s="53"/>
    </row>
    <row r="26" spans="1:18" s="51" customFormat="1" ht="21" customHeight="1" thickTop="1">
      <c r="A26" s="54"/>
      <c r="B26" s="48"/>
      <c r="C26" s="111"/>
      <c r="D26" s="53">
        <f>SUM(D19-BS!H69)</f>
        <v>0</v>
      </c>
      <c r="E26" s="62"/>
      <c r="F26" s="53">
        <f>SUM(F19-BS!H70)</f>
        <v>0</v>
      </c>
      <c r="G26" s="62"/>
      <c r="H26" s="53">
        <f>SUM(H19-BS!H72)</f>
        <v>0</v>
      </c>
      <c r="I26" s="62"/>
      <c r="J26" s="53">
        <f>SUM(J19-BS!H73)</f>
        <v>0</v>
      </c>
      <c r="K26" s="53"/>
      <c r="L26" s="53">
        <f>SUM(L19-BS!H74)</f>
        <v>0</v>
      </c>
      <c r="M26" s="53"/>
      <c r="N26" s="53">
        <f>SUM(N19-BS!H76)</f>
        <v>0</v>
      </c>
      <c r="O26" s="53"/>
      <c r="P26" s="53">
        <f>SUM(P19-BS!H77)</f>
        <v>0</v>
      </c>
    </row>
    <row r="27" spans="1:18" ht="21" customHeight="1">
      <c r="D27" s="53">
        <f>D25-BS!F69</f>
        <v>0</v>
      </c>
      <c r="E27" s="60"/>
      <c r="F27" s="60">
        <f>F25-BS!F70</f>
        <v>0</v>
      </c>
      <c r="G27" s="60"/>
      <c r="H27" s="60">
        <f>H25-BS!F72</f>
        <v>0</v>
      </c>
      <c r="I27" s="60"/>
      <c r="J27" s="53">
        <f>J25-BS!F73</f>
        <v>0</v>
      </c>
      <c r="L27" s="53">
        <f>L25-BS!F74</f>
        <v>0</v>
      </c>
      <c r="N27" s="53">
        <f>N25-BS!F76</f>
        <v>0</v>
      </c>
      <c r="P27" s="53">
        <f>P25-BS!F77</f>
        <v>0</v>
      </c>
    </row>
    <row r="28" spans="1:18" ht="21" customHeight="1">
      <c r="A28" s="48" t="s">
        <v>169</v>
      </c>
      <c r="D28" s="53"/>
      <c r="E28" s="62"/>
      <c r="F28" s="67"/>
      <c r="G28" s="62"/>
      <c r="H28" s="67"/>
      <c r="I28" s="67"/>
      <c r="J28" s="53"/>
    </row>
  </sheetData>
  <mergeCells count="6">
    <mergeCell ref="H8:J8"/>
    <mergeCell ref="A2:L2"/>
    <mergeCell ref="A3:L3"/>
    <mergeCell ref="A4:L4"/>
    <mergeCell ref="D6:P6"/>
    <mergeCell ref="D7:L7"/>
  </mergeCells>
  <phoneticPr fontId="13" type="noConversion"/>
  <printOptions horizontalCentered="1" gridLinesSet="0"/>
  <pageMargins left="0.39370078740157499" right="0.39370078740157499" top="0.78740157480314998" bottom="0.39370078740157499" header="0.196850393700787" footer="0.196850393700787"/>
  <pageSetup paperSize="9" scale="76" fitToHeight="0" orientation="landscape" r:id="rId1"/>
  <headerFooter alignWithMargins="0"/>
  <ignoredErrors>
    <ignoredError sqref="I22:K22 O22:P22 M22" formula="1"/>
    <ignoredError sqref="D14:K14" formulaRange="1"/>
    <ignoredError sqref="H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3"/>
  <sheetViews>
    <sheetView showGridLines="0" view="pageBreakPreview" topLeftCell="A10" zoomScale="70" zoomScaleNormal="70" zoomScaleSheetLayoutView="70" workbookViewId="0">
      <selection activeCell="J21" sqref="J21"/>
    </sheetView>
  </sheetViews>
  <sheetFormatPr defaultColWidth="10.7109375" defaultRowHeight="21.75" customHeight="1"/>
  <cols>
    <col min="1" max="1" width="8.7109375" style="48" customWidth="1"/>
    <col min="2" max="2" width="39.5703125" style="48" customWidth="1"/>
    <col min="3" max="3" width="2.42578125" style="48" customWidth="1"/>
    <col min="4" max="4" width="21.7109375" style="52" customWidth="1"/>
    <col min="5" max="5" width="2.7109375" style="52" customWidth="1"/>
    <col min="6" max="6" width="21.7109375" style="52" customWidth="1"/>
    <col min="7" max="7" width="2.7109375" style="52" customWidth="1"/>
    <col min="8" max="8" width="21.7109375" style="52" customWidth="1"/>
    <col min="9" max="9" width="2.7109375" style="53" customWidth="1"/>
    <col min="10" max="10" width="21.7109375" style="53" customWidth="1"/>
    <col min="11" max="11" width="2.7109375" style="53" customWidth="1"/>
    <col min="12" max="12" width="21.7109375" style="53" customWidth="1"/>
    <col min="13" max="16384" width="10.7109375" style="48"/>
  </cols>
  <sheetData>
    <row r="1" spans="1:14" ht="21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5" t="s">
        <v>51</v>
      </c>
    </row>
    <row r="2" spans="1:14" ht="21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4" ht="21.75" customHeight="1">
      <c r="A3" s="140" t="s">
        <v>164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21.75" customHeight="1">
      <c r="A4" s="140" t="s">
        <v>216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4" ht="21.75" customHeight="1">
      <c r="A5" s="56"/>
      <c r="B5" s="56"/>
      <c r="C5" s="56"/>
      <c r="D5" s="57"/>
      <c r="E5" s="57"/>
      <c r="F5" s="57"/>
      <c r="G5" s="57"/>
      <c r="H5" s="57"/>
      <c r="L5" s="58" t="s">
        <v>1</v>
      </c>
    </row>
    <row r="6" spans="1:14" ht="21.75" customHeight="1">
      <c r="A6" s="56"/>
      <c r="B6" s="56"/>
      <c r="C6" s="56"/>
      <c r="D6" s="139" t="s">
        <v>3</v>
      </c>
      <c r="E6" s="139"/>
      <c r="F6" s="139"/>
      <c r="G6" s="139"/>
      <c r="H6" s="139"/>
      <c r="I6" s="139"/>
      <c r="J6" s="139"/>
      <c r="K6" s="139"/>
      <c r="L6" s="139"/>
    </row>
    <row r="7" spans="1:14" ht="21.75" customHeight="1">
      <c r="A7" s="56"/>
      <c r="B7" s="56"/>
      <c r="C7" s="56"/>
      <c r="D7" s="60"/>
      <c r="E7" s="60"/>
      <c r="F7" s="60"/>
      <c r="G7" s="60"/>
      <c r="H7" s="141" t="s">
        <v>42</v>
      </c>
      <c r="I7" s="141"/>
      <c r="J7" s="141"/>
      <c r="K7" s="60"/>
      <c r="L7" s="60"/>
    </row>
    <row r="8" spans="1:14" ht="21.75" customHeight="1">
      <c r="D8" s="60" t="s">
        <v>197</v>
      </c>
      <c r="E8" s="60"/>
      <c r="F8" s="60" t="s">
        <v>80</v>
      </c>
      <c r="G8" s="60"/>
      <c r="H8" s="61" t="s">
        <v>81</v>
      </c>
      <c r="I8" s="60"/>
      <c r="J8" s="60"/>
      <c r="K8" s="60"/>
      <c r="L8" s="60" t="s">
        <v>79</v>
      </c>
    </row>
    <row r="9" spans="1:14" ht="21.75" customHeight="1">
      <c r="C9" s="49"/>
      <c r="D9" s="59" t="s">
        <v>196</v>
      </c>
      <c r="E9" s="60"/>
      <c r="F9" s="59" t="s">
        <v>83</v>
      </c>
      <c r="G9" s="60"/>
      <c r="H9" s="21" t="s">
        <v>84</v>
      </c>
      <c r="I9" s="60"/>
      <c r="J9" s="59" t="s">
        <v>85</v>
      </c>
      <c r="K9" s="60"/>
      <c r="L9" s="59" t="s">
        <v>82</v>
      </c>
    </row>
    <row r="10" spans="1:14" ht="21.75" customHeight="1">
      <c r="A10" s="54" t="s">
        <v>159</v>
      </c>
      <c r="C10" s="50"/>
      <c r="D10" s="53">
        <v>383000</v>
      </c>
      <c r="E10" s="62"/>
      <c r="F10" s="53">
        <v>519673</v>
      </c>
      <c r="G10" s="62"/>
      <c r="H10" s="53">
        <v>38300</v>
      </c>
      <c r="J10" s="53">
        <v>248617</v>
      </c>
      <c r="L10" s="53">
        <f>SUM(D10:J10)</f>
        <v>1189590</v>
      </c>
    </row>
    <row r="11" spans="1:14" ht="21.6" customHeight="1">
      <c r="A11" s="48" t="s">
        <v>65</v>
      </c>
      <c r="C11" s="53"/>
      <c r="D11" s="53">
        <v>0</v>
      </c>
      <c r="E11" s="62"/>
      <c r="F11" s="53">
        <v>0</v>
      </c>
      <c r="G11" s="62"/>
      <c r="H11" s="53">
        <v>0</v>
      </c>
      <c r="J11" s="53">
        <f>'P&amp;L'!L103</f>
        <v>92526</v>
      </c>
      <c r="L11" s="53">
        <f>SUM(D11:J11)</f>
        <v>92526</v>
      </c>
    </row>
    <row r="12" spans="1:14" ht="21.6" customHeight="1">
      <c r="A12" s="48" t="s">
        <v>75</v>
      </c>
      <c r="C12" s="53"/>
      <c r="D12" s="63">
        <v>0</v>
      </c>
      <c r="E12" s="62"/>
      <c r="F12" s="63">
        <v>0</v>
      </c>
      <c r="G12" s="62"/>
      <c r="H12" s="63">
        <v>0</v>
      </c>
      <c r="J12" s="63">
        <v>0</v>
      </c>
      <c r="L12" s="63">
        <v>0</v>
      </c>
    </row>
    <row r="13" spans="1:14" ht="21.6" customHeight="1">
      <c r="A13" s="48" t="s">
        <v>76</v>
      </c>
      <c r="C13" s="53"/>
      <c r="D13" s="53">
        <f>SUM(D11:D12)</f>
        <v>0</v>
      </c>
      <c r="E13" s="62"/>
      <c r="F13" s="53">
        <f>SUM(F11:F12)</f>
        <v>0</v>
      </c>
      <c r="G13" s="62"/>
      <c r="H13" s="53">
        <f>SUM(H11:H12)</f>
        <v>0</v>
      </c>
      <c r="J13" s="53">
        <f>SUM(J11:J12)</f>
        <v>92526</v>
      </c>
      <c r="L13" s="53">
        <f>SUM(D13:J13)</f>
        <v>92526</v>
      </c>
    </row>
    <row r="14" spans="1:14" ht="21.6" customHeight="1">
      <c r="A14" s="48" t="s">
        <v>200</v>
      </c>
      <c r="C14" s="53"/>
      <c r="D14" s="53">
        <v>0</v>
      </c>
      <c r="E14" s="62"/>
      <c r="F14" s="53">
        <v>0</v>
      </c>
      <c r="G14" s="62"/>
      <c r="H14" s="53">
        <v>0</v>
      </c>
      <c r="J14" s="53">
        <v>-88090</v>
      </c>
      <c r="L14" s="53">
        <f>SUM(D14:J14)</f>
        <v>-88090</v>
      </c>
    </row>
    <row r="15" spans="1:14" ht="21.75" customHeight="1" thickBot="1">
      <c r="A15" s="54" t="s">
        <v>211</v>
      </c>
      <c r="C15" s="53"/>
      <c r="D15" s="64">
        <f>SUM(D10,D13:D14)</f>
        <v>383000</v>
      </c>
      <c r="E15" s="62"/>
      <c r="F15" s="64">
        <f>SUM(F10,F13:F14)</f>
        <v>519673</v>
      </c>
      <c r="G15" s="62"/>
      <c r="H15" s="64">
        <f>SUM(H10,H13:H14)</f>
        <v>38300</v>
      </c>
      <c r="J15" s="64">
        <f>SUM(J10,J13:J14)</f>
        <v>253053</v>
      </c>
      <c r="L15" s="64">
        <f>SUM(L10,L13:L14)</f>
        <v>1194026</v>
      </c>
    </row>
    <row r="16" spans="1:14" ht="21.75" customHeight="1" thickTop="1">
      <c r="A16" s="54"/>
      <c r="C16" s="53"/>
      <c r="D16" s="53"/>
      <c r="E16" s="62"/>
      <c r="F16" s="53"/>
      <c r="G16" s="62"/>
      <c r="H16" s="53"/>
    </row>
    <row r="17" spans="1:12" ht="21.75" customHeight="1">
      <c r="A17" s="54" t="s">
        <v>179</v>
      </c>
      <c r="C17" s="53"/>
      <c r="D17" s="53">
        <v>383000</v>
      </c>
      <c r="E17" s="62"/>
      <c r="F17" s="53">
        <v>519673</v>
      </c>
      <c r="G17" s="62"/>
      <c r="H17" s="53">
        <v>38300</v>
      </c>
      <c r="J17" s="53">
        <v>258712</v>
      </c>
      <c r="L17" s="53">
        <f>SUM(D17:J17)</f>
        <v>1199685</v>
      </c>
    </row>
    <row r="18" spans="1:12" ht="21.75" customHeight="1">
      <c r="A18" s="48" t="s">
        <v>65</v>
      </c>
      <c r="C18" s="53"/>
      <c r="D18" s="53">
        <v>0</v>
      </c>
      <c r="E18" s="62"/>
      <c r="F18" s="53">
        <v>0</v>
      </c>
      <c r="G18" s="62"/>
      <c r="H18" s="53">
        <v>0</v>
      </c>
      <c r="J18" s="53">
        <f>'P&amp;L'!J103</f>
        <v>92916</v>
      </c>
      <c r="L18" s="53">
        <f>SUM(D18:J18)</f>
        <v>92916</v>
      </c>
    </row>
    <row r="19" spans="1:12" ht="21.75" customHeight="1">
      <c r="A19" s="48" t="s">
        <v>75</v>
      </c>
      <c r="C19" s="53"/>
      <c r="D19" s="63">
        <v>0</v>
      </c>
      <c r="E19" s="62"/>
      <c r="F19" s="63">
        <v>0</v>
      </c>
      <c r="G19" s="62"/>
      <c r="H19" s="63">
        <v>0</v>
      </c>
      <c r="J19" s="63">
        <v>0</v>
      </c>
      <c r="L19" s="63">
        <v>0</v>
      </c>
    </row>
    <row r="20" spans="1:12" ht="21.75" customHeight="1">
      <c r="A20" s="48" t="s">
        <v>76</v>
      </c>
      <c r="C20" s="53"/>
      <c r="D20" s="53">
        <f>SUM(D18:D19)</f>
        <v>0</v>
      </c>
      <c r="E20" s="53"/>
      <c r="F20" s="53">
        <f t="shared" ref="F20:L20" si="0">SUM(F18:F19)</f>
        <v>0</v>
      </c>
      <c r="G20" s="53"/>
      <c r="H20" s="53">
        <f t="shared" si="0"/>
        <v>0</v>
      </c>
      <c r="J20" s="53">
        <f t="shared" si="0"/>
        <v>92916</v>
      </c>
      <c r="L20" s="53">
        <f t="shared" si="0"/>
        <v>92916</v>
      </c>
    </row>
    <row r="21" spans="1:12" ht="21.75" customHeight="1">
      <c r="A21" s="48" t="s">
        <v>200</v>
      </c>
      <c r="C21" s="53"/>
      <c r="D21" s="53">
        <v>0</v>
      </c>
      <c r="E21" s="53"/>
      <c r="F21" s="53">
        <v>0</v>
      </c>
      <c r="G21" s="53"/>
      <c r="H21" s="53">
        <v>0</v>
      </c>
      <c r="J21" s="53">
        <v>-95750</v>
      </c>
      <c r="L21" s="53">
        <f>SUM(D21:J21)</f>
        <v>-95750</v>
      </c>
    </row>
    <row r="22" spans="1:12" ht="21.75" customHeight="1" thickBot="1">
      <c r="A22" s="54" t="s">
        <v>212</v>
      </c>
      <c r="C22" s="50"/>
      <c r="D22" s="64">
        <f>SUM(D20,D17)</f>
        <v>383000</v>
      </c>
      <c r="E22" s="62"/>
      <c r="F22" s="64">
        <f>SUM(F20,F17)</f>
        <v>519673</v>
      </c>
      <c r="G22" s="62"/>
      <c r="H22" s="64">
        <f>SUM(H20,H17)</f>
        <v>38300</v>
      </c>
      <c r="J22" s="64">
        <f>SUM(J17,J20:J21)</f>
        <v>255878</v>
      </c>
      <c r="L22" s="64">
        <f>SUM(L17,L20:L21)</f>
        <v>1196851</v>
      </c>
    </row>
    <row r="23" spans="1:12" ht="21.75" customHeight="1" thickTop="1">
      <c r="A23" s="54"/>
      <c r="C23" s="50"/>
      <c r="D23" s="53">
        <f>SUM(D17-BS!L69)</f>
        <v>0</v>
      </c>
      <c r="E23" s="60"/>
      <c r="F23" s="53">
        <f>SUM(F17-BS!L70)</f>
        <v>0</v>
      </c>
      <c r="G23" s="60"/>
      <c r="H23" s="53">
        <f>SUM(H17-BS!L72)</f>
        <v>0</v>
      </c>
      <c r="J23" s="53">
        <f>SUM(J17-BS!L73)</f>
        <v>0</v>
      </c>
      <c r="L23" s="53">
        <f>SUM(L17-BS!L77)</f>
        <v>0</v>
      </c>
    </row>
    <row r="24" spans="1:12" ht="21.75" customHeight="1">
      <c r="C24" s="50"/>
      <c r="D24" s="53">
        <f>D22-BS!J69</f>
        <v>0</v>
      </c>
      <c r="E24" s="60"/>
      <c r="F24" s="60">
        <f>F22-BS!J70</f>
        <v>0</v>
      </c>
      <c r="G24" s="60"/>
      <c r="H24" s="60">
        <f>H22-BS!J72</f>
        <v>0</v>
      </c>
      <c r="J24" s="53">
        <f>J22-BS!J73</f>
        <v>0</v>
      </c>
      <c r="L24" s="53">
        <f>L22-BS!J74</f>
        <v>0</v>
      </c>
    </row>
    <row r="25" spans="1:12" ht="21.75" customHeight="1">
      <c r="A25" s="48" t="s">
        <v>169</v>
      </c>
      <c r="D25" s="53"/>
    </row>
    <row r="26" spans="1:12" s="53" customFormat="1" ht="21.75" customHeight="1">
      <c r="A26" s="51"/>
      <c r="B26" s="48"/>
      <c r="C26" s="48"/>
      <c r="E26" s="52"/>
      <c r="F26" s="52"/>
      <c r="G26" s="52"/>
      <c r="H26" s="52"/>
    </row>
    <row r="27" spans="1:12" s="53" customFormat="1" ht="21.75" customHeight="1">
      <c r="A27" s="51"/>
      <c r="B27" s="48"/>
      <c r="C27" s="48"/>
      <c r="E27" s="52"/>
      <c r="F27" s="52"/>
      <c r="G27" s="52"/>
      <c r="H27" s="52"/>
    </row>
    <row r="28" spans="1:12" s="53" customFormat="1" ht="21.75" customHeight="1">
      <c r="A28" s="51"/>
      <c r="B28" s="48"/>
      <c r="C28" s="48"/>
      <c r="E28" s="52"/>
      <c r="F28" s="52"/>
      <c r="G28" s="52"/>
      <c r="H28" s="52"/>
    </row>
    <row r="29" spans="1:12" s="53" customFormat="1" ht="21.75" customHeight="1">
      <c r="A29" s="51"/>
      <c r="B29" s="48"/>
      <c r="C29" s="48"/>
      <c r="E29" s="52"/>
      <c r="F29" s="52"/>
      <c r="G29" s="52"/>
      <c r="H29" s="52"/>
    </row>
    <row r="30" spans="1:12" s="53" customFormat="1" ht="21.75" customHeight="1">
      <c r="A30" s="51"/>
      <c r="B30" s="48"/>
      <c r="C30" s="48"/>
      <c r="E30" s="52"/>
      <c r="F30" s="52"/>
      <c r="G30" s="52"/>
      <c r="H30" s="52"/>
    </row>
    <row r="31" spans="1:12" s="53" customFormat="1" ht="21.75" customHeight="1">
      <c r="A31" s="51"/>
      <c r="B31" s="48"/>
      <c r="C31" s="48"/>
      <c r="E31" s="52"/>
      <c r="F31" s="52"/>
      <c r="G31" s="52"/>
      <c r="H31" s="52"/>
    </row>
    <row r="32" spans="1:12" s="53" customFormat="1" ht="21.75" customHeight="1">
      <c r="A32" s="51"/>
      <c r="B32" s="48"/>
      <c r="C32" s="48"/>
      <c r="E32" s="52"/>
      <c r="F32" s="52"/>
      <c r="G32" s="52"/>
      <c r="H32" s="52"/>
    </row>
    <row r="33" spans="1:8" s="53" customFormat="1" ht="21.75" customHeight="1">
      <c r="A33" s="51"/>
      <c r="B33" s="48"/>
      <c r="C33" s="48"/>
      <c r="E33" s="52"/>
      <c r="F33" s="52"/>
      <c r="G33" s="52"/>
      <c r="H33" s="52"/>
    </row>
    <row r="34" spans="1:8" ht="21.75" customHeight="1">
      <c r="A34" s="51"/>
      <c r="D34" s="53"/>
    </row>
    <row r="35" spans="1:8" ht="21.75" customHeight="1">
      <c r="A35" s="51"/>
      <c r="D35" s="53"/>
    </row>
    <row r="36" spans="1:8" ht="21.75" customHeight="1">
      <c r="A36" s="51"/>
      <c r="D36" s="53"/>
    </row>
    <row r="37" spans="1:8" ht="21.75" customHeight="1">
      <c r="A37" s="51"/>
      <c r="D37" s="53"/>
    </row>
    <row r="38" spans="1:8" ht="21.75" customHeight="1">
      <c r="A38" s="51"/>
      <c r="D38" s="53"/>
    </row>
    <row r="39" spans="1:8" ht="21.75" customHeight="1">
      <c r="A39" s="51"/>
      <c r="D39" s="53"/>
    </row>
    <row r="40" spans="1:8" ht="21.75" customHeight="1">
      <c r="A40" s="51"/>
      <c r="D40" s="53"/>
    </row>
    <row r="41" spans="1:8" ht="21.75" customHeight="1">
      <c r="A41" s="51"/>
      <c r="D41" s="53"/>
    </row>
    <row r="42" spans="1:8" ht="21.75" customHeight="1">
      <c r="A42" s="51"/>
      <c r="D42" s="53"/>
    </row>
    <row r="43" spans="1:8" ht="21.75" customHeight="1">
      <c r="A43" s="51"/>
      <c r="D43" s="53"/>
    </row>
    <row r="44" spans="1:8" ht="21.75" customHeight="1">
      <c r="A44" s="51"/>
      <c r="D44" s="53"/>
      <c r="G44" s="52">
        <v>16997</v>
      </c>
    </row>
    <row r="45" spans="1:8" ht="21.75" customHeight="1">
      <c r="A45" s="51"/>
      <c r="D45" s="53"/>
    </row>
    <row r="46" spans="1:8" ht="21.75" customHeight="1">
      <c r="A46" s="51"/>
      <c r="D46" s="53"/>
    </row>
    <row r="47" spans="1:8" ht="21.75" customHeight="1">
      <c r="A47" s="51"/>
      <c r="D47" s="53"/>
    </row>
    <row r="48" spans="1:8" ht="21.75" customHeight="1">
      <c r="A48" s="51"/>
      <c r="D48" s="53"/>
    </row>
    <row r="49" spans="1:4" ht="21.75" customHeight="1">
      <c r="A49" s="51"/>
      <c r="D49" s="53"/>
    </row>
    <row r="50" spans="1:4" ht="21.75" customHeight="1">
      <c r="A50" s="51"/>
      <c r="D50" s="53"/>
    </row>
    <row r="51" spans="1:4" ht="21.75" customHeight="1">
      <c r="A51" s="51"/>
      <c r="D51" s="53"/>
    </row>
    <row r="52" spans="1:4" ht="21.75" customHeight="1">
      <c r="A52" s="51"/>
      <c r="D52" s="53"/>
    </row>
    <row r="53" spans="1:4" ht="21.75" customHeight="1">
      <c r="A53" s="51"/>
      <c r="D53" s="53"/>
    </row>
    <row r="54" spans="1:4" ht="21.75" customHeight="1">
      <c r="A54" s="51"/>
      <c r="D54" s="53"/>
    </row>
    <row r="55" spans="1:4" ht="21.75" customHeight="1">
      <c r="A55" s="51"/>
      <c r="D55" s="53"/>
    </row>
    <row r="56" spans="1:4" ht="21.75" customHeight="1">
      <c r="A56" s="51"/>
      <c r="D56" s="53"/>
    </row>
    <row r="57" spans="1:4" ht="21.75" customHeight="1">
      <c r="A57" s="51"/>
      <c r="D57" s="53"/>
    </row>
    <row r="58" spans="1:4" ht="21.75" customHeight="1">
      <c r="A58" s="51"/>
      <c r="D58" s="53"/>
    </row>
    <row r="59" spans="1:4" ht="21.75" customHeight="1">
      <c r="A59" s="51"/>
      <c r="D59" s="53"/>
    </row>
    <row r="60" spans="1:4" ht="21.75" customHeight="1">
      <c r="A60" s="51"/>
      <c r="D60" s="53"/>
    </row>
    <row r="61" spans="1:4" ht="21.75" customHeight="1">
      <c r="A61" s="51"/>
      <c r="D61" s="53"/>
    </row>
    <row r="62" spans="1:4" ht="21.75" customHeight="1">
      <c r="A62" s="51"/>
      <c r="D62" s="53"/>
    </row>
    <row r="63" spans="1:4" ht="21.75" customHeight="1">
      <c r="A63" s="51"/>
      <c r="D63" s="53"/>
    </row>
    <row r="64" spans="1:4" ht="21.75" customHeight="1">
      <c r="A64" s="51"/>
      <c r="D64" s="53"/>
    </row>
    <row r="65" spans="1:4" ht="21.75" customHeight="1">
      <c r="A65" s="51"/>
      <c r="D65" s="53"/>
    </row>
    <row r="66" spans="1:4" ht="21.75" customHeight="1">
      <c r="A66" s="51"/>
      <c r="D66" s="53"/>
    </row>
    <row r="67" spans="1:4" ht="21.75" customHeight="1">
      <c r="A67" s="51"/>
      <c r="D67" s="53"/>
    </row>
    <row r="68" spans="1:4" ht="21.75" customHeight="1">
      <c r="A68" s="51"/>
      <c r="D68" s="53"/>
    </row>
    <row r="69" spans="1:4" ht="21.75" customHeight="1">
      <c r="A69" s="51"/>
      <c r="D69" s="53"/>
    </row>
    <row r="70" spans="1:4" ht="21.75" customHeight="1">
      <c r="A70" s="51"/>
      <c r="D70" s="53"/>
    </row>
    <row r="71" spans="1:4" ht="21.75" customHeight="1">
      <c r="A71" s="51"/>
      <c r="D71" s="53"/>
    </row>
    <row r="72" spans="1:4" ht="21.75" customHeight="1">
      <c r="A72" s="51"/>
      <c r="D72" s="53"/>
    </row>
    <row r="73" spans="1:4" ht="21.75" customHeight="1">
      <c r="A73" s="51"/>
      <c r="D73" s="53"/>
    </row>
    <row r="74" spans="1:4" ht="21.75" customHeight="1">
      <c r="A74" s="51"/>
      <c r="D74" s="53"/>
    </row>
    <row r="75" spans="1:4" ht="21.75" customHeight="1">
      <c r="A75" s="51"/>
      <c r="D75" s="53"/>
    </row>
    <row r="76" spans="1:4" ht="21.75" customHeight="1">
      <c r="A76" s="51"/>
      <c r="D76" s="53"/>
    </row>
    <row r="77" spans="1:4" ht="21.75" customHeight="1">
      <c r="A77" s="51"/>
      <c r="D77" s="53"/>
    </row>
    <row r="78" spans="1:4" ht="21.75" customHeight="1">
      <c r="A78" s="51"/>
      <c r="D78" s="53"/>
    </row>
    <row r="79" spans="1:4" ht="21.75" customHeight="1">
      <c r="A79" s="51"/>
      <c r="D79" s="53"/>
    </row>
    <row r="80" spans="1:4" ht="21.75" customHeight="1">
      <c r="A80" s="51"/>
      <c r="D80" s="53"/>
    </row>
    <row r="81" spans="1:4" ht="21.75" customHeight="1">
      <c r="A81" s="51"/>
      <c r="D81" s="53"/>
    </row>
    <row r="82" spans="1:4" ht="21.75" customHeight="1">
      <c r="A82" s="51"/>
      <c r="D82" s="53"/>
    </row>
    <row r="83" spans="1:4" ht="21.75" customHeight="1">
      <c r="A83" s="51"/>
      <c r="D83" s="53"/>
    </row>
    <row r="84" spans="1:4" ht="21.75" customHeight="1">
      <c r="A84" s="51"/>
      <c r="D84" s="53"/>
    </row>
    <row r="85" spans="1:4" ht="21.75" customHeight="1">
      <c r="A85" s="51"/>
      <c r="D85" s="53"/>
    </row>
    <row r="86" spans="1:4" ht="21.75" customHeight="1">
      <c r="A86" s="51"/>
      <c r="D86" s="53"/>
    </row>
    <row r="87" spans="1:4" ht="21.75" customHeight="1">
      <c r="A87" s="51"/>
      <c r="D87" s="53"/>
    </row>
    <row r="88" spans="1:4" ht="21.75" customHeight="1">
      <c r="A88" s="51"/>
      <c r="D88" s="53"/>
    </row>
    <row r="89" spans="1:4" ht="21.75" customHeight="1">
      <c r="A89" s="51"/>
      <c r="D89" s="53"/>
    </row>
    <row r="90" spans="1:4" ht="21.75" customHeight="1">
      <c r="A90" s="51"/>
      <c r="D90" s="53"/>
    </row>
    <row r="91" spans="1:4" ht="21.75" customHeight="1">
      <c r="A91" s="51"/>
      <c r="D91" s="53"/>
    </row>
    <row r="92" spans="1:4" ht="21.75" customHeight="1">
      <c r="A92" s="51"/>
      <c r="D92" s="53"/>
    </row>
    <row r="93" spans="1:4" ht="21.75" customHeight="1">
      <c r="A93" s="51"/>
      <c r="D93" s="53"/>
    </row>
    <row r="94" spans="1:4" ht="21.75" customHeight="1">
      <c r="A94" s="51"/>
      <c r="D94" s="53"/>
    </row>
    <row r="95" spans="1:4" ht="21.75" customHeight="1">
      <c r="A95" s="51"/>
      <c r="D95" s="53"/>
    </row>
    <row r="96" spans="1:4" ht="21.75" customHeight="1">
      <c r="A96" s="51"/>
      <c r="D96" s="53"/>
    </row>
    <row r="97" spans="1:4" ht="21.75" customHeight="1">
      <c r="A97" s="51"/>
      <c r="D97" s="53"/>
    </row>
    <row r="98" spans="1:4" ht="21.75" customHeight="1">
      <c r="A98" s="51"/>
      <c r="D98" s="53"/>
    </row>
    <row r="99" spans="1:4" ht="21.75" customHeight="1">
      <c r="A99" s="51"/>
      <c r="D99" s="53"/>
    </row>
    <row r="100" spans="1:4" ht="21.75" customHeight="1">
      <c r="A100" s="51"/>
      <c r="D100" s="53"/>
    </row>
    <row r="101" spans="1:4" ht="21.75" customHeight="1">
      <c r="A101" s="51"/>
      <c r="D101" s="53"/>
    </row>
    <row r="102" spans="1:4" ht="21.75" customHeight="1">
      <c r="A102" s="51"/>
      <c r="D102" s="53"/>
    </row>
    <row r="103" spans="1:4" ht="21.75" customHeight="1">
      <c r="A103" s="51"/>
      <c r="D103" s="53"/>
    </row>
    <row r="104" spans="1:4" ht="21.75" customHeight="1">
      <c r="A104" s="51"/>
      <c r="D104" s="53"/>
    </row>
    <row r="105" spans="1:4" ht="21.75" customHeight="1">
      <c r="A105" s="51"/>
      <c r="D105" s="53"/>
    </row>
    <row r="106" spans="1:4" ht="21.75" customHeight="1">
      <c r="A106" s="51"/>
      <c r="D106" s="53"/>
    </row>
    <row r="107" spans="1:4" ht="21.75" customHeight="1">
      <c r="A107" s="51"/>
      <c r="D107" s="53"/>
    </row>
    <row r="108" spans="1:4" ht="21.75" customHeight="1">
      <c r="A108" s="51"/>
      <c r="D108" s="53"/>
    </row>
    <row r="109" spans="1:4" ht="21.75" customHeight="1">
      <c r="A109" s="51"/>
      <c r="D109" s="53"/>
    </row>
    <row r="110" spans="1:4" ht="21.75" customHeight="1">
      <c r="A110" s="51"/>
      <c r="D110" s="53"/>
    </row>
    <row r="111" spans="1:4" ht="21.75" customHeight="1">
      <c r="A111" s="51"/>
      <c r="D111" s="53"/>
    </row>
    <row r="112" spans="1:4" ht="21.75" customHeight="1">
      <c r="A112" s="51"/>
      <c r="D112" s="53"/>
    </row>
    <row r="113" spans="1:4" ht="21.75" customHeight="1">
      <c r="A113" s="51"/>
      <c r="D113" s="53"/>
    </row>
    <row r="114" spans="1:4" ht="21.75" customHeight="1">
      <c r="A114" s="51"/>
      <c r="D114" s="53"/>
    </row>
    <row r="115" spans="1:4" ht="21.75" customHeight="1">
      <c r="A115" s="51"/>
      <c r="D115" s="53"/>
    </row>
    <row r="116" spans="1:4" ht="21.75" customHeight="1">
      <c r="A116" s="51"/>
      <c r="D116" s="53"/>
    </row>
    <row r="117" spans="1:4" ht="21.75" customHeight="1">
      <c r="A117" s="51"/>
      <c r="D117" s="53"/>
    </row>
    <row r="118" spans="1:4" ht="21.75" customHeight="1">
      <c r="A118" s="51"/>
      <c r="D118" s="53"/>
    </row>
    <row r="119" spans="1:4" ht="21.75" customHeight="1">
      <c r="A119" s="51"/>
      <c r="D119" s="53"/>
    </row>
    <row r="120" spans="1:4" ht="21.75" customHeight="1">
      <c r="A120" s="51"/>
      <c r="D120" s="53"/>
    </row>
    <row r="121" spans="1:4" ht="21.75" customHeight="1">
      <c r="A121" s="51"/>
      <c r="D121" s="53"/>
    </row>
    <row r="122" spans="1:4" ht="21.75" customHeight="1">
      <c r="A122" s="51"/>
      <c r="D122" s="53"/>
    </row>
    <row r="123" spans="1:4" ht="21.75" customHeight="1">
      <c r="A123" s="51"/>
      <c r="D123" s="53"/>
    </row>
    <row r="124" spans="1:4" ht="21.75" customHeight="1">
      <c r="A124" s="51"/>
      <c r="D124" s="53"/>
    </row>
    <row r="125" spans="1:4" ht="21.75" customHeight="1">
      <c r="A125" s="51"/>
      <c r="D125" s="53"/>
    </row>
    <row r="126" spans="1:4" ht="21.75" customHeight="1">
      <c r="A126" s="51"/>
      <c r="D126" s="53"/>
    </row>
    <row r="127" spans="1:4" ht="21.75" customHeight="1">
      <c r="A127" s="51"/>
      <c r="D127" s="53"/>
    </row>
    <row r="128" spans="1:4" ht="21.75" customHeight="1">
      <c r="A128" s="51"/>
      <c r="D128" s="53"/>
    </row>
    <row r="129" spans="1:4" ht="21.75" customHeight="1">
      <c r="A129" s="51"/>
      <c r="D129" s="53"/>
    </row>
    <row r="130" spans="1:4" ht="21.75" customHeight="1">
      <c r="A130" s="51"/>
      <c r="D130" s="53"/>
    </row>
    <row r="131" spans="1:4" ht="21.75" customHeight="1">
      <c r="A131" s="51"/>
      <c r="D131" s="53"/>
    </row>
    <row r="132" spans="1:4" ht="21.75" customHeight="1">
      <c r="A132" s="51"/>
      <c r="D132" s="53"/>
    </row>
    <row r="133" spans="1:4" ht="21.75" customHeight="1">
      <c r="A133" s="51"/>
      <c r="D133" s="53"/>
    </row>
    <row r="134" spans="1:4" ht="21.75" customHeight="1">
      <c r="A134" s="51"/>
      <c r="D134" s="53"/>
    </row>
    <row r="135" spans="1:4" ht="21.75" customHeight="1">
      <c r="A135" s="51"/>
      <c r="D135" s="53"/>
    </row>
    <row r="136" spans="1:4" ht="21.75" customHeight="1">
      <c r="A136" s="51"/>
      <c r="D136" s="53"/>
    </row>
    <row r="137" spans="1:4" ht="21.75" customHeight="1">
      <c r="A137" s="51"/>
      <c r="D137" s="53"/>
    </row>
    <row r="138" spans="1:4" ht="21.75" customHeight="1">
      <c r="A138" s="51"/>
      <c r="D138" s="53"/>
    </row>
    <row r="139" spans="1:4" ht="21.75" customHeight="1">
      <c r="A139" s="51"/>
      <c r="D139" s="53"/>
    </row>
    <row r="140" spans="1:4" ht="21.75" customHeight="1">
      <c r="A140" s="51"/>
      <c r="D140" s="53"/>
    </row>
    <row r="141" spans="1:4" ht="21.75" customHeight="1">
      <c r="A141" s="51"/>
      <c r="D141" s="53"/>
    </row>
    <row r="142" spans="1:4" ht="21.75" customHeight="1">
      <c r="A142" s="51"/>
      <c r="D142" s="53"/>
    </row>
    <row r="143" spans="1:4" ht="21.75" customHeight="1">
      <c r="A143" s="51"/>
      <c r="D143" s="53"/>
    </row>
    <row r="144" spans="1:4" ht="21.75" customHeight="1">
      <c r="A144" s="51"/>
      <c r="D144" s="53"/>
    </row>
    <row r="145" spans="1:4" ht="21.75" customHeight="1">
      <c r="A145" s="51"/>
      <c r="D145" s="53"/>
    </row>
    <row r="146" spans="1:4" ht="21.75" customHeight="1">
      <c r="A146" s="51"/>
      <c r="D146" s="53"/>
    </row>
    <row r="147" spans="1:4" ht="21.75" customHeight="1">
      <c r="A147" s="51"/>
      <c r="D147" s="53"/>
    </row>
    <row r="148" spans="1:4" ht="21.75" customHeight="1">
      <c r="A148" s="51"/>
      <c r="D148" s="53"/>
    </row>
    <row r="149" spans="1:4" ht="21.75" customHeight="1">
      <c r="A149" s="51"/>
      <c r="D149" s="53"/>
    </row>
    <row r="150" spans="1:4" ht="21.75" customHeight="1">
      <c r="A150" s="51"/>
      <c r="D150" s="53"/>
    </row>
    <row r="151" spans="1:4" ht="21.75" customHeight="1">
      <c r="A151" s="51"/>
      <c r="D151" s="53"/>
    </row>
    <row r="152" spans="1:4" ht="21.75" customHeight="1">
      <c r="A152" s="51"/>
      <c r="D152" s="53"/>
    </row>
    <row r="153" spans="1:4" ht="21.75" customHeight="1">
      <c r="A153" s="51"/>
      <c r="D153" s="53"/>
    </row>
    <row r="154" spans="1:4" ht="21.75" customHeight="1">
      <c r="A154" s="51"/>
      <c r="D154" s="53"/>
    </row>
    <row r="155" spans="1:4" ht="21.75" customHeight="1">
      <c r="A155" s="51"/>
      <c r="D155" s="53"/>
    </row>
    <row r="156" spans="1:4" ht="21.75" customHeight="1">
      <c r="A156" s="51"/>
      <c r="D156" s="53"/>
    </row>
    <row r="157" spans="1:4" ht="21.75" customHeight="1">
      <c r="A157" s="51"/>
      <c r="D157" s="53"/>
    </row>
    <row r="158" spans="1:4" ht="21.75" customHeight="1">
      <c r="A158" s="51"/>
      <c r="D158" s="53"/>
    </row>
    <row r="159" spans="1:4" ht="21.75" customHeight="1">
      <c r="A159" s="51"/>
      <c r="D159" s="53"/>
    </row>
    <row r="160" spans="1:4" ht="21.75" customHeight="1">
      <c r="A160" s="51"/>
      <c r="D160" s="53"/>
    </row>
    <row r="161" spans="1:4" ht="21.75" customHeight="1">
      <c r="A161" s="51"/>
      <c r="D161" s="53"/>
    </row>
    <row r="162" spans="1:4" ht="21.75" customHeight="1">
      <c r="A162" s="51"/>
      <c r="D162" s="53"/>
    </row>
    <row r="163" spans="1:4" ht="21.75" customHeight="1">
      <c r="A163" s="51"/>
      <c r="D163" s="53"/>
    </row>
    <row r="164" spans="1:4" ht="21.75" customHeight="1">
      <c r="A164" s="51"/>
      <c r="D164" s="53"/>
    </row>
    <row r="165" spans="1:4" ht="21.75" customHeight="1">
      <c r="A165" s="51"/>
      <c r="D165" s="53"/>
    </row>
    <row r="166" spans="1:4" ht="21.75" customHeight="1">
      <c r="A166" s="51"/>
      <c r="D166" s="53"/>
    </row>
    <row r="167" spans="1:4" ht="21.75" customHeight="1">
      <c r="A167" s="51"/>
      <c r="D167" s="53"/>
    </row>
    <row r="168" spans="1:4" ht="21.75" customHeight="1">
      <c r="A168" s="51"/>
      <c r="D168" s="53"/>
    </row>
    <row r="169" spans="1:4" ht="21.75" customHeight="1">
      <c r="A169" s="51"/>
      <c r="D169" s="53"/>
    </row>
    <row r="170" spans="1:4" ht="21.75" customHeight="1">
      <c r="A170" s="51"/>
      <c r="D170" s="53"/>
    </row>
    <row r="171" spans="1:4" ht="21.75" customHeight="1">
      <c r="A171" s="51"/>
      <c r="D171" s="53"/>
    </row>
    <row r="172" spans="1:4" ht="21.75" customHeight="1">
      <c r="A172" s="51"/>
      <c r="D172" s="53"/>
    </row>
    <row r="173" spans="1:4" ht="21.75" customHeight="1">
      <c r="A173" s="51"/>
      <c r="D173" s="53"/>
    </row>
    <row r="174" spans="1:4" ht="21.75" customHeight="1">
      <c r="A174" s="51"/>
      <c r="D174" s="53"/>
    </row>
    <row r="175" spans="1:4" ht="21.75" customHeight="1">
      <c r="A175" s="51"/>
      <c r="D175" s="53"/>
    </row>
    <row r="176" spans="1:4" ht="21.75" customHeight="1">
      <c r="A176" s="51"/>
      <c r="D176" s="53"/>
    </row>
    <row r="177" spans="1:4" ht="21.75" customHeight="1">
      <c r="A177" s="51"/>
      <c r="D177" s="53"/>
    </row>
    <row r="178" spans="1:4" ht="21.75" customHeight="1">
      <c r="A178" s="51"/>
      <c r="D178" s="53"/>
    </row>
    <row r="179" spans="1:4" ht="21.75" customHeight="1">
      <c r="A179" s="51"/>
      <c r="D179" s="53"/>
    </row>
    <row r="180" spans="1:4" ht="21.75" customHeight="1">
      <c r="A180" s="51"/>
      <c r="D180" s="53"/>
    </row>
    <row r="181" spans="1:4" ht="21.75" customHeight="1">
      <c r="A181" s="51"/>
      <c r="D181" s="53"/>
    </row>
    <row r="182" spans="1:4" ht="21.75" customHeight="1">
      <c r="A182" s="51"/>
      <c r="D182" s="53"/>
    </row>
    <row r="183" spans="1:4" ht="21.75" customHeight="1">
      <c r="A183" s="51"/>
      <c r="D183" s="53"/>
    </row>
    <row r="184" spans="1:4" ht="21.75" customHeight="1">
      <c r="A184" s="51"/>
      <c r="D184" s="53"/>
    </row>
    <row r="185" spans="1:4" ht="21.75" customHeight="1">
      <c r="A185" s="51"/>
      <c r="D185" s="53"/>
    </row>
    <row r="186" spans="1:4" ht="21.75" customHeight="1">
      <c r="A186" s="51"/>
      <c r="D186" s="53"/>
    </row>
    <row r="187" spans="1:4" ht="21.75" customHeight="1">
      <c r="A187" s="51"/>
      <c r="D187" s="53"/>
    </row>
    <row r="188" spans="1:4" ht="21.75" customHeight="1">
      <c r="A188" s="51"/>
      <c r="D188" s="53"/>
    </row>
    <row r="189" spans="1:4" ht="21.75" customHeight="1">
      <c r="A189" s="51"/>
      <c r="D189" s="53"/>
    </row>
    <row r="190" spans="1:4" ht="21.75" customHeight="1">
      <c r="A190" s="51"/>
      <c r="D190" s="53"/>
    </row>
    <row r="191" spans="1:4" ht="21.75" customHeight="1">
      <c r="A191" s="51"/>
      <c r="D191" s="53"/>
    </row>
    <row r="192" spans="1:4" ht="21.75" customHeight="1">
      <c r="A192" s="51"/>
      <c r="D192" s="53"/>
    </row>
    <row r="193" spans="1:4" ht="21.75" customHeight="1">
      <c r="A193" s="51"/>
      <c r="D193" s="53"/>
    </row>
    <row r="194" spans="1:4" ht="21.75" customHeight="1">
      <c r="A194" s="51"/>
      <c r="D194" s="53"/>
    </row>
    <row r="195" spans="1:4" ht="21.75" customHeight="1">
      <c r="A195" s="51"/>
      <c r="D195" s="53"/>
    </row>
    <row r="196" spans="1:4" ht="21.75" customHeight="1">
      <c r="A196" s="51"/>
      <c r="D196" s="53"/>
    </row>
    <row r="197" spans="1:4" ht="21.75" customHeight="1">
      <c r="A197" s="51"/>
      <c r="D197" s="53"/>
    </row>
    <row r="198" spans="1:4" ht="21.75" customHeight="1">
      <c r="A198" s="51"/>
      <c r="D198" s="53"/>
    </row>
    <row r="199" spans="1:4" ht="21.75" customHeight="1">
      <c r="A199" s="51"/>
      <c r="D199" s="53"/>
    </row>
    <row r="200" spans="1:4" ht="21.75" customHeight="1">
      <c r="A200" s="51"/>
      <c r="D200" s="53"/>
    </row>
    <row r="201" spans="1:4" ht="21.75" customHeight="1">
      <c r="A201" s="51"/>
      <c r="D201" s="53"/>
    </row>
    <row r="202" spans="1:4" ht="21.75" customHeight="1">
      <c r="A202" s="51"/>
      <c r="D202" s="53"/>
    </row>
    <row r="203" spans="1:4" ht="21.75" customHeight="1">
      <c r="A203" s="51"/>
      <c r="D203" s="53"/>
    </row>
    <row r="204" spans="1:4" ht="21.75" customHeight="1">
      <c r="A204" s="51"/>
      <c r="D204" s="53"/>
    </row>
    <row r="205" spans="1:4" ht="21.75" customHeight="1">
      <c r="A205" s="51"/>
      <c r="D205" s="53"/>
    </row>
    <row r="206" spans="1:4" ht="21.75" customHeight="1">
      <c r="A206" s="51"/>
      <c r="D206" s="53"/>
    </row>
    <row r="207" spans="1:4" ht="21.75" customHeight="1">
      <c r="A207" s="51"/>
      <c r="D207" s="53"/>
    </row>
    <row r="208" spans="1:4" ht="21.75" customHeight="1">
      <c r="A208" s="51"/>
      <c r="D208" s="53"/>
    </row>
    <row r="209" spans="1:4" ht="21.75" customHeight="1">
      <c r="A209" s="51"/>
      <c r="D209" s="53"/>
    </row>
    <row r="210" spans="1:4" ht="21.75" customHeight="1">
      <c r="A210" s="51"/>
      <c r="D210" s="53"/>
    </row>
    <row r="211" spans="1:4" ht="21.75" customHeight="1">
      <c r="A211" s="51"/>
      <c r="D211" s="53"/>
    </row>
    <row r="212" spans="1:4" ht="21.75" customHeight="1">
      <c r="A212" s="51"/>
      <c r="D212" s="53"/>
    </row>
    <row r="213" spans="1:4" ht="21.75" customHeight="1">
      <c r="A213" s="51"/>
      <c r="D213" s="53"/>
    </row>
    <row r="214" spans="1:4" ht="21.75" customHeight="1">
      <c r="A214" s="51"/>
      <c r="D214" s="53"/>
    </row>
    <row r="215" spans="1:4" ht="21.75" customHeight="1">
      <c r="A215" s="51"/>
      <c r="D215" s="53"/>
    </row>
    <row r="216" spans="1:4" ht="21.75" customHeight="1">
      <c r="A216" s="51"/>
      <c r="D216" s="53"/>
    </row>
    <row r="217" spans="1:4" ht="21.75" customHeight="1">
      <c r="A217" s="51"/>
      <c r="D217" s="53"/>
    </row>
    <row r="218" spans="1:4" ht="21.75" customHeight="1">
      <c r="A218" s="51"/>
      <c r="D218" s="53"/>
    </row>
    <row r="219" spans="1:4" ht="21.75" customHeight="1">
      <c r="A219" s="51"/>
      <c r="D219" s="53"/>
    </row>
    <row r="220" spans="1:4" ht="21.75" customHeight="1">
      <c r="A220" s="51"/>
      <c r="D220" s="53"/>
    </row>
    <row r="221" spans="1:4" ht="21.75" customHeight="1">
      <c r="A221" s="51"/>
      <c r="D221" s="53"/>
    </row>
    <row r="222" spans="1:4" ht="21.75" customHeight="1">
      <c r="A222" s="51"/>
      <c r="D222" s="53"/>
    </row>
    <row r="223" spans="1:4" ht="21.75" customHeight="1">
      <c r="A223" s="51"/>
      <c r="D223" s="53"/>
    </row>
    <row r="224" spans="1:4" ht="21.75" customHeight="1">
      <c r="A224" s="51"/>
      <c r="D224" s="53"/>
    </row>
    <row r="225" spans="1:4" ht="21.75" customHeight="1">
      <c r="A225" s="51"/>
      <c r="D225" s="53"/>
    </row>
    <row r="226" spans="1:4" ht="21.75" customHeight="1">
      <c r="A226" s="51"/>
      <c r="D226" s="53"/>
    </row>
    <row r="227" spans="1:4" ht="21.75" customHeight="1">
      <c r="A227" s="51"/>
      <c r="D227" s="53"/>
    </row>
    <row r="228" spans="1:4" ht="21.75" customHeight="1">
      <c r="A228" s="51"/>
      <c r="D228" s="53"/>
    </row>
    <row r="229" spans="1:4" ht="21.75" customHeight="1">
      <c r="A229" s="51"/>
      <c r="D229" s="53"/>
    </row>
    <row r="230" spans="1:4" ht="21.75" customHeight="1">
      <c r="A230" s="51"/>
      <c r="D230" s="53"/>
    </row>
    <row r="231" spans="1:4" ht="21.75" customHeight="1">
      <c r="A231" s="51"/>
      <c r="D231" s="53"/>
    </row>
    <row r="232" spans="1:4" ht="21.75" customHeight="1">
      <c r="A232" s="51"/>
      <c r="D232" s="53"/>
    </row>
    <row r="233" spans="1:4" ht="21.75" customHeight="1">
      <c r="A233" s="51"/>
      <c r="D233" s="53"/>
    </row>
    <row r="234" spans="1:4" ht="21.75" customHeight="1">
      <c r="A234" s="51"/>
      <c r="D234" s="53"/>
    </row>
    <row r="235" spans="1:4" ht="21.75" customHeight="1">
      <c r="A235" s="51"/>
      <c r="D235" s="53"/>
    </row>
    <row r="236" spans="1:4" ht="21.75" customHeight="1">
      <c r="A236" s="51"/>
      <c r="D236" s="53"/>
    </row>
    <row r="237" spans="1:4" ht="21.75" customHeight="1">
      <c r="A237" s="51"/>
      <c r="D237" s="53"/>
    </row>
    <row r="238" spans="1:4" ht="21.75" customHeight="1">
      <c r="A238" s="51"/>
      <c r="D238" s="53"/>
    </row>
    <row r="239" spans="1:4" ht="21.75" customHeight="1">
      <c r="A239" s="51"/>
      <c r="D239" s="53"/>
    </row>
    <row r="240" spans="1:4" ht="21.75" customHeight="1">
      <c r="A240" s="51"/>
      <c r="D240" s="53"/>
    </row>
    <row r="241" spans="1:4" ht="21.75" customHeight="1">
      <c r="A241" s="51"/>
      <c r="D241" s="53"/>
    </row>
    <row r="242" spans="1:4" ht="21.75" customHeight="1">
      <c r="A242" s="51"/>
      <c r="D242" s="53"/>
    </row>
    <row r="243" spans="1:4" ht="21.75" customHeight="1">
      <c r="A243" s="51"/>
      <c r="D243" s="53"/>
    </row>
    <row r="244" spans="1:4" ht="21.75" customHeight="1">
      <c r="A244" s="51"/>
      <c r="D244" s="53"/>
    </row>
    <row r="245" spans="1:4" ht="21.75" customHeight="1">
      <c r="A245" s="51"/>
      <c r="D245" s="53"/>
    </row>
    <row r="246" spans="1:4" ht="21.75" customHeight="1">
      <c r="A246" s="51"/>
      <c r="D246" s="53"/>
    </row>
    <row r="247" spans="1:4" ht="21.75" customHeight="1">
      <c r="A247" s="51"/>
      <c r="D247" s="53"/>
    </row>
    <row r="248" spans="1:4" ht="21.75" customHeight="1">
      <c r="A248" s="51"/>
      <c r="D248" s="53"/>
    </row>
    <row r="249" spans="1:4" ht="21.75" customHeight="1">
      <c r="A249" s="51"/>
      <c r="D249" s="53"/>
    </row>
    <row r="250" spans="1:4" ht="21.75" customHeight="1">
      <c r="A250" s="51"/>
      <c r="D250" s="53"/>
    </row>
    <row r="251" spans="1:4" ht="21.75" customHeight="1">
      <c r="A251" s="51"/>
      <c r="D251" s="53"/>
    </row>
    <row r="252" spans="1:4" ht="21.75" customHeight="1">
      <c r="A252" s="51"/>
      <c r="D252" s="53"/>
    </row>
    <row r="253" spans="1:4" ht="21.75" customHeight="1">
      <c r="A253" s="51"/>
      <c r="D253" s="53"/>
    </row>
    <row r="254" spans="1:4" ht="21.75" customHeight="1">
      <c r="A254" s="51"/>
      <c r="D254" s="53"/>
    </row>
    <row r="255" spans="1:4" ht="21.75" customHeight="1">
      <c r="A255" s="51"/>
      <c r="D255" s="53"/>
    </row>
    <row r="256" spans="1:4" ht="21.75" customHeight="1">
      <c r="A256" s="51"/>
      <c r="D256" s="53"/>
    </row>
    <row r="257" spans="1:4" ht="21.75" customHeight="1">
      <c r="A257" s="51"/>
      <c r="D257" s="53"/>
    </row>
    <row r="258" spans="1:4" ht="21.75" customHeight="1">
      <c r="A258" s="51"/>
      <c r="D258" s="53"/>
    </row>
    <row r="259" spans="1:4" ht="21.75" customHeight="1">
      <c r="A259" s="51"/>
      <c r="D259" s="53"/>
    </row>
    <row r="260" spans="1:4" ht="21.75" customHeight="1">
      <c r="A260" s="51"/>
      <c r="D260" s="53"/>
    </row>
    <row r="261" spans="1:4" ht="21.75" customHeight="1">
      <c r="A261" s="51"/>
      <c r="D261" s="53"/>
    </row>
    <row r="262" spans="1:4" ht="21.75" customHeight="1">
      <c r="A262" s="51"/>
      <c r="D262" s="53"/>
    </row>
    <row r="263" spans="1:4" ht="21.75" customHeight="1">
      <c r="A263" s="51"/>
      <c r="D263" s="53"/>
    </row>
    <row r="264" spans="1:4" ht="21.75" customHeight="1">
      <c r="A264" s="51"/>
      <c r="D264" s="53"/>
    </row>
    <row r="265" spans="1:4" ht="21.75" customHeight="1">
      <c r="A265" s="51"/>
      <c r="D265" s="53"/>
    </row>
    <row r="266" spans="1:4" ht="21.75" customHeight="1">
      <c r="A266" s="51"/>
      <c r="D266" s="53"/>
    </row>
    <row r="267" spans="1:4" ht="21.75" customHeight="1">
      <c r="A267" s="51"/>
      <c r="D267" s="53"/>
    </row>
    <row r="268" spans="1:4" ht="21.75" customHeight="1">
      <c r="A268" s="51"/>
      <c r="D268" s="53"/>
    </row>
    <row r="269" spans="1:4" ht="21.75" customHeight="1">
      <c r="A269" s="51"/>
      <c r="D269" s="53"/>
    </row>
    <row r="270" spans="1:4" ht="21.75" customHeight="1">
      <c r="A270" s="51"/>
      <c r="D270" s="53"/>
    </row>
    <row r="271" spans="1:4" ht="21.75" customHeight="1">
      <c r="A271" s="51"/>
      <c r="D271" s="53"/>
    </row>
    <row r="272" spans="1:4" ht="21.75" customHeight="1">
      <c r="A272" s="51"/>
      <c r="D272" s="53"/>
    </row>
    <row r="273" spans="1:4" ht="21.75" customHeight="1">
      <c r="A273" s="51"/>
      <c r="D273" s="53"/>
    </row>
    <row r="274" spans="1:4" ht="21.75" customHeight="1">
      <c r="A274" s="51"/>
      <c r="D274" s="53"/>
    </row>
    <row r="275" spans="1:4" ht="21.75" customHeight="1">
      <c r="A275" s="51"/>
      <c r="D275" s="53"/>
    </row>
    <row r="276" spans="1:4" ht="21.75" customHeight="1">
      <c r="A276" s="51"/>
      <c r="D276" s="53"/>
    </row>
    <row r="277" spans="1:4" ht="21.75" customHeight="1">
      <c r="A277" s="51"/>
      <c r="D277" s="53"/>
    </row>
    <row r="278" spans="1:4" ht="21.75" customHeight="1">
      <c r="A278" s="51"/>
      <c r="D278" s="53"/>
    </row>
    <row r="279" spans="1:4" ht="21.75" customHeight="1">
      <c r="A279" s="51"/>
      <c r="D279" s="53"/>
    </row>
    <row r="280" spans="1:4" ht="21.75" customHeight="1">
      <c r="A280" s="51"/>
      <c r="D280" s="53"/>
    </row>
    <row r="281" spans="1:4" ht="21.75" customHeight="1">
      <c r="A281" s="51"/>
      <c r="D281" s="53"/>
    </row>
    <row r="282" spans="1:4" ht="21.75" customHeight="1">
      <c r="A282" s="51"/>
      <c r="D282" s="53"/>
    </row>
    <row r="283" spans="1:4" ht="21.75" customHeight="1">
      <c r="A283" s="51"/>
      <c r="D283" s="53"/>
    </row>
    <row r="284" spans="1:4" ht="21.75" customHeight="1">
      <c r="A284" s="51"/>
      <c r="D284" s="53"/>
    </row>
    <row r="285" spans="1:4" ht="21.75" customHeight="1">
      <c r="A285" s="51"/>
      <c r="D285" s="53"/>
    </row>
    <row r="286" spans="1:4" ht="21.75" customHeight="1">
      <c r="A286" s="51"/>
      <c r="D286" s="53"/>
    </row>
    <row r="287" spans="1:4" ht="21.75" customHeight="1">
      <c r="A287" s="51"/>
      <c r="D287" s="53"/>
    </row>
    <row r="288" spans="1:4" ht="21.75" customHeight="1">
      <c r="A288" s="51"/>
      <c r="D288" s="53"/>
    </row>
    <row r="289" spans="1:4" ht="21.75" customHeight="1">
      <c r="A289" s="51"/>
      <c r="D289" s="53"/>
    </row>
    <row r="290" spans="1:4" ht="21.75" customHeight="1">
      <c r="A290" s="51"/>
      <c r="D290" s="53"/>
    </row>
    <row r="291" spans="1:4" ht="21.75" customHeight="1">
      <c r="A291" s="51"/>
      <c r="D291" s="53"/>
    </row>
    <row r="292" spans="1:4" ht="21.75" customHeight="1">
      <c r="A292" s="51"/>
      <c r="D292" s="53"/>
    </row>
    <row r="293" spans="1:4" ht="21.75" customHeight="1">
      <c r="A293" s="51"/>
      <c r="D293" s="53"/>
    </row>
    <row r="294" spans="1:4" ht="21.75" customHeight="1">
      <c r="A294" s="51"/>
      <c r="D294" s="53"/>
    </row>
    <row r="295" spans="1:4" ht="21.75" customHeight="1">
      <c r="A295" s="51"/>
      <c r="D295" s="53"/>
    </row>
    <row r="296" spans="1:4" ht="21.75" customHeight="1">
      <c r="A296" s="51"/>
      <c r="D296" s="53"/>
    </row>
    <row r="297" spans="1:4" ht="21.75" customHeight="1">
      <c r="A297" s="51"/>
      <c r="D297" s="53"/>
    </row>
    <row r="298" spans="1:4" ht="21.75" customHeight="1">
      <c r="A298" s="51"/>
      <c r="D298" s="53"/>
    </row>
    <row r="299" spans="1:4" ht="21.75" customHeight="1">
      <c r="A299" s="51"/>
      <c r="D299" s="53"/>
    </row>
    <row r="300" spans="1:4" ht="21.75" customHeight="1">
      <c r="A300" s="51"/>
      <c r="D300" s="53"/>
    </row>
    <row r="301" spans="1:4" ht="21.75" customHeight="1">
      <c r="A301" s="51"/>
      <c r="D301" s="53"/>
    </row>
    <row r="302" spans="1:4" ht="21.75" customHeight="1">
      <c r="A302" s="51"/>
      <c r="D302" s="53"/>
    </row>
    <row r="303" spans="1:4" ht="21.75" customHeight="1">
      <c r="A303" s="51"/>
      <c r="D303" s="53"/>
    </row>
    <row r="304" spans="1:4" ht="21.75" customHeight="1">
      <c r="A304" s="51"/>
      <c r="D304" s="53"/>
    </row>
    <row r="305" spans="1:4" ht="21.75" customHeight="1">
      <c r="A305" s="51"/>
      <c r="D305" s="53"/>
    </row>
    <row r="306" spans="1:4" ht="21.75" customHeight="1">
      <c r="A306" s="51"/>
      <c r="D306" s="53"/>
    </row>
    <row r="307" spans="1:4" ht="21.75" customHeight="1">
      <c r="A307" s="51"/>
      <c r="D307" s="53"/>
    </row>
    <row r="308" spans="1:4" ht="21.75" customHeight="1">
      <c r="A308" s="51"/>
      <c r="D308" s="53"/>
    </row>
    <row r="309" spans="1:4" ht="21.75" customHeight="1">
      <c r="A309" s="51"/>
      <c r="D309" s="53"/>
    </row>
    <row r="310" spans="1:4" ht="21.75" customHeight="1">
      <c r="A310" s="51"/>
      <c r="D310" s="53"/>
    </row>
    <row r="311" spans="1:4" ht="21.75" customHeight="1">
      <c r="A311" s="51"/>
      <c r="D311" s="53"/>
    </row>
    <row r="312" spans="1:4" ht="21.75" customHeight="1">
      <c r="A312" s="51"/>
      <c r="D312" s="53"/>
    </row>
    <row r="313" spans="1:4" ht="21.75" customHeight="1">
      <c r="A313" s="51"/>
      <c r="D313" s="53"/>
    </row>
    <row r="314" spans="1:4" ht="21.75" customHeight="1">
      <c r="A314" s="51"/>
      <c r="D314" s="53"/>
    </row>
    <row r="315" spans="1:4" ht="21.75" customHeight="1">
      <c r="A315" s="51"/>
      <c r="D315" s="53"/>
    </row>
    <row r="316" spans="1:4" ht="21.75" customHeight="1">
      <c r="A316" s="51"/>
      <c r="D316" s="53"/>
    </row>
    <row r="317" spans="1:4" ht="21.75" customHeight="1">
      <c r="A317" s="51"/>
      <c r="D317" s="53"/>
    </row>
    <row r="318" spans="1:4" ht="21.75" customHeight="1">
      <c r="A318" s="51"/>
      <c r="D318" s="53"/>
    </row>
    <row r="319" spans="1:4" ht="21.75" customHeight="1">
      <c r="A319" s="51"/>
      <c r="D319" s="53"/>
    </row>
    <row r="320" spans="1:4" ht="21.75" customHeight="1">
      <c r="A320" s="51"/>
      <c r="D320" s="53"/>
    </row>
    <row r="321" spans="1:4" ht="21.75" customHeight="1">
      <c r="A321" s="51"/>
      <c r="D321" s="53"/>
    </row>
    <row r="322" spans="1:4" ht="21.75" customHeight="1">
      <c r="A322" s="51"/>
      <c r="D322" s="53"/>
    </row>
    <row r="323" spans="1:4" ht="21.75" customHeight="1">
      <c r="A323" s="51"/>
      <c r="D323" s="53"/>
    </row>
    <row r="324" spans="1:4" ht="21.75" customHeight="1">
      <c r="A324" s="51"/>
      <c r="D324" s="53"/>
    </row>
    <row r="325" spans="1:4" ht="21.75" customHeight="1">
      <c r="A325" s="51"/>
      <c r="D325" s="53"/>
    </row>
    <row r="326" spans="1:4" ht="21.75" customHeight="1">
      <c r="A326" s="51"/>
      <c r="D326" s="53"/>
    </row>
    <row r="327" spans="1:4" ht="21.75" customHeight="1">
      <c r="A327" s="51"/>
      <c r="D327" s="53"/>
    </row>
    <row r="328" spans="1:4" ht="21.75" customHeight="1">
      <c r="A328" s="51"/>
      <c r="D328" s="53"/>
    </row>
    <row r="329" spans="1:4" ht="21.75" customHeight="1">
      <c r="A329" s="51"/>
      <c r="D329" s="53"/>
    </row>
    <row r="330" spans="1:4" ht="21.75" customHeight="1">
      <c r="A330" s="51"/>
      <c r="D330" s="53"/>
    </row>
    <row r="331" spans="1:4" ht="21.75" customHeight="1">
      <c r="A331" s="51"/>
      <c r="D331" s="53"/>
    </row>
    <row r="332" spans="1:4" ht="21.75" customHeight="1">
      <c r="A332" s="51"/>
      <c r="D332" s="53"/>
    </row>
    <row r="333" spans="1:4" ht="21.75" customHeight="1">
      <c r="A333" s="51"/>
      <c r="D333" s="53"/>
    </row>
    <row r="334" spans="1:4" ht="21.75" customHeight="1">
      <c r="A334" s="51"/>
      <c r="D334" s="53"/>
    </row>
    <row r="335" spans="1:4" ht="21.75" customHeight="1">
      <c r="A335" s="51"/>
      <c r="D335" s="53"/>
    </row>
    <row r="336" spans="1:4" ht="21.75" customHeight="1">
      <c r="A336" s="51"/>
      <c r="D336" s="53"/>
    </row>
    <row r="337" spans="1:4" ht="21.75" customHeight="1">
      <c r="A337" s="51"/>
      <c r="D337" s="53"/>
    </row>
    <row r="338" spans="1:4" ht="21.75" customHeight="1">
      <c r="A338" s="51"/>
      <c r="D338" s="53"/>
    </row>
    <row r="339" spans="1:4" ht="21.75" customHeight="1">
      <c r="A339" s="51"/>
      <c r="D339" s="53"/>
    </row>
    <row r="340" spans="1:4" ht="21.75" customHeight="1">
      <c r="A340" s="51"/>
      <c r="D340" s="53"/>
    </row>
    <row r="341" spans="1:4" ht="21.75" customHeight="1">
      <c r="A341" s="51"/>
      <c r="D341" s="53"/>
    </row>
    <row r="342" spans="1:4" ht="21.75" customHeight="1">
      <c r="A342" s="51"/>
      <c r="D342" s="53"/>
    </row>
    <row r="343" spans="1:4" ht="21.75" customHeight="1">
      <c r="A343" s="51"/>
      <c r="D343" s="53"/>
    </row>
    <row r="344" spans="1:4" ht="21.75" customHeight="1">
      <c r="A344" s="51"/>
      <c r="D344" s="53"/>
    </row>
    <row r="345" spans="1:4" ht="21.75" customHeight="1">
      <c r="A345" s="51"/>
      <c r="D345" s="53"/>
    </row>
    <row r="346" spans="1:4" ht="21.75" customHeight="1">
      <c r="A346" s="51"/>
      <c r="D346" s="53"/>
    </row>
    <row r="347" spans="1:4" ht="21.75" customHeight="1">
      <c r="A347" s="51"/>
      <c r="D347" s="53"/>
    </row>
    <row r="348" spans="1:4" ht="21.75" customHeight="1">
      <c r="A348" s="51"/>
      <c r="D348" s="53"/>
    </row>
    <row r="349" spans="1:4" ht="21.75" customHeight="1">
      <c r="A349" s="51"/>
      <c r="D349" s="53"/>
    </row>
    <row r="350" spans="1:4" ht="21.75" customHeight="1">
      <c r="A350" s="51"/>
      <c r="D350" s="53"/>
    </row>
    <row r="351" spans="1:4" ht="21.75" customHeight="1">
      <c r="A351" s="51"/>
      <c r="D351" s="53"/>
    </row>
    <row r="352" spans="1:4" ht="21.75" customHeight="1">
      <c r="A352" s="51"/>
      <c r="D352" s="53"/>
    </row>
    <row r="353" spans="1:4" ht="21.75" customHeight="1">
      <c r="A353" s="51"/>
      <c r="D353" s="53"/>
    </row>
    <row r="354" spans="1:4" ht="21.75" customHeight="1">
      <c r="A354" s="51"/>
      <c r="D354" s="53"/>
    </row>
    <row r="355" spans="1:4" ht="21.75" customHeight="1">
      <c r="A355" s="51"/>
      <c r="D355" s="53"/>
    </row>
    <row r="356" spans="1:4" ht="21.75" customHeight="1">
      <c r="A356" s="51"/>
      <c r="D356" s="53"/>
    </row>
    <row r="357" spans="1:4" ht="21.75" customHeight="1">
      <c r="A357" s="51"/>
      <c r="D357" s="53"/>
    </row>
    <row r="358" spans="1:4" ht="21.75" customHeight="1">
      <c r="A358" s="51"/>
      <c r="D358" s="53"/>
    </row>
    <row r="359" spans="1:4" ht="21.75" customHeight="1">
      <c r="A359" s="51"/>
      <c r="D359" s="53"/>
    </row>
    <row r="360" spans="1:4" ht="21.75" customHeight="1">
      <c r="A360" s="51"/>
      <c r="D360" s="53"/>
    </row>
    <row r="361" spans="1:4" ht="21.75" customHeight="1">
      <c r="A361" s="51"/>
      <c r="D361" s="53"/>
    </row>
    <row r="362" spans="1:4" ht="21.75" customHeight="1">
      <c r="A362" s="51"/>
      <c r="D362" s="53"/>
    </row>
    <row r="363" spans="1:4" ht="21.75" customHeight="1">
      <c r="A363" s="51"/>
      <c r="D363" s="53"/>
    </row>
    <row r="364" spans="1:4" ht="21.75" customHeight="1">
      <c r="A364" s="51"/>
      <c r="D364" s="53"/>
    </row>
    <row r="365" spans="1:4" ht="21.75" customHeight="1">
      <c r="A365" s="51"/>
      <c r="D365" s="53"/>
    </row>
    <row r="366" spans="1:4" ht="21.75" customHeight="1">
      <c r="A366" s="51"/>
      <c r="D366" s="53"/>
    </row>
    <row r="367" spans="1:4" ht="21.75" customHeight="1">
      <c r="A367" s="51"/>
      <c r="D367" s="53"/>
    </row>
    <row r="368" spans="1:4" ht="21.75" customHeight="1">
      <c r="A368" s="51"/>
      <c r="D368" s="53"/>
    </row>
    <row r="369" spans="1:4" ht="21.75" customHeight="1">
      <c r="A369" s="51"/>
      <c r="D369" s="53"/>
    </row>
    <row r="370" spans="1:4" ht="21.75" customHeight="1">
      <c r="A370" s="51"/>
      <c r="D370" s="53"/>
    </row>
    <row r="371" spans="1:4" ht="21.75" customHeight="1">
      <c r="A371" s="51"/>
      <c r="D371" s="53"/>
    </row>
    <row r="372" spans="1:4" ht="21.75" customHeight="1">
      <c r="A372" s="51"/>
      <c r="D372" s="53"/>
    </row>
    <row r="373" spans="1:4" ht="21.75" customHeight="1">
      <c r="A373" s="51"/>
      <c r="D373" s="53"/>
    </row>
    <row r="374" spans="1:4" ht="21.75" customHeight="1">
      <c r="A374" s="51"/>
      <c r="D374" s="53"/>
    </row>
    <row r="375" spans="1:4" ht="21.75" customHeight="1">
      <c r="A375" s="51"/>
      <c r="D375" s="53"/>
    </row>
    <row r="376" spans="1:4" ht="21.75" customHeight="1">
      <c r="A376" s="51"/>
      <c r="D376" s="53"/>
    </row>
    <row r="377" spans="1:4" ht="21.75" customHeight="1">
      <c r="A377" s="51"/>
      <c r="D377" s="53"/>
    </row>
    <row r="378" spans="1:4" ht="21.75" customHeight="1">
      <c r="A378" s="51"/>
      <c r="D378" s="53"/>
    </row>
    <row r="379" spans="1:4" ht="21.75" customHeight="1">
      <c r="A379" s="51"/>
      <c r="D379" s="53"/>
    </row>
    <row r="380" spans="1:4" ht="21.75" customHeight="1">
      <c r="A380" s="51"/>
      <c r="D380" s="53"/>
    </row>
    <row r="381" spans="1:4" ht="21.75" customHeight="1">
      <c r="A381" s="51"/>
      <c r="D381" s="53"/>
    </row>
    <row r="382" spans="1:4" ht="21.75" customHeight="1">
      <c r="A382" s="51"/>
      <c r="D382" s="53"/>
    </row>
    <row r="383" spans="1:4" ht="21.75" customHeight="1">
      <c r="A383" s="51"/>
      <c r="D383" s="53"/>
    </row>
    <row r="384" spans="1:4" ht="21.75" customHeight="1">
      <c r="A384" s="51"/>
      <c r="D384" s="53"/>
    </row>
    <row r="385" spans="1:4" ht="21.75" customHeight="1">
      <c r="A385" s="51"/>
      <c r="D385" s="53"/>
    </row>
    <row r="386" spans="1:4" ht="21.75" customHeight="1">
      <c r="A386" s="51"/>
      <c r="D386" s="53"/>
    </row>
    <row r="387" spans="1:4" ht="21.75" customHeight="1">
      <c r="A387" s="51"/>
      <c r="D387" s="53"/>
    </row>
    <row r="388" spans="1:4" ht="21.75" customHeight="1">
      <c r="A388" s="51"/>
      <c r="D388" s="53"/>
    </row>
    <row r="389" spans="1:4" ht="21.75" customHeight="1">
      <c r="A389" s="51"/>
      <c r="D389" s="53"/>
    </row>
    <row r="390" spans="1:4" ht="21.75" customHeight="1">
      <c r="A390" s="51"/>
      <c r="D390" s="53"/>
    </row>
    <row r="391" spans="1:4" ht="21.75" customHeight="1">
      <c r="A391" s="51"/>
      <c r="D391" s="53"/>
    </row>
    <row r="392" spans="1:4" ht="21.75" customHeight="1">
      <c r="A392" s="51"/>
      <c r="D392" s="53"/>
    </row>
    <row r="393" spans="1:4" ht="21.75" customHeight="1">
      <c r="A393" s="51"/>
      <c r="D393" s="53"/>
    </row>
    <row r="394" spans="1:4" ht="21.75" customHeight="1">
      <c r="A394" s="51"/>
      <c r="D394" s="53"/>
    </row>
    <row r="395" spans="1:4" ht="21.75" customHeight="1">
      <c r="A395" s="51"/>
      <c r="D395" s="53"/>
    </row>
    <row r="396" spans="1:4" ht="21.75" customHeight="1">
      <c r="A396" s="51"/>
      <c r="D396" s="53"/>
    </row>
    <row r="397" spans="1:4" ht="21.75" customHeight="1">
      <c r="A397" s="51"/>
      <c r="D397" s="53"/>
    </row>
    <row r="398" spans="1:4" ht="21.75" customHeight="1">
      <c r="A398" s="51"/>
      <c r="D398" s="53"/>
    </row>
    <row r="399" spans="1:4" ht="21.75" customHeight="1">
      <c r="A399" s="51"/>
      <c r="D399" s="53"/>
    </row>
    <row r="400" spans="1:4" ht="21.75" customHeight="1">
      <c r="A400" s="51"/>
      <c r="D400" s="53"/>
    </row>
    <row r="401" spans="1:4" ht="21.75" customHeight="1">
      <c r="A401" s="51"/>
      <c r="D401" s="53"/>
    </row>
    <row r="402" spans="1:4" ht="21.75" customHeight="1">
      <c r="A402" s="51"/>
      <c r="D402" s="53"/>
    </row>
    <row r="403" spans="1:4" ht="21.75" customHeight="1">
      <c r="A403" s="51"/>
      <c r="D403" s="53"/>
    </row>
    <row r="404" spans="1:4" ht="21.75" customHeight="1">
      <c r="A404" s="51"/>
      <c r="D404" s="53"/>
    </row>
    <row r="405" spans="1:4" ht="21.75" customHeight="1">
      <c r="A405" s="51"/>
      <c r="D405" s="53"/>
    </row>
    <row r="406" spans="1:4" ht="21.75" customHeight="1">
      <c r="A406" s="51"/>
      <c r="D406" s="53"/>
    </row>
    <row r="407" spans="1:4" ht="21.75" customHeight="1">
      <c r="A407" s="51"/>
      <c r="D407" s="53"/>
    </row>
    <row r="408" spans="1:4" ht="21.75" customHeight="1">
      <c r="A408" s="51"/>
      <c r="D408" s="53"/>
    </row>
    <row r="409" spans="1:4" ht="21.75" customHeight="1">
      <c r="A409" s="51"/>
      <c r="D409" s="53"/>
    </row>
    <row r="410" spans="1:4" ht="21.75" customHeight="1">
      <c r="A410" s="51"/>
      <c r="D410" s="53"/>
    </row>
    <row r="411" spans="1:4" ht="21.75" customHeight="1">
      <c r="A411" s="51"/>
      <c r="D411" s="53"/>
    </row>
    <row r="412" spans="1:4" ht="21.75" customHeight="1">
      <c r="A412" s="51"/>
      <c r="D412" s="53"/>
    </row>
    <row r="413" spans="1:4" ht="21.75" customHeight="1">
      <c r="A413" s="51"/>
      <c r="D413" s="53"/>
    </row>
    <row r="414" spans="1:4" ht="21.75" customHeight="1">
      <c r="A414" s="51"/>
      <c r="D414" s="53"/>
    </row>
    <row r="415" spans="1:4" ht="21.75" customHeight="1">
      <c r="A415" s="51"/>
      <c r="D415" s="53"/>
    </row>
    <row r="416" spans="1:4" ht="21.75" customHeight="1">
      <c r="A416" s="51"/>
      <c r="D416" s="53"/>
    </row>
    <row r="417" spans="1:4" ht="21.75" customHeight="1">
      <c r="A417" s="51"/>
      <c r="D417" s="53"/>
    </row>
    <row r="418" spans="1:4" ht="21.75" customHeight="1">
      <c r="A418" s="51"/>
      <c r="D418" s="53"/>
    </row>
    <row r="419" spans="1:4" ht="21.75" customHeight="1">
      <c r="A419" s="51"/>
      <c r="D419" s="53"/>
    </row>
    <row r="420" spans="1:4" ht="21.75" customHeight="1">
      <c r="A420" s="51"/>
      <c r="D420" s="53"/>
    </row>
    <row r="421" spans="1:4" ht="21.75" customHeight="1">
      <c r="A421" s="51"/>
      <c r="D421" s="53"/>
    </row>
    <row r="422" spans="1:4" ht="21.75" customHeight="1">
      <c r="A422" s="51"/>
      <c r="D422" s="53"/>
    </row>
    <row r="423" spans="1:4" ht="21.75" customHeight="1">
      <c r="A423" s="51"/>
      <c r="D423" s="53"/>
    </row>
    <row r="424" spans="1:4" ht="21.75" customHeight="1">
      <c r="A424" s="51"/>
      <c r="D424" s="53"/>
    </row>
    <row r="425" spans="1:4" ht="21.75" customHeight="1">
      <c r="A425" s="51"/>
      <c r="D425" s="53"/>
    </row>
    <row r="426" spans="1:4" ht="21.75" customHeight="1">
      <c r="A426" s="51"/>
      <c r="D426" s="53"/>
    </row>
    <row r="427" spans="1:4" ht="21.75" customHeight="1">
      <c r="A427" s="51"/>
      <c r="D427" s="53"/>
    </row>
    <row r="428" spans="1:4" ht="21.75" customHeight="1">
      <c r="A428" s="51"/>
      <c r="D428" s="53"/>
    </row>
    <row r="429" spans="1:4" ht="21.75" customHeight="1">
      <c r="A429" s="51"/>
      <c r="D429" s="53"/>
    </row>
    <row r="430" spans="1:4" ht="21.75" customHeight="1">
      <c r="A430" s="51"/>
      <c r="D430" s="53"/>
    </row>
    <row r="431" spans="1:4" ht="21.75" customHeight="1">
      <c r="A431" s="51"/>
      <c r="D431" s="53"/>
    </row>
    <row r="432" spans="1:4" ht="21.75" customHeight="1">
      <c r="A432" s="51"/>
      <c r="D432" s="53"/>
    </row>
    <row r="433" spans="1:4" ht="21.75" customHeight="1">
      <c r="A433" s="51"/>
      <c r="D433" s="53"/>
    </row>
    <row r="434" spans="1:4" ht="21.75" customHeight="1">
      <c r="A434" s="51"/>
      <c r="D434" s="53"/>
    </row>
    <row r="435" spans="1:4" ht="21.75" customHeight="1">
      <c r="A435" s="51"/>
      <c r="D435" s="53"/>
    </row>
    <row r="436" spans="1:4" ht="21.75" customHeight="1">
      <c r="A436" s="51"/>
      <c r="D436" s="53"/>
    </row>
    <row r="437" spans="1:4" ht="21.75" customHeight="1">
      <c r="A437" s="51"/>
      <c r="D437" s="53"/>
    </row>
    <row r="438" spans="1:4" ht="21.75" customHeight="1">
      <c r="A438" s="51"/>
      <c r="D438" s="53"/>
    </row>
    <row r="439" spans="1:4" ht="21.75" customHeight="1">
      <c r="A439" s="51"/>
      <c r="D439" s="53"/>
    </row>
    <row r="440" spans="1:4" ht="21.75" customHeight="1">
      <c r="A440" s="51"/>
      <c r="D440" s="53"/>
    </row>
    <row r="441" spans="1:4" ht="21.75" customHeight="1">
      <c r="A441" s="51"/>
      <c r="D441" s="53"/>
    </row>
    <row r="442" spans="1:4" ht="21.75" customHeight="1">
      <c r="A442" s="51"/>
      <c r="D442" s="53"/>
    </row>
    <row r="443" spans="1:4" ht="21.75" customHeight="1">
      <c r="A443" s="51"/>
      <c r="D443" s="53"/>
    </row>
    <row r="444" spans="1:4" ht="21.75" customHeight="1">
      <c r="A444" s="51"/>
      <c r="D444" s="53"/>
    </row>
    <row r="445" spans="1:4" ht="21.75" customHeight="1">
      <c r="A445" s="51"/>
      <c r="D445" s="53"/>
    </row>
    <row r="446" spans="1:4" ht="21.75" customHeight="1">
      <c r="A446" s="51"/>
      <c r="D446" s="53"/>
    </row>
    <row r="447" spans="1:4" ht="21.75" customHeight="1">
      <c r="A447" s="51"/>
      <c r="D447" s="53"/>
    </row>
    <row r="448" spans="1:4" ht="21.75" customHeight="1">
      <c r="A448" s="51"/>
      <c r="D448" s="53"/>
    </row>
    <row r="449" spans="1:4" ht="21.75" customHeight="1">
      <c r="A449" s="51"/>
      <c r="D449" s="53"/>
    </row>
    <row r="450" spans="1:4" ht="21.75" customHeight="1">
      <c r="A450" s="51"/>
      <c r="D450" s="53"/>
    </row>
    <row r="451" spans="1:4" ht="21.75" customHeight="1">
      <c r="A451" s="51"/>
      <c r="D451" s="53"/>
    </row>
    <row r="452" spans="1:4" ht="21.75" customHeight="1">
      <c r="A452" s="51"/>
      <c r="D452" s="53"/>
    </row>
    <row r="453" spans="1:4" ht="21.75" customHeight="1">
      <c r="A453" s="51"/>
      <c r="D453" s="53"/>
    </row>
    <row r="454" spans="1:4" ht="21.75" customHeight="1">
      <c r="A454" s="51"/>
      <c r="D454" s="53"/>
    </row>
    <row r="455" spans="1:4" ht="21.75" customHeight="1">
      <c r="A455" s="51"/>
      <c r="D455" s="53"/>
    </row>
    <row r="456" spans="1:4" ht="21.75" customHeight="1">
      <c r="A456" s="51"/>
      <c r="D456" s="53"/>
    </row>
    <row r="457" spans="1:4" ht="21.75" customHeight="1">
      <c r="A457" s="51"/>
      <c r="D457" s="53"/>
    </row>
    <row r="458" spans="1:4" ht="21.75" customHeight="1">
      <c r="A458" s="51"/>
      <c r="D458" s="53"/>
    </row>
    <row r="459" spans="1:4" ht="21.75" customHeight="1">
      <c r="A459" s="51"/>
      <c r="D459" s="53"/>
    </row>
    <row r="460" spans="1:4" ht="21.75" customHeight="1">
      <c r="A460" s="51"/>
      <c r="D460" s="53"/>
    </row>
    <row r="461" spans="1:4" ht="21.75" customHeight="1">
      <c r="A461" s="51"/>
      <c r="D461" s="53"/>
    </row>
    <row r="462" spans="1:4" ht="21.75" customHeight="1">
      <c r="A462" s="51"/>
      <c r="D462" s="53"/>
    </row>
    <row r="463" spans="1:4" ht="21.75" customHeight="1">
      <c r="A463" s="51"/>
      <c r="D463" s="53"/>
    </row>
    <row r="464" spans="1:4" ht="21.75" customHeight="1">
      <c r="A464" s="51"/>
      <c r="D464" s="53"/>
    </row>
    <row r="465" spans="1:4" ht="21.75" customHeight="1">
      <c r="A465" s="51"/>
      <c r="D465" s="53"/>
    </row>
    <row r="466" spans="1:4" ht="21.75" customHeight="1">
      <c r="A466" s="51"/>
      <c r="D466" s="53"/>
    </row>
    <row r="467" spans="1:4" ht="21.75" customHeight="1">
      <c r="A467" s="51"/>
      <c r="D467" s="53"/>
    </row>
    <row r="468" spans="1:4" ht="21.75" customHeight="1">
      <c r="A468" s="51"/>
      <c r="D468" s="53"/>
    </row>
    <row r="469" spans="1:4" ht="21.75" customHeight="1">
      <c r="A469" s="51"/>
      <c r="D469" s="53"/>
    </row>
    <row r="470" spans="1:4" ht="21.75" customHeight="1">
      <c r="A470" s="51"/>
      <c r="D470" s="53"/>
    </row>
    <row r="471" spans="1:4" ht="21.75" customHeight="1">
      <c r="A471" s="51"/>
      <c r="D471" s="53"/>
    </row>
    <row r="472" spans="1:4" ht="21.75" customHeight="1">
      <c r="A472" s="51"/>
      <c r="D472" s="53"/>
    </row>
    <row r="473" spans="1:4" ht="21.75" customHeight="1">
      <c r="A473" s="51"/>
      <c r="D473" s="53"/>
    </row>
    <row r="474" spans="1:4" ht="21.75" customHeight="1">
      <c r="A474" s="51"/>
      <c r="D474" s="53"/>
    </row>
    <row r="475" spans="1:4" ht="21.75" customHeight="1">
      <c r="A475" s="51"/>
      <c r="D475" s="53"/>
    </row>
    <row r="476" spans="1:4" ht="21.75" customHeight="1">
      <c r="A476" s="51"/>
      <c r="D476" s="53"/>
    </row>
    <row r="477" spans="1:4" ht="21.75" customHeight="1">
      <c r="A477" s="51"/>
      <c r="D477" s="53"/>
    </row>
    <row r="478" spans="1:4" ht="21.75" customHeight="1">
      <c r="A478" s="51"/>
      <c r="D478" s="53"/>
    </row>
    <row r="479" spans="1:4" ht="21.75" customHeight="1">
      <c r="A479" s="51"/>
      <c r="D479" s="53"/>
    </row>
    <row r="480" spans="1:4" ht="21.75" customHeight="1">
      <c r="A480" s="51"/>
      <c r="D480" s="53"/>
    </row>
    <row r="481" spans="1:4" ht="21.75" customHeight="1">
      <c r="A481" s="51"/>
      <c r="D481" s="53"/>
    </row>
    <row r="482" spans="1:4" ht="21.75" customHeight="1">
      <c r="A482" s="51"/>
      <c r="D482" s="53"/>
    </row>
    <row r="483" spans="1:4" ht="21.75" customHeight="1">
      <c r="A483" s="51"/>
      <c r="D483" s="53"/>
    </row>
    <row r="484" spans="1:4" ht="21.75" customHeight="1">
      <c r="A484" s="51"/>
      <c r="D484" s="53"/>
    </row>
    <row r="485" spans="1:4" ht="21.75" customHeight="1">
      <c r="A485" s="51"/>
      <c r="D485" s="53"/>
    </row>
    <row r="486" spans="1:4" ht="21.75" customHeight="1">
      <c r="A486" s="51"/>
      <c r="D486" s="53"/>
    </row>
    <row r="487" spans="1:4" ht="21.75" customHeight="1">
      <c r="A487" s="51"/>
      <c r="D487" s="53"/>
    </row>
    <row r="488" spans="1:4" ht="21.75" customHeight="1">
      <c r="A488" s="51"/>
      <c r="D488" s="53"/>
    </row>
    <row r="489" spans="1:4" ht="21.75" customHeight="1">
      <c r="A489" s="51"/>
      <c r="D489" s="53"/>
    </row>
    <row r="490" spans="1:4" ht="21.75" customHeight="1">
      <c r="A490" s="51"/>
      <c r="D490" s="53"/>
    </row>
    <row r="491" spans="1:4" ht="21.75" customHeight="1">
      <c r="A491" s="51"/>
      <c r="D491" s="53"/>
    </row>
    <row r="492" spans="1:4" ht="21.75" customHeight="1">
      <c r="A492" s="51"/>
      <c r="D492" s="53"/>
    </row>
    <row r="493" spans="1:4" ht="21.75" customHeight="1">
      <c r="A493" s="51"/>
      <c r="D493" s="53"/>
    </row>
    <row r="494" spans="1:4" ht="21.75" customHeight="1">
      <c r="A494" s="51"/>
      <c r="D494" s="53"/>
    </row>
    <row r="495" spans="1:4" ht="21.75" customHeight="1">
      <c r="A495" s="51"/>
      <c r="D495" s="53"/>
    </row>
    <row r="496" spans="1:4" ht="21.75" customHeight="1">
      <c r="A496" s="51"/>
      <c r="D496" s="53"/>
    </row>
    <row r="497" spans="1:4" ht="21.75" customHeight="1">
      <c r="A497" s="51"/>
      <c r="D497" s="53"/>
    </row>
    <row r="498" spans="1:4" ht="21.75" customHeight="1">
      <c r="A498" s="51"/>
      <c r="D498" s="53"/>
    </row>
    <row r="499" spans="1:4" ht="21.75" customHeight="1">
      <c r="A499" s="51"/>
      <c r="D499" s="53"/>
    </row>
    <row r="500" spans="1:4" ht="21.75" customHeight="1">
      <c r="A500" s="51"/>
      <c r="D500" s="53"/>
    </row>
    <row r="501" spans="1:4" ht="21.75" customHeight="1">
      <c r="A501" s="51"/>
      <c r="D501" s="53"/>
    </row>
    <row r="502" spans="1:4" ht="21.75" customHeight="1">
      <c r="A502" s="51"/>
      <c r="D502" s="53"/>
    </row>
    <row r="503" spans="1:4" ht="21.75" customHeight="1">
      <c r="A503" s="51"/>
      <c r="D503" s="53"/>
    </row>
    <row r="504" spans="1:4" ht="21.75" customHeight="1">
      <c r="A504" s="51"/>
      <c r="D504" s="53"/>
    </row>
    <row r="505" spans="1:4" ht="21.75" customHeight="1">
      <c r="A505" s="51"/>
      <c r="D505" s="53"/>
    </row>
    <row r="506" spans="1:4" ht="21.75" customHeight="1">
      <c r="A506" s="51"/>
      <c r="D506" s="53"/>
    </row>
    <row r="507" spans="1:4" ht="21.75" customHeight="1">
      <c r="A507" s="51"/>
      <c r="D507" s="53"/>
    </row>
    <row r="508" spans="1:4" ht="21.75" customHeight="1">
      <c r="A508" s="51"/>
      <c r="D508" s="53"/>
    </row>
    <row r="509" spans="1:4" ht="21.75" customHeight="1">
      <c r="A509" s="51"/>
      <c r="D509" s="53"/>
    </row>
    <row r="510" spans="1:4" ht="21.75" customHeight="1">
      <c r="A510" s="51"/>
      <c r="D510" s="53"/>
    </row>
    <row r="511" spans="1:4" ht="21.75" customHeight="1">
      <c r="A511" s="51"/>
      <c r="D511" s="53"/>
    </row>
    <row r="512" spans="1:4" ht="21.75" customHeight="1">
      <c r="A512" s="51"/>
      <c r="D512" s="53"/>
    </row>
    <row r="513" spans="1:4" ht="21.75" customHeight="1">
      <c r="A513" s="51"/>
      <c r="D513" s="53"/>
    </row>
    <row r="514" spans="1:4" ht="21.75" customHeight="1">
      <c r="A514" s="51"/>
      <c r="D514" s="53"/>
    </row>
    <row r="515" spans="1:4" ht="21.75" customHeight="1">
      <c r="A515" s="51"/>
      <c r="D515" s="53"/>
    </row>
    <row r="516" spans="1:4" ht="21.75" customHeight="1">
      <c r="A516" s="51"/>
      <c r="D516" s="53"/>
    </row>
    <row r="517" spans="1:4" ht="21.75" customHeight="1">
      <c r="A517" s="51"/>
      <c r="D517" s="53"/>
    </row>
    <row r="518" spans="1:4" ht="21.75" customHeight="1">
      <c r="A518" s="51"/>
      <c r="D518" s="53"/>
    </row>
    <row r="519" spans="1:4" ht="21.75" customHeight="1">
      <c r="A519" s="51"/>
      <c r="D519" s="53"/>
    </row>
    <row r="520" spans="1:4" ht="21.75" customHeight="1">
      <c r="A520" s="51"/>
      <c r="D520" s="53"/>
    </row>
    <row r="521" spans="1:4" ht="21.75" customHeight="1">
      <c r="A521" s="51"/>
      <c r="D521" s="53"/>
    </row>
    <row r="522" spans="1:4" ht="21.75" customHeight="1">
      <c r="A522" s="51"/>
      <c r="D522" s="53"/>
    </row>
    <row r="523" spans="1:4" ht="21.75" customHeight="1">
      <c r="A523" s="51"/>
      <c r="D523" s="53"/>
    </row>
    <row r="524" spans="1:4" ht="21.75" customHeight="1">
      <c r="A524" s="51"/>
      <c r="D524" s="53"/>
    </row>
    <row r="525" spans="1:4" ht="21.75" customHeight="1">
      <c r="A525" s="51"/>
      <c r="D525" s="53"/>
    </row>
    <row r="526" spans="1:4" ht="21.75" customHeight="1">
      <c r="A526" s="51"/>
      <c r="D526" s="53"/>
    </row>
    <row r="527" spans="1:4" ht="21.75" customHeight="1">
      <c r="A527" s="51"/>
      <c r="D527" s="53"/>
    </row>
    <row r="528" spans="1:4" ht="21.75" customHeight="1">
      <c r="A528" s="51"/>
      <c r="D528" s="53"/>
    </row>
    <row r="529" spans="1:4" ht="21.75" customHeight="1">
      <c r="A529" s="51"/>
      <c r="D529" s="53"/>
    </row>
    <row r="530" spans="1:4" ht="21.75" customHeight="1">
      <c r="A530" s="51"/>
      <c r="D530" s="53"/>
    </row>
    <row r="531" spans="1:4" ht="21.75" customHeight="1">
      <c r="A531" s="51"/>
      <c r="D531" s="53"/>
    </row>
    <row r="532" spans="1:4" ht="21.75" customHeight="1">
      <c r="A532" s="51"/>
      <c r="D532" s="53"/>
    </row>
    <row r="533" spans="1:4" ht="21.75" customHeight="1">
      <c r="A533" s="51"/>
      <c r="D533" s="53"/>
    </row>
    <row r="534" spans="1:4" ht="21.75" customHeight="1">
      <c r="A534" s="51"/>
      <c r="D534" s="53"/>
    </row>
    <row r="535" spans="1:4" ht="21.75" customHeight="1">
      <c r="A535" s="51"/>
      <c r="D535" s="53"/>
    </row>
    <row r="536" spans="1:4" ht="21.75" customHeight="1">
      <c r="A536" s="51"/>
      <c r="D536" s="53"/>
    </row>
    <row r="537" spans="1:4" ht="21.75" customHeight="1">
      <c r="A537" s="51"/>
      <c r="D537" s="53"/>
    </row>
    <row r="538" spans="1:4" ht="21.75" customHeight="1">
      <c r="A538" s="51"/>
      <c r="D538" s="53"/>
    </row>
    <row r="539" spans="1:4" ht="21.75" customHeight="1">
      <c r="A539" s="51"/>
      <c r="D539" s="53"/>
    </row>
    <row r="540" spans="1:4" ht="21.75" customHeight="1">
      <c r="A540" s="51"/>
      <c r="D540" s="53"/>
    </row>
    <row r="541" spans="1:4" ht="21.75" customHeight="1">
      <c r="A541" s="51"/>
      <c r="D541" s="53"/>
    </row>
    <row r="542" spans="1:4" ht="21.75" customHeight="1">
      <c r="A542" s="51"/>
      <c r="D542" s="53"/>
    </row>
    <row r="543" spans="1:4" ht="21.75" customHeight="1">
      <c r="A543" s="51"/>
      <c r="D543" s="53"/>
    </row>
    <row r="544" spans="1:4" ht="21.75" customHeight="1">
      <c r="A544" s="51"/>
      <c r="D544" s="53"/>
    </row>
    <row r="545" spans="1:4" ht="21.75" customHeight="1">
      <c r="A545" s="51"/>
      <c r="D545" s="53"/>
    </row>
    <row r="546" spans="1:4" ht="21.75" customHeight="1">
      <c r="A546" s="51"/>
      <c r="D546" s="53"/>
    </row>
    <row r="547" spans="1:4" ht="21.75" customHeight="1">
      <c r="A547" s="51"/>
      <c r="D547" s="53"/>
    </row>
    <row r="548" spans="1:4" ht="21.75" customHeight="1">
      <c r="A548" s="51"/>
      <c r="D548" s="53"/>
    </row>
    <row r="549" spans="1:4" ht="21.75" customHeight="1">
      <c r="A549" s="51"/>
      <c r="D549" s="53"/>
    </row>
    <row r="550" spans="1:4" ht="21.75" customHeight="1">
      <c r="A550" s="51"/>
      <c r="D550" s="53"/>
    </row>
    <row r="551" spans="1:4" ht="21.75" customHeight="1">
      <c r="A551" s="51"/>
      <c r="D551" s="53"/>
    </row>
    <row r="552" spans="1:4" ht="21.75" customHeight="1">
      <c r="A552" s="51"/>
      <c r="D552" s="53"/>
    </row>
    <row r="553" spans="1:4" ht="21.75" customHeight="1">
      <c r="A553" s="51"/>
      <c r="D553" s="53"/>
    </row>
    <row r="554" spans="1:4" ht="21.75" customHeight="1">
      <c r="A554" s="51"/>
      <c r="D554" s="53"/>
    </row>
    <row r="555" spans="1:4" ht="21.75" customHeight="1">
      <c r="A555" s="51"/>
      <c r="D555" s="53"/>
    </row>
    <row r="556" spans="1:4" ht="21.75" customHeight="1">
      <c r="A556" s="51"/>
      <c r="D556" s="53"/>
    </row>
    <row r="557" spans="1:4" ht="21.75" customHeight="1">
      <c r="A557" s="51"/>
      <c r="D557" s="53"/>
    </row>
    <row r="558" spans="1:4" ht="21.75" customHeight="1">
      <c r="A558" s="51"/>
      <c r="D558" s="53"/>
    </row>
    <row r="559" spans="1:4" ht="21.75" customHeight="1">
      <c r="A559" s="51"/>
      <c r="D559" s="53"/>
    </row>
    <row r="560" spans="1:4" ht="21.75" customHeight="1">
      <c r="A560" s="51"/>
      <c r="D560" s="53"/>
    </row>
    <row r="561" spans="1:4" ht="21.75" customHeight="1">
      <c r="A561" s="51"/>
      <c r="D561" s="53"/>
    </row>
    <row r="562" spans="1:4" ht="21.75" customHeight="1">
      <c r="A562" s="51"/>
      <c r="D562" s="53"/>
    </row>
    <row r="563" spans="1:4" ht="21.75" customHeight="1">
      <c r="A563" s="51"/>
      <c r="D563" s="53"/>
    </row>
    <row r="564" spans="1:4" ht="21.75" customHeight="1">
      <c r="A564" s="51"/>
      <c r="D564" s="53"/>
    </row>
    <row r="565" spans="1:4" ht="21.75" customHeight="1">
      <c r="A565" s="51"/>
      <c r="D565" s="53"/>
    </row>
    <row r="566" spans="1:4" ht="21.75" customHeight="1">
      <c r="A566" s="51"/>
      <c r="D566" s="53"/>
    </row>
    <row r="567" spans="1:4" ht="21.75" customHeight="1">
      <c r="A567" s="51"/>
      <c r="D567" s="53"/>
    </row>
    <row r="568" spans="1:4" ht="21.75" customHeight="1">
      <c r="A568" s="51"/>
      <c r="D568" s="53"/>
    </row>
    <row r="569" spans="1:4" ht="21.75" customHeight="1">
      <c r="A569" s="51"/>
      <c r="D569" s="53"/>
    </row>
    <row r="570" spans="1:4" ht="21.75" customHeight="1">
      <c r="A570" s="51"/>
      <c r="D570" s="53"/>
    </row>
    <row r="571" spans="1:4" ht="21.75" customHeight="1">
      <c r="A571" s="51"/>
      <c r="D571" s="53"/>
    </row>
    <row r="572" spans="1:4" ht="21.75" customHeight="1">
      <c r="A572" s="51"/>
      <c r="D572" s="53"/>
    </row>
    <row r="573" spans="1:4" ht="21.75" customHeight="1">
      <c r="A573" s="51"/>
      <c r="D573" s="53"/>
    </row>
    <row r="574" spans="1:4" ht="21.75" customHeight="1">
      <c r="A574" s="51"/>
      <c r="D574" s="53"/>
    </row>
    <row r="575" spans="1:4" ht="21.75" customHeight="1">
      <c r="A575" s="51"/>
      <c r="D575" s="53"/>
    </row>
    <row r="576" spans="1:4" ht="21.75" customHeight="1">
      <c r="A576" s="51"/>
      <c r="D576" s="53"/>
    </row>
    <row r="577" spans="1:4" ht="21.75" customHeight="1">
      <c r="A577" s="51"/>
      <c r="D577" s="53"/>
    </row>
    <row r="578" spans="1:4" ht="21.75" customHeight="1">
      <c r="A578" s="51"/>
      <c r="D578" s="53"/>
    </row>
    <row r="579" spans="1:4" ht="21.75" customHeight="1">
      <c r="A579" s="51"/>
      <c r="D579" s="53"/>
    </row>
    <row r="580" spans="1:4" ht="21.75" customHeight="1">
      <c r="A580" s="51"/>
      <c r="D580" s="53"/>
    </row>
    <row r="581" spans="1:4" ht="21.75" customHeight="1">
      <c r="A581" s="51"/>
      <c r="D581" s="53"/>
    </row>
    <row r="582" spans="1:4" ht="21.75" customHeight="1">
      <c r="A582" s="51"/>
      <c r="D582" s="53"/>
    </row>
    <row r="583" spans="1:4" ht="21.75" customHeight="1">
      <c r="A583" s="51"/>
      <c r="D583" s="53"/>
    </row>
    <row r="584" spans="1:4" ht="21.75" customHeight="1">
      <c r="A584" s="51"/>
      <c r="D584" s="53"/>
    </row>
    <row r="585" spans="1:4" ht="21.75" customHeight="1">
      <c r="A585" s="51"/>
      <c r="D585" s="53"/>
    </row>
    <row r="586" spans="1:4" ht="21.75" customHeight="1">
      <c r="A586" s="51"/>
      <c r="D586" s="53"/>
    </row>
    <row r="587" spans="1:4" ht="21.75" customHeight="1">
      <c r="A587" s="51"/>
      <c r="D587" s="53"/>
    </row>
    <row r="588" spans="1:4" ht="21.75" customHeight="1">
      <c r="A588" s="51"/>
      <c r="D588" s="53"/>
    </row>
    <row r="589" spans="1:4" ht="21.75" customHeight="1">
      <c r="A589" s="51"/>
      <c r="D589" s="53"/>
    </row>
    <row r="590" spans="1:4" ht="21.75" customHeight="1">
      <c r="A590" s="51"/>
      <c r="D590" s="53"/>
    </row>
    <row r="591" spans="1:4" ht="21.75" customHeight="1">
      <c r="A591" s="51"/>
      <c r="D591" s="53"/>
    </row>
    <row r="592" spans="1:4" ht="21.75" customHeight="1">
      <c r="A592" s="51"/>
      <c r="D592" s="53"/>
    </row>
    <row r="593" spans="1:8" ht="21.75" customHeight="1">
      <c r="A593" s="51"/>
      <c r="D593" s="53"/>
    </row>
    <row r="594" spans="1:8" s="53" customFormat="1" ht="21.75" customHeight="1">
      <c r="A594" s="51"/>
      <c r="B594" s="48"/>
      <c r="C594" s="48"/>
      <c r="E594" s="52"/>
      <c r="F594" s="52"/>
      <c r="G594" s="52"/>
      <c r="H594" s="52"/>
    </row>
    <row r="595" spans="1:8" s="53" customFormat="1" ht="21.75" customHeight="1">
      <c r="A595" s="51"/>
      <c r="B595" s="48"/>
      <c r="C595" s="48"/>
      <c r="E595" s="52"/>
      <c r="F595" s="52"/>
      <c r="G595" s="52"/>
      <c r="H595" s="52"/>
    </row>
    <row r="596" spans="1:8" s="53" customFormat="1" ht="21.75" customHeight="1">
      <c r="A596" s="51"/>
      <c r="B596" s="48"/>
      <c r="C596" s="48"/>
      <c r="E596" s="52"/>
      <c r="F596" s="52"/>
      <c r="G596" s="52"/>
      <c r="H596" s="52"/>
    </row>
    <row r="597" spans="1:8" s="53" customFormat="1" ht="21.75" customHeight="1">
      <c r="A597" s="51"/>
      <c r="B597" s="48"/>
      <c r="C597" s="48"/>
      <c r="E597" s="52"/>
      <c r="F597" s="52"/>
      <c r="G597" s="52"/>
      <c r="H597" s="52"/>
    </row>
    <row r="598" spans="1:8" s="53" customFormat="1" ht="21.75" customHeight="1">
      <c r="A598" s="51"/>
      <c r="B598" s="48"/>
      <c r="C598" s="48"/>
      <c r="E598" s="52"/>
      <c r="F598" s="52"/>
      <c r="G598" s="52"/>
      <c r="H598" s="52"/>
    </row>
    <row r="599" spans="1:8" s="53" customFormat="1" ht="21.75" customHeight="1">
      <c r="A599" s="51"/>
      <c r="B599" s="48"/>
      <c r="C599" s="48"/>
      <c r="E599" s="52"/>
      <c r="F599" s="52"/>
      <c r="G599" s="52"/>
      <c r="H599" s="52"/>
    </row>
    <row r="600" spans="1:8" s="53" customFormat="1" ht="21.75" customHeight="1">
      <c r="A600" s="48" t="s">
        <v>89</v>
      </c>
      <c r="B600" s="48"/>
      <c r="C600" s="48"/>
      <c r="D600" s="57"/>
      <c r="E600" s="57"/>
      <c r="F600" s="57"/>
      <c r="G600" s="57"/>
      <c r="H600" s="57"/>
    </row>
    <row r="601" spans="1:8" s="53" customFormat="1" ht="21.75" customHeight="1">
      <c r="A601" s="56" t="s">
        <v>90</v>
      </c>
      <c r="B601" s="56"/>
      <c r="C601" s="56"/>
      <c r="D601" s="57"/>
      <c r="E601" s="57"/>
      <c r="F601" s="57"/>
      <c r="G601" s="57"/>
      <c r="H601" s="57"/>
    </row>
    <row r="602" spans="1:8" ht="21.75" customHeight="1">
      <c r="A602" s="56" t="s">
        <v>91</v>
      </c>
      <c r="B602" s="56"/>
      <c r="C602" s="56"/>
      <c r="D602" s="57"/>
      <c r="E602" s="57"/>
      <c r="F602" s="57"/>
      <c r="G602" s="57"/>
      <c r="H602" s="57"/>
    </row>
    <row r="603" spans="1:8" ht="21.75" customHeight="1">
      <c r="A603" s="56" t="s">
        <v>213</v>
      </c>
      <c r="B603" s="56"/>
      <c r="C603" s="56"/>
      <c r="D603" s="57"/>
      <c r="E603" s="57"/>
      <c r="F603" s="57"/>
      <c r="G603" s="57"/>
      <c r="H603" s="57"/>
    </row>
    <row r="604" spans="1:8" ht="21.75" customHeight="1">
      <c r="A604" s="56"/>
      <c r="B604" s="56"/>
      <c r="C604" s="56"/>
      <c r="D604" s="57"/>
      <c r="E604" s="57"/>
      <c r="F604" s="57"/>
      <c r="G604" s="57"/>
      <c r="H604" s="57"/>
    </row>
    <row r="605" spans="1:8" ht="21.75" customHeight="1">
      <c r="D605" s="65">
        <v>2544</v>
      </c>
      <c r="E605" s="60"/>
      <c r="F605" s="60"/>
      <c r="G605" s="60"/>
      <c r="H605" s="60"/>
    </row>
    <row r="606" spans="1:8" ht="21.75" customHeight="1">
      <c r="A606" s="66" t="s">
        <v>92</v>
      </c>
      <c r="D606" s="58"/>
      <c r="E606" s="62"/>
      <c r="F606" s="62"/>
      <c r="G606" s="62"/>
      <c r="H606" s="62"/>
    </row>
    <row r="607" spans="1:8" ht="21.75" customHeight="1">
      <c r="A607" s="48" t="s">
        <v>26</v>
      </c>
      <c r="D607" s="58"/>
      <c r="E607" s="67"/>
      <c r="F607" s="67"/>
      <c r="G607" s="67"/>
      <c r="H607" s="67"/>
    </row>
    <row r="608" spans="1:8" ht="21.75" customHeight="1">
      <c r="A608" s="48" t="s">
        <v>93</v>
      </c>
      <c r="D608" s="58"/>
      <c r="E608" s="67"/>
      <c r="F608" s="67"/>
      <c r="G608" s="67"/>
      <c r="H608" s="67"/>
    </row>
    <row r="609" spans="1:8" ht="21.75" customHeight="1">
      <c r="A609" s="48" t="s">
        <v>94</v>
      </c>
      <c r="D609" s="58"/>
      <c r="E609" s="67"/>
      <c r="F609" s="67"/>
      <c r="G609" s="67"/>
      <c r="H609" s="67"/>
    </row>
    <row r="610" spans="1:8" ht="21.75" customHeight="1">
      <c r="A610" s="48" t="s">
        <v>95</v>
      </c>
      <c r="D610" s="58"/>
      <c r="E610" s="67"/>
      <c r="F610" s="67"/>
      <c r="G610" s="67"/>
      <c r="H610" s="67"/>
    </row>
    <row r="611" spans="1:8" ht="21.75" customHeight="1">
      <c r="A611" s="48" t="s">
        <v>96</v>
      </c>
      <c r="D611" s="58"/>
      <c r="E611" s="67"/>
      <c r="F611" s="67"/>
      <c r="G611" s="67"/>
      <c r="H611" s="67"/>
    </row>
    <row r="612" spans="1:8" ht="21.75" customHeight="1">
      <c r="A612" s="48" t="s">
        <v>97</v>
      </c>
      <c r="D612" s="59"/>
      <c r="E612" s="67"/>
      <c r="F612" s="67"/>
      <c r="G612" s="67"/>
      <c r="H612" s="67"/>
    </row>
    <row r="613" spans="1:8" ht="21.75" customHeight="1">
      <c r="A613" s="48" t="s">
        <v>30</v>
      </c>
      <c r="D613" s="53">
        <f>SUM(D608:D612)</f>
        <v>0</v>
      </c>
      <c r="E613" s="67"/>
      <c r="F613" s="67"/>
      <c r="G613" s="67"/>
      <c r="H613" s="67"/>
    </row>
    <row r="614" spans="1:8" ht="21.75" customHeight="1">
      <c r="A614" s="48" t="s">
        <v>98</v>
      </c>
      <c r="D614" s="63"/>
      <c r="E614" s="67"/>
      <c r="F614" s="67"/>
      <c r="G614" s="67"/>
      <c r="H614" s="67"/>
    </row>
    <row r="615" spans="1:8" ht="21.75" customHeight="1">
      <c r="A615" s="48" t="s">
        <v>35</v>
      </c>
      <c r="D615" s="63">
        <f>SUM(D613:D614)</f>
        <v>0</v>
      </c>
      <c r="E615" s="67"/>
      <c r="F615" s="67"/>
      <c r="G615" s="67"/>
      <c r="H615" s="67"/>
    </row>
    <row r="616" spans="1:8" ht="21.75" customHeight="1">
      <c r="A616" s="66" t="s">
        <v>36</v>
      </c>
      <c r="D616" s="58"/>
      <c r="E616" s="62"/>
      <c r="F616" s="62"/>
      <c r="G616" s="62"/>
      <c r="H616" s="62"/>
    </row>
    <row r="617" spans="1:8" ht="21.75" customHeight="1">
      <c r="A617" s="68" t="s">
        <v>99</v>
      </c>
      <c r="D617" s="58"/>
      <c r="E617" s="62"/>
      <c r="F617" s="62"/>
      <c r="G617" s="62"/>
      <c r="H617" s="62"/>
    </row>
    <row r="618" spans="1:8" ht="21.75" customHeight="1">
      <c r="A618" s="68" t="s">
        <v>100</v>
      </c>
      <c r="D618" s="58"/>
      <c r="E618" s="62"/>
      <c r="F618" s="62"/>
      <c r="G618" s="62"/>
      <c r="H618" s="62"/>
    </row>
    <row r="619" spans="1:8" ht="21.75" customHeight="1">
      <c r="A619" s="68" t="s">
        <v>101</v>
      </c>
      <c r="D619" s="58"/>
      <c r="E619" s="62"/>
      <c r="F619" s="62"/>
      <c r="G619" s="62"/>
      <c r="H619" s="62"/>
    </row>
    <row r="620" spans="1:8" ht="21.75" customHeight="1">
      <c r="A620" s="68" t="s">
        <v>102</v>
      </c>
      <c r="D620" s="58"/>
      <c r="E620" s="62"/>
      <c r="F620" s="62"/>
      <c r="G620" s="62"/>
      <c r="H620" s="62"/>
    </row>
    <row r="621" spans="1:8" ht="21.75" customHeight="1">
      <c r="A621" s="68" t="s">
        <v>103</v>
      </c>
      <c r="D621" s="58"/>
      <c r="E621" s="62"/>
      <c r="F621" s="62"/>
      <c r="G621" s="62"/>
      <c r="H621" s="62"/>
    </row>
    <row r="622" spans="1:8" ht="21.75" customHeight="1">
      <c r="A622" s="68" t="s">
        <v>104</v>
      </c>
      <c r="D622" s="69"/>
      <c r="E622" s="62"/>
      <c r="F622" s="62"/>
      <c r="G622" s="62"/>
      <c r="H622" s="62"/>
    </row>
    <row r="623" spans="1:8" ht="21.75" customHeight="1">
      <c r="A623" s="66" t="s">
        <v>48</v>
      </c>
      <c r="D623" s="63">
        <f>SUM(D619:D622)</f>
        <v>0</v>
      </c>
      <c r="E623" s="67"/>
      <c r="F623" s="67"/>
      <c r="G623" s="67"/>
      <c r="H623" s="67"/>
    </row>
    <row r="624" spans="1:8" ht="21.75" customHeight="1" thickBot="1">
      <c r="A624" s="66" t="s">
        <v>49</v>
      </c>
      <c r="D624" s="70">
        <f>SUM(D615+D623)</f>
        <v>0</v>
      </c>
      <c r="E624" s="67"/>
      <c r="F624" s="67"/>
      <c r="G624" s="67"/>
      <c r="H624" s="67"/>
    </row>
    <row r="625" spans="1:8" ht="21.75" customHeight="1" thickTop="1">
      <c r="D625" s="58" t="e">
        <f>D624-#REF!</f>
        <v>#REF!</v>
      </c>
      <c r="E625" s="67"/>
      <c r="F625" s="67"/>
      <c r="G625" s="67"/>
      <c r="H625" s="67"/>
    </row>
    <row r="626" spans="1:8" s="53" customFormat="1" ht="21.75" customHeight="1">
      <c r="A626" s="48" t="s">
        <v>89</v>
      </c>
      <c r="B626" s="48"/>
      <c r="C626" s="48"/>
      <c r="D626" s="62"/>
      <c r="E626" s="62"/>
      <c r="F626" s="62"/>
      <c r="G626" s="62"/>
      <c r="H626" s="62"/>
    </row>
    <row r="627" spans="1:8" s="53" customFormat="1" ht="21.75" customHeight="1">
      <c r="A627" s="48"/>
      <c r="B627" s="48"/>
      <c r="C627" s="48"/>
      <c r="D627" s="62"/>
      <c r="E627" s="62"/>
      <c r="F627" s="62"/>
      <c r="G627" s="62"/>
      <c r="H627" s="62"/>
    </row>
    <row r="628" spans="1:8" s="53" customFormat="1" ht="21.75" customHeight="1">
      <c r="A628" s="71"/>
      <c r="B628" s="71"/>
      <c r="C628" s="48"/>
      <c r="D628" s="62"/>
      <c r="E628" s="62"/>
      <c r="F628" s="62"/>
      <c r="G628" s="62"/>
      <c r="H628" s="62"/>
    </row>
    <row r="629" spans="1:8" s="53" customFormat="1" ht="21.75" customHeight="1">
      <c r="A629" s="48"/>
      <c r="B629" s="48"/>
      <c r="C629" s="48"/>
      <c r="D629" s="52"/>
      <c r="E629" s="62"/>
      <c r="F629" s="62"/>
      <c r="G629" s="62"/>
      <c r="H629" s="62"/>
    </row>
    <row r="630" spans="1:8" s="53" customFormat="1" ht="21.75" customHeight="1">
      <c r="A630" s="48"/>
      <c r="B630" s="48"/>
      <c r="C630" s="48"/>
      <c r="D630" s="52"/>
      <c r="E630" s="62"/>
      <c r="F630" s="62"/>
      <c r="G630" s="62"/>
      <c r="H630" s="62"/>
    </row>
    <row r="631" spans="1:8" s="53" customFormat="1" ht="21.75" customHeight="1">
      <c r="A631" s="71"/>
      <c r="B631" s="71"/>
      <c r="C631" s="48"/>
      <c r="D631" s="57"/>
      <c r="E631" s="62"/>
      <c r="F631" s="62"/>
      <c r="G631" s="62"/>
      <c r="H631" s="62"/>
    </row>
    <row r="632" spans="1:8" s="53" customFormat="1" ht="21.75" customHeight="1">
      <c r="A632" s="56" t="s">
        <v>90</v>
      </c>
      <c r="B632" s="56"/>
      <c r="C632" s="56"/>
      <c r="D632" s="57"/>
      <c r="E632" s="57"/>
      <c r="F632" s="57"/>
      <c r="G632" s="57"/>
      <c r="H632" s="57"/>
    </row>
    <row r="633" spans="1:8" s="53" customFormat="1" ht="21.75" customHeight="1">
      <c r="A633" s="56" t="s">
        <v>52</v>
      </c>
      <c r="B633" s="56"/>
      <c r="C633" s="56"/>
      <c r="D633" s="57"/>
      <c r="E633" s="57"/>
      <c r="F633" s="57"/>
      <c r="G633" s="57"/>
      <c r="H633" s="57"/>
    </row>
    <row r="634" spans="1:8" ht="21.75" customHeight="1">
      <c r="A634" s="56" t="s">
        <v>214</v>
      </c>
      <c r="B634" s="56"/>
      <c r="C634" s="56"/>
      <c r="D634" s="57"/>
      <c r="E634" s="57"/>
      <c r="F634" s="57"/>
      <c r="G634" s="57"/>
      <c r="H634" s="57"/>
    </row>
    <row r="635" spans="1:8" ht="21.75" customHeight="1">
      <c r="A635" s="56"/>
      <c r="B635" s="56"/>
      <c r="C635" s="56"/>
      <c r="D635" s="57"/>
      <c r="E635" s="57"/>
      <c r="F635" s="57"/>
      <c r="G635" s="57"/>
      <c r="H635" s="57"/>
    </row>
    <row r="636" spans="1:8" ht="21.75" customHeight="1">
      <c r="D636" s="65">
        <v>2544</v>
      </c>
      <c r="E636" s="60"/>
      <c r="F636" s="60"/>
      <c r="G636" s="60"/>
      <c r="H636" s="60"/>
    </row>
    <row r="637" spans="1:8" ht="21.75" customHeight="1">
      <c r="A637" s="48" t="s">
        <v>105</v>
      </c>
      <c r="D637" s="60"/>
      <c r="E637" s="60"/>
      <c r="F637" s="60"/>
      <c r="G637" s="60"/>
      <c r="H637" s="60"/>
    </row>
    <row r="638" spans="1:8" ht="21.75" customHeight="1">
      <c r="A638" s="48" t="s">
        <v>106</v>
      </c>
      <c r="D638" s="53"/>
      <c r="E638" s="53"/>
      <c r="F638" s="53"/>
      <c r="G638" s="53"/>
      <c r="H638" s="53"/>
    </row>
    <row r="639" spans="1:8" ht="21.75" customHeight="1">
      <c r="A639" s="48" t="s">
        <v>107</v>
      </c>
      <c r="D639" s="63"/>
      <c r="E639" s="60"/>
      <c r="F639" s="60"/>
      <c r="G639" s="60"/>
      <c r="H639" s="60"/>
    </row>
    <row r="640" spans="1:8" ht="21.75" customHeight="1">
      <c r="A640" s="48" t="s">
        <v>108</v>
      </c>
      <c r="D640" s="63">
        <f>SUM(D638:D639)</f>
        <v>0</v>
      </c>
      <c r="E640" s="60"/>
      <c r="F640" s="60"/>
      <c r="G640" s="60"/>
      <c r="H640" s="60"/>
    </row>
    <row r="641" spans="1:4" ht="21.75" customHeight="1">
      <c r="A641" s="48" t="s">
        <v>109</v>
      </c>
      <c r="D641" s="53"/>
    </row>
    <row r="642" spans="1:4" ht="21.75" customHeight="1">
      <c r="A642" s="48" t="s">
        <v>110</v>
      </c>
      <c r="D642" s="53"/>
    </row>
    <row r="643" spans="1:4" ht="21.75" customHeight="1">
      <c r="A643" s="48" t="s">
        <v>111</v>
      </c>
      <c r="D643" s="53"/>
    </row>
    <row r="644" spans="1:4" ht="21.75" customHeight="1">
      <c r="A644" s="48" t="s">
        <v>112</v>
      </c>
      <c r="D644" s="53"/>
    </row>
    <row r="645" spans="1:4" ht="21.75" customHeight="1">
      <c r="A645" s="48" t="s">
        <v>113</v>
      </c>
      <c r="D645" s="53"/>
    </row>
    <row r="646" spans="1:4" ht="21.75" customHeight="1">
      <c r="A646" s="48" t="s">
        <v>114</v>
      </c>
      <c r="D646" s="72">
        <f>SUM(D642:D645)</f>
        <v>0</v>
      </c>
    </row>
    <row r="647" spans="1:4" ht="21.75" customHeight="1">
      <c r="A647" s="48" t="s">
        <v>115</v>
      </c>
      <c r="D647" s="53">
        <f>D640-D646</f>
        <v>0</v>
      </c>
    </row>
    <row r="648" spans="1:4" ht="21.75" customHeight="1">
      <c r="A648" s="48" t="s">
        <v>116</v>
      </c>
      <c r="D648" s="53"/>
    </row>
    <row r="649" spans="1:4" ht="21.75" customHeight="1">
      <c r="A649" s="48" t="s">
        <v>117</v>
      </c>
      <c r="D649" s="59" t="s">
        <v>118</v>
      </c>
    </row>
    <row r="650" spans="1:4" ht="21.75" customHeight="1" thickBot="1">
      <c r="A650" s="48" t="s">
        <v>119</v>
      </c>
      <c r="D650" s="64">
        <f>SUM(D647:D649)</f>
        <v>0</v>
      </c>
    </row>
    <row r="651" spans="1:4" ht="21.75" customHeight="1" thickTop="1">
      <c r="D651" s="53"/>
    </row>
    <row r="652" spans="1:4" ht="21.75" customHeight="1">
      <c r="A652" s="48" t="s">
        <v>120</v>
      </c>
      <c r="D652" s="53"/>
    </row>
    <row r="653" spans="1:4" ht="21.75" customHeight="1" thickBot="1">
      <c r="A653" s="48" t="s">
        <v>121</v>
      </c>
      <c r="D653" s="70">
        <f>D647/800000</f>
        <v>0</v>
      </c>
    </row>
    <row r="654" spans="1:4" ht="21.75" customHeight="1" thickTop="1">
      <c r="D654" s="53"/>
    </row>
    <row r="655" spans="1:4" ht="21.75" customHeight="1">
      <c r="D655" s="53"/>
    </row>
    <row r="656" spans="1:4" ht="21.75" customHeight="1">
      <c r="A656" s="48" t="s">
        <v>89</v>
      </c>
      <c r="D656" s="53"/>
    </row>
    <row r="657" spans="4:8" ht="21.75" customHeight="1">
      <c r="D657" s="53"/>
      <c r="E657" s="53"/>
      <c r="F657" s="53"/>
      <c r="G657" s="53"/>
      <c r="H657" s="53"/>
    </row>
    <row r="658" spans="4:8" ht="21.75" customHeight="1">
      <c r="D658" s="53"/>
      <c r="E658" s="53"/>
      <c r="F658" s="53"/>
      <c r="G658" s="53"/>
      <c r="H658" s="53"/>
    </row>
    <row r="659" spans="4:8" ht="21.75" customHeight="1">
      <c r="D659" s="53"/>
      <c r="E659" s="53"/>
      <c r="F659" s="53"/>
      <c r="G659" s="53"/>
      <c r="H659" s="53"/>
    </row>
    <row r="660" spans="4:8" ht="21.75" customHeight="1">
      <c r="D660" s="53"/>
      <c r="E660" s="53"/>
      <c r="F660" s="53"/>
      <c r="G660" s="53"/>
      <c r="H660" s="53"/>
    </row>
    <row r="661" spans="4:8" ht="21.75" customHeight="1">
      <c r="D661" s="53"/>
      <c r="E661" s="53"/>
      <c r="F661" s="53"/>
      <c r="G661" s="53"/>
      <c r="H661" s="53"/>
    </row>
    <row r="662" spans="4:8" ht="21.75" customHeight="1">
      <c r="D662" s="53"/>
      <c r="E662" s="53"/>
      <c r="F662" s="53"/>
      <c r="G662" s="53"/>
      <c r="H662" s="53"/>
    </row>
    <row r="663" spans="4:8" ht="21.75" customHeight="1">
      <c r="D663" s="53"/>
      <c r="E663" s="53"/>
      <c r="F663" s="53"/>
      <c r="G663" s="53"/>
      <c r="H663" s="53"/>
    </row>
    <row r="664" spans="4:8" ht="21.75" customHeight="1">
      <c r="D664" s="53"/>
      <c r="E664" s="53"/>
      <c r="F664" s="53"/>
      <c r="G664" s="53"/>
      <c r="H664" s="53"/>
    </row>
    <row r="665" spans="4:8" ht="21.75" customHeight="1">
      <c r="D665" s="53"/>
      <c r="E665" s="53"/>
      <c r="F665" s="53"/>
      <c r="G665" s="53"/>
      <c r="H665" s="53"/>
    </row>
    <row r="666" spans="4:8" ht="21.75" customHeight="1">
      <c r="D666" s="53"/>
      <c r="E666" s="53"/>
      <c r="F666" s="53"/>
      <c r="G666" s="53"/>
      <c r="H666" s="53"/>
    </row>
    <row r="667" spans="4:8" ht="21.75" customHeight="1">
      <c r="D667" s="53"/>
      <c r="E667" s="53"/>
      <c r="F667" s="53"/>
      <c r="G667" s="53"/>
      <c r="H667" s="53"/>
    </row>
    <row r="668" spans="4:8" ht="21.75" customHeight="1">
      <c r="D668" s="53"/>
      <c r="E668" s="53"/>
      <c r="F668" s="53"/>
      <c r="G668" s="53"/>
      <c r="H668" s="53"/>
    </row>
    <row r="669" spans="4:8" ht="21.75" customHeight="1">
      <c r="D669" s="53"/>
      <c r="E669" s="53"/>
      <c r="F669" s="53"/>
      <c r="G669" s="53"/>
      <c r="H669" s="53"/>
    </row>
    <row r="670" spans="4:8" ht="21.75" customHeight="1">
      <c r="D670" s="53"/>
      <c r="E670" s="53"/>
      <c r="F670" s="53"/>
      <c r="G670" s="53"/>
      <c r="H670" s="53"/>
    </row>
    <row r="671" spans="4:8" ht="21.75" customHeight="1">
      <c r="D671" s="53"/>
      <c r="E671" s="53"/>
      <c r="F671" s="53"/>
      <c r="G671" s="53"/>
      <c r="H671" s="53"/>
    </row>
    <row r="672" spans="4:8" ht="21.75" customHeight="1">
      <c r="D672" s="53"/>
      <c r="E672" s="53"/>
      <c r="F672" s="53"/>
      <c r="G672" s="53"/>
      <c r="H672" s="53"/>
    </row>
    <row r="673" spans="4:8" ht="21.75" customHeight="1">
      <c r="D673" s="53"/>
      <c r="E673" s="53"/>
      <c r="F673" s="53"/>
      <c r="G673" s="53"/>
      <c r="H673" s="53"/>
    </row>
    <row r="674" spans="4:8" ht="21.75" customHeight="1">
      <c r="D674" s="53"/>
      <c r="E674" s="53"/>
      <c r="F674" s="53"/>
      <c r="G674" s="53"/>
      <c r="H674" s="53"/>
    </row>
    <row r="675" spans="4:8" ht="21.75" customHeight="1">
      <c r="D675" s="53"/>
      <c r="E675" s="53"/>
      <c r="F675" s="53"/>
      <c r="G675" s="53"/>
      <c r="H675" s="53"/>
    </row>
    <row r="676" spans="4:8" ht="21.75" customHeight="1">
      <c r="D676" s="53"/>
      <c r="E676" s="53"/>
      <c r="F676" s="53"/>
      <c r="G676" s="53"/>
      <c r="H676" s="53"/>
    </row>
    <row r="677" spans="4:8" ht="21.75" customHeight="1">
      <c r="D677" s="53"/>
      <c r="E677" s="53"/>
      <c r="F677" s="53"/>
      <c r="G677" s="53"/>
      <c r="H677" s="53"/>
    </row>
    <row r="678" spans="4:8" ht="21.75" customHeight="1">
      <c r="D678" s="53"/>
      <c r="E678" s="53"/>
      <c r="F678" s="53"/>
      <c r="G678" s="53"/>
      <c r="H678" s="53"/>
    </row>
    <row r="679" spans="4:8" ht="21.75" customHeight="1">
      <c r="D679" s="53"/>
      <c r="E679" s="53"/>
      <c r="F679" s="53"/>
      <c r="G679" s="53"/>
      <c r="H679" s="53"/>
    </row>
    <row r="680" spans="4:8" ht="21.75" customHeight="1">
      <c r="D680" s="53"/>
      <c r="E680" s="53"/>
      <c r="F680" s="53"/>
      <c r="G680" s="53"/>
      <c r="H680" s="53"/>
    </row>
    <row r="681" spans="4:8" ht="21.75" customHeight="1">
      <c r="D681" s="53"/>
      <c r="E681" s="53"/>
      <c r="F681" s="53"/>
      <c r="G681" s="53"/>
      <c r="H681" s="53"/>
    </row>
    <row r="682" spans="4:8" ht="21.75" customHeight="1">
      <c r="D682" s="53"/>
      <c r="E682" s="53"/>
      <c r="F682" s="53"/>
      <c r="G682" s="53"/>
      <c r="H682" s="53"/>
    </row>
    <row r="683" spans="4:8" ht="21.75" customHeight="1">
      <c r="D683" s="53"/>
      <c r="E683" s="53"/>
      <c r="F683" s="53"/>
      <c r="G683" s="53"/>
      <c r="H683" s="53"/>
    </row>
    <row r="684" spans="4:8" ht="21.75" customHeight="1">
      <c r="D684" s="53"/>
      <c r="E684" s="53"/>
      <c r="F684" s="53"/>
      <c r="G684" s="53"/>
      <c r="H684" s="53"/>
    </row>
    <row r="685" spans="4:8" ht="21.75" customHeight="1">
      <c r="D685" s="53"/>
      <c r="E685" s="53"/>
      <c r="F685" s="53"/>
      <c r="G685" s="53"/>
      <c r="H685" s="53"/>
    </row>
    <row r="686" spans="4:8" ht="21.75" customHeight="1">
      <c r="D686" s="53"/>
      <c r="E686" s="53"/>
      <c r="F686" s="53"/>
      <c r="G686" s="53"/>
      <c r="H686" s="53"/>
    </row>
    <row r="689" spans="5:8" ht="21.75" customHeight="1">
      <c r="E689" s="53"/>
      <c r="F689" s="53"/>
      <c r="G689" s="53"/>
      <c r="H689" s="53"/>
    </row>
    <row r="690" spans="5:8" ht="21.75" customHeight="1">
      <c r="E690" s="53"/>
      <c r="F690" s="53"/>
      <c r="G690" s="53"/>
      <c r="H690" s="53"/>
    </row>
    <row r="691" spans="5:8" ht="21.75" customHeight="1">
      <c r="E691" s="53"/>
      <c r="F691" s="53"/>
      <c r="G691" s="53"/>
      <c r="H691" s="53"/>
    </row>
    <row r="758" spans="1:12" s="52" customFormat="1" ht="21.75" customHeight="1">
      <c r="A758" s="51"/>
      <c r="B758" s="51"/>
      <c r="C758" s="51"/>
      <c r="D758" s="53"/>
      <c r="I758" s="53"/>
      <c r="J758" s="53"/>
      <c r="K758" s="53"/>
      <c r="L758" s="53"/>
    </row>
    <row r="759" spans="1:12" s="52" customFormat="1" ht="21.75" customHeight="1">
      <c r="A759" s="51"/>
      <c r="B759" s="51"/>
      <c r="C759" s="51"/>
      <c r="D759" s="53"/>
      <c r="I759" s="53"/>
      <c r="J759" s="53"/>
      <c r="K759" s="53"/>
      <c r="L759" s="53"/>
    </row>
    <row r="760" spans="1:12" s="52" customFormat="1" ht="21.75" customHeight="1">
      <c r="A760" s="51"/>
      <c r="B760" s="51"/>
      <c r="C760" s="51"/>
      <c r="D760" s="53"/>
      <c r="I760" s="53"/>
      <c r="J760" s="53"/>
      <c r="K760" s="53"/>
      <c r="L760" s="53"/>
    </row>
    <row r="761" spans="1:12" s="52" customFormat="1" ht="21.75" customHeight="1">
      <c r="A761" s="51"/>
      <c r="B761" s="51"/>
      <c r="C761" s="51"/>
      <c r="D761" s="53"/>
      <c r="I761" s="53"/>
      <c r="J761" s="53"/>
      <c r="K761" s="53"/>
      <c r="L761" s="53"/>
    </row>
    <row r="762" spans="1:12" ht="21.75" customHeight="1">
      <c r="A762" s="51"/>
      <c r="B762" s="51"/>
      <c r="C762" s="51"/>
      <c r="D762" s="53"/>
    </row>
    <row r="769" spans="1:12" s="51" customFormat="1" ht="21.75" customHeight="1">
      <c r="A769" s="48"/>
      <c r="B769" s="48"/>
      <c r="C769" s="48"/>
      <c r="D769" s="52"/>
      <c r="E769" s="53"/>
      <c r="F769" s="53"/>
      <c r="G769" s="53"/>
      <c r="H769" s="53"/>
      <c r="I769" s="53"/>
      <c r="J769" s="53"/>
      <c r="K769" s="53"/>
      <c r="L769" s="53"/>
    </row>
    <row r="770" spans="1:12" s="51" customFormat="1" ht="21.75" customHeight="1">
      <c r="A770" s="48"/>
      <c r="B770" s="48"/>
      <c r="C770" s="48"/>
      <c r="D770" s="52"/>
      <c r="E770" s="53"/>
      <c r="F770" s="53"/>
      <c r="G770" s="53"/>
      <c r="H770" s="53"/>
      <c r="I770" s="53"/>
      <c r="J770" s="53"/>
      <c r="K770" s="53"/>
      <c r="L770" s="53"/>
    </row>
    <row r="771" spans="1:12" s="51" customFormat="1" ht="21.75" customHeight="1">
      <c r="A771" s="48"/>
      <c r="B771" s="48"/>
      <c r="C771" s="48"/>
      <c r="D771" s="52"/>
      <c r="E771" s="53"/>
      <c r="F771" s="53"/>
      <c r="G771" s="53"/>
      <c r="H771" s="53"/>
      <c r="I771" s="53"/>
      <c r="J771" s="53"/>
      <c r="K771" s="53"/>
      <c r="L771" s="53"/>
    </row>
    <row r="772" spans="1:12" s="51" customFormat="1" ht="21.75" customHeight="1">
      <c r="A772" s="48"/>
      <c r="B772" s="48"/>
      <c r="C772" s="48"/>
      <c r="D772" s="52"/>
      <c r="E772" s="53"/>
      <c r="F772" s="53"/>
      <c r="G772" s="53"/>
      <c r="H772" s="53"/>
      <c r="I772" s="53"/>
      <c r="J772" s="53"/>
      <c r="K772" s="53"/>
      <c r="L772" s="53"/>
    </row>
    <row r="773" spans="1:12" s="51" customFormat="1" ht="21.75" customHeight="1">
      <c r="A773" s="48"/>
      <c r="B773" s="48"/>
      <c r="C773" s="48"/>
      <c r="D773" s="52"/>
      <c r="E773" s="53"/>
      <c r="F773" s="53"/>
      <c r="G773" s="53"/>
      <c r="H773" s="53"/>
      <c r="I773" s="53"/>
      <c r="J773" s="53"/>
      <c r="K773" s="53"/>
      <c r="L773" s="53"/>
    </row>
  </sheetData>
  <mergeCells count="4">
    <mergeCell ref="A4:L4"/>
    <mergeCell ref="D6:L6"/>
    <mergeCell ref="A3:N3"/>
    <mergeCell ref="H7:J7"/>
  </mergeCells>
  <phoneticPr fontId="19" type="noConversion"/>
  <printOptions horizontalCentered="1" gridLinesSet="0"/>
  <pageMargins left="0.39370078740157499" right="0.39370078740157499" top="0.78740157480314998" bottom="0.39370078740157499" header="0.196850393700787" footer="0.196850393700787"/>
  <pageSetup paperSize="9" scale="85" fitToHeight="0" orientation="landscape" r:id="rId1"/>
  <headerFooter alignWithMargins="0"/>
  <rowBreaks count="2" manualBreakCount="2">
    <brk id="600" max="16383" man="1"/>
    <brk id="631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1"/>
  <sheetViews>
    <sheetView showGridLines="0" tabSelected="1" view="pageBreakPreview" topLeftCell="A54" zoomScale="85" zoomScaleNormal="100" zoomScaleSheetLayoutView="85" workbookViewId="0">
      <selection activeCell="A76" sqref="A76"/>
    </sheetView>
  </sheetViews>
  <sheetFormatPr defaultColWidth="12.7109375" defaultRowHeight="21.75" customHeight="1"/>
  <cols>
    <col min="1" max="1" width="70" style="30" customWidth="1"/>
    <col min="2" max="2" width="1.7109375" style="31" customWidth="1"/>
    <col min="3" max="3" width="13.85546875" style="6" customWidth="1"/>
    <col min="4" max="4" width="1.28515625" style="6" customWidth="1"/>
    <col min="5" max="5" width="13.85546875" style="6" customWidth="1"/>
    <col min="6" max="6" width="1.28515625" style="6" customWidth="1"/>
    <col min="7" max="7" width="13.85546875" style="5" customWidth="1"/>
    <col min="8" max="8" width="1.28515625" style="6" customWidth="1"/>
    <col min="9" max="9" width="13.85546875" style="5" customWidth="1"/>
    <col min="10" max="16384" width="12.7109375" style="30"/>
  </cols>
  <sheetData>
    <row r="1" spans="1:9" ht="21.75" customHeight="1">
      <c r="I1" s="12" t="s">
        <v>51</v>
      </c>
    </row>
    <row r="2" spans="1:9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</row>
    <row r="3" spans="1:9" ht="21.75" customHeight="1">
      <c r="A3" s="40" t="s">
        <v>122</v>
      </c>
      <c r="B3" s="114"/>
      <c r="C3" s="115"/>
      <c r="D3" s="115"/>
      <c r="E3" s="115"/>
      <c r="F3" s="115"/>
      <c r="G3" s="116"/>
      <c r="H3" s="115"/>
      <c r="I3" s="116"/>
    </row>
    <row r="4" spans="1:9" ht="21.75" customHeight="1">
      <c r="A4" s="32" t="s">
        <v>216</v>
      </c>
      <c r="B4" s="114"/>
      <c r="C4" s="115"/>
      <c r="D4" s="115"/>
      <c r="E4" s="115"/>
      <c r="F4" s="115"/>
      <c r="G4" s="116"/>
      <c r="H4" s="115"/>
      <c r="I4" s="116"/>
    </row>
    <row r="5" spans="1:9" ht="21.75" customHeight="1">
      <c r="A5" s="34"/>
      <c r="B5" s="35"/>
      <c r="C5" s="2"/>
      <c r="D5" s="2"/>
      <c r="E5" s="2"/>
      <c r="F5" s="2"/>
      <c r="G5" s="117"/>
      <c r="H5" s="2"/>
      <c r="I5" s="117" t="s">
        <v>1</v>
      </c>
    </row>
    <row r="6" spans="1:9" ht="21.75" customHeight="1">
      <c r="A6" s="34"/>
      <c r="B6" s="35"/>
      <c r="C6" s="138" t="s">
        <v>2</v>
      </c>
      <c r="D6" s="138"/>
      <c r="E6" s="138"/>
      <c r="F6" s="8"/>
      <c r="G6" s="138" t="s">
        <v>3</v>
      </c>
      <c r="H6" s="138"/>
      <c r="I6" s="138"/>
    </row>
    <row r="7" spans="1:9" ht="21.75" customHeight="1">
      <c r="A7" s="34"/>
      <c r="B7" s="35"/>
      <c r="C7" s="14" t="s">
        <v>178</v>
      </c>
      <c r="D7" s="15"/>
      <c r="E7" s="14" t="s">
        <v>160</v>
      </c>
      <c r="F7" s="35"/>
      <c r="G7" s="14" t="s">
        <v>178</v>
      </c>
      <c r="H7" s="15"/>
      <c r="I7" s="14" t="s">
        <v>160</v>
      </c>
    </row>
    <row r="8" spans="1:9" ht="21.75" customHeight="1">
      <c r="A8" s="118" t="s">
        <v>123</v>
      </c>
      <c r="B8" s="35"/>
      <c r="C8" s="2"/>
      <c r="D8" s="2"/>
      <c r="E8" s="2"/>
      <c r="F8" s="2"/>
      <c r="G8" s="119"/>
      <c r="H8" s="119"/>
      <c r="I8" s="119"/>
    </row>
    <row r="9" spans="1:9" ht="21.75" customHeight="1">
      <c r="A9" s="120" t="s">
        <v>124</v>
      </c>
      <c r="B9" s="121"/>
      <c r="C9" s="122">
        <v>138839</v>
      </c>
      <c r="D9" s="87"/>
      <c r="E9" s="122">
        <v>138434</v>
      </c>
      <c r="F9" s="27"/>
      <c r="G9" s="122">
        <v>96850</v>
      </c>
      <c r="H9" s="27"/>
      <c r="I9" s="122">
        <v>97420</v>
      </c>
    </row>
    <row r="10" spans="1:9" ht="21.75" customHeight="1">
      <c r="A10" s="120" t="s">
        <v>125</v>
      </c>
      <c r="B10" s="121"/>
      <c r="C10" s="122"/>
      <c r="D10" s="87"/>
      <c r="E10" s="122"/>
      <c r="F10" s="27"/>
      <c r="G10" s="122"/>
      <c r="H10" s="27"/>
      <c r="I10" s="122"/>
    </row>
    <row r="11" spans="1:9" ht="21.75" customHeight="1">
      <c r="A11" s="120" t="s">
        <v>126</v>
      </c>
      <c r="B11" s="121"/>
      <c r="C11" s="122"/>
      <c r="D11" s="87"/>
      <c r="E11" s="122"/>
      <c r="F11" s="27"/>
      <c r="G11" s="122"/>
      <c r="H11" s="27"/>
      <c r="I11" s="122"/>
    </row>
    <row r="12" spans="1:9" ht="21.75" customHeight="1">
      <c r="A12" s="120" t="s">
        <v>127</v>
      </c>
      <c r="B12" s="121"/>
      <c r="C12" s="122">
        <v>32343</v>
      </c>
      <c r="D12" s="87"/>
      <c r="E12" s="122">
        <v>32809</v>
      </c>
      <c r="F12" s="122"/>
      <c r="G12" s="122">
        <v>19513</v>
      </c>
      <c r="H12" s="122"/>
      <c r="I12" s="122">
        <v>19206</v>
      </c>
    </row>
    <row r="13" spans="1:9" ht="21.75" customHeight="1">
      <c r="A13" s="123" t="s">
        <v>128</v>
      </c>
      <c r="B13" s="121"/>
      <c r="C13" s="122">
        <v>780</v>
      </c>
      <c r="D13" s="87"/>
      <c r="E13" s="122">
        <v>272</v>
      </c>
      <c r="F13" s="122"/>
      <c r="G13" s="122">
        <v>332</v>
      </c>
      <c r="H13" s="122"/>
      <c r="I13" s="122">
        <v>116</v>
      </c>
    </row>
    <row r="14" spans="1:9" ht="21.75" customHeight="1">
      <c r="A14" s="124" t="s">
        <v>188</v>
      </c>
      <c r="B14" s="121"/>
      <c r="C14" s="122">
        <v>-2767</v>
      </c>
      <c r="D14" s="87"/>
      <c r="E14" s="122">
        <v>0</v>
      </c>
      <c r="G14" s="122">
        <v>0</v>
      </c>
      <c r="H14" s="122"/>
      <c r="I14" s="122">
        <v>0</v>
      </c>
    </row>
    <row r="15" spans="1:9" ht="21.75" customHeight="1">
      <c r="A15" s="120" t="s">
        <v>204</v>
      </c>
      <c r="B15" s="121"/>
      <c r="C15" s="122">
        <v>1108</v>
      </c>
      <c r="D15" s="87"/>
      <c r="E15" s="122">
        <v>251</v>
      </c>
      <c r="F15" s="122"/>
      <c r="G15" s="122">
        <v>1046</v>
      </c>
      <c r="H15" s="122"/>
      <c r="I15" s="122">
        <v>114</v>
      </c>
    </row>
    <row r="16" spans="1:9" ht="21.75" customHeight="1">
      <c r="A16" s="120" t="s">
        <v>191</v>
      </c>
      <c r="B16" s="121"/>
      <c r="C16" s="122">
        <v>6481</v>
      </c>
      <c r="D16" s="87"/>
      <c r="E16" s="122">
        <v>-3757</v>
      </c>
      <c r="F16" s="122"/>
      <c r="G16" s="122">
        <v>4001</v>
      </c>
      <c r="H16" s="122"/>
      <c r="I16" s="122">
        <v>-6483</v>
      </c>
    </row>
    <row r="17" spans="1:9" ht="21.75" customHeight="1">
      <c r="A17" s="120" t="s">
        <v>203</v>
      </c>
      <c r="B17" s="121"/>
      <c r="C17" s="122">
        <v>0</v>
      </c>
      <c r="D17" s="87"/>
      <c r="E17" s="122">
        <v>0</v>
      </c>
      <c r="F17" s="122"/>
      <c r="G17" s="122">
        <v>30</v>
      </c>
      <c r="H17" s="122"/>
      <c r="I17" s="122">
        <v>13</v>
      </c>
    </row>
    <row r="18" spans="1:9" ht="21.75" customHeight="1">
      <c r="A18" s="120" t="s">
        <v>180</v>
      </c>
      <c r="B18" s="121"/>
      <c r="C18" s="122">
        <v>-31</v>
      </c>
      <c r="D18" s="87"/>
      <c r="E18" s="122">
        <v>0</v>
      </c>
      <c r="F18" s="122"/>
      <c r="G18" s="122">
        <v>0</v>
      </c>
      <c r="H18" s="122"/>
      <c r="I18" s="122">
        <v>0</v>
      </c>
    </row>
    <row r="19" spans="1:9" ht="21.75" customHeight="1">
      <c r="A19" s="120" t="s">
        <v>192</v>
      </c>
      <c r="B19" s="121"/>
      <c r="C19" s="122">
        <v>0</v>
      </c>
      <c r="D19" s="87"/>
      <c r="E19" s="122">
        <v>99</v>
      </c>
      <c r="F19" s="122"/>
      <c r="G19" s="122">
        <v>0</v>
      </c>
      <c r="H19" s="122"/>
      <c r="I19" s="122">
        <v>0</v>
      </c>
    </row>
    <row r="20" spans="1:9" ht="21.75" customHeight="1">
      <c r="A20" s="120" t="s">
        <v>205</v>
      </c>
      <c r="B20" s="121"/>
      <c r="C20" s="122">
        <v>-460</v>
      </c>
      <c r="D20" s="87"/>
      <c r="E20" s="122">
        <v>-51</v>
      </c>
      <c r="F20" s="122"/>
      <c r="G20" s="122">
        <v>0</v>
      </c>
      <c r="H20" s="122"/>
      <c r="I20" s="122">
        <v>0</v>
      </c>
    </row>
    <row r="21" spans="1:9" ht="21.75" customHeight="1">
      <c r="A21" s="120" t="s">
        <v>219</v>
      </c>
      <c r="B21" s="121"/>
      <c r="C21" s="122"/>
      <c r="D21" s="87"/>
      <c r="E21" s="122"/>
      <c r="F21" s="122"/>
      <c r="G21" s="122"/>
      <c r="H21" s="122"/>
      <c r="I21" s="122"/>
    </row>
    <row r="22" spans="1:9" ht="21.75" customHeight="1">
      <c r="A22" s="120" t="s">
        <v>129</v>
      </c>
      <c r="B22" s="121"/>
      <c r="C22" s="122">
        <v>117</v>
      </c>
      <c r="D22" s="87"/>
      <c r="E22" s="122">
        <v>324</v>
      </c>
      <c r="F22" s="122"/>
      <c r="G22" s="122">
        <v>-10</v>
      </c>
      <c r="H22" s="122"/>
      <c r="I22" s="122">
        <v>283</v>
      </c>
    </row>
    <row r="23" spans="1:9" ht="21.75" customHeight="1">
      <c r="A23" s="120" t="s">
        <v>217</v>
      </c>
      <c r="B23" s="121"/>
      <c r="C23" s="122">
        <v>0</v>
      </c>
      <c r="D23" s="87"/>
      <c r="E23" s="122">
        <v>-222</v>
      </c>
      <c r="F23" s="122"/>
      <c r="G23" s="122">
        <v>0</v>
      </c>
      <c r="H23" s="122"/>
      <c r="I23" s="122">
        <v>0</v>
      </c>
    </row>
    <row r="24" spans="1:9" ht="21.75" customHeight="1">
      <c r="A24" s="120" t="s">
        <v>130</v>
      </c>
      <c r="B24" s="121"/>
      <c r="C24" s="122">
        <v>-141</v>
      </c>
      <c r="D24" s="87"/>
      <c r="E24" s="122">
        <v>-839</v>
      </c>
      <c r="F24" s="122"/>
      <c r="G24" s="122">
        <v>0</v>
      </c>
      <c r="H24" s="122"/>
      <c r="I24" s="122">
        <v>-583</v>
      </c>
    </row>
    <row r="25" spans="1:9" ht="21.75" customHeight="1">
      <c r="A25" s="120" t="s">
        <v>198</v>
      </c>
      <c r="B25" s="121"/>
      <c r="C25" s="125">
        <v>2437</v>
      </c>
      <c r="D25" s="87"/>
      <c r="E25" s="122">
        <v>2420</v>
      </c>
      <c r="F25" s="122"/>
      <c r="G25" s="122">
        <v>1293</v>
      </c>
      <c r="H25" s="122"/>
      <c r="I25" s="122">
        <v>1286</v>
      </c>
    </row>
    <row r="26" spans="1:9" ht="21.6" customHeight="1">
      <c r="A26" s="120" t="s">
        <v>202</v>
      </c>
      <c r="B26" s="121"/>
      <c r="C26" s="122">
        <v>90</v>
      </c>
      <c r="D26" s="87"/>
      <c r="E26" s="122">
        <v>83</v>
      </c>
      <c r="F26" s="122"/>
      <c r="G26" s="125">
        <v>90</v>
      </c>
      <c r="H26" s="122"/>
      <c r="I26" s="122">
        <v>85</v>
      </c>
    </row>
    <row r="27" spans="1:9" ht="21.6" customHeight="1">
      <c r="A27" s="120" t="s">
        <v>193</v>
      </c>
      <c r="B27" s="121"/>
      <c r="C27" s="122">
        <v>244</v>
      </c>
      <c r="D27" s="87"/>
      <c r="E27" s="122">
        <v>-1689</v>
      </c>
      <c r="F27" s="122"/>
      <c r="G27" s="122">
        <v>0</v>
      </c>
      <c r="H27" s="122"/>
      <c r="I27" s="122">
        <v>0</v>
      </c>
    </row>
    <row r="28" spans="1:9" ht="21.75" customHeight="1">
      <c r="A28" s="120" t="s">
        <v>131</v>
      </c>
      <c r="B28" s="121"/>
      <c r="C28" s="122">
        <v>-147</v>
      </c>
      <c r="D28" s="87"/>
      <c r="E28" s="122">
        <v>-143</v>
      </c>
      <c r="F28" s="122"/>
      <c r="G28" s="122">
        <v>-78131</v>
      </c>
      <c r="H28" s="122"/>
      <c r="I28" s="122">
        <v>-74250</v>
      </c>
    </row>
    <row r="29" spans="1:9" ht="21.75" customHeight="1">
      <c r="A29" s="120" t="s">
        <v>132</v>
      </c>
      <c r="B29" s="121"/>
      <c r="C29" s="122">
        <v>-486</v>
      </c>
      <c r="D29" s="87"/>
      <c r="E29" s="122">
        <v>-429</v>
      </c>
      <c r="F29" s="122"/>
      <c r="G29" s="122">
        <v>-29</v>
      </c>
      <c r="H29" s="122"/>
      <c r="I29" s="122">
        <v>-44</v>
      </c>
    </row>
    <row r="30" spans="1:9" ht="21.6" customHeight="1">
      <c r="A30" s="120" t="s">
        <v>133</v>
      </c>
      <c r="B30" s="121"/>
      <c r="C30" s="21">
        <v>1771</v>
      </c>
      <c r="D30" s="9"/>
      <c r="E30" s="21">
        <v>2067</v>
      </c>
      <c r="F30" s="24"/>
      <c r="G30" s="21">
        <v>171</v>
      </c>
      <c r="H30" s="125"/>
      <c r="I30" s="21">
        <v>141</v>
      </c>
    </row>
    <row r="31" spans="1:9" ht="21.75" customHeight="1">
      <c r="A31" s="120" t="s">
        <v>134</v>
      </c>
      <c r="B31" s="121"/>
      <c r="C31" s="122"/>
      <c r="D31" s="87"/>
      <c r="E31" s="122"/>
      <c r="F31" s="125"/>
      <c r="G31" s="122"/>
      <c r="H31" s="125"/>
      <c r="I31" s="122"/>
    </row>
    <row r="32" spans="1:9" ht="21.75" customHeight="1">
      <c r="A32" s="30" t="s">
        <v>135</v>
      </c>
      <c r="B32" s="121"/>
      <c r="C32" s="122">
        <f t="shared" ref="C32:I32" si="0">SUM(C9:C30)</f>
        <v>180178</v>
      </c>
      <c r="D32" s="122">
        <f t="shared" si="0"/>
        <v>0</v>
      </c>
      <c r="E32" s="122">
        <f t="shared" si="0"/>
        <v>169629</v>
      </c>
      <c r="F32" s="122">
        <f t="shared" si="0"/>
        <v>0</v>
      </c>
      <c r="G32" s="122">
        <f t="shared" si="0"/>
        <v>45156</v>
      </c>
      <c r="H32" s="122">
        <f t="shared" si="0"/>
        <v>0</v>
      </c>
      <c r="I32" s="122">
        <f t="shared" si="0"/>
        <v>37304</v>
      </c>
    </row>
    <row r="33" spans="1:9" ht="21.75" customHeight="1">
      <c r="A33" s="120" t="s">
        <v>136</v>
      </c>
      <c r="B33" s="121"/>
      <c r="C33" s="122"/>
      <c r="D33" s="87"/>
      <c r="E33" s="122"/>
      <c r="F33" s="125"/>
      <c r="G33" s="122"/>
      <c r="H33" s="125"/>
      <c r="I33" s="122"/>
    </row>
    <row r="34" spans="1:9" ht="21.75" customHeight="1">
      <c r="A34" s="120" t="s">
        <v>186</v>
      </c>
      <c r="B34" s="121"/>
      <c r="C34" s="125">
        <v>32417</v>
      </c>
      <c r="D34" s="125"/>
      <c r="E34" s="125">
        <v>-38986</v>
      </c>
      <c r="F34" s="125"/>
      <c r="G34" s="122">
        <v>38631</v>
      </c>
      <c r="H34" s="125">
        <v>102838</v>
      </c>
      <c r="I34" s="122">
        <v>-43751</v>
      </c>
    </row>
    <row r="35" spans="1:9" ht="21.6" customHeight="1">
      <c r="A35" s="120" t="s">
        <v>137</v>
      </c>
      <c r="B35" s="121"/>
      <c r="C35" s="122">
        <v>57608</v>
      </c>
      <c r="D35" s="122"/>
      <c r="E35" s="122">
        <v>-101929</v>
      </c>
      <c r="F35" s="122"/>
      <c r="G35" s="122">
        <v>33256</v>
      </c>
      <c r="H35" s="122">
        <v>46112</v>
      </c>
      <c r="I35" s="122">
        <v>-60544</v>
      </c>
    </row>
    <row r="36" spans="1:9" ht="21.75" customHeight="1">
      <c r="A36" s="120" t="s">
        <v>138</v>
      </c>
      <c r="B36" s="121"/>
      <c r="C36" s="122">
        <v>3739</v>
      </c>
      <c r="D36" s="122"/>
      <c r="E36" s="122">
        <v>-982</v>
      </c>
      <c r="F36" s="125"/>
      <c r="G36" s="122">
        <v>3454</v>
      </c>
      <c r="H36" s="125">
        <v>3981</v>
      </c>
      <c r="I36" s="122">
        <v>-223</v>
      </c>
    </row>
    <row r="37" spans="1:9" ht="21.75" customHeight="1">
      <c r="A37" s="120" t="s">
        <v>139</v>
      </c>
      <c r="B37" s="121"/>
      <c r="C37" s="122">
        <v>-7402</v>
      </c>
      <c r="D37" s="122"/>
      <c r="E37" s="122">
        <v>-47</v>
      </c>
      <c r="F37" s="125"/>
      <c r="G37" s="28">
        <v>-25</v>
      </c>
      <c r="H37" s="125">
        <v>123</v>
      </c>
      <c r="I37" s="28">
        <v>0</v>
      </c>
    </row>
    <row r="38" spans="1:9" ht="21.75" customHeight="1">
      <c r="A38" s="120" t="s">
        <v>140</v>
      </c>
      <c r="B38" s="121"/>
      <c r="C38" s="122"/>
      <c r="D38" s="87"/>
      <c r="E38" s="122"/>
      <c r="F38" s="27"/>
      <c r="G38" s="27"/>
      <c r="H38" s="27"/>
      <c r="I38" s="27"/>
    </row>
    <row r="39" spans="1:9" ht="21.6" customHeight="1">
      <c r="A39" s="120" t="s">
        <v>187</v>
      </c>
      <c r="B39" s="121"/>
      <c r="C39" s="125">
        <v>-63303</v>
      </c>
      <c r="D39" s="87"/>
      <c r="E39" s="125">
        <v>20059</v>
      </c>
      <c r="F39" s="27"/>
      <c r="G39" s="122">
        <v>-67860</v>
      </c>
      <c r="H39" s="27"/>
      <c r="I39" s="122">
        <v>6597</v>
      </c>
    </row>
    <row r="40" spans="1:9" ht="21.6" customHeight="1">
      <c r="A40" s="120" t="s">
        <v>141</v>
      </c>
      <c r="B40" s="121"/>
      <c r="C40" s="125">
        <v>4462</v>
      </c>
      <c r="D40" s="87"/>
      <c r="E40" s="125">
        <v>1210</v>
      </c>
      <c r="F40" s="27"/>
      <c r="G40" s="122">
        <v>3835</v>
      </c>
      <c r="H40" s="27"/>
      <c r="I40" s="122">
        <v>2389</v>
      </c>
    </row>
    <row r="41" spans="1:9" ht="21.75" customHeight="1">
      <c r="A41" s="120" t="s">
        <v>218</v>
      </c>
      <c r="B41" s="121"/>
      <c r="C41" s="126">
        <v>-2615</v>
      </c>
      <c r="D41" s="87"/>
      <c r="E41" s="126">
        <v>-560</v>
      </c>
      <c r="F41" s="28"/>
      <c r="G41" s="126">
        <v>-1540</v>
      </c>
      <c r="H41" s="28"/>
      <c r="I41" s="126">
        <v>-560</v>
      </c>
    </row>
    <row r="42" spans="1:9" ht="21.6" customHeight="1">
      <c r="A42" s="127" t="s">
        <v>166</v>
      </c>
      <c r="B42" s="128">
        <f>SUM(B32:B41)</f>
        <v>0</v>
      </c>
      <c r="C42" s="27">
        <f>SUM(C32:C41)</f>
        <v>205084</v>
      </c>
      <c r="D42" s="29">
        <f>SUM(D32:D41)</f>
        <v>0</v>
      </c>
      <c r="E42" s="27">
        <f>SUM(E32:E41)</f>
        <v>48394</v>
      </c>
      <c r="F42" s="29"/>
      <c r="G42" s="27">
        <f>SUM(G32:G41)</f>
        <v>54907</v>
      </c>
      <c r="H42" s="29"/>
      <c r="I42" s="27">
        <f>SUM(I32:I41)</f>
        <v>-58788</v>
      </c>
    </row>
    <row r="43" spans="1:9" ht="21.75" customHeight="1">
      <c r="A43" s="127" t="s">
        <v>142</v>
      </c>
      <c r="B43" s="121"/>
      <c r="C43" s="125">
        <v>-1565</v>
      </c>
      <c r="D43" s="87"/>
      <c r="E43" s="125">
        <v>-1898</v>
      </c>
      <c r="F43" s="27"/>
      <c r="G43" s="122">
        <v>-17</v>
      </c>
      <c r="H43" s="27"/>
      <c r="I43" s="122">
        <v>-22</v>
      </c>
    </row>
    <row r="44" spans="1:9" ht="21.75" customHeight="1">
      <c r="A44" s="127" t="s">
        <v>143</v>
      </c>
      <c r="B44" s="121"/>
      <c r="C44" s="122">
        <v>-39748</v>
      </c>
      <c r="D44" s="87"/>
      <c r="E44" s="122">
        <v>-31250</v>
      </c>
      <c r="F44" s="27"/>
      <c r="G44" s="122">
        <v>-7211</v>
      </c>
      <c r="H44" s="27"/>
      <c r="I44" s="122">
        <v>-2066</v>
      </c>
    </row>
    <row r="45" spans="1:9" ht="21.75" customHeight="1">
      <c r="A45" s="118" t="s">
        <v>144</v>
      </c>
      <c r="B45" s="121"/>
      <c r="C45" s="129">
        <f>SUM(C42:C44)</f>
        <v>163771</v>
      </c>
      <c r="D45" s="87">
        <f t="shared" ref="D45" si="1">SUM(D42:D44)</f>
        <v>0</v>
      </c>
      <c r="E45" s="129">
        <f t="shared" ref="E45" si="2">SUM(E42:E44)</f>
        <v>15246</v>
      </c>
      <c r="F45" s="27">
        <f t="shared" ref="F45:H45" si="3">SUM(F42:F44)</f>
        <v>0</v>
      </c>
      <c r="G45" s="129">
        <f>SUM(G42:G44)</f>
        <v>47679</v>
      </c>
      <c r="H45" s="27">
        <f t="shared" si="3"/>
        <v>0</v>
      </c>
      <c r="I45" s="129">
        <f t="shared" ref="I45" si="4">SUM(I42:I44)</f>
        <v>-60876</v>
      </c>
    </row>
    <row r="46" spans="1:9" ht="21.75" customHeight="1">
      <c r="A46" s="34"/>
      <c r="B46" s="35"/>
      <c r="C46" s="2"/>
      <c r="D46" s="2"/>
      <c r="E46" s="2"/>
      <c r="F46" s="2"/>
      <c r="G46" s="119"/>
      <c r="H46" s="119"/>
      <c r="I46" s="119"/>
    </row>
    <row r="47" spans="1:9" ht="21.75" customHeight="1">
      <c r="A47" s="127" t="s">
        <v>169</v>
      </c>
      <c r="B47" s="35"/>
      <c r="C47" s="2"/>
      <c r="D47" s="2"/>
      <c r="E47" s="2"/>
      <c r="F47" s="2"/>
      <c r="G47" s="119"/>
      <c r="H47" s="119"/>
      <c r="I47" s="119"/>
    </row>
    <row r="48" spans="1:9" ht="21.75" customHeight="1">
      <c r="I48" s="12" t="s">
        <v>51</v>
      </c>
    </row>
    <row r="49" spans="1:9" s="32" customFormat="1" ht="21.75" customHeight="1">
      <c r="A49" s="142" t="s">
        <v>0</v>
      </c>
      <c r="B49" s="142"/>
      <c r="C49" s="142"/>
      <c r="D49" s="142"/>
      <c r="E49" s="142"/>
      <c r="F49" s="142"/>
      <c r="G49" s="142"/>
      <c r="H49" s="142"/>
      <c r="I49" s="142"/>
    </row>
    <row r="50" spans="1:9" s="32" customFormat="1" ht="21.75" customHeight="1">
      <c r="A50" s="32" t="s">
        <v>145</v>
      </c>
      <c r="B50" s="33"/>
      <c r="C50" s="13"/>
      <c r="D50" s="13"/>
      <c r="E50" s="13"/>
      <c r="F50" s="13"/>
      <c r="G50" s="1"/>
      <c r="H50" s="13"/>
      <c r="I50" s="1"/>
    </row>
    <row r="51" spans="1:9" s="32" customFormat="1" ht="21.75" customHeight="1">
      <c r="A51" s="32" t="s">
        <v>216</v>
      </c>
      <c r="B51" s="33"/>
      <c r="C51" s="13"/>
      <c r="D51" s="13"/>
      <c r="E51" s="13"/>
      <c r="F51" s="13"/>
      <c r="G51" s="1"/>
      <c r="H51" s="13"/>
      <c r="I51" s="1"/>
    </row>
    <row r="52" spans="1:9" ht="21.75" customHeight="1">
      <c r="A52" s="34"/>
      <c r="B52" s="35"/>
      <c r="C52" s="2"/>
      <c r="D52" s="2"/>
      <c r="E52" s="2"/>
      <c r="F52" s="2"/>
      <c r="G52" s="117"/>
      <c r="H52" s="2"/>
      <c r="I52" s="117" t="s">
        <v>1</v>
      </c>
    </row>
    <row r="53" spans="1:9" ht="21.75" customHeight="1">
      <c r="A53" s="34"/>
      <c r="B53" s="35"/>
      <c r="C53" s="138" t="s">
        <v>2</v>
      </c>
      <c r="D53" s="138"/>
      <c r="E53" s="138"/>
      <c r="F53" s="4"/>
      <c r="G53" s="138" t="s">
        <v>3</v>
      </c>
      <c r="H53" s="138"/>
      <c r="I53" s="138"/>
    </row>
    <row r="54" spans="1:9" ht="21.75" customHeight="1">
      <c r="A54" s="34"/>
      <c r="B54" s="35"/>
      <c r="C54" s="14" t="s">
        <v>178</v>
      </c>
      <c r="D54" s="15"/>
      <c r="E54" s="14" t="s">
        <v>160</v>
      </c>
      <c r="F54" s="35"/>
      <c r="G54" s="14" t="s">
        <v>178</v>
      </c>
      <c r="H54" s="15"/>
      <c r="I54" s="14" t="s">
        <v>160</v>
      </c>
    </row>
    <row r="55" spans="1:9" ht="21.75" customHeight="1">
      <c r="A55" s="118" t="s">
        <v>146</v>
      </c>
      <c r="B55" s="35"/>
      <c r="C55" s="2"/>
      <c r="D55" s="2"/>
      <c r="E55" s="2"/>
      <c r="F55" s="2"/>
      <c r="G55" s="119"/>
      <c r="H55" s="119"/>
    </row>
    <row r="56" spans="1:9" ht="21.6" customHeight="1">
      <c r="A56" s="120" t="s">
        <v>147</v>
      </c>
      <c r="B56" s="35"/>
      <c r="C56" s="28">
        <v>-15422</v>
      </c>
      <c r="D56" s="130"/>
      <c r="E56" s="28">
        <v>-14267</v>
      </c>
      <c r="F56" s="130"/>
      <c r="G56" s="27">
        <v>-7026</v>
      </c>
      <c r="H56" s="130"/>
      <c r="I56" s="27">
        <v>-8746</v>
      </c>
    </row>
    <row r="57" spans="1:9" ht="21.75" customHeight="1">
      <c r="A57" s="120" t="s">
        <v>148</v>
      </c>
      <c r="B57" s="35"/>
      <c r="C57" s="28">
        <v>-1400</v>
      </c>
      <c r="D57" s="130"/>
      <c r="E57" s="28">
        <v>-1236</v>
      </c>
      <c r="F57" s="130"/>
      <c r="G57" s="24">
        <v>-1160</v>
      </c>
      <c r="H57" s="130"/>
      <c r="I57" s="27">
        <v>0</v>
      </c>
    </row>
    <row r="58" spans="1:9" ht="21.6" customHeight="1">
      <c r="A58" s="120" t="s">
        <v>149</v>
      </c>
      <c r="B58" s="35"/>
      <c r="C58" s="28">
        <v>0</v>
      </c>
      <c r="D58" s="130"/>
      <c r="E58" s="28">
        <v>29718</v>
      </c>
      <c r="F58" s="130"/>
      <c r="G58" s="27">
        <v>0</v>
      </c>
      <c r="H58" s="130"/>
      <c r="I58" s="27">
        <v>0</v>
      </c>
    </row>
    <row r="59" spans="1:9" ht="21.75" customHeight="1">
      <c r="A59" s="120" t="s">
        <v>173</v>
      </c>
      <c r="B59" s="35"/>
      <c r="C59" s="28">
        <v>156</v>
      </c>
      <c r="D59" s="130"/>
      <c r="E59" s="28">
        <v>7385</v>
      </c>
      <c r="F59" s="130"/>
      <c r="G59" s="27">
        <v>0</v>
      </c>
      <c r="H59" s="130"/>
      <c r="I59" s="27">
        <v>0</v>
      </c>
    </row>
    <row r="60" spans="1:9" ht="21.75" customHeight="1">
      <c r="A60" s="120" t="s">
        <v>165</v>
      </c>
      <c r="B60" s="35"/>
      <c r="C60" s="28">
        <v>0</v>
      </c>
      <c r="D60" s="130"/>
      <c r="E60" s="28">
        <v>-23000</v>
      </c>
      <c r="F60" s="130"/>
      <c r="G60" s="27">
        <v>0</v>
      </c>
      <c r="H60" s="130"/>
      <c r="I60" s="27">
        <v>0</v>
      </c>
    </row>
    <row r="61" spans="1:9" ht="21.75" customHeight="1">
      <c r="A61" s="120" t="s">
        <v>220</v>
      </c>
      <c r="B61" s="35"/>
      <c r="C61" s="28">
        <v>-220</v>
      </c>
      <c r="D61" s="130"/>
      <c r="E61" s="28">
        <v>0</v>
      </c>
      <c r="F61" s="130"/>
      <c r="G61" s="24">
        <v>-220</v>
      </c>
      <c r="H61" s="130"/>
      <c r="I61" s="27">
        <v>0</v>
      </c>
    </row>
    <row r="62" spans="1:9" ht="21.75" customHeight="1">
      <c r="A62" s="120" t="s">
        <v>150</v>
      </c>
      <c r="B62" s="35"/>
      <c r="C62" s="28">
        <v>4998</v>
      </c>
      <c r="D62" s="130"/>
      <c r="E62" s="28">
        <v>143</v>
      </c>
      <c r="F62" s="130"/>
      <c r="G62" s="27">
        <v>78131</v>
      </c>
      <c r="H62" s="130"/>
      <c r="I62" s="27">
        <v>74250</v>
      </c>
    </row>
    <row r="63" spans="1:9" ht="21.6" customHeight="1">
      <c r="A63" s="120" t="s">
        <v>151</v>
      </c>
      <c r="B63" s="35"/>
      <c r="C63" s="122">
        <v>467</v>
      </c>
      <c r="D63" s="131"/>
      <c r="E63" s="122">
        <v>839</v>
      </c>
      <c r="F63" s="28"/>
      <c r="G63" s="122">
        <v>0</v>
      </c>
      <c r="H63" s="28"/>
      <c r="I63" s="122">
        <v>583</v>
      </c>
    </row>
    <row r="64" spans="1:9" ht="21.75" customHeight="1">
      <c r="A64" s="120" t="s">
        <v>152</v>
      </c>
      <c r="B64" s="35"/>
      <c r="C64" s="23">
        <v>496</v>
      </c>
      <c r="D64" s="130"/>
      <c r="E64" s="23">
        <v>418</v>
      </c>
      <c r="F64" s="130"/>
      <c r="G64" s="23">
        <v>29</v>
      </c>
      <c r="H64" s="130"/>
      <c r="I64" s="23">
        <v>44</v>
      </c>
    </row>
    <row r="65" spans="1:9" ht="21.75" customHeight="1">
      <c r="A65" s="118" t="s">
        <v>201</v>
      </c>
      <c r="B65" s="35"/>
      <c r="C65" s="126">
        <f t="shared" ref="C65:I65" si="5">SUM(C56:C64)</f>
        <v>-10925</v>
      </c>
      <c r="D65" s="87">
        <f t="shared" si="5"/>
        <v>0</v>
      </c>
      <c r="E65" s="126">
        <f t="shared" si="5"/>
        <v>0</v>
      </c>
      <c r="F65" s="27">
        <f t="shared" si="5"/>
        <v>0</v>
      </c>
      <c r="G65" s="126">
        <f t="shared" si="5"/>
        <v>69754</v>
      </c>
      <c r="H65" s="27">
        <f t="shared" si="5"/>
        <v>0</v>
      </c>
      <c r="I65" s="126">
        <f t="shared" si="5"/>
        <v>66131</v>
      </c>
    </row>
    <row r="66" spans="1:9" ht="21.75" customHeight="1">
      <c r="A66" s="118" t="s">
        <v>153</v>
      </c>
      <c r="B66" s="35"/>
      <c r="C66" s="122"/>
      <c r="D66" s="87"/>
      <c r="E66" s="122"/>
      <c r="F66" s="27"/>
      <c r="G66" s="122"/>
      <c r="H66" s="27"/>
      <c r="I66" s="122"/>
    </row>
    <row r="67" spans="1:9" ht="21.75" customHeight="1">
      <c r="A67" s="120" t="s">
        <v>195</v>
      </c>
      <c r="B67" s="35"/>
      <c r="C67" s="27">
        <v>-6633</v>
      </c>
      <c r="D67" s="87"/>
      <c r="E67" s="27">
        <v>31217</v>
      </c>
      <c r="F67" s="27"/>
      <c r="G67" s="27">
        <v>-1900</v>
      </c>
      <c r="H67" s="27"/>
      <c r="I67" s="27">
        <v>8089</v>
      </c>
    </row>
    <row r="68" spans="1:9" ht="21.75" customHeight="1">
      <c r="A68" s="120" t="s">
        <v>154</v>
      </c>
      <c r="B68" s="35"/>
      <c r="C68" s="27">
        <v>-3122</v>
      </c>
      <c r="D68" s="87"/>
      <c r="E68" s="27">
        <v>-2936</v>
      </c>
      <c r="F68" s="27"/>
      <c r="G68" s="27">
        <v>-2719</v>
      </c>
      <c r="H68" s="27"/>
      <c r="I68" s="27">
        <v>-2592</v>
      </c>
    </row>
    <row r="69" spans="1:9" ht="21.75" customHeight="1">
      <c r="A69" s="120" t="s">
        <v>87</v>
      </c>
      <c r="B69" s="35"/>
      <c r="C69" s="23">
        <v>-138470</v>
      </c>
      <c r="D69" s="27"/>
      <c r="E69" s="23">
        <v>-127930</v>
      </c>
      <c r="F69" s="27"/>
      <c r="G69" s="23">
        <v>-95750</v>
      </c>
      <c r="H69" s="27"/>
      <c r="I69" s="23">
        <v>-88090</v>
      </c>
    </row>
    <row r="70" spans="1:9" ht="21.75" customHeight="1">
      <c r="A70" s="118" t="s">
        <v>167</v>
      </c>
      <c r="B70" s="35"/>
      <c r="C70" s="126">
        <f t="shared" ref="C70:I70" si="6">SUM(C67:C69)</f>
        <v>-148225</v>
      </c>
      <c r="D70" s="87">
        <f t="shared" si="6"/>
        <v>0</v>
      </c>
      <c r="E70" s="126">
        <f t="shared" si="6"/>
        <v>-99649</v>
      </c>
      <c r="F70" s="28">
        <f t="shared" si="6"/>
        <v>0</v>
      </c>
      <c r="G70" s="126">
        <f t="shared" si="6"/>
        <v>-100369</v>
      </c>
      <c r="H70" s="28">
        <f t="shared" si="6"/>
        <v>0</v>
      </c>
      <c r="I70" s="126">
        <f t="shared" si="6"/>
        <v>-82593</v>
      </c>
    </row>
    <row r="71" spans="1:9" ht="21.75" customHeight="1">
      <c r="A71" s="118" t="s">
        <v>155</v>
      </c>
      <c r="B71" s="35"/>
      <c r="C71" s="122"/>
      <c r="D71" s="87"/>
      <c r="E71" s="122"/>
      <c r="F71" s="28"/>
      <c r="G71" s="122"/>
      <c r="H71" s="28"/>
      <c r="I71" s="122"/>
    </row>
    <row r="72" spans="1:9" ht="21.75" customHeight="1">
      <c r="A72" s="118" t="s">
        <v>156</v>
      </c>
      <c r="B72" s="35"/>
      <c r="C72" s="126">
        <v>-82</v>
      </c>
      <c r="D72" s="87"/>
      <c r="E72" s="126">
        <v>-256</v>
      </c>
      <c r="F72" s="27"/>
      <c r="G72" s="126">
        <f>-82</f>
        <v>-82</v>
      </c>
      <c r="H72" s="27"/>
      <c r="I72" s="126">
        <v>-256</v>
      </c>
    </row>
    <row r="73" spans="1:9" ht="21.75" customHeight="1">
      <c r="A73" s="120" t="s">
        <v>221</v>
      </c>
      <c r="B73" s="35"/>
      <c r="C73" s="27">
        <f t="shared" ref="C73:I73" si="7">SUM(C45,C65,C70,C72)</f>
        <v>4539</v>
      </c>
      <c r="D73" s="87">
        <f t="shared" si="7"/>
        <v>0</v>
      </c>
      <c r="E73" s="27">
        <f t="shared" si="7"/>
        <v>-84659</v>
      </c>
      <c r="F73" s="27">
        <f t="shared" si="7"/>
        <v>0</v>
      </c>
      <c r="G73" s="27">
        <f t="shared" si="7"/>
        <v>16982</v>
      </c>
      <c r="H73" s="27">
        <f t="shared" si="7"/>
        <v>0</v>
      </c>
      <c r="I73" s="27">
        <f t="shared" si="7"/>
        <v>-77594</v>
      </c>
    </row>
    <row r="74" spans="1:9" ht="21.75" customHeight="1">
      <c r="A74" s="120" t="s">
        <v>157</v>
      </c>
      <c r="B74" s="35"/>
      <c r="C74" s="126">
        <f>BS!H11</f>
        <v>361437</v>
      </c>
      <c r="D74" s="87"/>
      <c r="E74" s="126">
        <v>416255</v>
      </c>
      <c r="F74" s="27"/>
      <c r="G74" s="23">
        <f>BS!L11</f>
        <v>250977</v>
      </c>
      <c r="H74" s="27"/>
      <c r="I74" s="23">
        <v>310462</v>
      </c>
    </row>
    <row r="75" spans="1:9" ht="21.75" customHeight="1" thickBot="1">
      <c r="A75" s="118" t="s">
        <v>158</v>
      </c>
      <c r="B75" s="35"/>
      <c r="C75" s="132">
        <f t="shared" ref="C75:D75" si="8">SUM(C73:C74)</f>
        <v>365976</v>
      </c>
      <c r="D75" s="87">
        <f t="shared" si="8"/>
        <v>0</v>
      </c>
      <c r="E75" s="132">
        <f t="shared" ref="E75" si="9">SUM(E73:E74)</f>
        <v>331596</v>
      </c>
      <c r="F75" s="27">
        <f t="shared" ref="F75:H75" si="10">SUM(F73:F74)</f>
        <v>0</v>
      </c>
      <c r="G75" s="132">
        <f t="shared" si="10"/>
        <v>267959</v>
      </c>
      <c r="H75" s="27">
        <f t="shared" si="10"/>
        <v>0</v>
      </c>
      <c r="I75" s="132">
        <f t="shared" ref="I75" si="11">SUM(I73:I74)</f>
        <v>232868</v>
      </c>
    </row>
    <row r="76" spans="1:9" ht="21.75" customHeight="1" thickTop="1">
      <c r="A76" s="133"/>
      <c r="B76" s="35"/>
      <c r="C76" s="122">
        <f>C75-BS!F11</f>
        <v>0</v>
      </c>
      <c r="D76" s="87"/>
      <c r="E76" s="122"/>
      <c r="F76" s="27"/>
      <c r="G76" s="122">
        <f>G75-BS!J11</f>
        <v>0</v>
      </c>
      <c r="H76" s="27"/>
      <c r="I76" s="122"/>
    </row>
    <row r="77" spans="1:9" ht="21.75" customHeight="1">
      <c r="A77" s="134" t="s">
        <v>171</v>
      </c>
      <c r="B77" s="135"/>
      <c r="C77" s="137"/>
      <c r="D77" s="135"/>
      <c r="E77" s="122"/>
      <c r="F77" s="27"/>
      <c r="G77" s="122"/>
      <c r="H77" s="27"/>
      <c r="I77" s="122"/>
    </row>
    <row r="78" spans="1:9" ht="21.75" customHeight="1">
      <c r="A78" s="133" t="s">
        <v>172</v>
      </c>
      <c r="B78" s="136"/>
      <c r="C78" s="35"/>
      <c r="D78" s="136"/>
      <c r="E78" s="122"/>
      <c r="F78" s="27"/>
      <c r="G78" s="122"/>
      <c r="H78" s="27"/>
      <c r="I78" s="122"/>
    </row>
    <row r="79" spans="1:9" ht="21.75" customHeight="1">
      <c r="A79" s="133" t="s">
        <v>199</v>
      </c>
      <c r="B79" s="35"/>
      <c r="C79" s="122">
        <v>10863</v>
      </c>
      <c r="D79" s="87"/>
      <c r="E79" s="122">
        <v>799</v>
      </c>
      <c r="F79" s="27"/>
      <c r="G79" s="122">
        <v>10863</v>
      </c>
      <c r="H79" s="27"/>
      <c r="I79" s="122">
        <v>0</v>
      </c>
    </row>
    <row r="80" spans="1:9" ht="21.75" customHeight="1">
      <c r="A80" s="133"/>
      <c r="B80" s="35"/>
      <c r="C80" s="122"/>
      <c r="D80" s="87"/>
      <c r="E80" s="122"/>
      <c r="F80" s="27"/>
      <c r="G80" s="122"/>
      <c r="H80" s="27"/>
      <c r="I80" s="122"/>
    </row>
    <row r="81" spans="1:1" ht="21.75" customHeight="1">
      <c r="A81" s="127" t="s">
        <v>169</v>
      </c>
    </row>
  </sheetData>
  <mergeCells count="6">
    <mergeCell ref="A49:I49"/>
    <mergeCell ref="C53:E53"/>
    <mergeCell ref="G53:I53"/>
    <mergeCell ref="A2:I2"/>
    <mergeCell ref="C6:E6"/>
    <mergeCell ref="G6:I6"/>
  </mergeCells>
  <phoneticPr fontId="19" type="noConversion"/>
  <printOptions gridLinesSet="0"/>
  <pageMargins left="0.78740157480314998" right="0.39370078740157499" top="0.78740157480314998" bottom="0.39370078740157499" header="0.196850393700787" footer="0.196850393700787"/>
  <pageSetup paperSize="9" scale="71" fitToWidth="0" fitToHeight="0" orientation="portrait" r:id="rId1"/>
  <headerFooter alignWithMargins="0"/>
  <rowBreaks count="1" manualBreakCount="1">
    <brk id="47" max="16383" man="1"/>
  </rowBreaks>
  <ignoredErrors>
    <ignoredError sqref="D7 F54 F7" numberStoredAsText="1"/>
    <ignoredError sqref="D4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a8c4e4-15f6-4fef-974a-9713027d88c7" xsi:nil="true"/>
    <lcf76f155ced4ddcb4097134ff3c332f xmlns="8c6cf972-4402-4dab-af0f-f3b292bb81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022B7AB759F3479645D96F963459CA" ma:contentTypeVersion="10" ma:contentTypeDescription="Create a new document." ma:contentTypeScope="" ma:versionID="cb3bf2b84e80562ffe75365a9107a7f9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b2265a2f2e1929ff2f7784c731e1d0ad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cd629e-ba4a-4af2-9ac3-9a369e675538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c6cf972-4402-4dab-af0f-f3b292bb81e9"/>
    <ds:schemaRef ds:uri="http://schemas.microsoft.com/office/2006/documentManagement/types"/>
    <ds:schemaRef ds:uri="http://schemas.microsoft.com/office/2006/metadata/properties"/>
    <ds:schemaRef ds:uri="85a8c4e4-15f6-4fef-974a-9713027d88c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8119A3-B446-489F-83BD-779614B7A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2026-01-30T08:23:01Z</cp:lastPrinted>
  <dcterms:created xsi:type="dcterms:W3CDTF">1998-05-15T13:01:49Z</dcterms:created>
  <dcterms:modified xsi:type="dcterms:W3CDTF">2026-01-30T08:23:03Z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0x010100D5022B7AB759F3479645D96F963459CA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