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5\Qtr3'26 (31.12.25)\"/>
    </mc:Choice>
  </mc:AlternateContent>
  <xr:revisionPtr revIDLastSave="0" documentId="13_ncr:1_{4D119FC3-3C55-447B-8E84-281F9EE23AF3}" xr6:coauthVersionLast="47" xr6:coauthVersionMax="47" xr10:uidLastSave="{00000000-0000-0000-0000-000000000000}"/>
  <bookViews>
    <workbookView xWindow="-108" yWindow="-108" windowWidth="23256" windowHeight="12456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Conso!$A$1:$Q$29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6" i="10" l="1"/>
  <c r="K66" i="10"/>
  <c r="M66" i="10"/>
  <c r="I66" i="10"/>
  <c r="M24" i="9"/>
  <c r="Q24" i="9" s="1"/>
  <c r="I22" i="6"/>
  <c r="G22" i="6"/>
  <c r="E22" i="6"/>
  <c r="M21" i="6"/>
  <c r="M14" i="6" l="1"/>
  <c r="M16" i="9"/>
  <c r="Q16" i="9" s="1"/>
  <c r="I54" i="7"/>
  <c r="G54" i="7"/>
  <c r="M17" i="7"/>
  <c r="K17" i="7"/>
  <c r="I17" i="7"/>
  <c r="G17" i="7"/>
  <c r="M12" i="7"/>
  <c r="K12" i="7"/>
  <c r="I12" i="7"/>
  <c r="G12" i="7"/>
  <c r="G50" i="8"/>
  <c r="K18" i="7" l="1"/>
  <c r="K21" i="7" s="1"/>
  <c r="K23" i="7" s="1"/>
  <c r="K26" i="7" s="1"/>
  <c r="M18" i="7"/>
  <c r="M21" i="7" s="1"/>
  <c r="M23" i="7" s="1"/>
  <c r="M45" i="7" s="1"/>
  <c r="M50" i="7" s="1"/>
  <c r="I18" i="7"/>
  <c r="I21" i="7" s="1"/>
  <c r="I23" i="7" s="1"/>
  <c r="I26" i="7" s="1"/>
  <c r="G18" i="7"/>
  <c r="G21" i="7" s="1"/>
  <c r="G23" i="7" s="1"/>
  <c r="G45" i="7" s="1"/>
  <c r="G50" i="7" s="1"/>
  <c r="G53" i="7" s="1"/>
  <c r="G55" i="7" s="1"/>
  <c r="M26" i="7"/>
  <c r="G111" i="7"/>
  <c r="I111" i="7"/>
  <c r="I45" i="7" l="1"/>
  <c r="I50" i="7" s="1"/>
  <c r="I53" i="7" s="1"/>
  <c r="I55" i="7" s="1"/>
  <c r="K45" i="7"/>
  <c r="K50" i="7" s="1"/>
  <c r="G26" i="7"/>
  <c r="G28" i="7" s="1"/>
  <c r="I28" i="7"/>
  <c r="I33" i="7"/>
  <c r="M53" i="7"/>
  <c r="M33" i="7"/>
  <c r="K33" i="7"/>
  <c r="K53" i="7"/>
  <c r="Q14" i="9"/>
  <c r="M17" i="9"/>
  <c r="Q17" i="9" s="1"/>
  <c r="M14" i="9"/>
  <c r="M12" i="9"/>
  <c r="Q12" i="9" s="1"/>
  <c r="G33" i="7" l="1"/>
  <c r="M72" i="10"/>
  <c r="I72" i="10"/>
  <c r="M74" i="7"/>
  <c r="M69" i="7"/>
  <c r="I74" i="7"/>
  <c r="I69" i="7"/>
  <c r="M72" i="8"/>
  <c r="K72" i="8"/>
  <c r="K74" i="8" s="1"/>
  <c r="I72" i="8"/>
  <c r="M50" i="8"/>
  <c r="K50" i="8"/>
  <c r="I50" i="8"/>
  <c r="M45" i="8"/>
  <c r="K45" i="8"/>
  <c r="K51" i="8" s="1"/>
  <c r="I45" i="8"/>
  <c r="M25" i="8"/>
  <c r="K25" i="8"/>
  <c r="I25" i="8"/>
  <c r="M15" i="8"/>
  <c r="K15" i="8"/>
  <c r="I15" i="8"/>
  <c r="I51" i="8" l="1"/>
  <c r="M51" i="8"/>
  <c r="M74" i="8"/>
  <c r="I74" i="8"/>
  <c r="M75" i="7"/>
  <c r="M78" i="7" s="1"/>
  <c r="M80" i="7" s="1"/>
  <c r="M83" i="7" s="1"/>
  <c r="M90" i="7" s="1"/>
  <c r="I75" i="7"/>
  <c r="I78" i="7" s="1"/>
  <c r="I80" i="7" s="1"/>
  <c r="I83" i="7" s="1"/>
  <c r="I90" i="7" s="1"/>
  <c r="M26" i="8"/>
  <c r="I26" i="8"/>
  <c r="K75" i="8"/>
  <c r="K26" i="8"/>
  <c r="M75" i="8" l="1"/>
  <c r="I75" i="8"/>
  <c r="I76" i="8" s="1"/>
  <c r="M9" i="10"/>
  <c r="M33" i="10" s="1"/>
  <c r="M102" i="7"/>
  <c r="M107" i="7" s="1"/>
  <c r="M110" i="7"/>
  <c r="I85" i="7"/>
  <c r="I9" i="10"/>
  <c r="I33" i="10" s="1"/>
  <c r="I102" i="7"/>
  <c r="I107" i="7" s="1"/>
  <c r="I110" i="7" s="1"/>
  <c r="I112" i="7" s="1"/>
  <c r="M76" i="8"/>
  <c r="K76" i="8"/>
  <c r="M43" i="10" l="1"/>
  <c r="M46" i="10" s="1"/>
  <c r="M75" i="10" s="1"/>
  <c r="M77" i="10" s="1"/>
  <c r="I43" i="10"/>
  <c r="I46" i="10" s="1"/>
  <c r="I75" i="10" s="1"/>
  <c r="I77" i="10" s="1"/>
  <c r="O27" i="9"/>
  <c r="K72" i="10" l="1"/>
  <c r="G72" i="10"/>
  <c r="Q22" i="9" l="1"/>
  <c r="Q25" i="9" l="1"/>
  <c r="M22" i="9"/>
  <c r="G69" i="7"/>
  <c r="G45" i="8"/>
  <c r="G25" i="8"/>
  <c r="G15" i="8"/>
  <c r="G26" i="8" l="1"/>
  <c r="K23" i="6" l="1"/>
  <c r="M10" i="6"/>
  <c r="K27" i="9"/>
  <c r="I27" i="9"/>
  <c r="I20" i="6" l="1"/>
  <c r="I24" i="6" s="1"/>
  <c r="G20" i="6"/>
  <c r="E20" i="6"/>
  <c r="M19" i="6"/>
  <c r="I13" i="6"/>
  <c r="I15" i="6" s="1"/>
  <c r="G13" i="6"/>
  <c r="G15" i="6" s="1"/>
  <c r="E13" i="6"/>
  <c r="E15" i="6" s="1"/>
  <c r="M12" i="6"/>
  <c r="I23" i="9" l="1"/>
  <c r="G23" i="9"/>
  <c r="E23" i="9"/>
  <c r="I23" i="6" l="1"/>
  <c r="G23" i="6"/>
  <c r="E24" i="6"/>
  <c r="E23" i="6"/>
  <c r="M17" i="6"/>
  <c r="M23" i="6" s="1"/>
  <c r="I26" i="9"/>
  <c r="O21" i="9" l="1"/>
  <c r="O23" i="9" s="1"/>
  <c r="O26" i="9" s="1"/>
  <c r="O13" i="9"/>
  <c r="K74" i="7"/>
  <c r="G74" i="7"/>
  <c r="K69" i="7"/>
  <c r="G51" i="8"/>
  <c r="I28" i="9"/>
  <c r="I15" i="9"/>
  <c r="I18" i="9" s="1"/>
  <c r="G15" i="9"/>
  <c r="G18" i="9" s="1"/>
  <c r="E15" i="9"/>
  <c r="E18" i="9" s="1"/>
  <c r="G24" i="6"/>
  <c r="E613" i="6"/>
  <c r="E615" i="6" s="1"/>
  <c r="E623" i="6"/>
  <c r="E640" i="6"/>
  <c r="E646" i="6"/>
  <c r="O15" i="9" l="1"/>
  <c r="O18" i="9" s="1"/>
  <c r="O28" i="9"/>
  <c r="M20" i="9"/>
  <c r="M27" i="9" s="1"/>
  <c r="E27" i="9"/>
  <c r="E26" i="9"/>
  <c r="E28" i="9" s="1"/>
  <c r="G27" i="9"/>
  <c r="G26" i="9"/>
  <c r="G28" i="9" s="1"/>
  <c r="E647" i="6"/>
  <c r="E653" i="6" s="1"/>
  <c r="E624" i="6"/>
  <c r="E625" i="6" s="1"/>
  <c r="K75" i="7"/>
  <c r="G75" i="7"/>
  <c r="E650" i="6"/>
  <c r="Q20" i="9" l="1"/>
  <c r="Q27" i="9" s="1"/>
  <c r="K78" i="7"/>
  <c r="K9" i="10" s="1"/>
  <c r="K33" i="10" s="1"/>
  <c r="K43" i="10" s="1"/>
  <c r="G78" i="7"/>
  <c r="K11" i="6"/>
  <c r="K46" i="10" l="1"/>
  <c r="K75" i="10" s="1"/>
  <c r="K77" i="10" s="1"/>
  <c r="K78" i="10" s="1"/>
  <c r="G80" i="7"/>
  <c r="G83" i="7" s="1"/>
  <c r="G90" i="7" s="1"/>
  <c r="G9" i="10"/>
  <c r="G33" i="10" s="1"/>
  <c r="G43" i="10" s="1"/>
  <c r="K80" i="7"/>
  <c r="M11" i="6"/>
  <c r="K13" i="6"/>
  <c r="K15" i="6" s="1"/>
  <c r="K13" i="9"/>
  <c r="M13" i="9" s="1"/>
  <c r="M15" i="9" l="1"/>
  <c r="M18" i="9" s="1"/>
  <c r="Q13" i="9"/>
  <c r="Q15" i="9" s="1"/>
  <c r="Q18" i="9" s="1"/>
  <c r="G46" i="10"/>
  <c r="G75" i="10" s="1"/>
  <c r="G77" i="10" s="1"/>
  <c r="G78" i="10" s="1"/>
  <c r="K21" i="9"/>
  <c r="M21" i="9" s="1"/>
  <c r="G102" i="7"/>
  <c r="G107" i="7" s="1"/>
  <c r="G110" i="7" s="1"/>
  <c r="G112" i="7" s="1"/>
  <c r="K15" i="9"/>
  <c r="K18" i="9" s="1"/>
  <c r="K102" i="7"/>
  <c r="K107" i="7" s="1"/>
  <c r="K18" i="6" s="1"/>
  <c r="K83" i="7"/>
  <c r="G72" i="8"/>
  <c r="G74" i="8" s="1"/>
  <c r="G75" i="8" s="1"/>
  <c r="G85" i="7"/>
  <c r="M13" i="6"/>
  <c r="M15" i="6" s="1"/>
  <c r="K23" i="9" l="1"/>
  <c r="K26" i="9" s="1"/>
  <c r="K28" i="9" s="1"/>
  <c r="M23" i="9"/>
  <c r="M26" i="9" s="1"/>
  <c r="M28" i="9" s="1"/>
  <c r="Q21" i="9"/>
  <c r="Q23" i="9" s="1"/>
  <c r="Q26" i="9" s="1"/>
  <c r="Q28" i="9" s="1"/>
  <c r="G76" i="8"/>
  <c r="K90" i="7"/>
  <c r="K110" i="7"/>
  <c r="M18" i="6"/>
  <c r="K20" i="6"/>
  <c r="K22" i="6" s="1"/>
  <c r="K24" i="6" l="1"/>
  <c r="M20" i="6"/>
  <c r="M22" i="6" s="1"/>
  <c r="M24" i="6" l="1"/>
</calcChain>
</file>

<file path=xl/sharedStrings.xml><?xml version="1.0" encoding="utf-8"?>
<sst xmlns="http://schemas.openxmlformats.org/spreadsheetml/2006/main" count="403" uniqueCount="236">
  <si>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</si>
  <si>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</si>
  <si>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</si>
  <si>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</si>
  <si>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</si>
  <si>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</si>
  <si>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</si>
  <si>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</si>
  <si>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</si>
  <si>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</si>
  <si>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</si>
  <si>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</si>
  <si>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</si>
  <si>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</si>
  <si>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</si>
  <si>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</si>
  <si>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</si>
  <si>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</si>
  <si>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</si>
  <si>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</si>
  <si>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</si>
  <si>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</si>
  <si>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</si>
  <si>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</si>
  <si>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</si>
  <si>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</si>
  <si>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</si>
  <si>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</si>
  <si>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</si>
  <si>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</si>
  <si>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</si>
  <si>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</si>
  <si>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</si>
  <si>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</si>
  <si>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</si>
  <si>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</si>
  <si>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</si>
  <si>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</si>
  <si>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</si>
  <si>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</si>
  <si>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</si>
  <si>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</si>
  <si>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</si>
  <si>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</si>
  <si>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</si>
  <si>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</si>
  <si>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</si>
  <si>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</si>
  <si>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</si>
  <si>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</si>
  <si>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</si>
  <si>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</si>
  <si>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</si>
  <si>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</si>
  <si>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</si>
  <si>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</si>
  <si>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</si>
  <si>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</si>
  <si>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</si>
  <si>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</si>
  <si>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</si>
  <si>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</si>
  <si>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</si>
  <si>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</si>
  <si>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</si>
  <si>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</si>
  <si>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</si>
  <si>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</si>
  <si>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</si>
  <si>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</si>
  <si>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</si>
  <si>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</si>
  <si>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</si>
  <si>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</si>
  <si>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</si>
  <si>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</si>
  <si>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</si>
  <si>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</si>
  <si>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</si>
  <si>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</si>
  <si>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</si>
  <si>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</si>
  <si>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</si>
  <si>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</si>
  <si>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</si>
  <si>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</si>
  <si>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</si>
  <si>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</si>
  <si>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</si>
  <si>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</si>
  <si>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</si>
  <si>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</si>
  <si>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</si>
  <si>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</si>
  <si>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</si>
  <si>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</si>
  <si>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</si>
  <si>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</si>
  <si>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</si>
  <si>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attributable to</t>
  </si>
  <si>
    <t xml:space="preserve">   Other non-current assets</t>
  </si>
  <si>
    <t>Earnings per share</t>
  </si>
  <si>
    <t>Equity attributable to owners of the Company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</si>
  <si>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</si>
  <si>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</si>
  <si>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</si>
  <si>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</si>
  <si>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</si>
  <si>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</si>
  <si>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</si>
  <si>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</si>
  <si>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</si>
  <si>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</si>
  <si>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</si>
  <si>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</si>
  <si>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</si>
  <si>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 xml:space="preserve">Restricted bank deposits 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</si>
  <si>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</si>
  <si>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</si>
  <si>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</si>
  <si>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</si>
  <si>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</si>
  <si>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</si>
  <si>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</si>
  <si>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</si>
  <si>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</si>
  <si>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</si>
  <si>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</si>
  <si>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</si>
  <si>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</si>
  <si>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</si>
  <si>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</si>
  <si>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</si>
  <si>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</si>
  <si>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</si>
  <si>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</si>
  <si>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</si>
  <si>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</si>
  <si>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</si>
  <si>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</si>
  <si>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</si>
  <si>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</si>
  <si>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</si>
  <si>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 xml:space="preserve">Total comprehensive income for the period 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</si>
  <si>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</si>
  <si>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</si>
  <si>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</si>
  <si>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</si>
  <si>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</si>
  <si>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</si>
  <si>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</si>
  <si>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</si>
  <si>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</si>
  <si>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</si>
  <si>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</si>
  <si>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Interest expenses</t>
  </si>
  <si>
    <t>Selling and distribution expenses</t>
  </si>
  <si>
    <t>Other non-current financial assets</t>
  </si>
  <si>
    <t xml:space="preserve">   </t>
  </si>
  <si>
    <t>Cash paid for lease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</si>
  <si>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</si>
  <si>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</si>
  <si>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</si>
  <si>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</si>
  <si>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</si>
  <si>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</si>
  <si>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</si>
  <si>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</si>
  <si>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</si>
  <si>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>Profit before tax</t>
  </si>
  <si>
    <t>Profit attributable to:</t>
  </si>
  <si>
    <t>Operating profit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</si>
  <si>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</si>
  <si>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</si>
  <si>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</si>
  <si>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</si>
  <si>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Lease liabilities, net of current portion</t>
  </si>
  <si>
    <t>Statement of cash flows</t>
  </si>
  <si>
    <t>Statement of cash flows (continued)</t>
  </si>
  <si>
    <t>Balance as at 1 April 2024</t>
  </si>
  <si>
    <t>2, 3</t>
  </si>
  <si>
    <t>Cash flows from (used in) operating activities</t>
  </si>
  <si>
    <t>Net cash flows used in financing activities</t>
  </si>
  <si>
    <t>The accompanying condensed notes to interim financial statements are an integral part of the financial statements.</t>
  </si>
  <si>
    <t xml:space="preserve">   cash and cash equivalents </t>
  </si>
  <si>
    <t xml:space="preserve">      (Baht per share)</t>
  </si>
  <si>
    <t xml:space="preserve">   Profit attributable to equity holders of the Company</t>
  </si>
  <si>
    <t>Cash received from returns on investments in open-end fund</t>
  </si>
  <si>
    <t>Supplemental cash flows information</t>
  </si>
  <si>
    <t>Non-cash transaction</t>
  </si>
  <si>
    <t>Profit before income tax expenses</t>
  </si>
  <si>
    <t>Bank overdraft and short-term loans from banks</t>
  </si>
  <si>
    <t xml:space="preserve">   Gain on sales of investments</t>
  </si>
  <si>
    <t>Cash paid for purchasing investments in open-end fund</t>
  </si>
  <si>
    <t xml:space="preserve">   Increase in right of use assets and lease liabilities</t>
  </si>
  <si>
    <t>31 March 2025</t>
  </si>
  <si>
    <t>Balance as at 1 April 2025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</si>
  <si>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</si>
  <si>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</si>
  <si>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</si>
  <si>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</si>
  <si>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   Trade and other current payables</t>
  </si>
  <si>
    <t xml:space="preserve">   Trade and other current receivables</t>
  </si>
  <si>
    <t>2, 10</t>
  </si>
  <si>
    <t>6.2, 7.2</t>
  </si>
  <si>
    <t>Share of profit (loss) from investment in associate</t>
  </si>
  <si>
    <t xml:space="preserve">   Bad debt</t>
  </si>
  <si>
    <t xml:space="preserve">   Unrealised loss from fair value measurement of the other </t>
  </si>
  <si>
    <t xml:space="preserve">   Share of loss (profit) from investment in associate</t>
  </si>
  <si>
    <t xml:space="preserve">   Reduction of inventories to net realisable value (reversal)</t>
  </si>
  <si>
    <t>Income tax expenses</t>
  </si>
  <si>
    <t>fully paid-up</t>
  </si>
  <si>
    <t xml:space="preserve">   Provision for employee benefits</t>
  </si>
  <si>
    <t>Cash and cash equivalents at the beginning of period</t>
  </si>
  <si>
    <t>Cash and cash equivalents at the end of period</t>
  </si>
  <si>
    <t>Dividends paid (Note 15)</t>
  </si>
  <si>
    <t xml:space="preserve">   Unrealised loss on foreign exchange</t>
  </si>
  <si>
    <t>Net cash flows from (use in) investing activities</t>
  </si>
  <si>
    <t>Decrease in cash and cash equivalents</t>
  </si>
  <si>
    <t xml:space="preserve">   Allowance for expected credit loss</t>
  </si>
  <si>
    <t xml:space="preserve">   Allowance for impairment of investment in subsidiary </t>
  </si>
  <si>
    <t xml:space="preserve">   Unrealised gain from fair value measurement of the other </t>
  </si>
  <si>
    <t>Increase (decrease) in bank overdraft and short-term loans</t>
  </si>
  <si>
    <t xml:space="preserve">   from banks</t>
  </si>
  <si>
    <t>Cash received from sales of investment in open-end fund</t>
  </si>
  <si>
    <t>As at 31 December 2025</t>
  </si>
  <si>
    <t>31 December 2025</t>
  </si>
  <si>
    <t>Balance as at 31 December 2024</t>
  </si>
  <si>
    <t>Balance as at 31 December 2025</t>
  </si>
  <si>
    <t>For the three-month period ended 31 December 2025</t>
  </si>
  <si>
    <t>For the nine-month period ended 31 December 2025</t>
  </si>
  <si>
    <t xml:space="preserve">   Employee benefit paid</t>
  </si>
  <si>
    <t xml:space="preserve">   Unrealised loss (gain) on change from fair value in forward contracts</t>
  </si>
  <si>
    <t>Cash paid for investment in associate company</t>
  </si>
  <si>
    <t>Increase (decrease) in effect of change in exchange rate on</t>
  </si>
  <si>
    <t xml:space="preserve">   Gain on sales of the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</si>
</sst>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1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6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132">
    <xf numFmtId="0" fontId="0" fillId="0" borderId="0" xfId="0"/>
    <xf numFmtId="164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49" fontId="15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38" fontId="10" fillId="4" borderId="0" xfId="0" applyNumberFormat="1" applyFont="1" applyFill="1" applyAlignment="1">
      <alignment vertical="center"/>
    </xf>
    <xf numFmtId="38" fontId="12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right" vertical="center"/>
    </xf>
    <xf numFmtId="38" fontId="11" fillId="4" borderId="0" xfId="0" applyNumberFormat="1" applyFont="1" applyFill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38" fontId="12" fillId="4" borderId="0" xfId="0" applyNumberFormat="1" applyFont="1" applyFill="1" applyAlignment="1">
      <alignment horizontal="center" vertical="center"/>
    </xf>
    <xf numFmtId="37" fontId="11" fillId="4" borderId="0" xfId="0" applyNumberFormat="1" applyFont="1" applyFill="1" applyAlignment="1">
      <alignment horizontal="center" vertical="center"/>
    </xf>
    <xf numFmtId="41" fontId="11" fillId="4" borderId="0" xfId="1" applyNumberFormat="1" applyFont="1" applyFill="1" applyAlignment="1">
      <alignment vertical="center"/>
    </xf>
    <xf numFmtId="41" fontId="12" fillId="4" borderId="0" xfId="1" applyNumberFormat="1" applyFont="1" applyFill="1" applyAlignment="1">
      <alignment horizontal="center" vertical="center"/>
    </xf>
    <xf numFmtId="41" fontId="12" fillId="4" borderId="0" xfId="1" applyNumberFormat="1" applyFont="1" applyFill="1" applyAlignment="1">
      <alignment vertical="center"/>
    </xf>
    <xf numFmtId="41" fontId="11" fillId="4" borderId="3" xfId="1" applyNumberFormat="1" applyFont="1" applyFill="1" applyBorder="1" applyAlignment="1">
      <alignment vertical="center"/>
    </xf>
    <xf numFmtId="41" fontId="11" fillId="4" borderId="0" xfId="1" applyNumberFormat="1" applyFont="1" applyFill="1" applyBorder="1" applyAlignment="1">
      <alignment vertical="center"/>
    </xf>
    <xf numFmtId="41" fontId="12" fillId="4" borderId="0" xfId="1" applyNumberFormat="1" applyFont="1" applyFill="1" applyBorder="1" applyAlignment="1">
      <alignment horizontal="center" vertical="center"/>
    </xf>
    <xf numFmtId="41" fontId="12" fillId="4" borderId="0" xfId="1" applyNumberFormat="1" applyFont="1" applyFill="1" applyBorder="1" applyAlignment="1">
      <alignment vertical="center"/>
    </xf>
    <xf numFmtId="41" fontId="11" fillId="4" borderId="7" xfId="1" applyNumberFormat="1" applyFont="1" applyFill="1" applyBorder="1" applyAlignment="1">
      <alignment vertical="center"/>
    </xf>
    <xf numFmtId="41" fontId="11" fillId="4" borderId="5" xfId="1" applyNumberFormat="1" applyFont="1" applyFill="1" applyBorder="1" applyAlignment="1">
      <alignment vertical="center"/>
    </xf>
    <xf numFmtId="41" fontId="11" fillId="4" borderId="4" xfId="1" applyNumberFormat="1" applyFont="1" applyFill="1" applyBorder="1" applyAlignment="1">
      <alignment vertical="center"/>
    </xf>
    <xf numFmtId="38" fontId="12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3" fontId="11" fillId="4" borderId="0" xfId="1" applyNumberFormat="1" applyFont="1" applyFill="1" applyBorder="1" applyAlignment="1">
      <alignment vertical="center"/>
    </xf>
    <xf numFmtId="3" fontId="12" fillId="4" borderId="0" xfId="1" applyNumberFormat="1" applyFont="1" applyFill="1" applyAlignment="1">
      <alignment horizontal="center" vertical="center"/>
    </xf>
    <xf numFmtId="3" fontId="12" fillId="4" borderId="0" xfId="1" applyNumberFormat="1" applyFont="1" applyFill="1" applyAlignment="1">
      <alignment vertical="center"/>
    </xf>
    <xf numFmtId="3" fontId="11" fillId="4" borderId="0" xfId="1" applyNumberFormat="1" applyFont="1" applyFill="1" applyAlignment="1">
      <alignment vertical="center"/>
    </xf>
    <xf numFmtId="2" fontId="11" fillId="4" borderId="5" xfId="1" applyNumberFormat="1" applyFont="1" applyFill="1" applyBorder="1" applyAlignment="1">
      <alignment vertical="center"/>
    </xf>
    <xf numFmtId="39" fontId="12" fillId="4" borderId="0" xfId="1" applyNumberFormat="1" applyFont="1" applyFill="1" applyAlignment="1">
      <alignment horizontal="center" vertical="center"/>
    </xf>
    <xf numFmtId="39" fontId="12" fillId="4" borderId="0" xfId="1" applyNumberFormat="1" applyFont="1" applyFill="1" applyAlignment="1">
      <alignment vertical="center"/>
    </xf>
    <xf numFmtId="39" fontId="11" fillId="4" borderId="5" xfId="1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41" fontId="11" fillId="4" borderId="0" xfId="0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3" xfId="15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0" xfId="15" quotePrefix="1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41" fontId="11" fillId="0" borderId="4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15" fontId="11" fillId="0" borderId="7" xfId="0" quotePrefix="1" applyNumberFormat="1" applyFont="1" applyBorder="1" applyAlignment="1">
      <alignment horizontal="center" vertical="center"/>
    </xf>
    <xf numFmtId="49" fontId="11" fillId="0" borderId="7" xfId="0" quotePrefix="1" applyNumberFormat="1" applyFont="1" applyBorder="1" applyAlignment="1">
      <alignment horizontal="center" vertical="center"/>
    </xf>
    <xf numFmtId="15" fontId="11" fillId="0" borderId="0" xfId="0" quotePrefix="1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3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vertical="center"/>
    </xf>
    <xf numFmtId="37" fontId="11" fillId="0" borderId="5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1" fillId="0" borderId="8" xfId="1" applyNumberFormat="1" applyFont="1" applyFill="1" applyBorder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43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vertical="center"/>
    </xf>
    <xf numFmtId="43" fontId="12" fillId="0" borderId="0" xfId="1" applyNumberFormat="1" applyFont="1" applyFill="1" applyAlignment="1">
      <alignment horizontal="center" vertical="center"/>
    </xf>
    <xf numFmtId="38" fontId="11" fillId="0" borderId="6" xfId="0" applyNumberFormat="1" applyFont="1" applyBorder="1" applyAlignment="1">
      <alignment vertical="center"/>
    </xf>
    <xf numFmtId="38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4" borderId="3" xfId="0" applyNumberFormat="1" applyFont="1" applyFill="1" applyBorder="1" applyAlignment="1">
      <alignment horizontal="center" vertical="center"/>
    </xf>
    <xf numFmtId="37" fontId="11" fillId="4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3"/>
  <sheetViews>
    <sheetView showGridLines="0" view="pageBreakPreview" topLeftCell="A5" zoomScaleNormal="100" zoomScaleSheetLayoutView="100" workbookViewId="0">
      <selection activeCell="K40" sqref="K40"/>
    </sheetView>
  </sheetViews>
  <sheetFormatPr defaultColWidth="12.88671875" defaultRowHeight="22.95" customHeight="1"/>
  <cols>
    <col min="1" max="1" width="9.88671875" style="6" customWidth="1"/>
    <col min="2" max="2" width="12.88671875" style="6" customWidth="1"/>
    <col min="3" max="3" width="9.88671875" style="6" customWidth="1"/>
    <col min="4" max="4" width="13.33203125" style="6" customWidth="1"/>
    <col min="5" max="5" width="4.109375" style="8" customWidth="1"/>
    <col min="6" max="6" width="1.109375" style="8" customWidth="1"/>
    <col min="7" max="7" width="18.109375" style="8" customWidth="1"/>
    <col min="8" max="8" width="1.109375" style="8" customWidth="1"/>
    <col min="9" max="9" width="18.109375" style="8" customWidth="1"/>
    <col min="10" max="10" width="1.109375" style="8" customWidth="1"/>
    <col min="11" max="11" width="18.109375" style="9" customWidth="1"/>
    <col min="12" max="12" width="1.109375" style="8" customWidth="1"/>
    <col min="13" max="13" width="18.109375" style="9" customWidth="1"/>
    <col min="14" max="16384" width="12.88671875" style="6"/>
  </cols>
  <sheetData>
    <row r="1" spans="1:13" s="3" customFormat="1" ht="22.95" customHeight="1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9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95" customHeight="1">
      <c r="A3" s="2" t="s">
        <v>225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9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99"/>
      <c r="L4" s="5"/>
      <c r="M4" s="98" t="s">
        <v>139</v>
      </c>
    </row>
    <row r="5" spans="1:13" ht="22.95" customHeight="1">
      <c r="A5" s="4"/>
      <c r="B5" s="4"/>
      <c r="C5" s="4"/>
      <c r="D5" s="4"/>
      <c r="E5" s="5"/>
      <c r="F5" s="5"/>
      <c r="G5" s="126" t="s">
        <v>14</v>
      </c>
      <c r="H5" s="126"/>
      <c r="I5" s="126"/>
      <c r="J5" s="6"/>
      <c r="K5" s="127" t="s">
        <v>15</v>
      </c>
      <c r="L5" s="127"/>
      <c r="M5" s="127"/>
    </row>
    <row r="6" spans="1:13" ht="22.95" customHeight="1">
      <c r="A6" s="4"/>
      <c r="B6" s="4"/>
      <c r="C6" s="4"/>
      <c r="D6" s="4"/>
      <c r="E6" s="103" t="s">
        <v>0</v>
      </c>
      <c r="F6" s="5"/>
      <c r="G6" s="104" t="s">
        <v>226</v>
      </c>
      <c r="H6" s="5"/>
      <c r="I6" s="105" t="s">
        <v>195</v>
      </c>
      <c r="J6" s="5"/>
      <c r="K6" s="104" t="s">
        <v>226</v>
      </c>
      <c r="L6" s="5"/>
      <c r="M6" s="105" t="s">
        <v>195</v>
      </c>
    </row>
    <row r="7" spans="1:13" ht="22.95" customHeight="1">
      <c r="A7" s="4"/>
      <c r="B7" s="4"/>
      <c r="C7" s="4"/>
      <c r="D7" s="4"/>
      <c r="E7" s="10"/>
      <c r="F7" s="5"/>
      <c r="G7" s="106" t="s">
        <v>151</v>
      </c>
      <c r="H7" s="5"/>
      <c r="I7" s="107" t="s">
        <v>153</v>
      </c>
      <c r="J7" s="5"/>
      <c r="K7" s="106" t="s">
        <v>151</v>
      </c>
      <c r="L7" s="5"/>
      <c r="M7" s="107" t="s">
        <v>153</v>
      </c>
    </row>
    <row r="8" spans="1:13" ht="22.95" customHeight="1">
      <c r="A8" s="4"/>
      <c r="B8" s="4"/>
      <c r="C8" s="4"/>
      <c r="D8" s="4"/>
      <c r="E8" s="10"/>
      <c r="F8" s="5"/>
      <c r="G8" s="106" t="s">
        <v>152</v>
      </c>
      <c r="H8" s="5"/>
      <c r="I8" s="107"/>
      <c r="J8" s="5"/>
      <c r="K8" s="106" t="s">
        <v>152</v>
      </c>
      <c r="L8" s="5"/>
      <c r="M8" s="107"/>
    </row>
    <row r="9" spans="1:13" ht="22.95" customHeight="1">
      <c r="A9" s="2" t="s">
        <v>17</v>
      </c>
      <c r="G9" s="9"/>
      <c r="I9" s="9"/>
    </row>
    <row r="10" spans="1:13" ht="22.95" customHeight="1">
      <c r="A10" s="2" t="s">
        <v>1</v>
      </c>
      <c r="J10" s="11"/>
      <c r="K10" s="108"/>
      <c r="L10" s="11"/>
    </row>
    <row r="11" spans="1:13" ht="22.95" customHeight="1">
      <c r="A11" s="3" t="s">
        <v>18</v>
      </c>
      <c r="D11" s="10"/>
      <c r="E11" s="11"/>
      <c r="F11" s="11"/>
      <c r="G11" s="109">
        <v>365976</v>
      </c>
      <c r="H11" s="109"/>
      <c r="I11" s="109">
        <v>361437</v>
      </c>
      <c r="J11" s="109"/>
      <c r="K11" s="109">
        <v>267959</v>
      </c>
      <c r="L11" s="109"/>
      <c r="M11" s="109">
        <v>250977</v>
      </c>
    </row>
    <row r="12" spans="1:13" ht="22.95" customHeight="1">
      <c r="A12" s="3" t="s">
        <v>197</v>
      </c>
      <c r="D12" s="10"/>
      <c r="E12" s="11" t="s">
        <v>180</v>
      </c>
      <c r="F12" s="11"/>
      <c r="G12" s="12">
        <v>545757</v>
      </c>
      <c r="H12" s="12"/>
      <c r="I12" s="109">
        <v>576650</v>
      </c>
      <c r="J12" s="109"/>
      <c r="K12" s="109">
        <v>196015</v>
      </c>
      <c r="L12" s="109"/>
      <c r="M12" s="109">
        <v>235692</v>
      </c>
    </row>
    <row r="13" spans="1:13" ht="22.95" customHeight="1">
      <c r="A13" s="3" t="s">
        <v>121</v>
      </c>
      <c r="D13" s="10"/>
      <c r="E13" s="11">
        <v>4</v>
      </c>
      <c r="F13" s="11"/>
      <c r="G13" s="12">
        <v>576441</v>
      </c>
      <c r="H13" s="12"/>
      <c r="I13" s="109">
        <v>640530</v>
      </c>
      <c r="J13" s="109"/>
      <c r="K13" s="109">
        <v>266103</v>
      </c>
      <c r="L13" s="109"/>
      <c r="M13" s="109">
        <v>303360</v>
      </c>
    </row>
    <row r="14" spans="1:13" ht="22.95" customHeight="1">
      <c r="A14" s="6" t="s">
        <v>19</v>
      </c>
      <c r="E14" s="11"/>
      <c r="G14" s="110">
        <v>2812</v>
      </c>
      <c r="H14" s="109"/>
      <c r="I14" s="110">
        <v>6551</v>
      </c>
      <c r="J14" s="109"/>
      <c r="K14" s="110">
        <v>1557</v>
      </c>
      <c r="L14" s="109"/>
      <c r="M14" s="110">
        <v>5011</v>
      </c>
    </row>
    <row r="15" spans="1:13" ht="22.95" customHeight="1">
      <c r="A15" s="2" t="s">
        <v>2</v>
      </c>
      <c r="G15" s="110">
        <f>SUM(G11:G14)</f>
        <v>1490986</v>
      </c>
      <c r="H15" s="109"/>
      <c r="I15" s="110">
        <f>SUM(I11:I14)</f>
        <v>1585168</v>
      </c>
      <c r="J15" s="109"/>
      <c r="K15" s="110">
        <f>SUM(K11:K14)</f>
        <v>731634</v>
      </c>
      <c r="L15" s="109"/>
      <c r="M15" s="110">
        <f>SUM(M11:M14)</f>
        <v>795040</v>
      </c>
    </row>
    <row r="16" spans="1:13" ht="22.95" customHeight="1">
      <c r="A16" s="2" t="s">
        <v>3</v>
      </c>
      <c r="E16" s="11"/>
      <c r="G16" s="109"/>
      <c r="H16" s="109"/>
      <c r="I16" s="109"/>
      <c r="J16" s="109"/>
      <c r="K16" s="109"/>
      <c r="L16" s="109"/>
      <c r="M16" s="109"/>
    </row>
    <row r="17" spans="1:13" ht="22.95" customHeight="1">
      <c r="A17" s="6" t="s">
        <v>116</v>
      </c>
      <c r="E17" s="11">
        <v>5</v>
      </c>
      <c r="F17" s="11"/>
      <c r="G17" s="109">
        <v>46180</v>
      </c>
      <c r="H17" s="12"/>
      <c r="I17" s="109">
        <v>46180</v>
      </c>
      <c r="K17" s="109">
        <v>6080</v>
      </c>
      <c r="M17" s="109">
        <v>6080</v>
      </c>
    </row>
    <row r="18" spans="1:13" ht="22.95" customHeight="1">
      <c r="A18" s="6" t="s">
        <v>157</v>
      </c>
      <c r="E18" s="11"/>
      <c r="F18" s="11"/>
      <c r="G18" s="12">
        <v>3021</v>
      </c>
      <c r="H18" s="12"/>
      <c r="I18" s="12">
        <v>2561</v>
      </c>
      <c r="K18" s="12">
        <v>0</v>
      </c>
      <c r="M18" s="12">
        <v>0</v>
      </c>
    </row>
    <row r="19" spans="1:13" ht="22.95" customHeight="1">
      <c r="A19" s="6" t="s">
        <v>144</v>
      </c>
      <c r="E19" s="11">
        <v>6</v>
      </c>
      <c r="G19" s="109">
        <v>5357</v>
      </c>
      <c r="H19" s="12"/>
      <c r="I19" s="109">
        <v>10232</v>
      </c>
      <c r="K19" s="109">
        <v>5120</v>
      </c>
      <c r="M19" s="109">
        <v>4900</v>
      </c>
    </row>
    <row r="20" spans="1:13" ht="22.95" customHeight="1">
      <c r="A20" s="6" t="s">
        <v>20</v>
      </c>
      <c r="E20" s="11">
        <v>7</v>
      </c>
      <c r="G20" s="12">
        <v>0</v>
      </c>
      <c r="H20" s="12"/>
      <c r="I20" s="12">
        <v>0</v>
      </c>
      <c r="K20" s="12">
        <v>405003</v>
      </c>
      <c r="M20" s="12">
        <v>405033</v>
      </c>
    </row>
    <row r="21" spans="1:13" ht="22.95" customHeight="1">
      <c r="A21" s="6" t="s">
        <v>117</v>
      </c>
      <c r="E21" s="11">
        <v>8</v>
      </c>
      <c r="F21" s="11"/>
      <c r="G21" s="109">
        <v>431030</v>
      </c>
      <c r="H21" s="12"/>
      <c r="I21" s="109">
        <v>437414</v>
      </c>
      <c r="K21" s="109">
        <v>229331</v>
      </c>
      <c r="M21" s="109">
        <v>230955</v>
      </c>
    </row>
    <row r="22" spans="1:13" ht="22.95" customHeight="1">
      <c r="A22" s="6" t="s">
        <v>118</v>
      </c>
      <c r="E22" s="11"/>
      <c r="F22" s="11"/>
      <c r="G22" s="109">
        <v>8920</v>
      </c>
      <c r="H22" s="12"/>
      <c r="I22" s="109">
        <v>8300</v>
      </c>
      <c r="K22" s="109">
        <v>4055</v>
      </c>
      <c r="M22" s="109">
        <v>3227</v>
      </c>
    </row>
    <row r="23" spans="1:13" ht="22.95" customHeight="1">
      <c r="A23" s="6" t="s">
        <v>138</v>
      </c>
      <c r="E23" s="11">
        <v>11</v>
      </c>
      <c r="F23" s="11"/>
      <c r="G23" s="109">
        <v>13650</v>
      </c>
      <c r="H23" s="109"/>
      <c r="I23" s="109">
        <v>12784</v>
      </c>
      <c r="K23" s="109">
        <v>7826</v>
      </c>
      <c r="M23" s="109">
        <v>6858</v>
      </c>
    </row>
    <row r="24" spans="1:13" ht="22.95" customHeight="1">
      <c r="A24" s="6" t="s">
        <v>21</v>
      </c>
      <c r="E24" s="11"/>
      <c r="F24" s="11"/>
      <c r="G24" s="110">
        <v>10963</v>
      </c>
      <c r="H24" s="109"/>
      <c r="I24" s="110">
        <v>3561</v>
      </c>
      <c r="K24" s="110">
        <v>2582</v>
      </c>
      <c r="M24" s="110">
        <v>2557</v>
      </c>
    </row>
    <row r="25" spans="1:13" ht="22.95" customHeight="1">
      <c r="A25" s="2" t="s">
        <v>4</v>
      </c>
      <c r="E25" s="11"/>
      <c r="F25" s="11"/>
      <c r="G25" s="110">
        <f>SUM(G17:G24)</f>
        <v>519121</v>
      </c>
      <c r="H25" s="109"/>
      <c r="I25" s="110">
        <f>SUM(I17:I24)</f>
        <v>521032</v>
      </c>
      <c r="J25" s="109"/>
      <c r="K25" s="110">
        <f>SUM(K17:K24)</f>
        <v>659997</v>
      </c>
      <c r="L25" s="109"/>
      <c r="M25" s="110">
        <f>SUM(M17:M24)</f>
        <v>659610</v>
      </c>
    </row>
    <row r="26" spans="1:13" ht="22.95" customHeight="1" thickBot="1">
      <c r="A26" s="2" t="s">
        <v>22</v>
      </c>
      <c r="D26" s="10"/>
      <c r="E26" s="11"/>
      <c r="F26" s="11"/>
      <c r="G26" s="111">
        <f>SUM(G15,G25)</f>
        <v>2010107</v>
      </c>
      <c r="H26" s="109"/>
      <c r="I26" s="111">
        <f>I15+I25</f>
        <v>2106200</v>
      </c>
      <c r="J26" s="109"/>
      <c r="K26" s="111">
        <f>K15+K25</f>
        <v>1391631</v>
      </c>
      <c r="L26" s="109"/>
      <c r="M26" s="111">
        <f>M15+M25</f>
        <v>1454650</v>
      </c>
    </row>
    <row r="27" spans="1:13" ht="22.95" customHeight="1" thickTop="1">
      <c r="D27" s="10"/>
      <c r="E27" s="11"/>
      <c r="F27" s="11"/>
      <c r="G27" s="11"/>
      <c r="H27" s="11"/>
      <c r="I27" s="11"/>
      <c r="J27" s="11"/>
      <c r="K27" s="108"/>
      <c r="L27" s="11"/>
    </row>
    <row r="28" spans="1:13" ht="22.95" customHeight="1">
      <c r="D28" s="10"/>
      <c r="E28" s="11"/>
      <c r="F28" s="11"/>
      <c r="G28" s="11"/>
      <c r="H28" s="11"/>
      <c r="I28" s="11"/>
      <c r="J28" s="11"/>
      <c r="K28" s="108"/>
      <c r="L28" s="11"/>
    </row>
    <row r="29" spans="1:13" ht="22.95" customHeight="1">
      <c r="A29" s="6" t="s">
        <v>183</v>
      </c>
      <c r="D29" s="10"/>
      <c r="E29" s="11"/>
      <c r="F29" s="11"/>
      <c r="G29" s="11"/>
      <c r="H29" s="11"/>
      <c r="I29" s="11"/>
      <c r="J29" s="11"/>
      <c r="K29" s="108"/>
      <c r="L29" s="11"/>
    </row>
    <row r="30" spans="1:13" s="3" customFormat="1" ht="22.95" customHeight="1">
      <c r="A30" s="2" t="s">
        <v>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3" customFormat="1" ht="22.95" customHeight="1">
      <c r="A31" s="2" t="s">
        <v>134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3" customFormat="1" ht="22.95" customHeight="1">
      <c r="A32" s="2" t="s">
        <v>225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2.95" customHeight="1">
      <c r="A33" s="4"/>
      <c r="B33" s="4"/>
      <c r="C33" s="4"/>
      <c r="D33" s="4"/>
      <c r="E33" s="5"/>
      <c r="F33" s="5"/>
      <c r="G33" s="5"/>
      <c r="H33" s="5"/>
      <c r="I33" s="5"/>
      <c r="J33" s="5"/>
      <c r="K33" s="99"/>
      <c r="L33" s="5"/>
      <c r="M33" s="98" t="s">
        <v>139</v>
      </c>
    </row>
    <row r="34" spans="1:13" ht="22.95" customHeight="1">
      <c r="A34" s="4"/>
      <c r="B34" s="4"/>
      <c r="C34" s="4"/>
      <c r="D34" s="4"/>
      <c r="E34" s="5"/>
      <c r="F34" s="5"/>
      <c r="G34" s="126" t="s">
        <v>14</v>
      </c>
      <c r="H34" s="126"/>
      <c r="I34" s="126"/>
      <c r="J34" s="6"/>
      <c r="K34" s="127" t="s">
        <v>15</v>
      </c>
      <c r="L34" s="127"/>
      <c r="M34" s="127"/>
    </row>
    <row r="35" spans="1:13" ht="22.95" customHeight="1">
      <c r="A35" s="4"/>
      <c r="B35" s="4"/>
      <c r="C35" s="4"/>
      <c r="D35" s="4"/>
      <c r="E35" s="103" t="s">
        <v>0</v>
      </c>
      <c r="F35" s="5"/>
      <c r="G35" s="104" t="s">
        <v>226</v>
      </c>
      <c r="H35" s="5"/>
      <c r="I35" s="105" t="s">
        <v>195</v>
      </c>
      <c r="J35" s="5"/>
      <c r="K35" s="104" t="s">
        <v>226</v>
      </c>
      <c r="L35" s="5"/>
      <c r="M35" s="105" t="s">
        <v>195</v>
      </c>
    </row>
    <row r="36" spans="1:13" ht="22.95" customHeight="1">
      <c r="A36" s="4"/>
      <c r="B36" s="4"/>
      <c r="C36" s="4"/>
      <c r="D36" s="4"/>
      <c r="E36" s="10"/>
      <c r="F36" s="5"/>
      <c r="G36" s="106" t="s">
        <v>151</v>
      </c>
      <c r="H36" s="5"/>
      <c r="I36" s="107" t="s">
        <v>153</v>
      </c>
      <c r="J36" s="5"/>
      <c r="K36" s="106" t="s">
        <v>151</v>
      </c>
      <c r="L36" s="5"/>
      <c r="M36" s="107" t="s">
        <v>153</v>
      </c>
    </row>
    <row r="37" spans="1:13" ht="22.95" customHeight="1">
      <c r="A37" s="4"/>
      <c r="B37" s="4"/>
      <c r="C37" s="4"/>
      <c r="D37" s="4"/>
      <c r="E37" s="10"/>
      <c r="F37" s="5"/>
      <c r="G37" s="106" t="s">
        <v>152</v>
      </c>
      <c r="H37" s="5"/>
      <c r="I37" s="107"/>
      <c r="J37" s="5"/>
      <c r="K37" s="106" t="s">
        <v>152</v>
      </c>
      <c r="L37" s="5"/>
      <c r="M37" s="107"/>
    </row>
    <row r="38" spans="1:13" ht="22.95" customHeight="1">
      <c r="A38" s="13" t="s">
        <v>23</v>
      </c>
      <c r="M38" s="108"/>
    </row>
    <row r="39" spans="1:13" ht="22.95" customHeight="1">
      <c r="A39" s="2" t="s">
        <v>5</v>
      </c>
      <c r="D39" s="10"/>
      <c r="E39" s="11"/>
      <c r="F39" s="11"/>
      <c r="G39" s="11"/>
      <c r="H39" s="11"/>
      <c r="I39" s="11"/>
      <c r="J39" s="11"/>
      <c r="K39" s="108"/>
      <c r="L39" s="11"/>
    </row>
    <row r="40" spans="1:13" ht="22.95" customHeight="1">
      <c r="A40" s="3" t="s">
        <v>191</v>
      </c>
      <c r="D40" s="10"/>
      <c r="E40" s="11">
        <v>9</v>
      </c>
      <c r="F40" s="11"/>
      <c r="G40" s="12">
        <v>73458</v>
      </c>
      <c r="H40" s="12"/>
      <c r="I40" s="109">
        <v>80091</v>
      </c>
      <c r="J40" s="63"/>
      <c r="K40" s="12">
        <v>0</v>
      </c>
      <c r="L40" s="63"/>
      <c r="M40" s="109">
        <v>1900</v>
      </c>
    </row>
    <row r="41" spans="1:13" ht="22.95" customHeight="1">
      <c r="A41" s="6" t="s">
        <v>198</v>
      </c>
      <c r="D41" s="10"/>
      <c r="E41" s="11" t="s">
        <v>203</v>
      </c>
      <c r="F41" s="11"/>
      <c r="G41" s="12">
        <v>367957</v>
      </c>
      <c r="H41" s="12"/>
      <c r="I41" s="109">
        <v>431257</v>
      </c>
      <c r="J41" s="63"/>
      <c r="K41" s="109">
        <v>160292</v>
      </c>
      <c r="L41" s="63"/>
      <c r="M41" s="109">
        <v>228146</v>
      </c>
    </row>
    <row r="42" spans="1:13" ht="22.95" customHeight="1">
      <c r="A42" s="6" t="s">
        <v>161</v>
      </c>
      <c r="D42" s="10"/>
      <c r="E42" s="11"/>
      <c r="F42" s="11"/>
      <c r="G42" s="12">
        <v>3856</v>
      </c>
      <c r="H42" s="12"/>
      <c r="I42" s="12">
        <v>1907</v>
      </c>
      <c r="J42" s="63"/>
      <c r="K42" s="12">
        <v>3373</v>
      </c>
      <c r="L42" s="63"/>
      <c r="M42" s="109">
        <v>1440</v>
      </c>
    </row>
    <row r="43" spans="1:13" ht="22.95" customHeight="1">
      <c r="A43" s="6" t="s">
        <v>199</v>
      </c>
      <c r="D43" s="10"/>
      <c r="E43" s="11"/>
      <c r="F43" s="11"/>
      <c r="G43" s="12">
        <v>9162</v>
      </c>
      <c r="H43" s="12"/>
      <c r="I43" s="12">
        <v>19932</v>
      </c>
      <c r="J43" s="63"/>
      <c r="K43" s="12">
        <v>605</v>
      </c>
      <c r="L43" s="63"/>
      <c r="M43" s="12">
        <v>2914</v>
      </c>
    </row>
    <row r="44" spans="1:13" ht="22.95" customHeight="1">
      <c r="A44" s="6" t="s">
        <v>24</v>
      </c>
      <c r="D44" s="10"/>
      <c r="E44" s="11"/>
      <c r="F44" s="11"/>
      <c r="G44" s="12">
        <v>11879</v>
      </c>
      <c r="H44" s="12"/>
      <c r="I44" s="109">
        <v>7300</v>
      </c>
      <c r="J44" s="63"/>
      <c r="K44" s="109">
        <v>6645</v>
      </c>
      <c r="L44" s="63"/>
      <c r="M44" s="109">
        <v>2820</v>
      </c>
    </row>
    <row r="45" spans="1:13" ht="22.95" customHeight="1">
      <c r="A45" s="2" t="s">
        <v>6</v>
      </c>
      <c r="D45" s="10"/>
      <c r="E45" s="11"/>
      <c r="F45" s="11"/>
      <c r="G45" s="112">
        <f>SUM(G40:G44)</f>
        <v>466312</v>
      </c>
      <c r="H45" s="63"/>
      <c r="I45" s="112">
        <f>SUM(I40:I44)</f>
        <v>540487</v>
      </c>
      <c r="J45" s="63"/>
      <c r="K45" s="112">
        <f>SUM(K40:K44)</f>
        <v>170915</v>
      </c>
      <c r="L45" s="63"/>
      <c r="M45" s="112">
        <f>SUM(M40:M44)</f>
        <v>237220</v>
      </c>
    </row>
    <row r="46" spans="1:13" ht="22.95" customHeight="1">
      <c r="A46" s="2" t="s">
        <v>7</v>
      </c>
      <c r="D46" s="10"/>
      <c r="E46" s="11"/>
      <c r="F46" s="11"/>
      <c r="G46" s="15"/>
      <c r="H46" s="63"/>
      <c r="I46" s="12"/>
      <c r="J46" s="63"/>
      <c r="K46" s="12"/>
      <c r="L46" s="63"/>
      <c r="M46" s="15"/>
    </row>
    <row r="47" spans="1:13" ht="22.95" customHeight="1">
      <c r="A47" s="6" t="s">
        <v>176</v>
      </c>
      <c r="D47" s="10"/>
      <c r="E47" s="11"/>
      <c r="F47" s="11"/>
      <c r="G47" s="15">
        <v>7265</v>
      </c>
      <c r="H47" s="63"/>
      <c r="I47" s="12">
        <v>1262</v>
      </c>
      <c r="J47" s="12"/>
      <c r="K47" s="12">
        <v>6367</v>
      </c>
      <c r="L47" s="12"/>
      <c r="M47" s="12">
        <v>0</v>
      </c>
    </row>
    <row r="48" spans="1:13" ht="22.95" customHeight="1">
      <c r="A48" s="6" t="s">
        <v>200</v>
      </c>
      <c r="D48" s="10"/>
      <c r="E48" s="11"/>
      <c r="F48" s="11"/>
      <c r="G48" s="109">
        <v>33817</v>
      </c>
      <c r="H48" s="63"/>
      <c r="I48" s="12">
        <v>33995</v>
      </c>
      <c r="J48" s="12"/>
      <c r="K48" s="12">
        <v>17498</v>
      </c>
      <c r="L48" s="12"/>
      <c r="M48" s="12">
        <v>17745</v>
      </c>
    </row>
    <row r="49" spans="1:13" ht="22.95" customHeight="1">
      <c r="A49" s="6" t="s">
        <v>25</v>
      </c>
      <c r="D49" s="10"/>
      <c r="E49" s="11"/>
      <c r="F49" s="11"/>
      <c r="G49" s="109">
        <v>1</v>
      </c>
      <c r="H49" s="63"/>
      <c r="I49" s="12">
        <v>1</v>
      </c>
      <c r="J49" s="12"/>
      <c r="K49" s="12">
        <v>0</v>
      </c>
      <c r="L49" s="12"/>
      <c r="M49" s="12">
        <v>0</v>
      </c>
    </row>
    <row r="50" spans="1:13" ht="22.95" customHeight="1">
      <c r="A50" s="2" t="s">
        <v>8</v>
      </c>
      <c r="D50" s="10"/>
      <c r="E50" s="11"/>
      <c r="F50" s="11"/>
      <c r="G50" s="112">
        <f>SUM(G47:G49)</f>
        <v>41083</v>
      </c>
      <c r="H50" s="63"/>
      <c r="I50" s="112">
        <f>SUM(I47:I49)</f>
        <v>35258</v>
      </c>
      <c r="J50" s="63"/>
      <c r="K50" s="112">
        <f>SUM(K47:K49)</f>
        <v>23865</v>
      </c>
      <c r="L50" s="63"/>
      <c r="M50" s="112">
        <f>SUM(M47:M49)</f>
        <v>17745</v>
      </c>
    </row>
    <row r="51" spans="1:13" ht="22.95" customHeight="1">
      <c r="A51" s="2" t="s">
        <v>29</v>
      </c>
      <c r="D51" s="10"/>
      <c r="E51" s="11"/>
      <c r="F51" s="11"/>
      <c r="G51" s="14">
        <f>SUM(G45,G50)</f>
        <v>507395</v>
      </c>
      <c r="H51" s="63"/>
      <c r="I51" s="14">
        <f>SUM(I45:I49)</f>
        <v>575745</v>
      </c>
      <c r="J51" s="63"/>
      <c r="K51" s="14">
        <f>SUM(K45:K49)</f>
        <v>194780</v>
      </c>
      <c r="L51" s="63"/>
      <c r="M51" s="14">
        <f>SUM(M45:M49)</f>
        <v>254965</v>
      </c>
    </row>
    <row r="52" spans="1:13" ht="22.95" customHeight="1">
      <c r="A52" s="2"/>
      <c r="D52" s="10"/>
      <c r="E52" s="11"/>
      <c r="F52" s="11"/>
    </row>
    <row r="53" spans="1:13" ht="22.95" customHeight="1">
      <c r="A53" s="6" t="s">
        <v>183</v>
      </c>
      <c r="D53" s="10"/>
    </row>
    <row r="54" spans="1:13" s="3" customFormat="1" ht="22.95" customHeight="1">
      <c r="A54" s="2" t="s">
        <v>16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s="3" customFormat="1" ht="22.95" customHeight="1">
      <c r="A55" s="2" t="s">
        <v>134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s="3" customFormat="1" ht="22.95" customHeight="1">
      <c r="A56" s="2" t="s">
        <v>225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22.95" customHeight="1">
      <c r="A57" s="4"/>
      <c r="B57" s="4"/>
      <c r="C57" s="4"/>
      <c r="D57" s="4"/>
      <c r="E57" s="5"/>
      <c r="F57" s="5"/>
      <c r="G57" s="5"/>
      <c r="H57" s="5"/>
      <c r="I57" s="5"/>
      <c r="J57" s="5"/>
      <c r="K57" s="99"/>
      <c r="L57" s="5"/>
      <c r="M57" s="98" t="s">
        <v>139</v>
      </c>
    </row>
    <row r="58" spans="1:13" ht="22.95" customHeight="1">
      <c r="A58" s="4"/>
      <c r="B58" s="4"/>
      <c r="C58" s="4"/>
      <c r="D58" s="4"/>
      <c r="E58" s="5"/>
      <c r="F58" s="5"/>
      <c r="G58" s="126" t="s">
        <v>14</v>
      </c>
      <c r="H58" s="126"/>
      <c r="I58" s="126"/>
      <c r="J58" s="6"/>
      <c r="K58" s="127" t="s">
        <v>15</v>
      </c>
      <c r="L58" s="127"/>
      <c r="M58" s="127"/>
    </row>
    <row r="59" spans="1:13" ht="22.95" customHeight="1">
      <c r="A59" s="4"/>
      <c r="B59" s="4"/>
      <c r="C59" s="4"/>
      <c r="D59" s="4"/>
      <c r="E59" s="10"/>
      <c r="F59" s="5"/>
      <c r="G59" s="104" t="s">
        <v>226</v>
      </c>
      <c r="H59" s="5"/>
      <c r="I59" s="105" t="s">
        <v>195</v>
      </c>
      <c r="J59" s="5"/>
      <c r="K59" s="104" t="s">
        <v>226</v>
      </c>
      <c r="L59" s="5"/>
      <c r="M59" s="105" t="s">
        <v>195</v>
      </c>
    </row>
    <row r="60" spans="1:13" ht="22.95" customHeight="1">
      <c r="A60" s="4"/>
      <c r="B60" s="4"/>
      <c r="C60" s="4"/>
      <c r="D60" s="4"/>
      <c r="E60" s="10"/>
      <c r="F60" s="5"/>
      <c r="G60" s="106" t="s">
        <v>151</v>
      </c>
      <c r="H60" s="5"/>
      <c r="I60" s="107" t="s">
        <v>153</v>
      </c>
      <c r="J60" s="5"/>
      <c r="K60" s="106" t="s">
        <v>151</v>
      </c>
      <c r="L60" s="5"/>
      <c r="M60" s="107" t="s">
        <v>153</v>
      </c>
    </row>
    <row r="61" spans="1:13" ht="22.95" customHeight="1">
      <c r="A61" s="4"/>
      <c r="B61" s="4"/>
      <c r="C61" s="4"/>
      <c r="D61" s="4"/>
      <c r="E61" s="10"/>
      <c r="F61" s="5"/>
      <c r="G61" s="106" t="s">
        <v>152</v>
      </c>
      <c r="H61" s="5"/>
      <c r="I61" s="107"/>
      <c r="J61" s="5"/>
      <c r="K61" s="106" t="s">
        <v>152</v>
      </c>
      <c r="L61" s="5"/>
      <c r="M61" s="107"/>
    </row>
    <row r="62" spans="1:13" ht="22.95" customHeight="1">
      <c r="A62" s="2" t="s">
        <v>9</v>
      </c>
      <c r="B62" s="4"/>
      <c r="C62" s="4"/>
      <c r="D62" s="4"/>
      <c r="E62" s="7"/>
      <c r="F62" s="5"/>
      <c r="G62" s="101"/>
      <c r="H62" s="11"/>
      <c r="I62" s="101"/>
      <c r="J62" s="113"/>
      <c r="K62" s="114"/>
      <c r="L62" s="113"/>
      <c r="M62" s="114"/>
    </row>
    <row r="63" spans="1:13" ht="22.95" customHeight="1">
      <c r="A63" s="6" t="s">
        <v>27</v>
      </c>
      <c r="D63" s="10"/>
      <c r="E63" s="11"/>
      <c r="F63" s="11"/>
      <c r="G63" s="9"/>
      <c r="H63" s="11"/>
      <c r="I63" s="9"/>
      <c r="J63" s="113"/>
      <c r="K63" s="114"/>
      <c r="L63" s="113"/>
      <c r="M63" s="114"/>
    </row>
    <row r="64" spans="1:13" ht="22.95" customHeight="1">
      <c r="A64" s="6" t="s">
        <v>28</v>
      </c>
      <c r="D64" s="10"/>
      <c r="F64" s="11"/>
      <c r="G64" s="9"/>
      <c r="H64" s="11"/>
      <c r="I64" s="9"/>
      <c r="J64" s="113"/>
      <c r="K64" s="114"/>
      <c r="L64" s="113"/>
      <c r="M64" s="114"/>
    </row>
    <row r="65" spans="1:13" ht="22.95" customHeight="1" thickBot="1">
      <c r="A65" s="3" t="s">
        <v>128</v>
      </c>
      <c r="D65" s="10"/>
      <c r="E65" s="11"/>
      <c r="F65" s="11"/>
      <c r="G65" s="115">
        <v>383000</v>
      </c>
      <c r="H65" s="116"/>
      <c r="I65" s="115">
        <v>383000</v>
      </c>
      <c r="J65" s="116"/>
      <c r="K65" s="115">
        <v>383000</v>
      </c>
      <c r="L65" s="116"/>
      <c r="M65" s="115">
        <v>383000</v>
      </c>
    </row>
    <row r="66" spans="1:13" ht="22.95" customHeight="1" thickTop="1">
      <c r="A66" s="6" t="s">
        <v>122</v>
      </c>
      <c r="D66" s="10"/>
      <c r="E66" s="11"/>
      <c r="F66" s="11"/>
      <c r="G66" s="109"/>
      <c r="H66" s="116"/>
      <c r="I66" s="109"/>
      <c r="J66" s="116"/>
      <c r="K66" s="109"/>
      <c r="L66" s="116"/>
      <c r="M66" s="109"/>
    </row>
    <row r="67" spans="1:13" ht="22.95" customHeight="1">
      <c r="A67" s="3" t="s">
        <v>128</v>
      </c>
      <c r="D67" s="10"/>
      <c r="E67" s="11"/>
      <c r="F67" s="11"/>
      <c r="G67" s="109">
        <v>383000</v>
      </c>
      <c r="H67" s="116"/>
      <c r="I67" s="109">
        <v>383000</v>
      </c>
      <c r="J67" s="116"/>
      <c r="K67" s="109">
        <v>383000</v>
      </c>
      <c r="L67" s="116"/>
      <c r="M67" s="109">
        <v>383000</v>
      </c>
    </row>
    <row r="68" spans="1:13" ht="22.95" customHeight="1">
      <c r="A68" s="3" t="s">
        <v>119</v>
      </c>
      <c r="D68" s="10"/>
      <c r="E68" s="11"/>
      <c r="F68" s="11"/>
      <c r="G68" s="109">
        <v>519673</v>
      </c>
      <c r="H68" s="116"/>
      <c r="I68" s="109">
        <v>519673</v>
      </c>
      <c r="J68" s="116"/>
      <c r="K68" s="109">
        <v>519673</v>
      </c>
      <c r="L68" s="116"/>
      <c r="M68" s="109">
        <v>519673</v>
      </c>
    </row>
    <row r="69" spans="1:13" ht="22.95" customHeight="1">
      <c r="A69" s="3" t="s">
        <v>47</v>
      </c>
      <c r="D69" s="10"/>
      <c r="E69" s="11"/>
      <c r="F69" s="11"/>
      <c r="G69" s="109"/>
      <c r="H69" s="116"/>
      <c r="I69" s="109"/>
      <c r="J69" s="116"/>
      <c r="K69" s="109"/>
      <c r="L69" s="116"/>
      <c r="M69" s="109"/>
    </row>
    <row r="70" spans="1:13" ht="22.95" customHeight="1">
      <c r="A70" s="3" t="s">
        <v>96</v>
      </c>
      <c r="D70" s="10"/>
      <c r="F70" s="11"/>
      <c r="G70" s="109">
        <v>38300</v>
      </c>
      <c r="H70" s="116"/>
      <c r="I70" s="109">
        <v>38300</v>
      </c>
      <c r="J70" s="116"/>
      <c r="K70" s="109">
        <v>38300</v>
      </c>
      <c r="L70" s="116"/>
      <c r="M70" s="109">
        <v>38300</v>
      </c>
    </row>
    <row r="71" spans="1:13" ht="22.95" customHeight="1">
      <c r="A71" s="3" t="s">
        <v>97</v>
      </c>
      <c r="D71" s="10"/>
      <c r="E71" s="11"/>
      <c r="F71" s="11"/>
      <c r="G71" s="110">
        <v>411808</v>
      </c>
      <c r="H71" s="117"/>
      <c r="I71" s="109">
        <v>430686</v>
      </c>
      <c r="J71" s="116"/>
      <c r="K71" s="109">
        <v>255878</v>
      </c>
      <c r="L71" s="116"/>
      <c r="M71" s="109">
        <v>258712</v>
      </c>
    </row>
    <row r="72" spans="1:13" ht="22.95" customHeight="1">
      <c r="A72" s="3" t="s">
        <v>102</v>
      </c>
      <c r="D72" s="10"/>
      <c r="E72" s="11"/>
      <c r="F72" s="11"/>
      <c r="G72" s="118">
        <f>SUM(G67:G71)</f>
        <v>1352781</v>
      </c>
      <c r="H72" s="12"/>
      <c r="I72" s="118">
        <f>SUM(I67:I71)</f>
        <v>1371659</v>
      </c>
      <c r="J72" s="116"/>
      <c r="K72" s="118">
        <f>SUM(K67:K71)</f>
        <v>1196851</v>
      </c>
      <c r="L72" s="116"/>
      <c r="M72" s="118">
        <f>SUM(M67:M71)</f>
        <v>1199685</v>
      </c>
    </row>
    <row r="73" spans="1:13" ht="22.95" customHeight="1">
      <c r="A73" s="3" t="s">
        <v>120</v>
      </c>
      <c r="D73" s="10"/>
      <c r="E73" s="11"/>
      <c r="F73" s="11"/>
      <c r="G73" s="12">
        <v>149931</v>
      </c>
      <c r="H73" s="12"/>
      <c r="I73" s="12">
        <v>158796</v>
      </c>
      <c r="J73" s="116"/>
      <c r="K73" s="12">
        <v>0</v>
      </c>
      <c r="L73" s="116"/>
      <c r="M73" s="15">
        <v>0</v>
      </c>
    </row>
    <row r="74" spans="1:13" ht="22.95" customHeight="1">
      <c r="A74" s="2" t="s">
        <v>10</v>
      </c>
      <c r="D74" s="10"/>
      <c r="E74" s="11"/>
      <c r="F74" s="11"/>
      <c r="G74" s="119">
        <f>SUM(G72:G73)</f>
        <v>1502712</v>
      </c>
      <c r="H74" s="116"/>
      <c r="I74" s="119">
        <f>SUM(I72:I73)</f>
        <v>1530455</v>
      </c>
      <c r="J74" s="116"/>
      <c r="K74" s="119">
        <f>SUM(K72:K73)</f>
        <v>1196851</v>
      </c>
      <c r="L74" s="116"/>
      <c r="M74" s="119">
        <f>SUM(M72:M73)</f>
        <v>1199685</v>
      </c>
    </row>
    <row r="75" spans="1:13" ht="22.95" customHeight="1" thickBot="1">
      <c r="A75" s="2" t="s">
        <v>26</v>
      </c>
      <c r="D75" s="10"/>
      <c r="E75" s="11"/>
      <c r="F75" s="11"/>
      <c r="G75" s="115">
        <f>SUM(G74,G51)</f>
        <v>2010107</v>
      </c>
      <c r="H75" s="116"/>
      <c r="I75" s="115">
        <f>SUM(I74,I51)</f>
        <v>2106200</v>
      </c>
      <c r="J75" s="116"/>
      <c r="K75" s="115">
        <f>SUM(K74,K51)</f>
        <v>1391631</v>
      </c>
      <c r="L75" s="116"/>
      <c r="M75" s="115">
        <f>SUM(M74,M51)</f>
        <v>1454650</v>
      </c>
    </row>
    <row r="76" spans="1:13" ht="22.95" customHeight="1" thickTop="1">
      <c r="D76" s="10"/>
      <c r="E76" s="11"/>
      <c r="F76" s="11"/>
      <c r="G76" s="120">
        <f>G75-G26</f>
        <v>0</v>
      </c>
      <c r="I76" s="121">
        <f>I75-I26</f>
        <v>0</v>
      </c>
      <c r="K76" s="120">
        <f>K75-K26</f>
        <v>0</v>
      </c>
      <c r="L76" s="122"/>
      <c r="M76" s="121">
        <f>M75-M26</f>
        <v>0</v>
      </c>
    </row>
    <row r="77" spans="1:13" ht="22.95" customHeight="1">
      <c r="A77" s="6" t="s">
        <v>183</v>
      </c>
      <c r="D77" s="10"/>
      <c r="E77" s="11"/>
      <c r="F77" s="11"/>
      <c r="G77" s="120"/>
      <c r="H77" s="122"/>
      <c r="I77" s="120"/>
      <c r="J77" s="122"/>
      <c r="K77" s="120"/>
      <c r="L77" s="122"/>
      <c r="M77" s="121"/>
    </row>
    <row r="78" spans="1:13" ht="22.95" customHeight="1">
      <c r="D78" s="10"/>
      <c r="E78" s="11"/>
      <c r="F78" s="11"/>
      <c r="G78" s="120"/>
      <c r="H78" s="122"/>
      <c r="I78" s="120"/>
      <c r="J78" s="122"/>
      <c r="K78" s="120"/>
      <c r="L78" s="122"/>
      <c r="M78" s="121"/>
    </row>
    <row r="79" spans="1:13" ht="22.95" customHeight="1">
      <c r="D79" s="10"/>
      <c r="E79" s="11"/>
      <c r="F79" s="11"/>
      <c r="G79" s="11"/>
      <c r="H79" s="11"/>
      <c r="I79" s="11"/>
    </row>
    <row r="80" spans="1:13" ht="22.95" customHeight="1">
      <c r="A80" s="123"/>
      <c r="B80" s="123"/>
      <c r="C80" s="123"/>
      <c r="D80" s="124"/>
      <c r="E80" s="124"/>
      <c r="F80" s="123"/>
      <c r="G80" s="123"/>
      <c r="H80" s="11"/>
      <c r="I80" s="11"/>
      <c r="J80" s="11"/>
      <c r="K80" s="108"/>
      <c r="L80" s="11"/>
    </row>
    <row r="81" spans="1:12" ht="22.95" customHeight="1">
      <c r="D81" s="10"/>
      <c r="E81" s="11"/>
      <c r="F81" s="11"/>
      <c r="G81" s="11"/>
      <c r="H81" s="11"/>
      <c r="I81" s="11"/>
      <c r="J81" s="11"/>
      <c r="K81" s="108"/>
      <c r="L81" s="11"/>
    </row>
    <row r="82" spans="1:12" ht="22.95" customHeight="1">
      <c r="E82" s="6"/>
      <c r="G82" s="6"/>
      <c r="H82" s="3" t="s">
        <v>30</v>
      </c>
      <c r="I82" s="19"/>
    </row>
    <row r="83" spans="1:12" ht="22.95" customHeight="1">
      <c r="A83" s="123"/>
      <c r="B83" s="123"/>
      <c r="C83" s="123"/>
      <c r="D83" s="125"/>
      <c r="E83" s="124"/>
      <c r="F83" s="123"/>
      <c r="G83" s="123"/>
      <c r="H83" s="6"/>
      <c r="I83" s="6"/>
      <c r="J83" s="6"/>
      <c r="L83" s="6"/>
    </row>
  </sheetData>
  <mergeCells count="6">
    <mergeCell ref="G34:I34"/>
    <mergeCell ref="K34:M34"/>
    <mergeCell ref="G5:I5"/>
    <mergeCell ref="K5:M5"/>
    <mergeCell ref="G58:I58"/>
    <mergeCell ref="K58:M58"/>
  </mergeCells>
  <printOptions gridLinesSet="0"/>
  <pageMargins left="0.78740157480314998" right="0.39370078740157499" top="0.78740157480314998" bottom="0.39370078740157499" header="0.196850393700787" footer="0.196850393700787"/>
  <pageSetup paperSize="9" scale="74" fitToWidth="0" fitToHeight="0" orientation="portrait" r:id="rId1"/>
  <headerFooter alignWithMargins="0"/>
  <rowBreaks count="2" manualBreakCount="2">
    <brk id="29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4"/>
  <sheetViews>
    <sheetView showGridLines="0" view="pageBreakPreview" topLeftCell="A49" zoomScale="70" zoomScaleNormal="85" zoomScaleSheetLayoutView="70" workbookViewId="0">
      <selection activeCell="G90" sqref="G90"/>
    </sheetView>
  </sheetViews>
  <sheetFormatPr defaultColWidth="12.88671875" defaultRowHeight="22.95" customHeight="1"/>
  <cols>
    <col min="1" max="1" width="9.88671875" style="6" customWidth="1"/>
    <col min="2" max="2" width="13.88671875" style="6" customWidth="1"/>
    <col min="3" max="3" width="20.44140625" style="6" customWidth="1"/>
    <col min="4" max="4" width="4.88671875" style="6" customWidth="1"/>
    <col min="5" max="5" width="6" style="8" customWidth="1"/>
    <col min="6" max="6" width="1.109375" style="8" customWidth="1"/>
    <col min="7" max="7" width="15.88671875" style="8" customWidth="1"/>
    <col min="8" max="8" width="1.109375" style="8" customWidth="1"/>
    <col min="9" max="9" width="15.88671875" style="8" customWidth="1"/>
    <col min="10" max="10" width="1.109375" style="8" customWidth="1"/>
    <col min="11" max="11" width="15.88671875" style="9" customWidth="1"/>
    <col min="12" max="12" width="1.109375" style="8" customWidth="1"/>
    <col min="13" max="13" width="15.88671875" style="9" customWidth="1"/>
    <col min="14" max="16384" width="12.88671875" style="6"/>
  </cols>
  <sheetData>
    <row r="1" spans="1:13" ht="22.95" customHeight="1">
      <c r="G1" s="51"/>
      <c r="H1" s="51"/>
      <c r="I1" s="51"/>
      <c r="J1" s="51"/>
      <c r="K1" s="52"/>
      <c r="L1" s="51"/>
      <c r="M1" s="36" t="s">
        <v>142</v>
      </c>
    </row>
    <row r="2" spans="1:13" ht="22.95" customHeight="1">
      <c r="A2" s="2" t="s">
        <v>16</v>
      </c>
      <c r="B2" s="2"/>
      <c r="C2" s="2"/>
      <c r="D2" s="2"/>
      <c r="E2" s="2"/>
      <c r="F2" s="2"/>
      <c r="G2" s="33"/>
      <c r="H2" s="33"/>
      <c r="I2" s="33"/>
      <c r="J2" s="33"/>
      <c r="K2" s="33"/>
      <c r="L2" s="33"/>
      <c r="M2" s="33"/>
    </row>
    <row r="3" spans="1:13" ht="22.95" customHeight="1">
      <c r="A3" s="2" t="s">
        <v>146</v>
      </c>
      <c r="B3" s="2"/>
      <c r="C3" s="2"/>
      <c r="D3" s="2"/>
      <c r="E3" s="2"/>
      <c r="F3" s="2"/>
      <c r="G3" s="33"/>
      <c r="H3" s="33"/>
      <c r="I3" s="33"/>
      <c r="J3" s="33"/>
      <c r="K3" s="33"/>
      <c r="L3" s="33"/>
      <c r="M3" s="33"/>
    </row>
    <row r="4" spans="1:13" ht="22.95" customHeight="1">
      <c r="A4" s="2" t="s">
        <v>229</v>
      </c>
      <c r="B4" s="2"/>
      <c r="C4" s="2"/>
      <c r="D4" s="2"/>
      <c r="E4" s="2"/>
      <c r="F4" s="2"/>
      <c r="G4" s="33"/>
      <c r="H4" s="33"/>
      <c r="I4" s="33"/>
      <c r="J4" s="33"/>
      <c r="K4" s="33"/>
      <c r="L4" s="33"/>
      <c r="M4" s="33"/>
    </row>
    <row r="5" spans="1:13" ht="22.95" customHeight="1">
      <c r="A5" s="4"/>
      <c r="B5" s="4"/>
      <c r="C5" s="4"/>
      <c r="D5" s="4"/>
      <c r="E5" s="5"/>
      <c r="F5" s="5"/>
      <c r="G5" s="34"/>
      <c r="H5" s="34"/>
      <c r="I5" s="34"/>
      <c r="J5" s="34"/>
      <c r="K5" s="35"/>
      <c r="L5" s="34"/>
      <c r="M5" s="36" t="s">
        <v>139</v>
      </c>
    </row>
    <row r="6" spans="1:13" ht="22.95" customHeight="1">
      <c r="A6" s="4"/>
      <c r="B6" s="4"/>
      <c r="C6" s="4"/>
      <c r="D6" s="4"/>
      <c r="E6" s="5"/>
      <c r="F6" s="5"/>
      <c r="G6" s="128" t="s">
        <v>14</v>
      </c>
      <c r="H6" s="128"/>
      <c r="I6" s="128"/>
      <c r="J6" s="37"/>
      <c r="K6" s="129" t="s">
        <v>15</v>
      </c>
      <c r="L6" s="129"/>
      <c r="M6" s="129"/>
    </row>
    <row r="7" spans="1:13" ht="22.95" customHeight="1">
      <c r="A7" s="4"/>
      <c r="B7" s="4"/>
      <c r="C7" s="4"/>
      <c r="D7" s="4"/>
      <c r="E7" s="16" t="s">
        <v>0</v>
      </c>
      <c r="F7" s="5"/>
      <c r="G7" s="38">
        <v>2025</v>
      </c>
      <c r="H7" s="34"/>
      <c r="I7" s="38">
        <v>2024</v>
      </c>
      <c r="J7" s="34"/>
      <c r="K7" s="38">
        <v>2025</v>
      </c>
      <c r="L7" s="34"/>
      <c r="M7" s="38">
        <v>2024</v>
      </c>
    </row>
    <row r="8" spans="1:13" ht="22.95" customHeight="1">
      <c r="A8" s="2" t="s">
        <v>31</v>
      </c>
      <c r="D8" s="10"/>
      <c r="E8" s="11"/>
      <c r="F8" s="11"/>
      <c r="G8" s="39"/>
      <c r="H8" s="39"/>
      <c r="I8" s="39"/>
      <c r="J8" s="39"/>
      <c r="K8" s="40"/>
      <c r="L8" s="39"/>
      <c r="M8" s="37"/>
    </row>
    <row r="9" spans="1:13" ht="22.95" customHeight="1">
      <c r="A9" s="3" t="s">
        <v>93</v>
      </c>
      <c r="D9" s="10"/>
      <c r="E9" s="11"/>
      <c r="F9" s="11"/>
      <c r="G9" s="41">
        <v>652980</v>
      </c>
      <c r="H9" s="42"/>
      <c r="I9" s="41">
        <v>640810</v>
      </c>
      <c r="J9" s="43"/>
      <c r="K9" s="41">
        <v>227343</v>
      </c>
      <c r="L9" s="43"/>
      <c r="M9" s="41">
        <v>257355</v>
      </c>
    </row>
    <row r="10" spans="1:13" ht="22.95" customHeight="1">
      <c r="A10" s="3" t="s">
        <v>129</v>
      </c>
      <c r="D10" s="10"/>
      <c r="E10" s="18" t="s">
        <v>204</v>
      </c>
      <c r="F10" s="11"/>
      <c r="G10" s="12">
        <v>49</v>
      </c>
      <c r="H10" s="63"/>
      <c r="I10" s="12">
        <v>47</v>
      </c>
      <c r="J10" s="17"/>
      <c r="K10" s="12">
        <v>37520</v>
      </c>
      <c r="L10" s="17"/>
      <c r="M10" s="12">
        <v>37140</v>
      </c>
    </row>
    <row r="11" spans="1:13" ht="22.95" customHeight="1">
      <c r="A11" s="3" t="s">
        <v>41</v>
      </c>
      <c r="D11" s="10"/>
      <c r="E11" s="11"/>
      <c r="F11" s="11"/>
      <c r="G11" s="44">
        <v>5358</v>
      </c>
      <c r="H11" s="42"/>
      <c r="I11" s="44">
        <v>9032</v>
      </c>
      <c r="J11" s="43"/>
      <c r="K11" s="44">
        <v>5690</v>
      </c>
      <c r="L11" s="43"/>
      <c r="M11" s="44">
        <v>8347</v>
      </c>
    </row>
    <row r="12" spans="1:13" ht="22.95" customHeight="1">
      <c r="A12" s="2" t="s">
        <v>32</v>
      </c>
      <c r="D12" s="10"/>
      <c r="E12" s="11"/>
      <c r="F12" s="11"/>
      <c r="G12" s="44">
        <f>SUM(G9:G11)</f>
        <v>658387</v>
      </c>
      <c r="H12" s="42"/>
      <c r="I12" s="44">
        <f>SUM(I9:I11)</f>
        <v>649889</v>
      </c>
      <c r="J12" s="43"/>
      <c r="K12" s="44">
        <f>SUM(K9:K11)</f>
        <v>270553</v>
      </c>
      <c r="L12" s="43"/>
      <c r="M12" s="44">
        <f>SUM(M9:M11)</f>
        <v>302842</v>
      </c>
    </row>
    <row r="13" spans="1:13" ht="22.95" customHeight="1">
      <c r="A13" s="2" t="s">
        <v>33</v>
      </c>
      <c r="D13" s="10"/>
      <c r="E13" s="11"/>
      <c r="F13" s="11"/>
      <c r="G13" s="41"/>
      <c r="H13" s="42"/>
      <c r="I13" s="41"/>
      <c r="J13" s="43"/>
      <c r="K13" s="41"/>
      <c r="L13" s="43"/>
      <c r="M13" s="41"/>
    </row>
    <row r="14" spans="1:13" ht="22.95" customHeight="1">
      <c r="A14" s="3" t="s">
        <v>94</v>
      </c>
      <c r="D14" s="10"/>
      <c r="E14" s="11"/>
      <c r="F14" s="11"/>
      <c r="G14" s="41">
        <v>567489</v>
      </c>
      <c r="H14" s="42"/>
      <c r="I14" s="41">
        <v>560483</v>
      </c>
      <c r="J14" s="43"/>
      <c r="K14" s="41">
        <v>205755</v>
      </c>
      <c r="L14" s="43"/>
      <c r="M14" s="41">
        <v>235936</v>
      </c>
    </row>
    <row r="15" spans="1:13" ht="22.95" customHeight="1">
      <c r="A15" s="3" t="s">
        <v>156</v>
      </c>
      <c r="D15" s="10"/>
      <c r="E15" s="11"/>
      <c r="F15" s="11"/>
      <c r="G15" s="41">
        <v>13612</v>
      </c>
      <c r="H15" s="42"/>
      <c r="I15" s="41">
        <v>13001</v>
      </c>
      <c r="J15" s="43"/>
      <c r="K15" s="41">
        <v>9431</v>
      </c>
      <c r="L15" s="43"/>
      <c r="M15" s="41">
        <v>7248</v>
      </c>
    </row>
    <row r="16" spans="1:13" ht="22.95" customHeight="1">
      <c r="A16" s="3" t="s">
        <v>45</v>
      </c>
      <c r="D16" s="10"/>
      <c r="E16" s="11"/>
      <c r="F16" s="11"/>
      <c r="G16" s="44">
        <v>29012</v>
      </c>
      <c r="H16" s="42"/>
      <c r="I16" s="44">
        <v>28690</v>
      </c>
      <c r="J16" s="43"/>
      <c r="K16" s="44">
        <v>14008</v>
      </c>
      <c r="L16" s="43"/>
      <c r="M16" s="44">
        <v>14074</v>
      </c>
    </row>
    <row r="17" spans="1:13" ht="22.95" customHeight="1">
      <c r="A17" s="2" t="s">
        <v>34</v>
      </c>
      <c r="D17" s="10"/>
      <c r="E17" s="11"/>
      <c r="F17" s="11"/>
      <c r="G17" s="44">
        <f>SUM(G14:G16)</f>
        <v>610113</v>
      </c>
      <c r="H17" s="42"/>
      <c r="I17" s="44">
        <f>SUM(I14:I16)</f>
        <v>602174</v>
      </c>
      <c r="J17" s="43"/>
      <c r="K17" s="44">
        <f>SUM(K14:K16)</f>
        <v>229194</v>
      </c>
      <c r="L17" s="43"/>
      <c r="M17" s="44">
        <f>SUM(M14:M16)</f>
        <v>257258</v>
      </c>
    </row>
    <row r="18" spans="1:13" ht="22.95" customHeight="1">
      <c r="A18" s="2" t="s">
        <v>171</v>
      </c>
      <c r="D18" s="10"/>
      <c r="E18" s="11"/>
      <c r="F18" s="11"/>
      <c r="G18" s="45">
        <f>SUM(G12-G17)</f>
        <v>48274</v>
      </c>
      <c r="H18" s="42"/>
      <c r="I18" s="45">
        <f>SUM(I12-I17)</f>
        <v>47715</v>
      </c>
      <c r="J18" s="43"/>
      <c r="K18" s="45">
        <f>SUM(K12-K17)</f>
        <v>41359</v>
      </c>
      <c r="L18" s="43"/>
      <c r="M18" s="45">
        <f>SUM(M12-M17)</f>
        <v>45584</v>
      </c>
    </row>
    <row r="19" spans="1:13" ht="22.95" customHeight="1">
      <c r="A19" s="6" t="s">
        <v>205</v>
      </c>
      <c r="D19" s="10"/>
      <c r="E19" s="18">
        <v>6.2</v>
      </c>
      <c r="F19" s="11"/>
      <c r="G19" s="45">
        <v>-47</v>
      </c>
      <c r="H19" s="46"/>
      <c r="I19" s="45">
        <v>592</v>
      </c>
      <c r="J19" s="47"/>
      <c r="K19" s="15">
        <v>0</v>
      </c>
      <c r="L19" s="47"/>
      <c r="M19" s="15">
        <v>0</v>
      </c>
    </row>
    <row r="20" spans="1:13" ht="22.95" customHeight="1">
      <c r="A20" s="6" t="s">
        <v>44</v>
      </c>
      <c r="D20" s="10"/>
      <c r="E20" s="11"/>
      <c r="F20" s="11"/>
      <c r="G20" s="44">
        <v>-850</v>
      </c>
      <c r="H20" s="46"/>
      <c r="I20" s="44">
        <v>-988</v>
      </c>
      <c r="J20" s="47"/>
      <c r="K20" s="44">
        <v>-201</v>
      </c>
      <c r="L20" s="47"/>
      <c r="M20" s="44">
        <v>-157</v>
      </c>
    </row>
    <row r="21" spans="1:13" ht="22.95" customHeight="1">
      <c r="A21" s="2" t="s">
        <v>190</v>
      </c>
      <c r="D21" s="10"/>
      <c r="E21" s="11"/>
      <c r="F21" s="11"/>
      <c r="G21" s="45">
        <f>SUM(G18:G20)</f>
        <v>47377</v>
      </c>
      <c r="H21" s="42"/>
      <c r="I21" s="45">
        <f>SUM(I18:I20)</f>
        <v>47319</v>
      </c>
      <c r="J21" s="43"/>
      <c r="K21" s="45">
        <f>SUM(K18:K20)</f>
        <v>41158</v>
      </c>
      <c r="L21" s="43"/>
      <c r="M21" s="45">
        <f>SUM(M18:M20)</f>
        <v>45427</v>
      </c>
    </row>
    <row r="22" spans="1:13" ht="22.95" customHeight="1">
      <c r="A22" s="6" t="s">
        <v>210</v>
      </c>
      <c r="D22" s="10"/>
      <c r="E22" s="11">
        <v>11</v>
      </c>
      <c r="F22" s="11"/>
      <c r="G22" s="14">
        <v>-9592</v>
      </c>
      <c r="H22" s="63"/>
      <c r="I22" s="14">
        <v>-9619</v>
      </c>
      <c r="J22" s="17"/>
      <c r="K22" s="14">
        <v>-795</v>
      </c>
      <c r="L22" s="17"/>
      <c r="M22" s="14">
        <v>-1893</v>
      </c>
    </row>
    <row r="23" spans="1:13" ht="22.95" customHeight="1">
      <c r="A23" s="13" t="s">
        <v>140</v>
      </c>
      <c r="D23" s="10"/>
      <c r="E23" s="11"/>
      <c r="F23" s="11"/>
      <c r="G23" s="48">
        <f>SUM(G21:G22)</f>
        <v>37785</v>
      </c>
      <c r="H23" s="42"/>
      <c r="I23" s="48">
        <f>SUM(I21:I22)</f>
        <v>37700</v>
      </c>
      <c r="J23" s="43"/>
      <c r="K23" s="48">
        <f>SUM(K21:K22)</f>
        <v>40363</v>
      </c>
      <c r="L23" s="43"/>
      <c r="M23" s="48">
        <f>SUM(M21:M22)</f>
        <v>43534</v>
      </c>
    </row>
    <row r="24" spans="1:13" ht="22.95" customHeight="1">
      <c r="A24" s="19"/>
      <c r="D24" s="10"/>
      <c r="E24" s="11"/>
      <c r="F24" s="11"/>
      <c r="G24" s="45"/>
      <c r="H24" s="42"/>
      <c r="I24" s="45"/>
      <c r="J24" s="43"/>
      <c r="K24" s="45"/>
      <c r="L24" s="43"/>
      <c r="M24" s="45"/>
    </row>
    <row r="25" spans="1:13" ht="22.95" customHeight="1">
      <c r="A25" s="13" t="s">
        <v>170</v>
      </c>
      <c r="D25" s="10"/>
      <c r="E25" s="11"/>
      <c r="F25" s="11"/>
      <c r="G25" s="45"/>
      <c r="H25" s="42"/>
      <c r="I25" s="45"/>
      <c r="J25" s="43"/>
      <c r="K25" s="45"/>
      <c r="L25" s="43"/>
      <c r="M25" s="45"/>
    </row>
    <row r="26" spans="1:13" ht="22.95" customHeight="1" thickBot="1">
      <c r="A26" s="3" t="s">
        <v>105</v>
      </c>
      <c r="D26" s="10"/>
      <c r="E26" s="11"/>
      <c r="F26" s="11"/>
      <c r="G26" s="45">
        <f>+G23-G27</f>
        <v>26803</v>
      </c>
      <c r="H26" s="42"/>
      <c r="I26" s="45">
        <f>+I23-I27</f>
        <v>25553</v>
      </c>
      <c r="J26" s="43"/>
      <c r="K26" s="49">
        <f>+K23</f>
        <v>40363</v>
      </c>
      <c r="L26" s="43"/>
      <c r="M26" s="49">
        <f>+M23</f>
        <v>43534</v>
      </c>
    </row>
    <row r="27" spans="1:13" ht="22.95" customHeight="1" thickTop="1">
      <c r="A27" s="3" t="s">
        <v>120</v>
      </c>
      <c r="D27" s="10"/>
      <c r="E27" s="11"/>
      <c r="F27" s="11"/>
      <c r="G27" s="45">
        <v>10982</v>
      </c>
      <c r="H27" s="42"/>
      <c r="I27" s="45">
        <v>12147</v>
      </c>
      <c r="J27" s="43"/>
      <c r="K27" s="45"/>
      <c r="L27" s="43"/>
      <c r="M27" s="45"/>
    </row>
    <row r="28" spans="1:13" ht="22.95" customHeight="1" thickBot="1">
      <c r="A28" s="3"/>
      <c r="D28" s="10"/>
      <c r="E28" s="11"/>
      <c r="F28" s="11"/>
      <c r="G28" s="50">
        <f>SUM(G26:G27)</f>
        <v>37785</v>
      </c>
      <c r="H28" s="42"/>
      <c r="I28" s="50">
        <f>SUM(I26:I27)</f>
        <v>37700</v>
      </c>
      <c r="J28" s="43"/>
      <c r="K28" s="45"/>
      <c r="L28" s="43"/>
      <c r="M28" s="45"/>
    </row>
    <row r="29" spans="1:13" ht="22.95" customHeight="1" thickTop="1">
      <c r="A29" s="3"/>
      <c r="D29" s="10"/>
      <c r="E29" s="11"/>
      <c r="F29" s="11"/>
      <c r="G29" s="51"/>
      <c r="H29" s="51"/>
      <c r="I29" s="51"/>
      <c r="J29" s="51"/>
      <c r="K29" s="52"/>
      <c r="L29" s="51"/>
      <c r="M29" s="52"/>
    </row>
    <row r="30" spans="1:13" ht="22.95" customHeight="1">
      <c r="A30" s="13" t="s">
        <v>101</v>
      </c>
      <c r="D30" s="10"/>
      <c r="E30" s="11">
        <v>12</v>
      </c>
      <c r="F30" s="11"/>
      <c r="G30" s="53"/>
      <c r="H30" s="54"/>
      <c r="I30" s="53"/>
      <c r="J30" s="55"/>
      <c r="K30" s="53"/>
      <c r="L30" s="55"/>
      <c r="M30" s="53"/>
    </row>
    <row r="31" spans="1:13" ht="22.95" customHeight="1">
      <c r="A31" s="3" t="s">
        <v>43</v>
      </c>
      <c r="D31" s="10"/>
      <c r="E31" s="6"/>
      <c r="F31" s="11"/>
      <c r="G31" s="56"/>
      <c r="H31" s="54"/>
      <c r="I31" s="56"/>
      <c r="J31" s="55"/>
      <c r="K31" s="56"/>
      <c r="L31" s="55"/>
      <c r="M31" s="56"/>
    </row>
    <row r="32" spans="1:13" ht="22.95" customHeight="1">
      <c r="A32" s="3" t="s">
        <v>186</v>
      </c>
      <c r="D32" s="10"/>
      <c r="E32" s="6"/>
      <c r="F32" s="11"/>
      <c r="G32" s="56"/>
      <c r="H32" s="54"/>
      <c r="I32" s="56"/>
      <c r="J32" s="55"/>
      <c r="K32" s="56"/>
      <c r="L32" s="55"/>
      <c r="M32" s="56"/>
    </row>
    <row r="33" spans="1:13" ht="22.95" customHeight="1" thickBot="1">
      <c r="A33" s="3" t="s">
        <v>185</v>
      </c>
      <c r="D33" s="10"/>
      <c r="E33" s="11"/>
      <c r="F33" s="11"/>
      <c r="G33" s="57">
        <f>+G26/(G35/1000)</f>
        <v>6.9981723237597909E-2</v>
      </c>
      <c r="H33" s="58"/>
      <c r="I33" s="57">
        <f>+I26/(I35/1000)</f>
        <v>6.671801566579634E-2</v>
      </c>
      <c r="J33" s="59"/>
      <c r="K33" s="60">
        <f>+K26/(K35/1000)</f>
        <v>0.1053864229765013</v>
      </c>
      <c r="L33" s="59"/>
      <c r="M33" s="60">
        <f>+M26/(M35/1000)</f>
        <v>0.11366579634464752</v>
      </c>
    </row>
    <row r="34" spans="1:13" ht="22.95" customHeight="1" thickTop="1">
      <c r="D34" s="10"/>
      <c r="E34" s="11"/>
      <c r="F34" s="11"/>
      <c r="G34" s="45"/>
      <c r="H34" s="42"/>
      <c r="I34" s="45"/>
      <c r="J34" s="43"/>
      <c r="K34" s="45"/>
      <c r="L34" s="43"/>
      <c r="M34" s="45"/>
    </row>
    <row r="35" spans="1:13" ht="22.95" customHeight="1" thickBot="1">
      <c r="A35" s="3" t="s">
        <v>132</v>
      </c>
      <c r="D35" s="10"/>
      <c r="E35" s="11"/>
      <c r="F35" s="11"/>
      <c r="G35" s="49">
        <v>383000000</v>
      </c>
      <c r="H35" s="42"/>
      <c r="I35" s="49">
        <v>383000000</v>
      </c>
      <c r="J35" s="43"/>
      <c r="K35" s="49">
        <v>383000000</v>
      </c>
      <c r="L35" s="43"/>
      <c r="M35" s="49">
        <v>383000000</v>
      </c>
    </row>
    <row r="36" spans="1:13" ht="22.95" customHeight="1" thickTop="1">
      <c r="D36" s="10"/>
      <c r="E36" s="11"/>
      <c r="F36" s="11"/>
      <c r="G36" s="37"/>
      <c r="H36" s="37"/>
      <c r="I36" s="37"/>
      <c r="J36" s="37"/>
      <c r="K36" s="37"/>
      <c r="L36" s="37"/>
      <c r="M36" s="37"/>
    </row>
    <row r="37" spans="1:13" ht="22.95" customHeight="1">
      <c r="A37" s="3" t="s">
        <v>183</v>
      </c>
      <c r="D37" s="10"/>
      <c r="E37" s="11"/>
      <c r="F37" s="11"/>
      <c r="G37" s="39"/>
      <c r="H37" s="39"/>
      <c r="I37" s="39"/>
      <c r="J37" s="39"/>
      <c r="K37" s="40"/>
      <c r="L37" s="39"/>
      <c r="M37" s="52"/>
    </row>
    <row r="38" spans="1:13" ht="22.95" customHeight="1">
      <c r="D38" s="10"/>
      <c r="E38" s="11"/>
      <c r="F38" s="11"/>
      <c r="G38" s="39"/>
      <c r="H38" s="39"/>
      <c r="I38" s="39"/>
      <c r="J38" s="39"/>
      <c r="K38" s="40"/>
      <c r="L38" s="39"/>
      <c r="M38" s="36" t="s">
        <v>142</v>
      </c>
    </row>
    <row r="39" spans="1:13" ht="22.95" customHeight="1">
      <c r="A39" s="2" t="s">
        <v>16</v>
      </c>
      <c r="B39" s="2"/>
      <c r="C39" s="2"/>
      <c r="D39" s="2"/>
      <c r="E39" s="2"/>
      <c r="F39" s="2"/>
      <c r="G39" s="33"/>
      <c r="H39" s="33"/>
      <c r="I39" s="33"/>
      <c r="J39" s="33"/>
      <c r="K39" s="33"/>
      <c r="L39" s="33"/>
      <c r="M39" s="37"/>
    </row>
    <row r="40" spans="1:13" ht="22.95" customHeight="1">
      <c r="A40" s="2" t="s">
        <v>135</v>
      </c>
      <c r="B40" s="2"/>
      <c r="C40" s="2"/>
      <c r="D40" s="2"/>
      <c r="E40" s="2"/>
      <c r="F40" s="2"/>
      <c r="G40" s="33"/>
      <c r="H40" s="33"/>
      <c r="I40" s="33"/>
      <c r="J40" s="33"/>
      <c r="K40" s="33"/>
      <c r="L40" s="33"/>
      <c r="M40" s="33"/>
    </row>
    <row r="41" spans="1:13" ht="22.95" customHeight="1">
      <c r="A41" s="2" t="s">
        <v>229</v>
      </c>
      <c r="B41" s="2"/>
      <c r="C41" s="2"/>
      <c r="D41" s="2"/>
      <c r="E41" s="2"/>
      <c r="F41" s="2"/>
      <c r="G41" s="33"/>
      <c r="H41" s="33"/>
      <c r="I41" s="33"/>
      <c r="J41" s="33"/>
      <c r="K41" s="33"/>
      <c r="L41" s="33"/>
      <c r="M41" s="33"/>
    </row>
    <row r="42" spans="1:13" ht="22.95" customHeight="1">
      <c r="A42" s="4"/>
      <c r="B42" s="6" t="s">
        <v>158</v>
      </c>
      <c r="C42" s="4"/>
      <c r="D42" s="4"/>
      <c r="E42" s="5"/>
      <c r="F42" s="5"/>
      <c r="G42" s="34"/>
      <c r="H42" s="34"/>
      <c r="I42" s="34"/>
      <c r="J42" s="34"/>
      <c r="K42" s="35"/>
      <c r="L42" s="34"/>
      <c r="M42" s="36" t="s">
        <v>139</v>
      </c>
    </row>
    <row r="43" spans="1:13" ht="22.95" customHeight="1">
      <c r="A43" s="4"/>
      <c r="B43" s="6" t="s">
        <v>158</v>
      </c>
      <c r="C43" s="4"/>
      <c r="D43" s="4"/>
      <c r="E43" s="5"/>
      <c r="F43" s="5"/>
      <c r="G43" s="128" t="s">
        <v>14</v>
      </c>
      <c r="H43" s="128"/>
      <c r="I43" s="128"/>
      <c r="J43" s="37"/>
      <c r="K43" s="129" t="s">
        <v>15</v>
      </c>
      <c r="L43" s="129"/>
      <c r="M43" s="129"/>
    </row>
    <row r="44" spans="1:13" ht="22.95" customHeight="1">
      <c r="A44" s="4"/>
      <c r="B44" s="4"/>
      <c r="C44" s="4"/>
      <c r="D44" s="4"/>
      <c r="E44" s="11"/>
      <c r="F44" s="5"/>
      <c r="G44" s="38">
        <v>2025</v>
      </c>
      <c r="H44" s="34"/>
      <c r="I44" s="38">
        <v>2024</v>
      </c>
      <c r="J44" s="34"/>
      <c r="K44" s="38">
        <v>2025</v>
      </c>
      <c r="L44" s="34"/>
      <c r="M44" s="38">
        <v>2024</v>
      </c>
    </row>
    <row r="45" spans="1:13" ht="22.95" customHeight="1">
      <c r="A45" s="13" t="s">
        <v>140</v>
      </c>
      <c r="D45" s="10"/>
      <c r="E45" s="11"/>
      <c r="F45" s="11"/>
      <c r="G45" s="48">
        <f>+G23</f>
        <v>37785</v>
      </c>
      <c r="H45" s="42"/>
      <c r="I45" s="48">
        <f>+I23</f>
        <v>37700</v>
      </c>
      <c r="J45" s="43"/>
      <c r="K45" s="48">
        <f>+K23</f>
        <v>40363</v>
      </c>
      <c r="L45" s="43"/>
      <c r="M45" s="48">
        <f>+M23</f>
        <v>43534</v>
      </c>
    </row>
    <row r="46" spans="1:13" ht="22.95" customHeight="1">
      <c r="A46" s="19"/>
      <c r="D46" s="10"/>
      <c r="E46" s="11"/>
      <c r="F46" s="11"/>
      <c r="G46" s="54"/>
      <c r="H46" s="54"/>
      <c r="I46" s="54"/>
      <c r="J46" s="54"/>
      <c r="K46" s="54"/>
      <c r="L46" s="54"/>
      <c r="M46" s="54"/>
    </row>
    <row r="47" spans="1:13" ht="22.95" customHeight="1">
      <c r="A47" s="20" t="s">
        <v>103</v>
      </c>
      <c r="D47" s="10"/>
      <c r="E47" s="11"/>
      <c r="F47" s="11"/>
      <c r="G47" s="45"/>
      <c r="H47" s="46"/>
      <c r="I47" s="45"/>
      <c r="J47" s="47"/>
      <c r="K47" s="45"/>
      <c r="L47" s="47"/>
      <c r="M47" s="45"/>
    </row>
    <row r="48" spans="1:13" ht="22.95" customHeight="1">
      <c r="A48" s="20" t="s">
        <v>145</v>
      </c>
      <c r="D48" s="10"/>
      <c r="E48" s="11"/>
      <c r="F48" s="11"/>
      <c r="G48" s="44">
        <v>0</v>
      </c>
      <c r="H48" s="42"/>
      <c r="I48" s="44">
        <v>0</v>
      </c>
      <c r="J48" s="43"/>
      <c r="K48" s="44">
        <v>0</v>
      </c>
      <c r="L48" s="43"/>
      <c r="M48" s="44">
        <v>0</v>
      </c>
    </row>
    <row r="49" spans="1:13" ht="22.95" customHeight="1">
      <c r="A49" s="19"/>
      <c r="D49" s="10"/>
      <c r="E49" s="11"/>
      <c r="F49" s="11"/>
      <c r="G49" s="45"/>
      <c r="H49" s="42"/>
      <c r="I49" s="45"/>
      <c r="J49" s="43"/>
      <c r="K49" s="45"/>
      <c r="L49" s="43"/>
      <c r="M49" s="45"/>
    </row>
    <row r="50" spans="1:13" ht="22.95" customHeight="1" thickBot="1">
      <c r="A50" s="29" t="s">
        <v>141</v>
      </c>
      <c r="E50" s="30"/>
      <c r="F50" s="31"/>
      <c r="G50" s="61">
        <f>SUM(G48,G45)</f>
        <v>37785</v>
      </c>
      <c r="H50" s="62"/>
      <c r="I50" s="61">
        <f>SUM(I48,I45)</f>
        <v>37700</v>
      </c>
      <c r="J50" s="62"/>
      <c r="K50" s="61">
        <f>SUM(K48,K45)</f>
        <v>40363</v>
      </c>
      <c r="L50" s="62"/>
      <c r="M50" s="61">
        <f>SUM(M48,M45)</f>
        <v>43534</v>
      </c>
    </row>
    <row r="51" spans="1:13" ht="22.95" customHeight="1" thickTop="1">
      <c r="A51" s="29"/>
      <c r="E51" s="30"/>
      <c r="F51" s="31"/>
      <c r="G51" s="45"/>
      <c r="H51" s="42"/>
      <c r="I51" s="45"/>
      <c r="J51" s="43"/>
      <c r="K51" s="45"/>
      <c r="L51" s="43"/>
      <c r="M51" s="45"/>
    </row>
    <row r="52" spans="1:13" ht="22.95" customHeight="1">
      <c r="A52" s="13" t="s">
        <v>104</v>
      </c>
      <c r="D52" s="10"/>
      <c r="E52" s="11"/>
      <c r="F52" s="11"/>
      <c r="G52" s="45"/>
      <c r="H52" s="42"/>
      <c r="I52" s="45"/>
      <c r="J52" s="43"/>
      <c r="K52" s="45"/>
      <c r="L52" s="43"/>
      <c r="M52" s="45"/>
    </row>
    <row r="53" spans="1:13" ht="22.95" customHeight="1" thickBot="1">
      <c r="A53" s="3" t="s">
        <v>105</v>
      </c>
      <c r="D53" s="10"/>
      <c r="E53" s="11"/>
      <c r="F53" s="11"/>
      <c r="G53" s="45">
        <f>+G50-G54</f>
        <v>26803</v>
      </c>
      <c r="H53" s="42"/>
      <c r="I53" s="45">
        <f>+I50-I54</f>
        <v>25553</v>
      </c>
      <c r="J53" s="43"/>
      <c r="K53" s="49">
        <f>+K26</f>
        <v>40363</v>
      </c>
      <c r="L53" s="43"/>
      <c r="M53" s="49">
        <f>+M26</f>
        <v>43534</v>
      </c>
    </row>
    <row r="54" spans="1:13" ht="22.95" customHeight="1" thickTop="1">
      <c r="A54" s="3" t="s">
        <v>120</v>
      </c>
      <c r="D54" s="10"/>
      <c r="E54" s="11"/>
      <c r="F54" s="11"/>
      <c r="G54" s="45">
        <f>SUM(G27)</f>
        <v>10982</v>
      </c>
      <c r="H54" s="42"/>
      <c r="I54" s="45">
        <f>SUM(I27)</f>
        <v>12147</v>
      </c>
      <c r="J54" s="43"/>
      <c r="K54" s="45"/>
      <c r="L54" s="43"/>
      <c r="M54" s="45"/>
    </row>
    <row r="55" spans="1:13" ht="22.95" customHeight="1" thickBot="1">
      <c r="A55" s="20" t="s">
        <v>141</v>
      </c>
      <c r="D55" s="10"/>
      <c r="E55" s="11"/>
      <c r="F55" s="11"/>
      <c r="G55" s="50">
        <f>SUM(G53:G54)</f>
        <v>37785</v>
      </c>
      <c r="H55" s="42"/>
      <c r="I55" s="50">
        <f>SUM(I53:I54)</f>
        <v>37700</v>
      </c>
      <c r="J55" s="43"/>
      <c r="K55" s="45"/>
      <c r="L55" s="43"/>
      <c r="M55" s="45"/>
    </row>
    <row r="56" spans="1:13" ht="22.95" customHeight="1" thickTop="1">
      <c r="G56" s="51"/>
      <c r="H56" s="51"/>
      <c r="I56" s="51"/>
      <c r="J56" s="51"/>
      <c r="K56" s="52"/>
      <c r="L56" s="51"/>
      <c r="M56" s="36"/>
    </row>
    <row r="57" spans="1:13" ht="22.95" customHeight="1">
      <c r="A57" s="3" t="s">
        <v>183</v>
      </c>
    </row>
    <row r="58" spans="1:13" ht="22.95" customHeight="1">
      <c r="G58" s="51"/>
      <c r="H58" s="51"/>
      <c r="I58" s="51"/>
      <c r="J58" s="51"/>
      <c r="K58" s="52"/>
      <c r="L58" s="51"/>
      <c r="M58" s="36" t="s">
        <v>142</v>
      </c>
    </row>
    <row r="59" spans="1:13" ht="22.95" customHeight="1">
      <c r="A59" s="2" t="s">
        <v>16</v>
      </c>
      <c r="B59" s="2"/>
      <c r="C59" s="2"/>
      <c r="D59" s="2"/>
      <c r="E59" s="2"/>
      <c r="F59" s="2"/>
      <c r="G59" s="33"/>
      <c r="H59" s="33"/>
      <c r="I59" s="33"/>
      <c r="J59" s="33"/>
      <c r="K59" s="33"/>
      <c r="L59" s="33"/>
      <c r="M59" s="33"/>
    </row>
    <row r="60" spans="1:13" ht="22.95" customHeight="1">
      <c r="A60" s="2" t="s">
        <v>146</v>
      </c>
      <c r="B60" s="2"/>
      <c r="C60" s="2"/>
      <c r="D60" s="2"/>
      <c r="E60" s="2"/>
      <c r="F60" s="2"/>
      <c r="G60" s="33"/>
      <c r="H60" s="33"/>
      <c r="I60" s="33"/>
      <c r="J60" s="33"/>
      <c r="K60" s="33"/>
      <c r="L60" s="33"/>
      <c r="M60" s="33"/>
    </row>
    <row r="61" spans="1:13" ht="22.95" customHeight="1">
      <c r="A61" s="2" t="s">
        <v>230</v>
      </c>
      <c r="B61" s="2"/>
      <c r="C61" s="2"/>
      <c r="D61" s="2"/>
      <c r="E61" s="2"/>
      <c r="F61" s="2"/>
      <c r="G61" s="33"/>
      <c r="H61" s="33"/>
      <c r="I61" s="33"/>
      <c r="J61" s="33"/>
      <c r="K61" s="33"/>
      <c r="L61" s="33"/>
      <c r="M61" s="33"/>
    </row>
    <row r="62" spans="1:13" ht="22.95" customHeight="1">
      <c r="A62" s="4"/>
      <c r="B62" s="4"/>
      <c r="C62" s="4"/>
      <c r="D62" s="4"/>
      <c r="E62" s="5"/>
      <c r="F62" s="5"/>
      <c r="G62" s="34"/>
      <c r="H62" s="34"/>
      <c r="I62" s="34"/>
      <c r="J62" s="34"/>
      <c r="K62" s="35"/>
      <c r="L62" s="34"/>
      <c r="M62" s="36" t="s">
        <v>139</v>
      </c>
    </row>
    <row r="63" spans="1:13" ht="22.95" customHeight="1">
      <c r="A63" s="4"/>
      <c r="B63" s="4"/>
      <c r="C63" s="4"/>
      <c r="D63" s="4"/>
      <c r="E63" s="5"/>
      <c r="F63" s="5"/>
      <c r="G63" s="128" t="s">
        <v>14</v>
      </c>
      <c r="H63" s="128"/>
      <c r="I63" s="128"/>
      <c r="J63" s="37"/>
      <c r="K63" s="129" t="s">
        <v>15</v>
      </c>
      <c r="L63" s="129"/>
      <c r="M63" s="129"/>
    </row>
    <row r="64" spans="1:13" ht="22.95" customHeight="1">
      <c r="A64" s="4"/>
      <c r="B64" s="4"/>
      <c r="C64" s="4"/>
      <c r="D64" s="4"/>
      <c r="E64" s="16" t="s">
        <v>0</v>
      </c>
      <c r="F64" s="5"/>
      <c r="G64" s="38">
        <v>2025</v>
      </c>
      <c r="H64" s="34"/>
      <c r="I64" s="38">
        <v>2024</v>
      </c>
      <c r="J64" s="34"/>
      <c r="K64" s="38">
        <v>2025</v>
      </c>
      <c r="L64" s="34"/>
      <c r="M64" s="38">
        <v>2024</v>
      </c>
    </row>
    <row r="65" spans="1:13" ht="22.95" customHeight="1">
      <c r="A65" s="2" t="s">
        <v>31</v>
      </c>
      <c r="D65" s="10"/>
      <c r="E65" s="11"/>
      <c r="F65" s="11"/>
      <c r="G65" s="39"/>
      <c r="H65" s="39"/>
      <c r="I65" s="39"/>
      <c r="J65" s="39"/>
      <c r="K65" s="40"/>
      <c r="L65" s="39"/>
      <c r="M65" s="37"/>
    </row>
    <row r="66" spans="1:13" ht="22.95" customHeight="1">
      <c r="A66" s="3" t="s">
        <v>93</v>
      </c>
      <c r="D66" s="10"/>
      <c r="E66" s="11"/>
      <c r="F66" s="11"/>
      <c r="G66" s="41">
        <v>1867712</v>
      </c>
      <c r="H66" s="42"/>
      <c r="I66" s="41">
        <v>1989177</v>
      </c>
      <c r="J66" s="43"/>
      <c r="K66" s="41">
        <v>711800</v>
      </c>
      <c r="L66" s="43"/>
      <c r="M66" s="41">
        <v>817682</v>
      </c>
    </row>
    <row r="67" spans="1:13" ht="22.95" customHeight="1">
      <c r="A67" s="3" t="s">
        <v>129</v>
      </c>
      <c r="D67" s="10"/>
      <c r="E67" s="18" t="s">
        <v>204</v>
      </c>
      <c r="F67" s="11"/>
      <c r="G67" s="12">
        <v>147</v>
      </c>
      <c r="H67" s="63"/>
      <c r="I67" s="12">
        <v>143</v>
      </c>
      <c r="J67" s="17"/>
      <c r="K67" s="12">
        <v>78131</v>
      </c>
      <c r="L67" s="17"/>
      <c r="M67" s="12">
        <v>74250</v>
      </c>
    </row>
    <row r="68" spans="1:13" ht="22.95" customHeight="1">
      <c r="A68" s="3" t="s">
        <v>41</v>
      </c>
      <c r="D68" s="10"/>
      <c r="E68" s="11"/>
      <c r="F68" s="11"/>
      <c r="G68" s="44">
        <v>16249</v>
      </c>
      <c r="H68" s="42"/>
      <c r="I68" s="44">
        <v>21266</v>
      </c>
      <c r="J68" s="43"/>
      <c r="K68" s="44">
        <v>17966</v>
      </c>
      <c r="L68" s="43"/>
      <c r="M68" s="44">
        <v>20378</v>
      </c>
    </row>
    <row r="69" spans="1:13" ht="22.95" customHeight="1">
      <c r="A69" s="2" t="s">
        <v>32</v>
      </c>
      <c r="D69" s="10"/>
      <c r="E69" s="11"/>
      <c r="F69" s="11"/>
      <c r="G69" s="44">
        <f>SUM(G66:G68)</f>
        <v>1884108</v>
      </c>
      <c r="H69" s="42"/>
      <c r="I69" s="44">
        <f>SUM(I66:I68)</f>
        <v>2010586</v>
      </c>
      <c r="J69" s="43"/>
      <c r="K69" s="44">
        <f>SUM(K66:K68)</f>
        <v>807897</v>
      </c>
      <c r="L69" s="43"/>
      <c r="M69" s="44">
        <f>SUM(M66:M68)</f>
        <v>912310</v>
      </c>
    </row>
    <row r="70" spans="1:13" ht="22.95" customHeight="1">
      <c r="A70" s="2" t="s">
        <v>33</v>
      </c>
      <c r="D70" s="10"/>
      <c r="E70" s="11"/>
      <c r="F70" s="11"/>
      <c r="G70" s="41"/>
      <c r="H70" s="42"/>
      <c r="I70" s="41"/>
      <c r="J70" s="43"/>
      <c r="K70" s="41"/>
      <c r="L70" s="43"/>
      <c r="M70" s="41"/>
    </row>
    <row r="71" spans="1:13" ht="22.95" customHeight="1">
      <c r="A71" s="3" t="s">
        <v>94</v>
      </c>
      <c r="D71" s="10"/>
      <c r="E71" s="11"/>
      <c r="F71" s="11"/>
      <c r="G71" s="41">
        <v>1616229</v>
      </c>
      <c r="H71" s="42"/>
      <c r="I71" s="41">
        <v>1747172</v>
      </c>
      <c r="J71" s="43"/>
      <c r="K71" s="41">
        <v>640421</v>
      </c>
      <c r="L71" s="43"/>
      <c r="M71" s="41">
        <v>751135</v>
      </c>
    </row>
    <row r="72" spans="1:13" ht="22.95" customHeight="1">
      <c r="A72" s="3" t="s">
        <v>156</v>
      </c>
      <c r="D72" s="10"/>
      <c r="E72" s="11"/>
      <c r="F72" s="11"/>
      <c r="G72" s="41">
        <v>38151</v>
      </c>
      <c r="H72" s="42"/>
      <c r="I72" s="41">
        <v>38448</v>
      </c>
      <c r="J72" s="43"/>
      <c r="K72" s="41">
        <v>26311</v>
      </c>
      <c r="L72" s="43"/>
      <c r="M72" s="41">
        <v>21472</v>
      </c>
    </row>
    <row r="73" spans="1:13" ht="22.95" customHeight="1">
      <c r="A73" s="3" t="s">
        <v>45</v>
      </c>
      <c r="D73" s="10"/>
      <c r="E73" s="11"/>
      <c r="F73" s="11"/>
      <c r="G73" s="44">
        <v>88189</v>
      </c>
      <c r="H73" s="42"/>
      <c r="I73" s="44">
        <v>85428</v>
      </c>
      <c r="J73" s="43"/>
      <c r="K73" s="44">
        <v>43780</v>
      </c>
      <c r="L73" s="43"/>
      <c r="M73" s="44">
        <v>41737</v>
      </c>
    </row>
    <row r="74" spans="1:13" ht="22.95" customHeight="1">
      <c r="A74" s="2" t="s">
        <v>34</v>
      </c>
      <c r="D74" s="10"/>
      <c r="E74" s="11"/>
      <c r="F74" s="11"/>
      <c r="G74" s="44">
        <f>SUM(G71:G73)</f>
        <v>1742569</v>
      </c>
      <c r="H74" s="42"/>
      <c r="I74" s="44">
        <f>SUM(I71:I73)</f>
        <v>1871048</v>
      </c>
      <c r="J74" s="43"/>
      <c r="K74" s="44">
        <f>SUM(K71:K73)</f>
        <v>710512</v>
      </c>
      <c r="L74" s="43"/>
      <c r="M74" s="44">
        <f>SUM(M71:M73)</f>
        <v>814344</v>
      </c>
    </row>
    <row r="75" spans="1:13" ht="22.95" customHeight="1">
      <c r="A75" s="2" t="s">
        <v>171</v>
      </c>
      <c r="D75" s="10"/>
      <c r="E75" s="11"/>
      <c r="F75" s="11"/>
      <c r="G75" s="45">
        <f>SUM(G69-G74)</f>
        <v>141539</v>
      </c>
      <c r="H75" s="42"/>
      <c r="I75" s="45">
        <f>SUM(I69-I74)</f>
        <v>139538</v>
      </c>
      <c r="J75" s="43"/>
      <c r="K75" s="45">
        <f>SUM(K69-K74)</f>
        <v>97385</v>
      </c>
      <c r="L75" s="43"/>
      <c r="M75" s="45">
        <f>SUM(M69-M74)</f>
        <v>97966</v>
      </c>
    </row>
    <row r="76" spans="1:13" ht="22.95" customHeight="1">
      <c r="A76" s="6" t="s">
        <v>205</v>
      </c>
      <c r="D76" s="10"/>
      <c r="E76" s="18">
        <v>6.2</v>
      </c>
      <c r="F76" s="11"/>
      <c r="G76" s="45">
        <v>-244</v>
      </c>
      <c r="H76" s="46"/>
      <c r="I76" s="45">
        <v>1689</v>
      </c>
      <c r="J76" s="47"/>
      <c r="K76" s="15">
        <v>0</v>
      </c>
      <c r="L76" s="47"/>
      <c r="M76" s="15">
        <v>0</v>
      </c>
    </row>
    <row r="77" spans="1:13" ht="22.95" customHeight="1">
      <c r="A77" s="6" t="s">
        <v>44</v>
      </c>
      <c r="D77" s="10"/>
      <c r="E77" s="11"/>
      <c r="F77" s="11"/>
      <c r="G77" s="44">
        <v>-2456</v>
      </c>
      <c r="H77" s="46"/>
      <c r="I77" s="44">
        <v>-2793</v>
      </c>
      <c r="J77" s="47"/>
      <c r="K77" s="44">
        <v>-535</v>
      </c>
      <c r="L77" s="47"/>
      <c r="M77" s="44">
        <v>-546</v>
      </c>
    </row>
    <row r="78" spans="1:13" ht="22.95" customHeight="1">
      <c r="A78" s="2" t="s">
        <v>190</v>
      </c>
      <c r="D78" s="10"/>
      <c r="E78" s="11"/>
      <c r="F78" s="11"/>
      <c r="G78" s="45">
        <f>SUM(G75:G77)</f>
        <v>138839</v>
      </c>
      <c r="H78" s="42"/>
      <c r="I78" s="45">
        <f>SUM(I75:I77)</f>
        <v>138434</v>
      </c>
      <c r="J78" s="43"/>
      <c r="K78" s="45">
        <f>SUM(K75:K77)</f>
        <v>96850</v>
      </c>
      <c r="L78" s="43"/>
      <c r="M78" s="45">
        <f>SUM(M75:M77)</f>
        <v>97420</v>
      </c>
    </row>
    <row r="79" spans="1:13" ht="22.95" customHeight="1">
      <c r="A79" s="6" t="s">
        <v>210</v>
      </c>
      <c r="D79" s="10"/>
      <c r="E79" s="11">
        <v>11</v>
      </c>
      <c r="F79" s="11"/>
      <c r="G79" s="14">
        <v>-28112</v>
      </c>
      <c r="H79" s="63"/>
      <c r="I79" s="14">
        <v>-27744</v>
      </c>
      <c r="J79" s="17"/>
      <c r="K79" s="14">
        <v>-3934</v>
      </c>
      <c r="L79" s="17"/>
      <c r="M79" s="14">
        <v>-4894</v>
      </c>
    </row>
    <row r="80" spans="1:13" ht="22.95" customHeight="1">
      <c r="A80" s="13" t="s">
        <v>140</v>
      </c>
      <c r="D80" s="10"/>
      <c r="E80" s="11"/>
      <c r="F80" s="11"/>
      <c r="G80" s="48">
        <f>SUM(G78:G79)</f>
        <v>110727</v>
      </c>
      <c r="H80" s="42"/>
      <c r="I80" s="48">
        <f>SUM(I78:I79)</f>
        <v>110690</v>
      </c>
      <c r="J80" s="43"/>
      <c r="K80" s="48">
        <f>SUM(K78:K79)</f>
        <v>92916</v>
      </c>
      <c r="L80" s="43"/>
      <c r="M80" s="48">
        <f>SUM(M78:M79)</f>
        <v>92526</v>
      </c>
    </row>
    <row r="81" spans="1:13" ht="22.95" customHeight="1">
      <c r="A81" s="19"/>
      <c r="D81" s="10"/>
      <c r="E81" s="11"/>
      <c r="F81" s="11"/>
      <c r="G81" s="45"/>
      <c r="H81" s="42"/>
      <c r="I81" s="45"/>
      <c r="J81" s="43"/>
      <c r="K81" s="45"/>
      <c r="L81" s="43"/>
      <c r="M81" s="45"/>
    </row>
    <row r="82" spans="1:13" ht="22.95" customHeight="1">
      <c r="A82" s="13" t="s">
        <v>170</v>
      </c>
      <c r="D82" s="10"/>
      <c r="E82" s="11"/>
      <c r="F82" s="11"/>
      <c r="G82" s="45"/>
      <c r="H82" s="42"/>
      <c r="I82" s="45"/>
      <c r="J82" s="43"/>
      <c r="K82" s="45"/>
      <c r="L82" s="43"/>
      <c r="M82" s="45"/>
    </row>
    <row r="83" spans="1:13" ht="22.95" customHeight="1" thickBot="1">
      <c r="A83" s="3" t="s">
        <v>105</v>
      </c>
      <c r="D83" s="10"/>
      <c r="E83" s="11"/>
      <c r="F83" s="11"/>
      <c r="G83" s="45">
        <f>+G80-G84</f>
        <v>76872</v>
      </c>
      <c r="H83" s="42"/>
      <c r="I83" s="45">
        <f>+I80-I84</f>
        <v>77928</v>
      </c>
      <c r="J83" s="43"/>
      <c r="K83" s="49">
        <f>+K80</f>
        <v>92916</v>
      </c>
      <c r="L83" s="43"/>
      <c r="M83" s="49">
        <f>+M80</f>
        <v>92526</v>
      </c>
    </row>
    <row r="84" spans="1:13" ht="22.95" customHeight="1" thickTop="1">
      <c r="A84" s="3" t="s">
        <v>120</v>
      </c>
      <c r="D84" s="10"/>
      <c r="E84" s="11"/>
      <c r="F84" s="11"/>
      <c r="G84" s="45">
        <v>33855</v>
      </c>
      <c r="H84" s="42"/>
      <c r="I84" s="45">
        <v>32762</v>
      </c>
      <c r="J84" s="43"/>
      <c r="K84" s="45"/>
      <c r="L84" s="43"/>
      <c r="M84" s="45"/>
    </row>
    <row r="85" spans="1:13" ht="22.95" customHeight="1" thickBot="1">
      <c r="A85" s="3"/>
      <c r="D85" s="10"/>
      <c r="E85" s="11"/>
      <c r="F85" s="11"/>
      <c r="G85" s="50">
        <f>SUM(G83:G84)</f>
        <v>110727</v>
      </c>
      <c r="H85" s="42"/>
      <c r="I85" s="50">
        <f>SUM(I83:I84)</f>
        <v>110690</v>
      </c>
      <c r="J85" s="43"/>
      <c r="K85" s="45"/>
      <c r="L85" s="43"/>
      <c r="M85" s="45"/>
    </row>
    <row r="86" spans="1:13" ht="22.95" customHeight="1" thickTop="1">
      <c r="A86" s="3"/>
      <c r="D86" s="10"/>
      <c r="E86" s="11"/>
      <c r="F86" s="11"/>
      <c r="G86" s="51"/>
      <c r="H86" s="51"/>
      <c r="I86" s="51"/>
      <c r="J86" s="51"/>
      <c r="K86" s="52"/>
      <c r="L86" s="51"/>
      <c r="M86" s="52"/>
    </row>
    <row r="87" spans="1:13" ht="22.95" customHeight="1">
      <c r="A87" s="13" t="s">
        <v>101</v>
      </c>
      <c r="D87" s="10"/>
      <c r="E87" s="11">
        <v>12</v>
      </c>
      <c r="F87" s="11"/>
      <c r="G87" s="53"/>
      <c r="H87" s="54"/>
      <c r="I87" s="53"/>
      <c r="J87" s="55"/>
      <c r="K87" s="53"/>
      <c r="L87" s="55"/>
      <c r="M87" s="53"/>
    </row>
    <row r="88" spans="1:13" ht="22.95" customHeight="1">
      <c r="A88" s="3" t="s">
        <v>43</v>
      </c>
      <c r="D88" s="10"/>
      <c r="E88" s="6"/>
      <c r="F88" s="11"/>
      <c r="G88" s="56"/>
      <c r="H88" s="54"/>
      <c r="I88" s="56"/>
      <c r="J88" s="55"/>
      <c r="K88" s="56"/>
      <c r="L88" s="55"/>
      <c r="M88" s="56"/>
    </row>
    <row r="89" spans="1:13" ht="22.95" customHeight="1">
      <c r="A89" s="3" t="s">
        <v>186</v>
      </c>
      <c r="D89" s="10"/>
      <c r="E89" s="6"/>
      <c r="F89" s="11"/>
      <c r="G89" s="56"/>
      <c r="H89" s="54"/>
      <c r="I89" s="56"/>
      <c r="J89" s="55"/>
      <c r="K89" s="56"/>
      <c r="L89" s="55"/>
      <c r="M89" s="56"/>
    </row>
    <row r="90" spans="1:13" ht="22.95" customHeight="1" thickBot="1">
      <c r="A90" s="3" t="s">
        <v>185</v>
      </c>
      <c r="D90" s="10"/>
      <c r="E90" s="11"/>
      <c r="F90" s="11"/>
      <c r="G90" s="57">
        <f>+G83/(G92/1000)</f>
        <v>0.20071018276762403</v>
      </c>
      <c r="H90" s="58"/>
      <c r="I90" s="57">
        <f>+I83/(I92/1000)</f>
        <v>0.203467362924282</v>
      </c>
      <c r="J90" s="59"/>
      <c r="K90" s="60">
        <f>+K83/(K92/1000)</f>
        <v>0.24260052219321149</v>
      </c>
      <c r="L90" s="59"/>
      <c r="M90" s="60">
        <f>+M83/(M92/1000)</f>
        <v>0.24158224543080939</v>
      </c>
    </row>
    <row r="91" spans="1:13" ht="22.95" customHeight="1" thickTop="1">
      <c r="D91" s="10"/>
      <c r="E91" s="11"/>
      <c r="F91" s="11"/>
      <c r="G91" s="45"/>
      <c r="H91" s="42"/>
      <c r="I91" s="45"/>
      <c r="J91" s="43"/>
      <c r="K91" s="45"/>
      <c r="L91" s="43"/>
      <c r="M91" s="45"/>
    </row>
    <row r="92" spans="1:13" ht="22.95" customHeight="1" thickBot="1">
      <c r="A92" s="3" t="s">
        <v>132</v>
      </c>
      <c r="D92" s="10"/>
      <c r="E92" s="11"/>
      <c r="F92" s="11"/>
      <c r="G92" s="49">
        <v>383000000</v>
      </c>
      <c r="H92" s="42"/>
      <c r="I92" s="49">
        <v>383000000</v>
      </c>
      <c r="J92" s="43"/>
      <c r="K92" s="49">
        <v>383000000</v>
      </c>
      <c r="L92" s="43"/>
      <c r="M92" s="49">
        <v>383000000</v>
      </c>
    </row>
    <row r="93" spans="1:13" ht="22.95" customHeight="1" thickTop="1">
      <c r="D93" s="10"/>
      <c r="E93" s="11"/>
      <c r="F93" s="11"/>
      <c r="G93" s="37"/>
      <c r="H93" s="37"/>
      <c r="I93" s="37"/>
      <c r="J93" s="37"/>
      <c r="K93" s="37"/>
      <c r="L93" s="37"/>
      <c r="M93" s="37"/>
    </row>
    <row r="94" spans="1:13" ht="22.95" customHeight="1">
      <c r="A94" s="3" t="s">
        <v>183</v>
      </c>
      <c r="D94" s="10"/>
      <c r="E94" s="11"/>
      <c r="F94" s="11"/>
      <c r="G94" s="39"/>
      <c r="H94" s="39"/>
      <c r="I94" s="39"/>
      <c r="J94" s="39"/>
      <c r="K94" s="40"/>
      <c r="L94" s="39"/>
      <c r="M94" s="52"/>
    </row>
    <row r="95" spans="1:13" ht="22.95" customHeight="1">
      <c r="D95" s="10"/>
      <c r="E95" s="11"/>
      <c r="F95" s="11"/>
      <c r="G95" s="39"/>
      <c r="H95" s="39"/>
      <c r="I95" s="39"/>
      <c r="J95" s="39"/>
      <c r="K95" s="40"/>
      <c r="L95" s="39"/>
      <c r="M95" s="36" t="s">
        <v>142</v>
      </c>
    </row>
    <row r="96" spans="1:13" ht="22.95" customHeight="1">
      <c r="A96" s="2" t="s">
        <v>16</v>
      </c>
      <c r="B96" s="2"/>
      <c r="C96" s="2"/>
      <c r="D96" s="2"/>
      <c r="E96" s="2"/>
      <c r="F96" s="2"/>
      <c r="G96" s="33"/>
      <c r="H96" s="33"/>
      <c r="I96" s="33"/>
      <c r="J96" s="33"/>
      <c r="K96" s="33"/>
      <c r="L96" s="33"/>
      <c r="M96" s="37"/>
    </row>
    <row r="97" spans="1:13" ht="22.95" customHeight="1">
      <c r="A97" s="2" t="s">
        <v>135</v>
      </c>
      <c r="B97" s="2"/>
      <c r="C97" s="2"/>
      <c r="D97" s="2"/>
      <c r="E97" s="2"/>
      <c r="F97" s="2"/>
      <c r="G97" s="33"/>
      <c r="H97" s="33"/>
      <c r="I97" s="33"/>
      <c r="J97" s="33"/>
      <c r="K97" s="33"/>
      <c r="L97" s="33"/>
      <c r="M97" s="33"/>
    </row>
    <row r="98" spans="1:13" ht="22.95" customHeight="1">
      <c r="A98" s="2" t="s">
        <v>230</v>
      </c>
      <c r="B98" s="2"/>
      <c r="C98" s="2"/>
      <c r="D98" s="2"/>
      <c r="E98" s="2"/>
      <c r="F98" s="2"/>
      <c r="G98" s="33"/>
      <c r="H98" s="33"/>
      <c r="I98" s="33"/>
      <c r="J98" s="33"/>
      <c r="K98" s="33"/>
      <c r="L98" s="33"/>
      <c r="M98" s="33"/>
    </row>
    <row r="99" spans="1:13" ht="22.95" customHeight="1">
      <c r="A99" s="4"/>
      <c r="B99" s="6" t="s">
        <v>158</v>
      </c>
      <c r="C99" s="4"/>
      <c r="D99" s="4"/>
      <c r="E99" s="5"/>
      <c r="F99" s="5"/>
      <c r="G99" s="34"/>
      <c r="H99" s="34"/>
      <c r="I99" s="34"/>
      <c r="J99" s="34"/>
      <c r="K99" s="35"/>
      <c r="L99" s="34"/>
      <c r="M99" s="36" t="s">
        <v>139</v>
      </c>
    </row>
    <row r="100" spans="1:13" ht="22.95" customHeight="1">
      <c r="A100" s="4"/>
      <c r="B100" s="6" t="s">
        <v>158</v>
      </c>
      <c r="C100" s="4"/>
      <c r="D100" s="4"/>
      <c r="E100" s="5"/>
      <c r="F100" s="5"/>
      <c r="G100" s="128" t="s">
        <v>14</v>
      </c>
      <c r="H100" s="128"/>
      <c r="I100" s="128"/>
      <c r="J100" s="37"/>
      <c r="K100" s="129" t="s">
        <v>15</v>
      </c>
      <c r="L100" s="129"/>
      <c r="M100" s="129"/>
    </row>
    <row r="101" spans="1:13" ht="22.95" customHeight="1">
      <c r="A101" s="4"/>
      <c r="B101" s="4"/>
      <c r="C101" s="4"/>
      <c r="D101" s="4"/>
      <c r="E101" s="11"/>
      <c r="F101" s="5"/>
      <c r="G101" s="38">
        <v>2025</v>
      </c>
      <c r="H101" s="34"/>
      <c r="I101" s="38">
        <v>2024</v>
      </c>
      <c r="J101" s="34"/>
      <c r="K101" s="38">
        <v>2025</v>
      </c>
      <c r="L101" s="34"/>
      <c r="M101" s="38">
        <v>2024</v>
      </c>
    </row>
    <row r="102" spans="1:13" ht="22.95" customHeight="1">
      <c r="A102" s="13" t="s">
        <v>140</v>
      </c>
      <c r="D102" s="10"/>
      <c r="E102" s="11"/>
      <c r="F102" s="11"/>
      <c r="G102" s="48">
        <f>+G80</f>
        <v>110727</v>
      </c>
      <c r="H102" s="42"/>
      <c r="I102" s="48">
        <f>+I80</f>
        <v>110690</v>
      </c>
      <c r="J102" s="43"/>
      <c r="K102" s="48">
        <f>+K80</f>
        <v>92916</v>
      </c>
      <c r="L102" s="43"/>
      <c r="M102" s="48">
        <f>+M80</f>
        <v>92526</v>
      </c>
    </row>
    <row r="103" spans="1:13" ht="22.95" customHeight="1">
      <c r="A103" s="19"/>
      <c r="D103" s="10"/>
      <c r="E103" s="11"/>
      <c r="F103" s="11"/>
      <c r="G103" s="54"/>
      <c r="H103" s="54"/>
      <c r="I103" s="54"/>
      <c r="J103" s="54"/>
      <c r="K103" s="54"/>
      <c r="L103" s="54"/>
      <c r="M103" s="54"/>
    </row>
    <row r="104" spans="1:13" ht="22.95" customHeight="1">
      <c r="A104" s="20" t="s">
        <v>103</v>
      </c>
      <c r="D104" s="10"/>
      <c r="E104" s="11"/>
      <c r="F104" s="11"/>
      <c r="G104" s="45"/>
      <c r="H104" s="46"/>
      <c r="I104" s="45"/>
      <c r="J104" s="47"/>
      <c r="K104" s="45"/>
      <c r="L104" s="47"/>
      <c r="M104" s="45"/>
    </row>
    <row r="105" spans="1:13" ht="22.95" customHeight="1">
      <c r="A105" s="20" t="s">
        <v>145</v>
      </c>
      <c r="D105" s="10"/>
      <c r="E105" s="11"/>
      <c r="F105" s="11"/>
      <c r="G105" s="44">
        <v>0</v>
      </c>
      <c r="H105" s="42"/>
      <c r="I105" s="44">
        <v>0</v>
      </c>
      <c r="J105" s="43"/>
      <c r="K105" s="44">
        <v>0</v>
      </c>
      <c r="L105" s="43"/>
      <c r="M105" s="44">
        <v>0</v>
      </c>
    </row>
    <row r="106" spans="1:13" ht="22.95" customHeight="1">
      <c r="A106" s="19"/>
      <c r="D106" s="10"/>
      <c r="E106" s="11"/>
      <c r="F106" s="11"/>
      <c r="G106" s="45"/>
      <c r="H106" s="42"/>
      <c r="I106" s="45"/>
      <c r="J106" s="43"/>
      <c r="K106" s="45"/>
      <c r="L106" s="43"/>
      <c r="M106" s="45"/>
    </row>
    <row r="107" spans="1:13" ht="22.95" customHeight="1" thickBot="1">
      <c r="A107" s="29" t="s">
        <v>141</v>
      </c>
      <c r="E107" s="30"/>
      <c r="F107" s="31"/>
      <c r="G107" s="61">
        <f>SUM(G105,G102)</f>
        <v>110727</v>
      </c>
      <c r="H107" s="62"/>
      <c r="I107" s="61">
        <f>SUM(I105,I102)</f>
        <v>110690</v>
      </c>
      <c r="J107" s="62"/>
      <c r="K107" s="61">
        <f>SUM(K105,K102)</f>
        <v>92916</v>
      </c>
      <c r="L107" s="62"/>
      <c r="M107" s="61">
        <f>SUM(M105,M102)</f>
        <v>92526</v>
      </c>
    </row>
    <row r="108" spans="1:13" ht="22.95" customHeight="1" thickTop="1">
      <c r="A108" s="29"/>
      <c r="E108" s="30"/>
      <c r="F108" s="31"/>
      <c r="G108" s="45"/>
      <c r="H108" s="42"/>
      <c r="I108" s="45"/>
      <c r="J108" s="43"/>
      <c r="K108" s="45"/>
      <c r="L108" s="43"/>
      <c r="M108" s="45"/>
    </row>
    <row r="109" spans="1:13" ht="22.95" customHeight="1">
      <c r="A109" s="13" t="s">
        <v>104</v>
      </c>
      <c r="D109" s="10"/>
      <c r="E109" s="11"/>
      <c r="F109" s="11"/>
      <c r="G109" s="45"/>
      <c r="H109" s="42"/>
      <c r="I109" s="45"/>
      <c r="J109" s="43"/>
      <c r="K109" s="45"/>
      <c r="L109" s="43"/>
      <c r="M109" s="45"/>
    </row>
    <row r="110" spans="1:13" ht="22.95" customHeight="1" thickBot="1">
      <c r="A110" s="3" t="s">
        <v>105</v>
      </c>
      <c r="D110" s="10"/>
      <c r="E110" s="11"/>
      <c r="F110" s="11"/>
      <c r="G110" s="45">
        <f>+G107-G111</f>
        <v>76872</v>
      </c>
      <c r="H110" s="42"/>
      <c r="I110" s="45">
        <f>+I107-I111</f>
        <v>77928</v>
      </c>
      <c r="J110" s="43"/>
      <c r="K110" s="49">
        <f>+K83</f>
        <v>92916</v>
      </c>
      <c r="L110" s="43"/>
      <c r="M110" s="49">
        <f>+M83</f>
        <v>92526</v>
      </c>
    </row>
    <row r="111" spans="1:13" ht="22.95" customHeight="1" thickTop="1">
      <c r="A111" s="3" t="s">
        <v>120</v>
      </c>
      <c r="D111" s="10"/>
      <c r="E111" s="11"/>
      <c r="F111" s="11"/>
      <c r="G111" s="45">
        <f>SUM(G84)</f>
        <v>33855</v>
      </c>
      <c r="H111" s="42"/>
      <c r="I111" s="45">
        <f>SUM(I84)</f>
        <v>32762</v>
      </c>
      <c r="J111" s="43"/>
      <c r="K111" s="45"/>
      <c r="L111" s="43"/>
      <c r="M111" s="45"/>
    </row>
    <row r="112" spans="1:13" ht="22.95" customHeight="1" thickBot="1">
      <c r="A112" s="20" t="s">
        <v>141</v>
      </c>
      <c r="D112" s="10"/>
      <c r="E112" s="11"/>
      <c r="F112" s="11"/>
      <c r="G112" s="50">
        <f>SUM(G110:G111)</f>
        <v>110727</v>
      </c>
      <c r="H112" s="42"/>
      <c r="I112" s="50">
        <f>SUM(I110:I111)</f>
        <v>110690</v>
      </c>
      <c r="J112" s="43"/>
      <c r="K112" s="45"/>
      <c r="L112" s="43"/>
      <c r="M112" s="45"/>
    </row>
    <row r="113" spans="1:13" ht="22.95" customHeight="1" thickTop="1">
      <c r="G113" s="51"/>
      <c r="H113" s="51"/>
      <c r="I113" s="51"/>
      <c r="J113" s="51"/>
      <c r="K113" s="52"/>
      <c r="L113" s="51"/>
      <c r="M113" s="36"/>
    </row>
    <row r="114" spans="1:13" ht="22.95" customHeight="1">
      <c r="A114" s="3" t="s">
        <v>183</v>
      </c>
    </row>
  </sheetData>
  <mergeCells count="8">
    <mergeCell ref="G63:I63"/>
    <mergeCell ref="K63:M63"/>
    <mergeCell ref="G100:I100"/>
    <mergeCell ref="K100:M100"/>
    <mergeCell ref="G6:I6"/>
    <mergeCell ref="K6:M6"/>
    <mergeCell ref="G43:I43"/>
    <mergeCell ref="K43:M43"/>
  </mergeCells>
  <pageMargins left="0.78740157480314998" right="0.39370078740157499" top="0.78740157480314998" bottom="0.39370078740157499" header="0.196850393700787" footer="0.196850393700787"/>
  <pageSetup paperSize="9" scale="75" fitToWidth="0" fitToHeight="0" orientation="portrait" r:id="rId1"/>
  <rowBreaks count="3" manualBreakCount="3">
    <brk id="37" max="16383" man="1"/>
    <brk id="5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9"/>
  <sheetViews>
    <sheetView showGridLines="0" view="pageBreakPreview" zoomScale="68" zoomScaleNormal="80" zoomScaleSheetLayoutView="55" workbookViewId="0">
      <selection activeCell="O37" sqref="O37"/>
    </sheetView>
  </sheetViews>
  <sheetFormatPr defaultColWidth="9.109375" defaultRowHeight="21" customHeight="1"/>
  <cols>
    <col min="1" max="1" width="38.5546875" style="26" customWidth="1"/>
    <col min="2" max="2" width="3.109375" style="26" customWidth="1"/>
    <col min="3" max="3" width="7.5546875" style="26" customWidth="1"/>
    <col min="4" max="4" width="2.109375" style="26" customWidth="1"/>
    <col min="5" max="5" width="13.88671875" style="26" customWidth="1"/>
    <col min="6" max="6" width="2.109375" style="26" customWidth="1"/>
    <col min="7" max="7" width="13.5546875" style="26" customWidth="1"/>
    <col min="8" max="8" width="2.109375" style="26" customWidth="1"/>
    <col min="9" max="9" width="17.109375" style="26" customWidth="1"/>
    <col min="10" max="10" width="2.109375" style="26" customWidth="1"/>
    <col min="11" max="11" width="16" style="26" customWidth="1"/>
    <col min="12" max="12" width="2.109375" style="26" customWidth="1"/>
    <col min="13" max="13" width="21" style="26" customWidth="1"/>
    <col min="14" max="14" width="2.109375" style="26" customWidth="1"/>
    <col min="15" max="15" width="17.109375" style="26" customWidth="1"/>
    <col min="16" max="16" width="2.109375" style="26" customWidth="1"/>
    <col min="17" max="17" width="14.5546875" style="26" customWidth="1"/>
    <col min="18" max="16384" width="9.109375" style="26"/>
  </cols>
  <sheetData>
    <row r="1" spans="1:17" s="66" customFormat="1" ht="21" customHeight="1">
      <c r="A1" s="64"/>
      <c r="B1" s="64"/>
      <c r="C1" s="64"/>
      <c r="D1" s="64"/>
      <c r="E1" s="65"/>
      <c r="F1" s="64"/>
      <c r="G1" s="65"/>
      <c r="H1" s="64"/>
      <c r="I1" s="65"/>
      <c r="J1" s="64"/>
      <c r="K1" s="65"/>
      <c r="L1" s="64"/>
      <c r="N1" s="64"/>
      <c r="P1" s="64"/>
      <c r="Q1" s="67" t="s">
        <v>142</v>
      </c>
    </row>
    <row r="2" spans="1:17" s="66" customFormat="1" ht="21" customHeight="1">
      <c r="A2" s="64" t="s">
        <v>16</v>
      </c>
      <c r="B2" s="64"/>
      <c r="C2" s="64"/>
      <c r="D2" s="64"/>
      <c r="E2" s="65"/>
      <c r="F2" s="64"/>
      <c r="G2" s="65"/>
      <c r="H2" s="64"/>
      <c r="I2" s="65"/>
      <c r="J2" s="64"/>
      <c r="K2" s="65"/>
      <c r="L2" s="64"/>
      <c r="M2" s="65"/>
      <c r="N2" s="64"/>
      <c r="P2" s="64"/>
    </row>
    <row r="3" spans="1:17" ht="21" customHeight="1">
      <c r="A3" s="64" t="s">
        <v>136</v>
      </c>
      <c r="B3" s="64"/>
      <c r="C3" s="64"/>
      <c r="D3" s="64"/>
      <c r="E3" s="65"/>
      <c r="F3" s="64"/>
      <c r="G3" s="65"/>
      <c r="H3" s="64"/>
      <c r="I3" s="65"/>
      <c r="J3" s="64"/>
      <c r="K3" s="65"/>
      <c r="L3" s="64"/>
      <c r="M3" s="65"/>
      <c r="N3" s="64"/>
      <c r="O3" s="65"/>
      <c r="P3" s="64"/>
      <c r="Q3" s="65"/>
    </row>
    <row r="4" spans="1:17" ht="21" customHeight="1">
      <c r="A4" s="2" t="s">
        <v>230</v>
      </c>
      <c r="B4" s="64"/>
      <c r="C4" s="64"/>
      <c r="D4" s="64"/>
      <c r="E4" s="65"/>
      <c r="F4" s="64"/>
      <c r="G4" s="65"/>
      <c r="H4" s="64"/>
      <c r="I4" s="65"/>
      <c r="J4" s="64"/>
      <c r="K4" s="65"/>
      <c r="L4" s="64"/>
      <c r="M4" s="65"/>
      <c r="N4" s="64"/>
      <c r="O4" s="65"/>
      <c r="P4" s="64"/>
      <c r="Q4" s="65"/>
    </row>
    <row r="5" spans="1:17" ht="21" customHeight="1">
      <c r="A5" s="68"/>
      <c r="B5" s="68"/>
      <c r="C5" s="68"/>
      <c r="D5" s="68"/>
      <c r="E5" s="69"/>
      <c r="F5" s="68"/>
      <c r="G5" s="69"/>
      <c r="H5" s="68"/>
      <c r="I5" s="69"/>
      <c r="J5" s="68"/>
      <c r="K5" s="70"/>
      <c r="L5" s="68"/>
      <c r="M5" s="70"/>
      <c r="N5" s="68"/>
      <c r="O5" s="67"/>
      <c r="P5" s="68"/>
      <c r="Q5" s="67" t="s">
        <v>147</v>
      </c>
    </row>
    <row r="6" spans="1:17" ht="21" customHeight="1">
      <c r="A6" s="68"/>
      <c r="B6" s="68"/>
      <c r="C6" s="68"/>
      <c r="D6" s="68"/>
      <c r="E6" s="130" t="s">
        <v>14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 ht="21" customHeight="1">
      <c r="A7" s="68"/>
      <c r="B7" s="68"/>
      <c r="C7" s="68"/>
      <c r="D7" s="68"/>
      <c r="E7" s="131" t="s">
        <v>102</v>
      </c>
      <c r="F7" s="131"/>
      <c r="G7" s="131"/>
      <c r="H7" s="131"/>
      <c r="I7" s="131"/>
      <c r="J7" s="131"/>
      <c r="K7" s="131"/>
      <c r="L7" s="131"/>
      <c r="M7" s="131"/>
      <c r="N7" s="68"/>
      <c r="O7" s="70"/>
      <c r="P7" s="68"/>
      <c r="Q7" s="66"/>
    </row>
    <row r="8" spans="1:17" ht="21" customHeight="1">
      <c r="A8" s="68"/>
      <c r="B8" s="68"/>
      <c r="C8" s="68"/>
      <c r="D8" s="68"/>
      <c r="E8" s="71"/>
      <c r="F8" s="68"/>
      <c r="G8" s="71"/>
      <c r="H8" s="68"/>
      <c r="I8" s="71"/>
      <c r="J8" s="68"/>
      <c r="K8" s="71"/>
      <c r="L8" s="68"/>
      <c r="M8" s="1" t="s">
        <v>166</v>
      </c>
      <c r="N8" s="68"/>
      <c r="O8" s="71" t="s">
        <v>107</v>
      </c>
      <c r="P8" s="68"/>
      <c r="Q8" s="70"/>
    </row>
    <row r="9" spans="1:17" ht="21" customHeight="1">
      <c r="A9" s="68"/>
      <c r="B9" s="68"/>
      <c r="C9" s="68"/>
      <c r="D9" s="68"/>
      <c r="E9" s="71" t="s">
        <v>108</v>
      </c>
      <c r="F9" s="68"/>
      <c r="G9" s="72"/>
      <c r="H9" s="68"/>
      <c r="I9" s="130" t="s">
        <v>47</v>
      </c>
      <c r="J9" s="130"/>
      <c r="K9" s="130"/>
      <c r="L9" s="68"/>
      <c r="M9" s="73" t="s">
        <v>99</v>
      </c>
      <c r="N9" s="68"/>
      <c r="O9" s="71" t="s">
        <v>109</v>
      </c>
      <c r="P9" s="68"/>
      <c r="Q9" s="71" t="s">
        <v>50</v>
      </c>
    </row>
    <row r="10" spans="1:17" ht="21" customHeight="1">
      <c r="A10" s="66"/>
      <c r="B10" s="66"/>
      <c r="C10" s="66"/>
      <c r="D10" s="66"/>
      <c r="E10" s="71" t="s">
        <v>211</v>
      </c>
      <c r="F10" s="66"/>
      <c r="G10" s="71" t="s">
        <v>110</v>
      </c>
      <c r="H10" s="66"/>
      <c r="I10" s="68" t="s">
        <v>123</v>
      </c>
      <c r="J10" s="66"/>
      <c r="K10" s="66"/>
      <c r="L10" s="66"/>
      <c r="M10" s="1" t="s">
        <v>111</v>
      </c>
      <c r="N10" s="66"/>
      <c r="O10" s="68" t="s">
        <v>112</v>
      </c>
      <c r="P10" s="66"/>
      <c r="Q10" s="68" t="s">
        <v>126</v>
      </c>
    </row>
    <row r="11" spans="1:17" ht="21" customHeight="1">
      <c r="A11" s="66"/>
      <c r="B11" s="66"/>
      <c r="C11" s="74"/>
      <c r="D11" s="66"/>
      <c r="E11" s="75" t="s">
        <v>49</v>
      </c>
      <c r="F11" s="66"/>
      <c r="G11" s="75" t="s">
        <v>113</v>
      </c>
      <c r="H11" s="66"/>
      <c r="I11" s="75" t="s">
        <v>124</v>
      </c>
      <c r="J11" s="66"/>
      <c r="K11" s="75" t="s">
        <v>48</v>
      </c>
      <c r="L11" s="66"/>
      <c r="M11" s="76" t="s">
        <v>114</v>
      </c>
      <c r="N11" s="66"/>
      <c r="O11" s="75" t="s">
        <v>115</v>
      </c>
      <c r="P11" s="66"/>
      <c r="Q11" s="75" t="s">
        <v>127</v>
      </c>
    </row>
    <row r="12" spans="1:17" ht="21" customHeight="1">
      <c r="A12" s="64" t="s">
        <v>179</v>
      </c>
      <c r="B12" s="66"/>
      <c r="C12" s="7"/>
      <c r="D12" s="66"/>
      <c r="E12" s="77">
        <v>383000</v>
      </c>
      <c r="F12" s="77"/>
      <c r="G12" s="77">
        <v>519673</v>
      </c>
      <c r="H12" s="77"/>
      <c r="I12" s="77">
        <v>38300</v>
      </c>
      <c r="J12" s="77"/>
      <c r="K12" s="77">
        <v>412975</v>
      </c>
      <c r="L12" s="77"/>
      <c r="M12" s="77">
        <f>SUM(E12:L12)</f>
        <v>1353948</v>
      </c>
      <c r="N12" s="77"/>
      <c r="O12" s="77">
        <v>154343</v>
      </c>
      <c r="P12" s="77"/>
      <c r="Q12" s="77">
        <f>SUM(M12:O12)</f>
        <v>1508291</v>
      </c>
    </row>
    <row r="13" spans="1:17" ht="21" customHeight="1">
      <c r="A13" s="66" t="s">
        <v>140</v>
      </c>
      <c r="B13" s="66"/>
      <c r="C13" s="11"/>
      <c r="D13" s="66"/>
      <c r="E13" s="77">
        <v>0</v>
      </c>
      <c r="F13" s="78"/>
      <c r="G13" s="77">
        <v>0</v>
      </c>
      <c r="H13" s="78"/>
      <c r="I13" s="77">
        <v>0</v>
      </c>
      <c r="J13" s="78"/>
      <c r="K13" s="77">
        <f>SUM('P&amp;L'!I83)</f>
        <v>77928</v>
      </c>
      <c r="L13" s="77"/>
      <c r="M13" s="77">
        <f>SUM(E13:L13)</f>
        <v>77928</v>
      </c>
      <c r="N13" s="77"/>
      <c r="O13" s="77">
        <f>SUM('P&amp;L'!I84)</f>
        <v>32762</v>
      </c>
      <c r="P13" s="77"/>
      <c r="Q13" s="77">
        <f>SUM(M13:O13)</f>
        <v>110690</v>
      </c>
    </row>
    <row r="14" spans="1:17" ht="21" customHeight="1">
      <c r="A14" s="66" t="s">
        <v>148</v>
      </c>
      <c r="B14" s="66"/>
      <c r="C14" s="11"/>
      <c r="D14" s="66"/>
      <c r="E14" s="79">
        <v>0</v>
      </c>
      <c r="F14" s="78"/>
      <c r="G14" s="79">
        <v>0</v>
      </c>
      <c r="H14" s="78"/>
      <c r="I14" s="79">
        <v>0</v>
      </c>
      <c r="J14" s="78"/>
      <c r="K14" s="79">
        <v>0</v>
      </c>
      <c r="L14" s="77"/>
      <c r="M14" s="79">
        <f>SUM(E14:L14)</f>
        <v>0</v>
      </c>
      <c r="N14" s="77"/>
      <c r="O14" s="79">
        <v>0</v>
      </c>
      <c r="P14" s="77"/>
      <c r="Q14" s="79">
        <f>SUM(N14:O14)</f>
        <v>0</v>
      </c>
    </row>
    <row r="15" spans="1:17" ht="21" customHeight="1">
      <c r="A15" s="66" t="s">
        <v>141</v>
      </c>
      <c r="B15" s="66"/>
      <c r="C15" s="18"/>
      <c r="D15" s="66"/>
      <c r="E15" s="77">
        <f>SUM(E13:E14)</f>
        <v>0</v>
      </c>
      <c r="F15" s="78"/>
      <c r="G15" s="77">
        <f>SUM(G13:G14)</f>
        <v>0</v>
      </c>
      <c r="H15" s="78"/>
      <c r="I15" s="77">
        <f>SUM(I13:I14)</f>
        <v>0</v>
      </c>
      <c r="J15" s="78"/>
      <c r="K15" s="77">
        <f>SUM(K13:K14)</f>
        <v>77928</v>
      </c>
      <c r="L15" s="77"/>
      <c r="M15" s="77">
        <f>SUM(M13:M14)</f>
        <v>77928</v>
      </c>
      <c r="N15" s="77"/>
      <c r="O15" s="77">
        <f>SUM(O13:O14)</f>
        <v>32762</v>
      </c>
      <c r="P15" s="77"/>
      <c r="Q15" s="77">
        <f>SUM(Q13:Q14)</f>
        <v>110690</v>
      </c>
    </row>
    <row r="16" spans="1:17" ht="21" customHeight="1">
      <c r="A16" s="66" t="s">
        <v>215</v>
      </c>
      <c r="B16" s="66"/>
      <c r="C16" s="18"/>
      <c r="D16" s="66"/>
      <c r="E16" s="77">
        <v>0</v>
      </c>
      <c r="F16" s="78"/>
      <c r="G16" s="77">
        <v>0</v>
      </c>
      <c r="H16" s="78"/>
      <c r="I16" s="77">
        <v>0</v>
      </c>
      <c r="J16" s="78"/>
      <c r="K16" s="77">
        <v>-88090</v>
      </c>
      <c r="L16" s="77"/>
      <c r="M16" s="77">
        <f>SUM(E16:L16)</f>
        <v>-88090</v>
      </c>
      <c r="N16" s="77"/>
      <c r="O16" s="77">
        <v>0</v>
      </c>
      <c r="P16" s="77"/>
      <c r="Q16" s="77">
        <f>SUM(M16:O16)</f>
        <v>-88090</v>
      </c>
    </row>
    <row r="17" spans="1:17" ht="21" customHeight="1">
      <c r="A17" s="66" t="s">
        <v>154</v>
      </c>
      <c r="B17" s="66"/>
      <c r="C17" s="11"/>
      <c r="D17" s="66"/>
      <c r="E17" s="81">
        <v>0</v>
      </c>
      <c r="F17" s="78"/>
      <c r="G17" s="81">
        <v>0</v>
      </c>
      <c r="H17" s="78"/>
      <c r="I17" s="81">
        <v>0</v>
      </c>
      <c r="J17" s="78"/>
      <c r="K17" s="77">
        <v>0</v>
      </c>
      <c r="L17" s="77"/>
      <c r="M17" s="77">
        <f>SUM(E17:L17)</f>
        <v>0</v>
      </c>
      <c r="N17" s="77"/>
      <c r="O17" s="77">
        <v>-39840</v>
      </c>
      <c r="P17" s="77"/>
      <c r="Q17" s="77">
        <f>SUM(M17:O17)</f>
        <v>-39840</v>
      </c>
    </row>
    <row r="18" spans="1:17" ht="21" customHeight="1" thickBot="1">
      <c r="A18" s="64" t="s">
        <v>227</v>
      </c>
      <c r="B18" s="66"/>
      <c r="C18" s="11"/>
      <c r="D18" s="80"/>
      <c r="E18" s="82">
        <f>SUM(E12,E15:E17)</f>
        <v>383000</v>
      </c>
      <c r="F18" s="78"/>
      <c r="G18" s="82">
        <f>SUM(G12,G15:G17)</f>
        <v>519673</v>
      </c>
      <c r="H18" s="78"/>
      <c r="I18" s="82">
        <f>SUM(I12,I15:I17)</f>
        <v>38300</v>
      </c>
      <c r="J18" s="78"/>
      <c r="K18" s="82">
        <f>SUM(K12,K15:K17)</f>
        <v>402813</v>
      </c>
      <c r="L18" s="77"/>
      <c r="M18" s="82">
        <f>SUM(M12,M15:M17)</f>
        <v>1343786</v>
      </c>
      <c r="N18" s="77"/>
      <c r="O18" s="82">
        <f>SUM(O12,O15:O17)</f>
        <v>147265</v>
      </c>
      <c r="P18" s="77"/>
      <c r="Q18" s="82">
        <f>SUM(Q12,Q15:Q17)</f>
        <v>1491051</v>
      </c>
    </row>
    <row r="19" spans="1:17" ht="21" customHeight="1" thickTop="1">
      <c r="A19" s="64"/>
      <c r="B19" s="66"/>
      <c r="C19" s="11"/>
      <c r="D19" s="80"/>
      <c r="E19" s="77"/>
      <c r="F19" s="78"/>
      <c r="G19" s="77"/>
      <c r="H19" s="78"/>
      <c r="I19" s="77"/>
      <c r="J19" s="78"/>
      <c r="K19" s="77"/>
      <c r="L19" s="77"/>
      <c r="M19" s="77"/>
      <c r="N19" s="77"/>
      <c r="O19" s="77"/>
      <c r="P19" s="77"/>
      <c r="Q19" s="77"/>
    </row>
    <row r="20" spans="1:17" ht="21" customHeight="1">
      <c r="A20" s="83" t="s">
        <v>196</v>
      </c>
      <c r="B20" s="66"/>
      <c r="C20" s="11"/>
      <c r="D20" s="80"/>
      <c r="E20" s="77">
        <v>383000</v>
      </c>
      <c r="F20" s="77"/>
      <c r="G20" s="77">
        <v>519673</v>
      </c>
      <c r="H20" s="77"/>
      <c r="I20" s="77">
        <v>38300</v>
      </c>
      <c r="J20" s="77"/>
      <c r="K20" s="77">
        <v>430686</v>
      </c>
      <c r="L20" s="77"/>
      <c r="M20" s="77">
        <f>SUM(E20:L20)</f>
        <v>1371659</v>
      </c>
      <c r="N20" s="77"/>
      <c r="O20" s="77">
        <v>158796</v>
      </c>
      <c r="P20" s="77"/>
      <c r="Q20" s="77">
        <f>SUM(M20:O20)</f>
        <v>1530455</v>
      </c>
    </row>
    <row r="21" spans="1:17" ht="21" customHeight="1">
      <c r="A21" s="66" t="s">
        <v>140</v>
      </c>
      <c r="B21" s="66"/>
      <c r="C21" s="11"/>
      <c r="D21" s="80"/>
      <c r="E21" s="77">
        <v>0</v>
      </c>
      <c r="F21" s="78"/>
      <c r="G21" s="77">
        <v>0</v>
      </c>
      <c r="H21" s="78"/>
      <c r="I21" s="77">
        <v>0</v>
      </c>
      <c r="J21" s="78"/>
      <c r="K21" s="77">
        <f>SUM('P&amp;L'!G83)</f>
        <v>76872</v>
      </c>
      <c r="L21" s="77"/>
      <c r="M21" s="77">
        <f>SUM(E21:L21)</f>
        <v>76872</v>
      </c>
      <c r="N21" s="77"/>
      <c r="O21" s="77">
        <f>SUM('P&amp;L'!G84)</f>
        <v>33855</v>
      </c>
      <c r="P21" s="77"/>
      <c r="Q21" s="77">
        <f>SUM(M21:O21)</f>
        <v>110727</v>
      </c>
    </row>
    <row r="22" spans="1:17" ht="21" customHeight="1">
      <c r="A22" s="66" t="s">
        <v>145</v>
      </c>
      <c r="B22" s="66"/>
      <c r="C22" s="80"/>
      <c r="D22" s="80"/>
      <c r="E22" s="79">
        <v>0</v>
      </c>
      <c r="F22" s="78"/>
      <c r="G22" s="79">
        <v>0</v>
      </c>
      <c r="H22" s="78"/>
      <c r="I22" s="79">
        <v>0</v>
      </c>
      <c r="J22" s="78"/>
      <c r="K22" s="79">
        <v>0</v>
      </c>
      <c r="L22" s="77"/>
      <c r="M22" s="79">
        <f>SUM(E22:L22)</f>
        <v>0</v>
      </c>
      <c r="N22" s="77"/>
      <c r="O22" s="79">
        <v>0</v>
      </c>
      <c r="P22" s="77"/>
      <c r="Q22" s="79">
        <f>SUM(N22:O22)</f>
        <v>0</v>
      </c>
    </row>
    <row r="23" spans="1:17" ht="21" customHeight="1">
      <c r="A23" s="66" t="s">
        <v>141</v>
      </c>
      <c r="B23" s="66"/>
      <c r="C23" s="80"/>
      <c r="D23" s="80"/>
      <c r="E23" s="77">
        <f>SUM(E21:E22)</f>
        <v>0</v>
      </c>
      <c r="F23" s="78"/>
      <c r="G23" s="77">
        <f>SUM(G21:G22)</f>
        <v>0</v>
      </c>
      <c r="H23" s="78"/>
      <c r="I23" s="77">
        <f>SUM(I21:I22)</f>
        <v>0</v>
      </c>
      <c r="J23" s="78"/>
      <c r="K23" s="77">
        <f>SUM(K21:K22)</f>
        <v>76872</v>
      </c>
      <c r="L23" s="77"/>
      <c r="M23" s="77">
        <f>SUM(M21:M22)</f>
        <v>76872</v>
      </c>
      <c r="N23" s="77"/>
      <c r="O23" s="77">
        <f>SUM(O21:O22)</f>
        <v>33855</v>
      </c>
      <c r="P23" s="77"/>
      <c r="Q23" s="77">
        <f>SUM(Q21:Q22)</f>
        <v>110727</v>
      </c>
    </row>
    <row r="24" spans="1:17" ht="21" customHeight="1">
      <c r="A24" s="66" t="s">
        <v>215</v>
      </c>
      <c r="B24" s="66"/>
      <c r="C24" s="80"/>
      <c r="D24" s="80"/>
      <c r="E24" s="77">
        <v>0</v>
      </c>
      <c r="F24" s="78"/>
      <c r="G24" s="77">
        <v>0</v>
      </c>
      <c r="H24" s="78"/>
      <c r="I24" s="77">
        <v>0</v>
      </c>
      <c r="J24" s="78"/>
      <c r="K24" s="77">
        <v>-95750</v>
      </c>
      <c r="L24" s="77"/>
      <c r="M24" s="77">
        <f>SUM(E24:L24)</f>
        <v>-95750</v>
      </c>
      <c r="N24" s="77"/>
      <c r="O24" s="77">
        <v>0</v>
      </c>
      <c r="P24" s="77"/>
      <c r="Q24" s="77">
        <f>SUM(M24:O24)</f>
        <v>-95750</v>
      </c>
    </row>
    <row r="25" spans="1:17" ht="21" customHeight="1">
      <c r="A25" s="66" t="s">
        <v>154</v>
      </c>
      <c r="B25" s="66"/>
      <c r="C25" s="80"/>
      <c r="D25" s="80"/>
      <c r="E25" s="81">
        <v>0</v>
      </c>
      <c r="F25" s="78"/>
      <c r="G25" s="81">
        <v>0</v>
      </c>
      <c r="H25" s="78"/>
      <c r="I25" s="81">
        <v>0</v>
      </c>
      <c r="J25" s="78"/>
      <c r="K25" s="77">
        <v>0</v>
      </c>
      <c r="L25" s="77"/>
      <c r="M25" s="77">
        <v>0</v>
      </c>
      <c r="N25" s="77"/>
      <c r="O25" s="77">
        <v>-42720</v>
      </c>
      <c r="P25" s="77"/>
      <c r="Q25" s="77">
        <f>SUM(M25:O25)</f>
        <v>-42720</v>
      </c>
    </row>
    <row r="26" spans="1:17" ht="21" customHeight="1" thickBot="1">
      <c r="A26" s="64" t="s">
        <v>228</v>
      </c>
      <c r="B26" s="66"/>
      <c r="C26" s="66"/>
      <c r="D26" s="80"/>
      <c r="E26" s="82">
        <f>SUM(E20,E23:E25)</f>
        <v>383000</v>
      </c>
      <c r="F26" s="78"/>
      <c r="G26" s="82">
        <f>SUM(G20,G23:G25)</f>
        <v>519673</v>
      </c>
      <c r="H26" s="78"/>
      <c r="I26" s="82">
        <f>SUM(I20,I23:I25)</f>
        <v>38300</v>
      </c>
      <c r="J26" s="78"/>
      <c r="K26" s="82">
        <f>SUM(K20,K23:K25)</f>
        <v>411808</v>
      </c>
      <c r="L26" s="77"/>
      <c r="M26" s="82">
        <f>SUM(M20,M23:M25)</f>
        <v>1352781</v>
      </c>
      <c r="N26" s="77"/>
      <c r="O26" s="82">
        <f>SUM(O20,O23:O25)</f>
        <v>149931</v>
      </c>
      <c r="P26" s="77"/>
      <c r="Q26" s="82">
        <f>SUM(Q20,Q23:Q25)</f>
        <v>1502712</v>
      </c>
    </row>
    <row r="27" spans="1:17" ht="21" customHeight="1" thickTop="1">
      <c r="A27" s="64"/>
      <c r="B27" s="66"/>
      <c r="C27" s="66"/>
      <c r="D27" s="80"/>
      <c r="E27" s="70">
        <f>SUM(E20-BS!I67)</f>
        <v>0</v>
      </c>
      <c r="F27" s="80"/>
      <c r="G27" s="70">
        <f>SUM(G20-BS!I68)</f>
        <v>0</v>
      </c>
      <c r="H27" s="80"/>
      <c r="I27" s="70">
        <f>SUM(I20-BS!I70)</f>
        <v>0</v>
      </c>
      <c r="J27" s="80"/>
      <c r="K27" s="70">
        <f>SUM(K20-BS!I71)</f>
        <v>0</v>
      </c>
      <c r="L27" s="80"/>
      <c r="M27" s="70">
        <f>SUM(M20-BS!I72)</f>
        <v>0</v>
      </c>
      <c r="N27" s="80"/>
      <c r="O27" s="70">
        <f>SUM(O20-BS!I73)</f>
        <v>0</v>
      </c>
      <c r="P27" s="80"/>
      <c r="Q27" s="70">
        <f>SUM(Q20-BS!I74)</f>
        <v>0</v>
      </c>
    </row>
    <row r="28" spans="1:17" ht="21" customHeight="1">
      <c r="A28" s="66"/>
      <c r="B28" s="66"/>
      <c r="C28" s="66"/>
      <c r="D28" s="66"/>
      <c r="E28" s="70">
        <f>E26-BS!G67</f>
        <v>0</v>
      </c>
      <c r="F28" s="66"/>
      <c r="G28" s="71">
        <f>G26-BS!G68</f>
        <v>0</v>
      </c>
      <c r="H28" s="66"/>
      <c r="I28" s="69">
        <f>I26-BS!G70</f>
        <v>0</v>
      </c>
      <c r="J28" s="66"/>
      <c r="K28" s="70">
        <f>K26-BS!G71</f>
        <v>0</v>
      </c>
      <c r="L28" s="66"/>
      <c r="M28" s="70">
        <f>M26-BS!G72</f>
        <v>0</v>
      </c>
      <c r="N28" s="66"/>
      <c r="O28" s="70">
        <f>SUM(O26-BS!G73)</f>
        <v>0</v>
      </c>
      <c r="P28" s="66"/>
      <c r="Q28" s="70">
        <f>SUM(Q26-BS!G74)</f>
        <v>0</v>
      </c>
    </row>
    <row r="29" spans="1:17" ht="21" customHeight="1">
      <c r="A29" s="3" t="s">
        <v>183</v>
      </c>
      <c r="B29" s="66"/>
      <c r="C29" s="66"/>
      <c r="D29" s="66"/>
      <c r="E29" s="70"/>
      <c r="F29" s="66"/>
      <c r="G29" s="84"/>
      <c r="H29" s="66"/>
      <c r="I29" s="84"/>
      <c r="J29" s="66"/>
      <c r="K29" s="70"/>
      <c r="L29" s="66"/>
      <c r="M29" s="70"/>
      <c r="N29" s="66"/>
      <c r="O29" s="70"/>
      <c r="P29" s="66"/>
      <c r="Q29" s="70"/>
    </row>
  </sheetData>
  <mergeCells count="3">
    <mergeCell ref="E6:Q6"/>
    <mergeCell ref="E7:M7"/>
    <mergeCell ref="I9:K9"/>
  </mergeCells>
  <printOptions horizontalCentered="1"/>
  <pageMargins left="0.39370078740157499" right="0.39370078740157499" top="0.78740157480314998" bottom="0.39370078740157499" header="0.196850393700787" footer="0.196850393700787"/>
  <pageSetup paperSize="9" scale="80" orientation="landscape" r:id="rId1"/>
  <ignoredErrors>
    <ignoredError sqref="I23:L23 G13:L13 G14:L15 N13:P13" formulaRange="1"/>
    <ignoredError sqref="N14:P15 M23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3"/>
  <sheetViews>
    <sheetView showGridLines="0" view="pageBreakPreview" zoomScale="70" zoomScaleNormal="55" zoomScaleSheetLayoutView="70" workbookViewId="0">
      <selection activeCell="K35" sqref="K35"/>
    </sheetView>
  </sheetViews>
  <sheetFormatPr defaultColWidth="10.88671875" defaultRowHeight="22.95" customHeight="1"/>
  <cols>
    <col min="1" max="1" width="14" style="66" customWidth="1"/>
    <col min="2" max="2" width="31" style="66" customWidth="1"/>
    <col min="3" max="3" width="7.33203125" style="66" customWidth="1"/>
    <col min="4" max="4" width="1.44140625" style="66" customWidth="1"/>
    <col min="5" max="5" width="21.109375" style="72" customWidth="1"/>
    <col min="6" max="6" width="2.109375" style="72" customWidth="1"/>
    <col min="7" max="7" width="21.109375" style="72" customWidth="1"/>
    <col min="8" max="8" width="2.109375" style="72" customWidth="1"/>
    <col min="9" max="9" width="21.109375" style="72" customWidth="1"/>
    <col min="10" max="10" width="2.109375" style="72" customWidth="1"/>
    <col min="11" max="11" width="21.109375" style="70" customWidth="1"/>
    <col min="12" max="12" width="2.109375" style="70" customWidth="1"/>
    <col min="13" max="13" width="21.109375" style="70" customWidth="1"/>
    <col min="14" max="14" width="2.109375" style="70" customWidth="1"/>
    <col min="15" max="16384" width="10.88671875" style="66"/>
  </cols>
  <sheetData>
    <row r="1" spans="1:14" ht="22.95" customHeight="1">
      <c r="A1" s="64"/>
      <c r="B1" s="64"/>
      <c r="C1" s="64"/>
      <c r="D1" s="64"/>
      <c r="E1" s="65"/>
      <c r="F1" s="65"/>
      <c r="G1" s="65"/>
      <c r="H1" s="65"/>
      <c r="I1" s="65"/>
      <c r="J1" s="65"/>
      <c r="K1" s="65"/>
      <c r="L1" s="65"/>
      <c r="M1" s="67" t="s">
        <v>142</v>
      </c>
      <c r="N1" s="65"/>
    </row>
    <row r="2" spans="1:14" ht="22.95" customHeight="1">
      <c r="A2" s="64" t="s">
        <v>16</v>
      </c>
      <c r="B2" s="64"/>
      <c r="C2" s="64"/>
      <c r="D2" s="64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2.95" customHeight="1">
      <c r="A3" s="64" t="s">
        <v>137</v>
      </c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ht="22.95" customHeight="1">
      <c r="A4" s="64" t="s">
        <v>230</v>
      </c>
      <c r="B4" s="64"/>
      <c r="C4" s="64"/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ht="22.95" customHeight="1">
      <c r="A5" s="85"/>
      <c r="B5" s="85"/>
      <c r="C5" s="85"/>
      <c r="D5" s="85"/>
      <c r="E5" s="86"/>
      <c r="F5" s="86"/>
      <c r="G5" s="86"/>
      <c r="H5" s="86"/>
      <c r="I5" s="86"/>
      <c r="J5" s="86"/>
      <c r="M5" s="67" t="s">
        <v>139</v>
      </c>
    </row>
    <row r="6" spans="1:14" ht="22.95" customHeight="1">
      <c r="A6" s="85"/>
      <c r="B6" s="85"/>
      <c r="C6" s="85"/>
      <c r="D6" s="85"/>
      <c r="E6" s="130" t="s">
        <v>15</v>
      </c>
      <c r="F6" s="130"/>
      <c r="G6" s="130"/>
      <c r="H6" s="130"/>
      <c r="I6" s="130"/>
      <c r="J6" s="130"/>
      <c r="K6" s="130"/>
      <c r="L6" s="130"/>
      <c r="M6" s="130"/>
      <c r="N6" s="66"/>
    </row>
    <row r="7" spans="1:14" ht="22.95" customHeight="1">
      <c r="A7" s="85"/>
      <c r="B7" s="85"/>
      <c r="C7" s="85"/>
      <c r="D7" s="85"/>
      <c r="E7" s="71" t="s">
        <v>98</v>
      </c>
      <c r="F7" s="70"/>
      <c r="G7" s="70"/>
      <c r="H7" s="71"/>
      <c r="I7" s="130" t="s">
        <v>47</v>
      </c>
      <c r="J7" s="130"/>
      <c r="K7" s="130"/>
      <c r="L7" s="71"/>
      <c r="M7" s="71" t="s">
        <v>50</v>
      </c>
      <c r="N7" s="71"/>
    </row>
    <row r="8" spans="1:14" ht="22.95" customHeight="1">
      <c r="E8" s="71" t="s">
        <v>211</v>
      </c>
      <c r="F8" s="70"/>
      <c r="G8" s="71"/>
      <c r="H8" s="71"/>
      <c r="I8" s="68" t="s">
        <v>125</v>
      </c>
      <c r="J8" s="66"/>
      <c r="K8" s="66"/>
      <c r="L8" s="71"/>
      <c r="M8" s="71" t="s">
        <v>126</v>
      </c>
      <c r="N8" s="71"/>
    </row>
    <row r="9" spans="1:14" ht="22.95" customHeight="1">
      <c r="C9" s="74"/>
      <c r="E9" s="75" t="s">
        <v>49</v>
      </c>
      <c r="F9" s="71"/>
      <c r="G9" s="75" t="s">
        <v>119</v>
      </c>
      <c r="H9" s="71"/>
      <c r="I9" s="75" t="s">
        <v>124</v>
      </c>
      <c r="J9" s="71"/>
      <c r="K9" s="75" t="s">
        <v>48</v>
      </c>
      <c r="L9" s="71"/>
      <c r="M9" s="75" t="s">
        <v>127</v>
      </c>
      <c r="N9" s="71"/>
    </row>
    <row r="10" spans="1:14" ht="22.95" customHeight="1">
      <c r="A10" s="64" t="s">
        <v>179</v>
      </c>
      <c r="E10" s="77">
        <v>383000</v>
      </c>
      <c r="F10" s="78"/>
      <c r="G10" s="77">
        <v>519673</v>
      </c>
      <c r="H10" s="78"/>
      <c r="I10" s="77">
        <v>38300</v>
      </c>
      <c r="J10" s="77"/>
      <c r="K10" s="77">
        <v>248617</v>
      </c>
      <c r="L10" s="77"/>
      <c r="M10" s="77">
        <f>SUM(E10:K10)</f>
        <v>1189590</v>
      </c>
      <c r="N10" s="71"/>
    </row>
    <row r="11" spans="1:14" ht="22.95" customHeight="1">
      <c r="A11" s="66" t="s">
        <v>140</v>
      </c>
      <c r="C11" s="11"/>
      <c r="E11" s="77">
        <v>0</v>
      </c>
      <c r="F11" s="78"/>
      <c r="G11" s="77">
        <v>0</v>
      </c>
      <c r="H11" s="78"/>
      <c r="I11" s="77">
        <v>0</v>
      </c>
      <c r="J11" s="77"/>
      <c r="K11" s="77">
        <f>SUM('P&amp;L'!M107)</f>
        <v>92526</v>
      </c>
      <c r="L11" s="77"/>
      <c r="M11" s="77">
        <f>SUM(E11:K11)</f>
        <v>92526</v>
      </c>
      <c r="N11" s="71"/>
    </row>
    <row r="12" spans="1:14" ht="22.95" customHeight="1">
      <c r="A12" s="66" t="s">
        <v>148</v>
      </c>
      <c r="C12" s="11"/>
      <c r="E12" s="79">
        <v>0</v>
      </c>
      <c r="F12" s="78"/>
      <c r="G12" s="79">
        <v>0</v>
      </c>
      <c r="H12" s="78"/>
      <c r="I12" s="79">
        <v>0</v>
      </c>
      <c r="J12" s="77"/>
      <c r="K12" s="79">
        <v>0</v>
      </c>
      <c r="L12" s="77"/>
      <c r="M12" s="79">
        <f t="shared" ref="M12" si="0">SUM(E12:K12)</f>
        <v>0</v>
      </c>
      <c r="N12" s="71"/>
    </row>
    <row r="13" spans="1:14" ht="22.95" customHeight="1">
      <c r="A13" s="66" t="s">
        <v>143</v>
      </c>
      <c r="C13" s="11"/>
      <c r="E13" s="77">
        <f>SUM(E11:E12)</f>
        <v>0</v>
      </c>
      <c r="F13" s="78"/>
      <c r="G13" s="77">
        <f>SUM(G11:G12)</f>
        <v>0</v>
      </c>
      <c r="H13" s="78"/>
      <c r="I13" s="77">
        <f>SUM(I11:I12)</f>
        <v>0</v>
      </c>
      <c r="J13" s="77"/>
      <c r="K13" s="77">
        <f>SUM(K11:K12)</f>
        <v>92526</v>
      </c>
      <c r="L13" s="77"/>
      <c r="M13" s="77">
        <f>SUM(E13:K13)</f>
        <v>92526</v>
      </c>
      <c r="N13" s="71"/>
    </row>
    <row r="14" spans="1:14" ht="22.95" customHeight="1">
      <c r="A14" s="66" t="s">
        <v>215</v>
      </c>
      <c r="C14" s="11"/>
      <c r="E14" s="77">
        <v>0</v>
      </c>
      <c r="F14" s="78"/>
      <c r="G14" s="77">
        <v>0</v>
      </c>
      <c r="H14" s="78"/>
      <c r="I14" s="77">
        <v>0</v>
      </c>
      <c r="J14" s="77"/>
      <c r="K14" s="77">
        <v>-88090</v>
      </c>
      <c r="L14" s="77"/>
      <c r="M14" s="77">
        <f>SUM(E14:K14)</f>
        <v>-88090</v>
      </c>
      <c r="N14" s="71"/>
    </row>
    <row r="15" spans="1:14" ht="22.95" customHeight="1" thickBot="1">
      <c r="A15" s="64" t="s">
        <v>227</v>
      </c>
      <c r="C15" s="11"/>
      <c r="D15" s="80"/>
      <c r="E15" s="82">
        <f>SUM(E10,E13:E14)</f>
        <v>383000</v>
      </c>
      <c r="F15" s="78"/>
      <c r="G15" s="82">
        <f>SUM(G10,G13:G14)</f>
        <v>519673</v>
      </c>
      <c r="H15" s="78"/>
      <c r="I15" s="82">
        <f>SUM(I10,I13:I14)</f>
        <v>38300</v>
      </c>
      <c r="J15" s="77"/>
      <c r="K15" s="82">
        <f>SUM(K10,K13:K14)</f>
        <v>253053</v>
      </c>
      <c r="L15" s="77"/>
      <c r="M15" s="82">
        <f>SUM(M10,M13:M14)</f>
        <v>1194026</v>
      </c>
    </row>
    <row r="16" spans="1:14" ht="22.95" customHeight="1" thickTop="1">
      <c r="A16" s="64"/>
      <c r="C16" s="11"/>
      <c r="D16" s="80"/>
      <c r="E16" s="77"/>
      <c r="F16" s="78"/>
      <c r="G16" s="77"/>
      <c r="H16" s="78"/>
      <c r="I16" s="77"/>
      <c r="J16" s="77"/>
      <c r="K16" s="77"/>
      <c r="L16" s="77"/>
      <c r="M16" s="77"/>
    </row>
    <row r="17" spans="1:14" ht="22.95" customHeight="1">
      <c r="A17" s="83" t="s">
        <v>196</v>
      </c>
      <c r="C17" s="11"/>
      <c r="E17" s="77">
        <v>383000</v>
      </c>
      <c r="F17" s="78"/>
      <c r="G17" s="77">
        <v>519673</v>
      </c>
      <c r="H17" s="78"/>
      <c r="I17" s="77">
        <v>38300</v>
      </c>
      <c r="J17" s="77"/>
      <c r="K17" s="77">
        <v>258712</v>
      </c>
      <c r="L17" s="77"/>
      <c r="M17" s="77">
        <f>SUM(E17:K17)</f>
        <v>1199685</v>
      </c>
      <c r="N17" s="71"/>
    </row>
    <row r="18" spans="1:14" ht="22.95" customHeight="1">
      <c r="A18" s="66" t="s">
        <v>140</v>
      </c>
      <c r="C18" s="11"/>
      <c r="E18" s="77">
        <v>0</v>
      </c>
      <c r="F18" s="78"/>
      <c r="G18" s="77">
        <v>0</v>
      </c>
      <c r="H18" s="78"/>
      <c r="I18" s="77">
        <v>0</v>
      </c>
      <c r="J18" s="77"/>
      <c r="K18" s="77">
        <f>SUM('P&amp;L'!K107)</f>
        <v>92916</v>
      </c>
      <c r="L18" s="77"/>
      <c r="M18" s="77">
        <f>SUM(E18:K18)</f>
        <v>92916</v>
      </c>
      <c r="N18" s="71"/>
    </row>
    <row r="19" spans="1:14" ht="22.95" customHeight="1">
      <c r="A19" s="66" t="s">
        <v>148</v>
      </c>
      <c r="C19" s="11"/>
      <c r="E19" s="79">
        <v>0</v>
      </c>
      <c r="F19" s="78"/>
      <c r="G19" s="79">
        <v>0</v>
      </c>
      <c r="H19" s="78"/>
      <c r="I19" s="79">
        <v>0</v>
      </c>
      <c r="J19" s="77"/>
      <c r="K19" s="79">
        <v>0</v>
      </c>
      <c r="L19" s="77"/>
      <c r="M19" s="79">
        <f t="shared" ref="M19" si="1">SUM(E19:K19)</f>
        <v>0</v>
      </c>
      <c r="N19" s="71"/>
    </row>
    <row r="20" spans="1:14" ht="22.95" customHeight="1">
      <c r="A20" s="66" t="s">
        <v>143</v>
      </c>
      <c r="C20" s="11"/>
      <c r="E20" s="77">
        <f>SUM(E18:E19)</f>
        <v>0</v>
      </c>
      <c r="F20" s="78"/>
      <c r="G20" s="77">
        <f>SUM(G18:G19)</f>
        <v>0</v>
      </c>
      <c r="H20" s="78"/>
      <c r="I20" s="77">
        <f>SUM(I18:I19)</f>
        <v>0</v>
      </c>
      <c r="J20" s="77"/>
      <c r="K20" s="77">
        <f>SUM(K18:K19)</f>
        <v>92916</v>
      </c>
      <c r="L20" s="77"/>
      <c r="M20" s="77">
        <f>SUM(E20:K20)</f>
        <v>92916</v>
      </c>
      <c r="N20" s="71"/>
    </row>
    <row r="21" spans="1:14" ht="22.95" customHeight="1">
      <c r="A21" s="66" t="s">
        <v>215</v>
      </c>
      <c r="C21" s="11"/>
      <c r="E21" s="77">
        <v>0</v>
      </c>
      <c r="F21" s="78"/>
      <c r="G21" s="77">
        <v>0</v>
      </c>
      <c r="H21" s="78"/>
      <c r="I21" s="77">
        <v>0</v>
      </c>
      <c r="J21" s="77"/>
      <c r="K21" s="77">
        <v>-95750</v>
      </c>
      <c r="L21" s="77"/>
      <c r="M21" s="77">
        <f>SUM(E21:K21)</f>
        <v>-95750</v>
      </c>
      <c r="N21" s="71"/>
    </row>
    <row r="22" spans="1:14" ht="22.95" customHeight="1" thickBot="1">
      <c r="A22" s="64" t="s">
        <v>228</v>
      </c>
      <c r="C22" s="11"/>
      <c r="D22" s="80"/>
      <c r="E22" s="82">
        <f>SUM(E17,E20:E21)</f>
        <v>383000</v>
      </c>
      <c r="F22" s="78"/>
      <c r="G22" s="82">
        <f>SUM(G17,G20:G21)</f>
        <v>519673</v>
      </c>
      <c r="H22" s="78"/>
      <c r="I22" s="82">
        <f>SUM(I17,I20:I21)</f>
        <v>38300</v>
      </c>
      <c r="J22" s="77"/>
      <c r="K22" s="82">
        <f>SUM(K17,K20:K21)</f>
        <v>255878</v>
      </c>
      <c r="L22" s="77"/>
      <c r="M22" s="82">
        <f>SUM(M17,M20:M21)</f>
        <v>1196851</v>
      </c>
    </row>
    <row r="23" spans="1:14" ht="22.95" customHeight="1" thickTop="1">
      <c r="A23" s="64"/>
      <c r="C23" s="11"/>
      <c r="D23" s="80"/>
      <c r="E23" s="70">
        <f>SUM(E17-BS!M67)</f>
        <v>0</v>
      </c>
      <c r="F23" s="70"/>
      <c r="G23" s="70">
        <f>SUM(G17-BS!M68)</f>
        <v>0</v>
      </c>
      <c r="H23" s="70"/>
      <c r="I23" s="70">
        <f>SUM(I17-BS!M70)</f>
        <v>0</v>
      </c>
      <c r="J23" s="70"/>
      <c r="K23" s="70">
        <f>SUM(K17-BS!M71)</f>
        <v>0</v>
      </c>
      <c r="M23" s="70">
        <f>SUM(M17-BS!M72)</f>
        <v>0</v>
      </c>
    </row>
    <row r="24" spans="1:14" ht="22.95" customHeight="1">
      <c r="E24" s="70">
        <f>E22-BS!K67</f>
        <v>0</v>
      </c>
      <c r="F24" s="70"/>
      <c r="G24" s="70">
        <f>G22-BS!K68</f>
        <v>0</v>
      </c>
      <c r="H24" s="70"/>
      <c r="I24" s="70">
        <f>I22-BS!K70</f>
        <v>0</v>
      </c>
      <c r="J24" s="70"/>
      <c r="K24" s="70">
        <f>K22-BS!K71</f>
        <v>0</v>
      </c>
      <c r="M24" s="70">
        <f>M22-BS!K74</f>
        <v>0</v>
      </c>
    </row>
    <row r="25" spans="1:14" ht="22.95" customHeight="1">
      <c r="A25" s="3" t="s">
        <v>183</v>
      </c>
      <c r="E25" s="70"/>
    </row>
    <row r="26" spans="1:14" ht="22.95" customHeight="1">
      <c r="A26" s="87"/>
      <c r="E26" s="70"/>
    </row>
    <row r="27" spans="1:14" ht="22.95" customHeight="1">
      <c r="A27" s="87"/>
      <c r="E27" s="70"/>
    </row>
    <row r="28" spans="1:14" ht="22.95" customHeight="1">
      <c r="A28" s="87"/>
      <c r="E28" s="70"/>
    </row>
    <row r="29" spans="1:14" ht="22.95" customHeight="1">
      <c r="A29" s="87"/>
      <c r="E29" s="70"/>
    </row>
    <row r="30" spans="1:14" ht="22.95" customHeight="1">
      <c r="A30" s="87"/>
      <c r="E30" s="70"/>
    </row>
    <row r="31" spans="1:14" ht="22.95" customHeight="1">
      <c r="A31" s="87"/>
      <c r="E31" s="70"/>
    </row>
    <row r="32" spans="1:14" ht="22.95" customHeight="1">
      <c r="A32" s="87"/>
      <c r="E32" s="70"/>
    </row>
    <row r="33" spans="1:5" ht="22.95" customHeight="1">
      <c r="A33" s="87"/>
      <c r="E33" s="70"/>
    </row>
    <row r="34" spans="1:5" ht="22.95" customHeight="1">
      <c r="A34" s="87"/>
      <c r="E34" s="70"/>
    </row>
    <row r="35" spans="1:5" ht="22.95" customHeight="1">
      <c r="A35" s="87"/>
      <c r="E35" s="70"/>
    </row>
    <row r="36" spans="1:5" ht="22.95" customHeight="1">
      <c r="A36" s="87"/>
      <c r="E36" s="70"/>
    </row>
    <row r="37" spans="1:5" ht="22.95" customHeight="1">
      <c r="A37" s="87"/>
      <c r="E37" s="70"/>
    </row>
    <row r="38" spans="1:5" ht="22.95" customHeight="1">
      <c r="A38" s="87"/>
      <c r="E38" s="70"/>
    </row>
    <row r="39" spans="1:5" ht="22.95" customHeight="1">
      <c r="A39" s="87"/>
      <c r="E39" s="70"/>
    </row>
    <row r="40" spans="1:5" ht="22.95" customHeight="1">
      <c r="A40" s="87"/>
      <c r="E40" s="70"/>
    </row>
    <row r="41" spans="1:5" ht="22.95" customHeight="1">
      <c r="A41" s="87"/>
      <c r="E41" s="70"/>
    </row>
    <row r="42" spans="1:5" ht="22.95" customHeight="1">
      <c r="A42" s="87"/>
      <c r="E42" s="70"/>
    </row>
    <row r="43" spans="1:5" ht="22.95" customHeight="1">
      <c r="A43" s="87"/>
      <c r="E43" s="70"/>
    </row>
    <row r="44" spans="1:5" ht="22.95" customHeight="1">
      <c r="A44" s="87"/>
      <c r="E44" s="70"/>
    </row>
    <row r="45" spans="1:5" ht="22.95" customHeight="1">
      <c r="A45" s="87"/>
      <c r="E45" s="70"/>
    </row>
    <row r="46" spans="1:5" ht="22.95" customHeight="1">
      <c r="A46" s="87"/>
      <c r="E46" s="70"/>
    </row>
    <row r="47" spans="1:5" ht="22.95" customHeight="1">
      <c r="A47" s="87"/>
      <c r="E47" s="70"/>
    </row>
    <row r="48" spans="1:5" ht="22.95" customHeight="1">
      <c r="A48" s="87"/>
      <c r="E48" s="70"/>
    </row>
    <row r="49" spans="1:5" ht="22.95" customHeight="1">
      <c r="A49" s="87"/>
      <c r="E49" s="70"/>
    </row>
    <row r="50" spans="1:5" ht="22.95" customHeight="1">
      <c r="A50" s="87"/>
      <c r="E50" s="70"/>
    </row>
    <row r="51" spans="1:5" ht="22.95" customHeight="1">
      <c r="A51" s="87"/>
      <c r="E51" s="70"/>
    </row>
    <row r="52" spans="1:5" ht="22.95" customHeight="1">
      <c r="A52" s="87"/>
      <c r="E52" s="70"/>
    </row>
    <row r="53" spans="1:5" ht="22.95" customHeight="1">
      <c r="A53" s="87"/>
      <c r="E53" s="70"/>
    </row>
    <row r="54" spans="1:5" ht="22.95" customHeight="1">
      <c r="A54" s="87"/>
      <c r="E54" s="70"/>
    </row>
    <row r="55" spans="1:5" ht="22.95" customHeight="1">
      <c r="A55" s="87"/>
      <c r="E55" s="70"/>
    </row>
    <row r="56" spans="1:5" ht="22.95" customHeight="1">
      <c r="A56" s="87"/>
      <c r="E56" s="70"/>
    </row>
    <row r="57" spans="1:5" ht="22.95" customHeight="1">
      <c r="A57" s="87"/>
      <c r="E57" s="70"/>
    </row>
    <row r="58" spans="1:5" ht="22.95" customHeight="1">
      <c r="A58" s="87"/>
      <c r="E58" s="70"/>
    </row>
    <row r="59" spans="1:5" ht="22.95" customHeight="1">
      <c r="A59" s="87"/>
      <c r="E59" s="70"/>
    </row>
    <row r="60" spans="1:5" ht="22.95" customHeight="1">
      <c r="A60" s="87"/>
      <c r="E60" s="70"/>
    </row>
    <row r="61" spans="1:5" ht="22.95" customHeight="1">
      <c r="A61" s="87"/>
      <c r="E61" s="70"/>
    </row>
    <row r="62" spans="1:5" ht="22.95" customHeight="1">
      <c r="A62" s="87"/>
      <c r="E62" s="70"/>
    </row>
    <row r="63" spans="1:5" ht="22.95" customHeight="1">
      <c r="A63" s="87"/>
      <c r="E63" s="70"/>
    </row>
    <row r="64" spans="1:5" ht="22.95" customHeight="1">
      <c r="A64" s="87"/>
      <c r="E64" s="70"/>
    </row>
    <row r="65" spans="1:5" ht="22.95" customHeight="1">
      <c r="A65" s="87"/>
      <c r="E65" s="70"/>
    </row>
    <row r="66" spans="1:5" ht="22.95" customHeight="1">
      <c r="A66" s="87"/>
      <c r="E66" s="70"/>
    </row>
    <row r="67" spans="1:5" ht="22.95" customHeight="1">
      <c r="A67" s="87"/>
      <c r="E67" s="70"/>
    </row>
    <row r="68" spans="1:5" ht="22.95" customHeight="1">
      <c r="A68" s="87"/>
      <c r="E68" s="70"/>
    </row>
    <row r="69" spans="1:5" ht="22.95" customHeight="1">
      <c r="A69" s="87"/>
      <c r="E69" s="70"/>
    </row>
    <row r="70" spans="1:5" ht="22.95" customHeight="1">
      <c r="A70" s="87"/>
      <c r="E70" s="70"/>
    </row>
    <row r="71" spans="1:5" ht="22.95" customHeight="1">
      <c r="A71" s="87"/>
      <c r="E71" s="70"/>
    </row>
    <row r="72" spans="1:5" ht="22.95" customHeight="1">
      <c r="A72" s="87"/>
      <c r="E72" s="70"/>
    </row>
    <row r="73" spans="1:5" ht="22.95" customHeight="1">
      <c r="A73" s="87"/>
      <c r="E73" s="70"/>
    </row>
    <row r="74" spans="1:5" ht="22.95" customHeight="1">
      <c r="A74" s="87"/>
      <c r="E74" s="70"/>
    </row>
    <row r="75" spans="1:5" ht="22.95" customHeight="1">
      <c r="A75" s="87"/>
      <c r="E75" s="70"/>
    </row>
    <row r="76" spans="1:5" ht="22.95" customHeight="1">
      <c r="A76" s="87"/>
      <c r="E76" s="70"/>
    </row>
    <row r="77" spans="1:5" ht="22.95" customHeight="1">
      <c r="A77" s="87"/>
      <c r="E77" s="70"/>
    </row>
    <row r="78" spans="1:5" ht="22.95" customHeight="1">
      <c r="A78" s="87"/>
      <c r="E78" s="70"/>
    </row>
    <row r="79" spans="1:5" ht="22.95" customHeight="1">
      <c r="A79" s="87"/>
      <c r="E79" s="70"/>
    </row>
    <row r="80" spans="1:5" ht="22.95" customHeight="1">
      <c r="A80" s="87"/>
      <c r="E80" s="70"/>
    </row>
    <row r="81" spans="1:5" ht="22.95" customHeight="1">
      <c r="A81" s="87"/>
      <c r="E81" s="70"/>
    </row>
    <row r="82" spans="1:5" ht="22.95" customHeight="1">
      <c r="A82" s="87"/>
      <c r="E82" s="70"/>
    </row>
    <row r="83" spans="1:5" ht="22.95" customHeight="1">
      <c r="A83" s="87"/>
      <c r="E83" s="70"/>
    </row>
    <row r="84" spans="1:5" ht="22.95" customHeight="1">
      <c r="A84" s="87"/>
      <c r="E84" s="70"/>
    </row>
    <row r="85" spans="1:5" ht="22.95" customHeight="1">
      <c r="A85" s="87"/>
      <c r="E85" s="70"/>
    </row>
    <row r="86" spans="1:5" ht="22.95" customHeight="1">
      <c r="A86" s="87"/>
      <c r="E86" s="70"/>
    </row>
    <row r="87" spans="1:5" ht="22.95" customHeight="1">
      <c r="A87" s="87"/>
      <c r="E87" s="70"/>
    </row>
    <row r="88" spans="1:5" ht="22.95" customHeight="1">
      <c r="A88" s="87"/>
      <c r="E88" s="70"/>
    </row>
    <row r="89" spans="1:5" ht="22.95" customHeight="1">
      <c r="A89" s="87"/>
      <c r="E89" s="70"/>
    </row>
    <row r="90" spans="1:5" ht="22.95" customHeight="1">
      <c r="A90" s="87"/>
      <c r="E90" s="70"/>
    </row>
    <row r="91" spans="1:5" ht="22.95" customHeight="1">
      <c r="A91" s="87"/>
      <c r="E91" s="70"/>
    </row>
    <row r="92" spans="1:5" ht="22.95" customHeight="1">
      <c r="A92" s="87"/>
      <c r="E92" s="70"/>
    </row>
    <row r="93" spans="1:5" ht="22.95" customHeight="1">
      <c r="A93" s="87"/>
      <c r="E93" s="70"/>
    </row>
    <row r="94" spans="1:5" ht="22.95" customHeight="1">
      <c r="A94" s="87"/>
      <c r="E94" s="70"/>
    </row>
    <row r="95" spans="1:5" ht="22.95" customHeight="1">
      <c r="A95" s="87"/>
      <c r="E95" s="70"/>
    </row>
    <row r="96" spans="1:5" ht="22.95" customHeight="1">
      <c r="A96" s="87"/>
      <c r="E96" s="70"/>
    </row>
    <row r="97" spans="1:5" ht="22.95" customHeight="1">
      <c r="A97" s="87"/>
      <c r="E97" s="70"/>
    </row>
    <row r="98" spans="1:5" ht="22.95" customHeight="1">
      <c r="A98" s="87"/>
      <c r="E98" s="70"/>
    </row>
    <row r="99" spans="1:5" ht="22.95" customHeight="1">
      <c r="A99" s="87"/>
      <c r="E99" s="70"/>
    </row>
    <row r="100" spans="1:5" ht="22.95" customHeight="1">
      <c r="A100" s="87"/>
      <c r="E100" s="70"/>
    </row>
    <row r="101" spans="1:5" ht="22.95" customHeight="1">
      <c r="A101" s="87"/>
      <c r="E101" s="70"/>
    </row>
    <row r="102" spans="1:5" ht="22.95" customHeight="1">
      <c r="A102" s="87"/>
      <c r="E102" s="70"/>
    </row>
    <row r="103" spans="1:5" ht="22.95" customHeight="1">
      <c r="A103" s="87"/>
      <c r="E103" s="70"/>
    </row>
    <row r="104" spans="1:5" ht="22.95" customHeight="1">
      <c r="A104" s="87"/>
      <c r="E104" s="70"/>
    </row>
    <row r="105" spans="1:5" ht="22.95" customHeight="1">
      <c r="A105" s="87"/>
      <c r="E105" s="70"/>
    </row>
    <row r="106" spans="1:5" ht="22.95" customHeight="1">
      <c r="A106" s="87"/>
      <c r="E106" s="70"/>
    </row>
    <row r="107" spans="1:5" ht="22.95" customHeight="1">
      <c r="A107" s="87"/>
      <c r="E107" s="70"/>
    </row>
    <row r="108" spans="1:5" ht="22.95" customHeight="1">
      <c r="A108" s="87"/>
      <c r="E108" s="70"/>
    </row>
    <row r="109" spans="1:5" ht="22.95" customHeight="1">
      <c r="A109" s="87"/>
      <c r="E109" s="70"/>
    </row>
    <row r="110" spans="1:5" ht="22.95" customHeight="1">
      <c r="A110" s="87"/>
      <c r="E110" s="70"/>
    </row>
    <row r="111" spans="1:5" ht="22.95" customHeight="1">
      <c r="A111" s="87"/>
      <c r="E111" s="70"/>
    </row>
    <row r="112" spans="1:5" ht="22.95" customHeight="1">
      <c r="A112" s="87"/>
      <c r="E112" s="70"/>
    </row>
    <row r="113" spans="1:5" ht="22.95" customHeight="1">
      <c r="A113" s="87"/>
      <c r="E113" s="70"/>
    </row>
    <row r="114" spans="1:5" ht="22.95" customHeight="1">
      <c r="A114" s="87"/>
      <c r="E114" s="70"/>
    </row>
    <row r="115" spans="1:5" ht="22.95" customHeight="1">
      <c r="A115" s="87"/>
      <c r="E115" s="70"/>
    </row>
    <row r="116" spans="1:5" ht="22.95" customHeight="1">
      <c r="A116" s="87"/>
      <c r="E116" s="70"/>
    </row>
    <row r="117" spans="1:5" ht="22.95" customHeight="1">
      <c r="A117" s="87"/>
      <c r="E117" s="70"/>
    </row>
    <row r="118" spans="1:5" ht="22.95" customHeight="1">
      <c r="A118" s="87"/>
      <c r="E118" s="70"/>
    </row>
    <row r="119" spans="1:5" ht="22.95" customHeight="1">
      <c r="A119" s="87"/>
      <c r="E119" s="70"/>
    </row>
    <row r="120" spans="1:5" ht="22.95" customHeight="1">
      <c r="A120" s="87"/>
      <c r="E120" s="70"/>
    </row>
    <row r="121" spans="1:5" ht="22.95" customHeight="1">
      <c r="A121" s="87"/>
      <c r="E121" s="70"/>
    </row>
    <row r="122" spans="1:5" ht="22.95" customHeight="1">
      <c r="A122" s="87"/>
      <c r="E122" s="70"/>
    </row>
    <row r="123" spans="1:5" ht="22.95" customHeight="1">
      <c r="A123" s="87"/>
      <c r="E123" s="70"/>
    </row>
    <row r="124" spans="1:5" ht="22.95" customHeight="1">
      <c r="A124" s="87"/>
      <c r="E124" s="70"/>
    </row>
    <row r="125" spans="1:5" ht="22.95" customHeight="1">
      <c r="A125" s="87"/>
      <c r="E125" s="70"/>
    </row>
    <row r="126" spans="1:5" ht="22.95" customHeight="1">
      <c r="A126" s="87"/>
      <c r="E126" s="70"/>
    </row>
    <row r="127" spans="1:5" ht="22.95" customHeight="1">
      <c r="A127" s="87"/>
      <c r="E127" s="70"/>
    </row>
    <row r="128" spans="1:5" ht="22.95" customHeight="1">
      <c r="A128" s="87"/>
      <c r="E128" s="70"/>
    </row>
    <row r="129" spans="1:5" ht="22.95" customHeight="1">
      <c r="A129" s="87"/>
      <c r="E129" s="70"/>
    </row>
    <row r="130" spans="1:5" ht="22.95" customHeight="1">
      <c r="A130" s="87"/>
      <c r="E130" s="70"/>
    </row>
    <row r="131" spans="1:5" ht="22.95" customHeight="1">
      <c r="A131" s="87"/>
      <c r="E131" s="70"/>
    </row>
    <row r="132" spans="1:5" ht="22.95" customHeight="1">
      <c r="A132" s="87"/>
      <c r="E132" s="70"/>
    </row>
    <row r="133" spans="1:5" ht="22.95" customHeight="1">
      <c r="A133" s="87"/>
      <c r="E133" s="70"/>
    </row>
    <row r="134" spans="1:5" ht="22.95" customHeight="1">
      <c r="A134" s="87"/>
      <c r="E134" s="70"/>
    </row>
    <row r="135" spans="1:5" ht="22.95" customHeight="1">
      <c r="A135" s="87"/>
      <c r="E135" s="70"/>
    </row>
    <row r="136" spans="1:5" ht="22.95" customHeight="1">
      <c r="A136" s="87"/>
      <c r="E136" s="70"/>
    </row>
    <row r="137" spans="1:5" ht="22.95" customHeight="1">
      <c r="A137" s="87"/>
      <c r="E137" s="70"/>
    </row>
    <row r="138" spans="1:5" ht="22.95" customHeight="1">
      <c r="A138" s="87"/>
      <c r="E138" s="70"/>
    </row>
    <row r="139" spans="1:5" ht="22.95" customHeight="1">
      <c r="A139" s="87"/>
      <c r="E139" s="70"/>
    </row>
    <row r="140" spans="1:5" ht="22.95" customHeight="1">
      <c r="A140" s="87"/>
      <c r="E140" s="70"/>
    </row>
    <row r="141" spans="1:5" ht="22.95" customHeight="1">
      <c r="A141" s="87"/>
      <c r="E141" s="70"/>
    </row>
    <row r="142" spans="1:5" ht="22.95" customHeight="1">
      <c r="A142" s="87"/>
      <c r="E142" s="70"/>
    </row>
    <row r="143" spans="1:5" ht="22.95" customHeight="1">
      <c r="A143" s="87"/>
      <c r="E143" s="70"/>
    </row>
    <row r="144" spans="1:5" ht="22.95" customHeight="1">
      <c r="A144" s="87"/>
      <c r="E144" s="70"/>
    </row>
    <row r="145" spans="1:5" ht="22.95" customHeight="1">
      <c r="A145" s="87"/>
      <c r="E145" s="70"/>
    </row>
    <row r="146" spans="1:5" ht="22.95" customHeight="1">
      <c r="A146" s="87"/>
      <c r="E146" s="70"/>
    </row>
    <row r="147" spans="1:5" ht="22.95" customHeight="1">
      <c r="A147" s="87"/>
      <c r="E147" s="70"/>
    </row>
    <row r="148" spans="1:5" ht="22.95" customHeight="1">
      <c r="A148" s="87"/>
      <c r="E148" s="70"/>
    </row>
    <row r="149" spans="1:5" ht="22.95" customHeight="1">
      <c r="A149" s="87"/>
      <c r="E149" s="70"/>
    </row>
    <row r="150" spans="1:5" ht="22.95" customHeight="1">
      <c r="A150" s="87"/>
      <c r="E150" s="70"/>
    </row>
    <row r="151" spans="1:5" ht="22.95" customHeight="1">
      <c r="A151" s="87"/>
      <c r="E151" s="70"/>
    </row>
    <row r="152" spans="1:5" ht="22.95" customHeight="1">
      <c r="A152" s="87"/>
      <c r="E152" s="70"/>
    </row>
    <row r="153" spans="1:5" ht="22.95" customHeight="1">
      <c r="A153" s="87"/>
      <c r="E153" s="70"/>
    </row>
    <row r="154" spans="1:5" ht="22.95" customHeight="1">
      <c r="A154" s="87"/>
      <c r="E154" s="70"/>
    </row>
    <row r="155" spans="1:5" ht="22.95" customHeight="1">
      <c r="A155" s="87"/>
      <c r="E155" s="70"/>
    </row>
    <row r="156" spans="1:5" ht="22.95" customHeight="1">
      <c r="A156" s="87"/>
      <c r="E156" s="70"/>
    </row>
    <row r="157" spans="1:5" ht="22.95" customHeight="1">
      <c r="A157" s="87"/>
      <c r="E157" s="70"/>
    </row>
    <row r="158" spans="1:5" ht="22.95" customHeight="1">
      <c r="A158" s="87"/>
      <c r="E158" s="70"/>
    </row>
    <row r="159" spans="1:5" ht="22.95" customHeight="1">
      <c r="A159" s="87"/>
      <c r="E159" s="70"/>
    </row>
    <row r="160" spans="1:5" ht="22.95" customHeight="1">
      <c r="A160" s="87"/>
      <c r="E160" s="70"/>
    </row>
    <row r="161" spans="1:5" ht="22.95" customHeight="1">
      <c r="A161" s="87"/>
      <c r="E161" s="70"/>
    </row>
    <row r="162" spans="1:5" ht="22.95" customHeight="1">
      <c r="A162" s="87"/>
      <c r="E162" s="70"/>
    </row>
    <row r="163" spans="1:5" ht="22.95" customHeight="1">
      <c r="A163" s="87"/>
      <c r="E163" s="70"/>
    </row>
    <row r="164" spans="1:5" ht="22.95" customHeight="1">
      <c r="A164" s="87"/>
      <c r="E164" s="70"/>
    </row>
    <row r="165" spans="1:5" ht="22.95" customHeight="1">
      <c r="A165" s="87"/>
      <c r="E165" s="70"/>
    </row>
    <row r="166" spans="1:5" ht="22.95" customHeight="1">
      <c r="A166" s="87"/>
      <c r="E166" s="70"/>
    </row>
    <row r="167" spans="1:5" ht="22.95" customHeight="1">
      <c r="A167" s="87"/>
      <c r="E167" s="70"/>
    </row>
    <row r="168" spans="1:5" ht="22.95" customHeight="1">
      <c r="A168" s="87"/>
      <c r="E168" s="70"/>
    </row>
    <row r="169" spans="1:5" ht="22.95" customHeight="1">
      <c r="A169" s="87"/>
      <c r="E169" s="70"/>
    </row>
    <row r="170" spans="1:5" ht="22.95" customHeight="1">
      <c r="A170" s="87"/>
      <c r="E170" s="70"/>
    </row>
    <row r="171" spans="1:5" ht="22.95" customHeight="1">
      <c r="A171" s="87"/>
      <c r="E171" s="70"/>
    </row>
    <row r="172" spans="1:5" ht="22.95" customHeight="1">
      <c r="A172" s="87"/>
      <c r="E172" s="70"/>
    </row>
    <row r="173" spans="1:5" ht="22.95" customHeight="1">
      <c r="A173" s="87"/>
      <c r="E173" s="70"/>
    </row>
    <row r="174" spans="1:5" ht="22.95" customHeight="1">
      <c r="A174" s="87"/>
      <c r="E174" s="70"/>
    </row>
    <row r="175" spans="1:5" ht="22.95" customHeight="1">
      <c r="A175" s="87"/>
      <c r="E175" s="70"/>
    </row>
    <row r="176" spans="1:5" ht="22.95" customHeight="1">
      <c r="A176" s="87"/>
      <c r="E176" s="70"/>
    </row>
    <row r="177" spans="1:5" ht="22.95" customHeight="1">
      <c r="A177" s="87"/>
      <c r="E177" s="70"/>
    </row>
    <row r="178" spans="1:5" ht="22.95" customHeight="1">
      <c r="A178" s="87"/>
      <c r="E178" s="70"/>
    </row>
    <row r="179" spans="1:5" ht="22.95" customHeight="1">
      <c r="A179" s="87"/>
      <c r="E179" s="70"/>
    </row>
    <row r="180" spans="1:5" ht="22.95" customHeight="1">
      <c r="A180" s="87"/>
      <c r="E180" s="70"/>
    </row>
    <row r="181" spans="1:5" ht="22.95" customHeight="1">
      <c r="A181" s="87"/>
      <c r="E181" s="70"/>
    </row>
    <row r="182" spans="1:5" ht="22.95" customHeight="1">
      <c r="A182" s="87"/>
      <c r="E182" s="70"/>
    </row>
    <row r="183" spans="1:5" ht="22.95" customHeight="1">
      <c r="A183" s="87"/>
      <c r="E183" s="70"/>
    </row>
    <row r="184" spans="1:5" ht="22.95" customHeight="1">
      <c r="A184" s="87"/>
      <c r="E184" s="70"/>
    </row>
    <row r="185" spans="1:5" ht="22.95" customHeight="1">
      <c r="A185" s="87"/>
      <c r="E185" s="70"/>
    </row>
    <row r="186" spans="1:5" ht="22.95" customHeight="1">
      <c r="A186" s="87"/>
      <c r="E186" s="70"/>
    </row>
    <row r="187" spans="1:5" ht="22.95" customHeight="1">
      <c r="A187" s="87"/>
      <c r="E187" s="70"/>
    </row>
    <row r="188" spans="1:5" ht="22.95" customHeight="1">
      <c r="A188" s="87"/>
      <c r="E188" s="70"/>
    </row>
    <row r="189" spans="1:5" ht="22.95" customHeight="1">
      <c r="A189" s="87"/>
      <c r="E189" s="70"/>
    </row>
    <row r="190" spans="1:5" ht="22.95" customHeight="1">
      <c r="A190" s="87"/>
      <c r="E190" s="70"/>
    </row>
    <row r="191" spans="1:5" ht="22.95" customHeight="1">
      <c r="A191" s="87"/>
      <c r="E191" s="70"/>
    </row>
    <row r="192" spans="1:5" ht="22.95" customHeight="1">
      <c r="A192" s="87"/>
      <c r="E192" s="70"/>
    </row>
    <row r="193" spans="1:5" ht="22.95" customHeight="1">
      <c r="A193" s="87"/>
      <c r="E193" s="70"/>
    </row>
    <row r="194" spans="1:5" ht="22.95" customHeight="1">
      <c r="A194" s="87"/>
      <c r="E194" s="70"/>
    </row>
    <row r="195" spans="1:5" ht="22.95" customHeight="1">
      <c r="A195" s="87"/>
      <c r="E195" s="70"/>
    </row>
    <row r="196" spans="1:5" ht="22.95" customHeight="1">
      <c r="A196" s="87"/>
      <c r="E196" s="70"/>
    </row>
    <row r="197" spans="1:5" ht="22.95" customHeight="1">
      <c r="A197" s="87"/>
      <c r="E197" s="70"/>
    </row>
    <row r="198" spans="1:5" ht="22.95" customHeight="1">
      <c r="A198" s="87"/>
      <c r="E198" s="70"/>
    </row>
    <row r="199" spans="1:5" ht="22.95" customHeight="1">
      <c r="A199" s="87"/>
      <c r="E199" s="70"/>
    </row>
    <row r="200" spans="1:5" ht="22.95" customHeight="1">
      <c r="A200" s="87"/>
      <c r="E200" s="70"/>
    </row>
    <row r="201" spans="1:5" ht="22.95" customHeight="1">
      <c r="A201" s="87"/>
      <c r="E201" s="70"/>
    </row>
    <row r="202" spans="1:5" ht="22.95" customHeight="1">
      <c r="A202" s="87"/>
      <c r="E202" s="70"/>
    </row>
    <row r="203" spans="1:5" ht="22.95" customHeight="1">
      <c r="A203" s="87"/>
      <c r="E203" s="70"/>
    </row>
    <row r="204" spans="1:5" ht="22.95" customHeight="1">
      <c r="A204" s="87"/>
      <c r="E204" s="70"/>
    </row>
    <row r="205" spans="1:5" ht="22.95" customHeight="1">
      <c r="A205" s="87"/>
      <c r="E205" s="70"/>
    </row>
    <row r="206" spans="1:5" ht="22.95" customHeight="1">
      <c r="A206" s="87"/>
      <c r="E206" s="70"/>
    </row>
    <row r="207" spans="1:5" ht="22.95" customHeight="1">
      <c r="A207" s="87"/>
      <c r="E207" s="70"/>
    </row>
    <row r="208" spans="1:5" ht="22.95" customHeight="1">
      <c r="A208" s="87"/>
      <c r="E208" s="70"/>
    </row>
    <row r="209" spans="1:5" ht="22.95" customHeight="1">
      <c r="A209" s="87"/>
      <c r="E209" s="70"/>
    </row>
    <row r="210" spans="1:5" ht="22.95" customHeight="1">
      <c r="A210" s="87"/>
      <c r="E210" s="70"/>
    </row>
    <row r="211" spans="1:5" ht="22.95" customHeight="1">
      <c r="A211" s="87"/>
      <c r="E211" s="70"/>
    </row>
    <row r="212" spans="1:5" ht="22.95" customHeight="1">
      <c r="A212" s="87"/>
      <c r="E212" s="70"/>
    </row>
    <row r="213" spans="1:5" ht="22.95" customHeight="1">
      <c r="A213" s="87"/>
      <c r="E213" s="70"/>
    </row>
    <row r="214" spans="1:5" ht="22.95" customHeight="1">
      <c r="A214" s="87"/>
      <c r="E214" s="70"/>
    </row>
    <row r="215" spans="1:5" ht="22.95" customHeight="1">
      <c r="A215" s="87"/>
      <c r="E215" s="70"/>
    </row>
    <row r="216" spans="1:5" ht="22.95" customHeight="1">
      <c r="A216" s="87"/>
      <c r="E216" s="70"/>
    </row>
    <row r="217" spans="1:5" ht="22.95" customHeight="1">
      <c r="A217" s="87"/>
      <c r="E217" s="70"/>
    </row>
    <row r="218" spans="1:5" ht="22.95" customHeight="1">
      <c r="A218" s="87"/>
      <c r="E218" s="70"/>
    </row>
    <row r="219" spans="1:5" ht="22.95" customHeight="1">
      <c r="A219" s="87"/>
      <c r="E219" s="70"/>
    </row>
    <row r="220" spans="1:5" ht="22.95" customHeight="1">
      <c r="A220" s="87"/>
      <c r="E220" s="70"/>
    </row>
    <row r="221" spans="1:5" ht="22.95" customHeight="1">
      <c r="A221" s="87"/>
      <c r="E221" s="70"/>
    </row>
    <row r="222" spans="1:5" ht="22.95" customHeight="1">
      <c r="A222" s="87"/>
      <c r="E222" s="70"/>
    </row>
    <row r="223" spans="1:5" ht="22.95" customHeight="1">
      <c r="A223" s="87"/>
      <c r="E223" s="70"/>
    </row>
    <row r="224" spans="1:5" ht="22.95" customHeight="1">
      <c r="A224" s="87"/>
      <c r="E224" s="70"/>
    </row>
    <row r="225" spans="1:5" ht="22.95" customHeight="1">
      <c r="A225" s="87"/>
      <c r="E225" s="70"/>
    </row>
    <row r="226" spans="1:5" ht="22.95" customHeight="1">
      <c r="A226" s="87"/>
      <c r="E226" s="70"/>
    </row>
    <row r="227" spans="1:5" ht="22.95" customHeight="1">
      <c r="A227" s="87"/>
      <c r="E227" s="70"/>
    </row>
    <row r="228" spans="1:5" ht="22.95" customHeight="1">
      <c r="A228" s="87"/>
      <c r="E228" s="70"/>
    </row>
    <row r="229" spans="1:5" ht="22.95" customHeight="1">
      <c r="A229" s="87"/>
      <c r="E229" s="70"/>
    </row>
    <row r="230" spans="1:5" ht="22.95" customHeight="1">
      <c r="A230" s="87"/>
      <c r="E230" s="70"/>
    </row>
    <row r="231" spans="1:5" ht="22.95" customHeight="1">
      <c r="A231" s="87"/>
      <c r="E231" s="70"/>
    </row>
    <row r="232" spans="1:5" ht="22.95" customHeight="1">
      <c r="A232" s="87"/>
      <c r="E232" s="70"/>
    </row>
    <row r="233" spans="1:5" ht="22.95" customHeight="1">
      <c r="A233" s="87"/>
      <c r="E233" s="70"/>
    </row>
    <row r="234" spans="1:5" ht="22.95" customHeight="1">
      <c r="A234" s="87"/>
      <c r="E234" s="70"/>
    </row>
    <row r="235" spans="1:5" ht="22.95" customHeight="1">
      <c r="A235" s="87"/>
      <c r="E235" s="70"/>
    </row>
    <row r="236" spans="1:5" ht="22.95" customHeight="1">
      <c r="A236" s="87"/>
      <c r="E236" s="70"/>
    </row>
    <row r="237" spans="1:5" ht="22.95" customHeight="1">
      <c r="A237" s="87"/>
      <c r="E237" s="70"/>
    </row>
    <row r="238" spans="1:5" ht="22.95" customHeight="1">
      <c r="A238" s="87"/>
      <c r="E238" s="70"/>
    </row>
    <row r="239" spans="1:5" ht="22.95" customHeight="1">
      <c r="A239" s="87"/>
      <c r="E239" s="70"/>
    </row>
    <row r="240" spans="1:5" ht="22.95" customHeight="1">
      <c r="A240" s="87"/>
      <c r="E240" s="70"/>
    </row>
    <row r="241" spans="1:5" ht="22.95" customHeight="1">
      <c r="A241" s="87"/>
      <c r="E241" s="70"/>
    </row>
    <row r="242" spans="1:5" ht="22.95" customHeight="1">
      <c r="A242" s="87"/>
      <c r="E242" s="70"/>
    </row>
    <row r="243" spans="1:5" ht="22.95" customHeight="1">
      <c r="A243" s="87"/>
      <c r="E243" s="70"/>
    </row>
    <row r="244" spans="1:5" ht="22.95" customHeight="1">
      <c r="A244" s="87"/>
      <c r="E244" s="70"/>
    </row>
    <row r="245" spans="1:5" ht="22.95" customHeight="1">
      <c r="A245" s="87"/>
      <c r="E245" s="70"/>
    </row>
    <row r="246" spans="1:5" ht="22.95" customHeight="1">
      <c r="A246" s="87"/>
      <c r="E246" s="70"/>
    </row>
    <row r="247" spans="1:5" ht="22.95" customHeight="1">
      <c r="A247" s="87"/>
      <c r="E247" s="70"/>
    </row>
    <row r="248" spans="1:5" ht="22.95" customHeight="1">
      <c r="A248" s="87"/>
      <c r="E248" s="70"/>
    </row>
    <row r="249" spans="1:5" ht="22.95" customHeight="1">
      <c r="A249" s="87"/>
      <c r="E249" s="70"/>
    </row>
    <row r="250" spans="1:5" ht="22.95" customHeight="1">
      <c r="A250" s="87"/>
      <c r="E250" s="70"/>
    </row>
    <row r="251" spans="1:5" ht="22.95" customHeight="1">
      <c r="A251" s="87"/>
      <c r="E251" s="70"/>
    </row>
    <row r="252" spans="1:5" ht="22.95" customHeight="1">
      <c r="A252" s="87"/>
      <c r="E252" s="70"/>
    </row>
    <row r="253" spans="1:5" ht="22.95" customHeight="1">
      <c r="A253" s="87"/>
      <c r="E253" s="70"/>
    </row>
    <row r="254" spans="1:5" ht="22.95" customHeight="1">
      <c r="A254" s="87"/>
      <c r="E254" s="70"/>
    </row>
    <row r="255" spans="1:5" ht="22.95" customHeight="1">
      <c r="A255" s="87"/>
      <c r="E255" s="70"/>
    </row>
    <row r="256" spans="1:5" ht="22.95" customHeight="1">
      <c r="A256" s="87"/>
      <c r="E256" s="70"/>
    </row>
    <row r="257" spans="1:5" ht="22.95" customHeight="1">
      <c r="A257" s="87"/>
      <c r="E257" s="70"/>
    </row>
    <row r="258" spans="1:5" ht="22.95" customHeight="1">
      <c r="A258" s="87"/>
      <c r="E258" s="70"/>
    </row>
    <row r="259" spans="1:5" ht="22.95" customHeight="1">
      <c r="A259" s="87"/>
      <c r="E259" s="70"/>
    </row>
    <row r="260" spans="1:5" ht="22.95" customHeight="1">
      <c r="A260" s="87"/>
      <c r="E260" s="70"/>
    </row>
    <row r="261" spans="1:5" ht="22.95" customHeight="1">
      <c r="A261" s="87"/>
      <c r="E261" s="70"/>
    </row>
    <row r="262" spans="1:5" ht="22.95" customHeight="1">
      <c r="A262" s="87"/>
      <c r="E262" s="70"/>
    </row>
    <row r="263" spans="1:5" ht="22.95" customHeight="1">
      <c r="A263" s="87"/>
      <c r="E263" s="70"/>
    </row>
    <row r="264" spans="1:5" ht="22.95" customHeight="1">
      <c r="A264" s="87"/>
      <c r="E264" s="70"/>
    </row>
    <row r="265" spans="1:5" ht="22.95" customHeight="1">
      <c r="A265" s="87"/>
      <c r="E265" s="70"/>
    </row>
    <row r="266" spans="1:5" ht="22.95" customHeight="1">
      <c r="A266" s="87"/>
      <c r="E266" s="70"/>
    </row>
    <row r="267" spans="1:5" ht="22.95" customHeight="1">
      <c r="A267" s="87"/>
      <c r="E267" s="70"/>
    </row>
    <row r="268" spans="1:5" ht="22.95" customHeight="1">
      <c r="A268" s="87"/>
      <c r="E268" s="70"/>
    </row>
    <row r="269" spans="1:5" ht="22.95" customHeight="1">
      <c r="A269" s="87"/>
      <c r="E269" s="70"/>
    </row>
    <row r="270" spans="1:5" ht="22.95" customHeight="1">
      <c r="A270" s="87"/>
      <c r="E270" s="70"/>
    </row>
    <row r="271" spans="1:5" ht="22.95" customHeight="1">
      <c r="A271" s="87"/>
      <c r="E271" s="70"/>
    </row>
    <row r="272" spans="1:5" ht="22.95" customHeight="1">
      <c r="A272" s="87"/>
      <c r="E272" s="70"/>
    </row>
    <row r="273" spans="1:5" ht="22.95" customHeight="1">
      <c r="A273" s="87"/>
      <c r="E273" s="70"/>
    </row>
    <row r="274" spans="1:5" ht="22.95" customHeight="1">
      <c r="A274" s="87"/>
      <c r="E274" s="70"/>
    </row>
    <row r="275" spans="1:5" ht="22.95" customHeight="1">
      <c r="A275" s="87"/>
      <c r="E275" s="70"/>
    </row>
    <row r="276" spans="1:5" ht="22.95" customHeight="1">
      <c r="A276" s="87"/>
      <c r="E276" s="70"/>
    </row>
    <row r="277" spans="1:5" ht="22.95" customHeight="1">
      <c r="A277" s="87"/>
      <c r="E277" s="70"/>
    </row>
    <row r="278" spans="1:5" ht="22.95" customHeight="1">
      <c r="A278" s="87"/>
      <c r="E278" s="70"/>
    </row>
    <row r="279" spans="1:5" ht="22.95" customHeight="1">
      <c r="A279" s="87"/>
      <c r="E279" s="70"/>
    </row>
    <row r="280" spans="1:5" ht="22.95" customHeight="1">
      <c r="A280" s="87"/>
      <c r="E280" s="70"/>
    </row>
    <row r="281" spans="1:5" ht="22.95" customHeight="1">
      <c r="A281" s="87"/>
      <c r="E281" s="70"/>
    </row>
    <row r="282" spans="1:5" ht="22.95" customHeight="1">
      <c r="A282" s="87"/>
      <c r="E282" s="70"/>
    </row>
    <row r="283" spans="1:5" ht="22.95" customHeight="1">
      <c r="A283" s="87"/>
      <c r="E283" s="70"/>
    </row>
    <row r="284" spans="1:5" ht="22.95" customHeight="1">
      <c r="A284" s="87"/>
      <c r="E284" s="70"/>
    </row>
    <row r="285" spans="1:5" ht="22.95" customHeight="1">
      <c r="A285" s="87"/>
      <c r="E285" s="70"/>
    </row>
    <row r="286" spans="1:5" ht="22.95" customHeight="1">
      <c r="A286" s="87"/>
      <c r="E286" s="70"/>
    </row>
    <row r="287" spans="1:5" ht="22.95" customHeight="1">
      <c r="A287" s="87"/>
      <c r="E287" s="70"/>
    </row>
    <row r="288" spans="1:5" ht="22.95" customHeight="1">
      <c r="A288" s="87"/>
      <c r="E288" s="70"/>
    </row>
    <row r="289" spans="1:5" ht="22.95" customHeight="1">
      <c r="A289" s="87"/>
      <c r="E289" s="70"/>
    </row>
    <row r="290" spans="1:5" ht="22.95" customHeight="1">
      <c r="A290" s="87"/>
      <c r="E290" s="70"/>
    </row>
    <row r="291" spans="1:5" ht="22.95" customHeight="1">
      <c r="A291" s="87"/>
      <c r="E291" s="70"/>
    </row>
    <row r="292" spans="1:5" ht="22.95" customHeight="1">
      <c r="A292" s="87"/>
      <c r="E292" s="70"/>
    </row>
    <row r="293" spans="1:5" ht="22.95" customHeight="1">
      <c r="A293" s="87"/>
      <c r="E293" s="70"/>
    </row>
    <row r="294" spans="1:5" ht="22.95" customHeight="1">
      <c r="A294" s="87"/>
      <c r="E294" s="70"/>
    </row>
    <row r="295" spans="1:5" ht="22.95" customHeight="1">
      <c r="A295" s="87"/>
      <c r="E295" s="70"/>
    </row>
    <row r="296" spans="1:5" ht="22.95" customHeight="1">
      <c r="A296" s="87"/>
      <c r="E296" s="70"/>
    </row>
    <row r="297" spans="1:5" ht="22.95" customHeight="1">
      <c r="A297" s="87"/>
      <c r="E297" s="70"/>
    </row>
    <row r="298" spans="1:5" ht="22.95" customHeight="1">
      <c r="A298" s="87"/>
      <c r="E298" s="70"/>
    </row>
    <row r="299" spans="1:5" ht="22.95" customHeight="1">
      <c r="A299" s="87"/>
      <c r="E299" s="70"/>
    </row>
    <row r="300" spans="1:5" ht="22.95" customHeight="1">
      <c r="A300" s="87"/>
      <c r="E300" s="70"/>
    </row>
    <row r="301" spans="1:5" ht="22.95" customHeight="1">
      <c r="A301" s="87"/>
      <c r="E301" s="70"/>
    </row>
    <row r="302" spans="1:5" ht="22.95" customHeight="1">
      <c r="A302" s="87"/>
      <c r="E302" s="70"/>
    </row>
    <row r="303" spans="1:5" ht="22.95" customHeight="1">
      <c r="A303" s="87"/>
      <c r="E303" s="70"/>
    </row>
    <row r="304" spans="1:5" ht="22.95" customHeight="1">
      <c r="A304" s="87"/>
      <c r="E304" s="70"/>
    </row>
    <row r="305" spans="1:5" ht="22.95" customHeight="1">
      <c r="A305" s="87"/>
      <c r="E305" s="70"/>
    </row>
    <row r="306" spans="1:5" ht="22.95" customHeight="1">
      <c r="A306" s="87"/>
      <c r="E306" s="70"/>
    </row>
    <row r="307" spans="1:5" ht="22.95" customHeight="1">
      <c r="A307" s="87"/>
      <c r="E307" s="70"/>
    </row>
    <row r="308" spans="1:5" ht="22.95" customHeight="1">
      <c r="A308" s="87"/>
      <c r="E308" s="70"/>
    </row>
    <row r="309" spans="1:5" ht="22.95" customHeight="1">
      <c r="A309" s="87"/>
      <c r="E309" s="70"/>
    </row>
    <row r="310" spans="1:5" ht="22.95" customHeight="1">
      <c r="A310" s="87"/>
      <c r="E310" s="70"/>
    </row>
    <row r="311" spans="1:5" ht="22.95" customHeight="1">
      <c r="A311" s="87"/>
      <c r="E311" s="70"/>
    </row>
    <row r="312" spans="1:5" ht="22.95" customHeight="1">
      <c r="A312" s="87"/>
      <c r="E312" s="70"/>
    </row>
    <row r="313" spans="1:5" ht="22.95" customHeight="1">
      <c r="A313" s="87"/>
      <c r="E313" s="70"/>
    </row>
    <row r="314" spans="1:5" ht="22.95" customHeight="1">
      <c r="A314" s="87"/>
      <c r="E314" s="70"/>
    </row>
    <row r="315" spans="1:5" ht="22.95" customHeight="1">
      <c r="A315" s="87"/>
      <c r="E315" s="70"/>
    </row>
    <row r="316" spans="1:5" ht="22.95" customHeight="1">
      <c r="A316" s="87"/>
      <c r="E316" s="70"/>
    </row>
    <row r="317" spans="1:5" ht="22.95" customHeight="1">
      <c r="A317" s="87"/>
      <c r="E317" s="70"/>
    </row>
    <row r="318" spans="1:5" ht="22.95" customHeight="1">
      <c r="A318" s="87"/>
      <c r="E318" s="70"/>
    </row>
    <row r="319" spans="1:5" ht="22.95" customHeight="1">
      <c r="A319" s="87"/>
      <c r="E319" s="70"/>
    </row>
    <row r="320" spans="1:5" ht="22.95" customHeight="1">
      <c r="A320" s="87"/>
      <c r="E320" s="70"/>
    </row>
    <row r="321" spans="1:5" ht="22.95" customHeight="1">
      <c r="A321" s="87"/>
      <c r="E321" s="70"/>
    </row>
    <row r="322" spans="1:5" ht="22.95" customHeight="1">
      <c r="A322" s="87"/>
      <c r="E322" s="70"/>
    </row>
    <row r="323" spans="1:5" ht="22.95" customHeight="1">
      <c r="A323" s="87"/>
      <c r="E323" s="70"/>
    </row>
    <row r="324" spans="1:5" ht="22.95" customHeight="1">
      <c r="A324" s="87"/>
      <c r="E324" s="70"/>
    </row>
    <row r="325" spans="1:5" ht="22.95" customHeight="1">
      <c r="A325" s="87"/>
      <c r="E325" s="70"/>
    </row>
    <row r="326" spans="1:5" ht="22.95" customHeight="1">
      <c r="A326" s="87"/>
      <c r="E326" s="70"/>
    </row>
    <row r="327" spans="1:5" ht="22.95" customHeight="1">
      <c r="A327" s="87"/>
      <c r="E327" s="70"/>
    </row>
    <row r="328" spans="1:5" ht="22.95" customHeight="1">
      <c r="A328" s="87"/>
      <c r="E328" s="70"/>
    </row>
    <row r="329" spans="1:5" ht="22.95" customHeight="1">
      <c r="A329" s="87"/>
      <c r="E329" s="70"/>
    </row>
    <row r="330" spans="1:5" ht="22.95" customHeight="1">
      <c r="A330" s="87"/>
      <c r="E330" s="70"/>
    </row>
    <row r="331" spans="1:5" ht="22.95" customHeight="1">
      <c r="A331" s="87"/>
      <c r="E331" s="70"/>
    </row>
    <row r="332" spans="1:5" ht="22.95" customHeight="1">
      <c r="A332" s="87"/>
      <c r="E332" s="70"/>
    </row>
    <row r="333" spans="1:5" ht="22.95" customHeight="1">
      <c r="A333" s="87"/>
      <c r="E333" s="70"/>
    </row>
    <row r="334" spans="1:5" ht="22.95" customHeight="1">
      <c r="A334" s="87"/>
      <c r="E334" s="70"/>
    </row>
    <row r="335" spans="1:5" ht="22.95" customHeight="1">
      <c r="A335" s="87"/>
      <c r="E335" s="70"/>
    </row>
    <row r="336" spans="1:5" ht="22.95" customHeight="1">
      <c r="A336" s="87"/>
      <c r="E336" s="70"/>
    </row>
    <row r="337" spans="1:5" ht="22.95" customHeight="1">
      <c r="A337" s="87"/>
      <c r="E337" s="70"/>
    </row>
    <row r="338" spans="1:5" ht="22.95" customHeight="1">
      <c r="A338" s="87"/>
      <c r="E338" s="70"/>
    </row>
    <row r="339" spans="1:5" ht="22.95" customHeight="1">
      <c r="A339" s="87"/>
      <c r="E339" s="70"/>
    </row>
    <row r="340" spans="1:5" ht="22.95" customHeight="1">
      <c r="A340" s="87"/>
      <c r="E340" s="70"/>
    </row>
    <row r="341" spans="1:5" ht="22.95" customHeight="1">
      <c r="A341" s="87"/>
      <c r="E341" s="70"/>
    </row>
    <row r="342" spans="1:5" ht="22.95" customHeight="1">
      <c r="A342" s="87"/>
      <c r="E342" s="70"/>
    </row>
    <row r="343" spans="1:5" ht="22.95" customHeight="1">
      <c r="A343" s="87"/>
      <c r="E343" s="70"/>
    </row>
    <row r="344" spans="1:5" ht="22.95" customHeight="1">
      <c r="A344" s="87"/>
      <c r="E344" s="70"/>
    </row>
    <row r="345" spans="1:5" ht="22.95" customHeight="1">
      <c r="A345" s="87"/>
      <c r="E345" s="70"/>
    </row>
    <row r="346" spans="1:5" ht="22.95" customHeight="1">
      <c r="A346" s="87"/>
      <c r="E346" s="70"/>
    </row>
    <row r="347" spans="1:5" ht="22.95" customHeight="1">
      <c r="A347" s="87"/>
      <c r="E347" s="70"/>
    </row>
    <row r="348" spans="1:5" ht="22.95" customHeight="1">
      <c r="A348" s="87"/>
      <c r="E348" s="70"/>
    </row>
    <row r="349" spans="1:5" ht="22.95" customHeight="1">
      <c r="A349" s="87"/>
      <c r="E349" s="70"/>
    </row>
    <row r="350" spans="1:5" ht="22.95" customHeight="1">
      <c r="A350" s="87"/>
      <c r="E350" s="70"/>
    </row>
    <row r="351" spans="1:5" ht="22.95" customHeight="1">
      <c r="A351" s="87"/>
      <c r="E351" s="70"/>
    </row>
    <row r="352" spans="1:5" ht="22.95" customHeight="1">
      <c r="A352" s="87"/>
      <c r="E352" s="70"/>
    </row>
    <row r="353" spans="1:5" ht="22.95" customHeight="1">
      <c r="A353" s="87"/>
      <c r="E353" s="70"/>
    </row>
    <row r="354" spans="1:5" ht="22.95" customHeight="1">
      <c r="A354" s="87"/>
      <c r="E354" s="70"/>
    </row>
    <row r="355" spans="1:5" ht="22.95" customHeight="1">
      <c r="A355" s="87"/>
      <c r="E355" s="70"/>
    </row>
    <row r="356" spans="1:5" ht="22.95" customHeight="1">
      <c r="A356" s="87"/>
      <c r="E356" s="70"/>
    </row>
    <row r="357" spans="1:5" ht="22.95" customHeight="1">
      <c r="A357" s="87"/>
      <c r="E357" s="70"/>
    </row>
    <row r="358" spans="1:5" ht="22.95" customHeight="1">
      <c r="A358" s="87"/>
      <c r="E358" s="70"/>
    </row>
    <row r="359" spans="1:5" ht="22.95" customHeight="1">
      <c r="A359" s="87"/>
      <c r="E359" s="70"/>
    </row>
    <row r="360" spans="1:5" ht="22.95" customHeight="1">
      <c r="A360" s="87"/>
      <c r="E360" s="70"/>
    </row>
    <row r="361" spans="1:5" ht="22.95" customHeight="1">
      <c r="A361" s="87"/>
      <c r="E361" s="70"/>
    </row>
    <row r="362" spans="1:5" ht="22.95" customHeight="1">
      <c r="A362" s="87"/>
      <c r="E362" s="70"/>
    </row>
    <row r="363" spans="1:5" ht="22.95" customHeight="1">
      <c r="A363" s="87"/>
      <c r="E363" s="70"/>
    </row>
    <row r="364" spans="1:5" ht="22.95" customHeight="1">
      <c r="A364" s="87"/>
      <c r="E364" s="70"/>
    </row>
    <row r="365" spans="1:5" ht="22.95" customHeight="1">
      <c r="A365" s="87"/>
      <c r="E365" s="70"/>
    </row>
    <row r="366" spans="1:5" ht="22.95" customHeight="1">
      <c r="A366" s="87"/>
      <c r="E366" s="70"/>
    </row>
    <row r="367" spans="1:5" ht="22.95" customHeight="1">
      <c r="A367" s="87"/>
      <c r="E367" s="70"/>
    </row>
    <row r="368" spans="1:5" ht="22.95" customHeight="1">
      <c r="A368" s="87"/>
      <c r="E368" s="70"/>
    </row>
    <row r="369" spans="1:5" ht="22.95" customHeight="1">
      <c r="A369" s="87"/>
      <c r="E369" s="70"/>
    </row>
    <row r="370" spans="1:5" ht="22.95" customHeight="1">
      <c r="A370" s="87"/>
      <c r="E370" s="70"/>
    </row>
    <row r="371" spans="1:5" ht="22.95" customHeight="1">
      <c r="A371" s="87"/>
      <c r="E371" s="70"/>
    </row>
    <row r="372" spans="1:5" ht="22.95" customHeight="1">
      <c r="A372" s="87"/>
      <c r="E372" s="70"/>
    </row>
    <row r="373" spans="1:5" ht="22.95" customHeight="1">
      <c r="A373" s="87"/>
      <c r="E373" s="70"/>
    </row>
    <row r="374" spans="1:5" ht="22.95" customHeight="1">
      <c r="A374" s="87"/>
      <c r="E374" s="70"/>
    </row>
    <row r="375" spans="1:5" ht="22.95" customHeight="1">
      <c r="A375" s="87"/>
      <c r="E375" s="70"/>
    </row>
    <row r="376" spans="1:5" ht="22.95" customHeight="1">
      <c r="A376" s="87"/>
      <c r="E376" s="70"/>
    </row>
    <row r="377" spans="1:5" ht="22.95" customHeight="1">
      <c r="A377" s="87"/>
      <c r="E377" s="70"/>
    </row>
    <row r="378" spans="1:5" ht="22.95" customHeight="1">
      <c r="A378" s="87"/>
      <c r="E378" s="70"/>
    </row>
    <row r="379" spans="1:5" ht="22.95" customHeight="1">
      <c r="A379" s="87"/>
      <c r="E379" s="70"/>
    </row>
    <row r="380" spans="1:5" ht="22.95" customHeight="1">
      <c r="A380" s="87"/>
      <c r="E380" s="70"/>
    </row>
    <row r="381" spans="1:5" ht="22.95" customHeight="1">
      <c r="A381" s="87"/>
      <c r="E381" s="70"/>
    </row>
    <row r="382" spans="1:5" ht="22.95" customHeight="1">
      <c r="A382" s="87"/>
      <c r="E382" s="70"/>
    </row>
    <row r="383" spans="1:5" ht="22.95" customHeight="1">
      <c r="A383" s="87"/>
      <c r="E383" s="70"/>
    </row>
    <row r="384" spans="1:5" ht="22.95" customHeight="1">
      <c r="A384" s="87"/>
      <c r="E384" s="70"/>
    </row>
    <row r="385" spans="1:5" ht="22.95" customHeight="1">
      <c r="A385" s="87"/>
      <c r="E385" s="70"/>
    </row>
    <row r="386" spans="1:5" ht="22.95" customHeight="1">
      <c r="A386" s="87"/>
      <c r="E386" s="70"/>
    </row>
    <row r="387" spans="1:5" ht="22.95" customHeight="1">
      <c r="A387" s="87"/>
      <c r="E387" s="70"/>
    </row>
    <row r="388" spans="1:5" ht="22.95" customHeight="1">
      <c r="A388" s="87"/>
      <c r="E388" s="70"/>
    </row>
    <row r="389" spans="1:5" ht="22.95" customHeight="1">
      <c r="A389" s="87"/>
      <c r="E389" s="70"/>
    </row>
    <row r="390" spans="1:5" ht="22.95" customHeight="1">
      <c r="A390" s="87"/>
      <c r="E390" s="70"/>
    </row>
    <row r="391" spans="1:5" ht="22.95" customHeight="1">
      <c r="A391" s="87"/>
      <c r="E391" s="70"/>
    </row>
    <row r="392" spans="1:5" ht="22.95" customHeight="1">
      <c r="A392" s="87"/>
      <c r="E392" s="70"/>
    </row>
    <row r="393" spans="1:5" ht="22.95" customHeight="1">
      <c r="A393" s="87"/>
      <c r="E393" s="70"/>
    </row>
    <row r="394" spans="1:5" ht="22.95" customHeight="1">
      <c r="A394" s="87"/>
      <c r="E394" s="70"/>
    </row>
    <row r="395" spans="1:5" ht="22.95" customHeight="1">
      <c r="A395" s="87"/>
      <c r="E395" s="70"/>
    </row>
    <row r="396" spans="1:5" ht="22.95" customHeight="1">
      <c r="A396" s="87"/>
      <c r="E396" s="70"/>
    </row>
    <row r="397" spans="1:5" ht="22.95" customHeight="1">
      <c r="A397" s="87"/>
      <c r="E397" s="70"/>
    </row>
    <row r="398" spans="1:5" ht="22.95" customHeight="1">
      <c r="A398" s="87"/>
      <c r="E398" s="70"/>
    </row>
    <row r="399" spans="1:5" ht="22.95" customHeight="1">
      <c r="A399" s="87"/>
      <c r="E399" s="70"/>
    </row>
    <row r="400" spans="1:5" ht="22.95" customHeight="1">
      <c r="A400" s="87"/>
      <c r="E400" s="70"/>
    </row>
    <row r="401" spans="1:5" ht="22.95" customHeight="1">
      <c r="A401" s="87"/>
      <c r="E401" s="70"/>
    </row>
    <row r="402" spans="1:5" ht="22.95" customHeight="1">
      <c r="A402" s="87"/>
      <c r="E402" s="70"/>
    </row>
    <row r="403" spans="1:5" ht="22.95" customHeight="1">
      <c r="A403" s="87"/>
      <c r="E403" s="70"/>
    </row>
    <row r="404" spans="1:5" ht="22.95" customHeight="1">
      <c r="A404" s="87"/>
      <c r="E404" s="70"/>
    </row>
    <row r="405" spans="1:5" ht="22.95" customHeight="1">
      <c r="A405" s="87"/>
      <c r="E405" s="70"/>
    </row>
    <row r="406" spans="1:5" ht="22.95" customHeight="1">
      <c r="A406" s="87"/>
      <c r="E406" s="70"/>
    </row>
    <row r="407" spans="1:5" ht="22.95" customHeight="1">
      <c r="A407" s="87"/>
      <c r="E407" s="70"/>
    </row>
    <row r="408" spans="1:5" ht="22.95" customHeight="1">
      <c r="A408" s="87"/>
      <c r="E408" s="70"/>
    </row>
    <row r="409" spans="1:5" ht="22.95" customHeight="1">
      <c r="A409" s="87"/>
      <c r="E409" s="70"/>
    </row>
    <row r="410" spans="1:5" ht="22.95" customHeight="1">
      <c r="A410" s="87"/>
      <c r="E410" s="70"/>
    </row>
    <row r="411" spans="1:5" ht="22.95" customHeight="1">
      <c r="A411" s="87"/>
      <c r="E411" s="70"/>
    </row>
    <row r="412" spans="1:5" ht="22.95" customHeight="1">
      <c r="A412" s="87"/>
      <c r="E412" s="70"/>
    </row>
    <row r="413" spans="1:5" ht="22.95" customHeight="1">
      <c r="A413" s="87"/>
      <c r="E413" s="70"/>
    </row>
    <row r="414" spans="1:5" ht="22.95" customHeight="1">
      <c r="A414" s="87"/>
      <c r="E414" s="70"/>
    </row>
    <row r="415" spans="1:5" ht="22.95" customHeight="1">
      <c r="A415" s="87"/>
      <c r="E415" s="70"/>
    </row>
    <row r="416" spans="1:5" ht="22.95" customHeight="1">
      <c r="A416" s="87"/>
      <c r="E416" s="70"/>
    </row>
    <row r="417" spans="1:5" ht="22.95" customHeight="1">
      <c r="A417" s="87"/>
      <c r="E417" s="70"/>
    </row>
    <row r="418" spans="1:5" ht="22.95" customHeight="1">
      <c r="A418" s="87"/>
      <c r="E418" s="70"/>
    </row>
    <row r="419" spans="1:5" ht="22.95" customHeight="1">
      <c r="A419" s="87"/>
      <c r="E419" s="70"/>
    </row>
    <row r="420" spans="1:5" ht="22.95" customHeight="1">
      <c r="A420" s="87"/>
      <c r="E420" s="70"/>
    </row>
    <row r="421" spans="1:5" ht="22.95" customHeight="1">
      <c r="A421" s="87"/>
      <c r="E421" s="70"/>
    </row>
    <row r="422" spans="1:5" ht="22.95" customHeight="1">
      <c r="A422" s="87"/>
      <c r="E422" s="70"/>
    </row>
    <row r="423" spans="1:5" ht="22.95" customHeight="1">
      <c r="A423" s="87"/>
      <c r="E423" s="70"/>
    </row>
    <row r="424" spans="1:5" ht="22.95" customHeight="1">
      <c r="A424" s="87"/>
      <c r="E424" s="70"/>
    </row>
    <row r="425" spans="1:5" ht="22.95" customHeight="1">
      <c r="A425" s="87"/>
      <c r="E425" s="70"/>
    </row>
    <row r="426" spans="1:5" ht="22.95" customHeight="1">
      <c r="A426" s="87"/>
      <c r="E426" s="70"/>
    </row>
    <row r="427" spans="1:5" ht="22.95" customHeight="1">
      <c r="A427" s="87"/>
      <c r="E427" s="70"/>
    </row>
    <row r="428" spans="1:5" ht="22.95" customHeight="1">
      <c r="A428" s="87"/>
      <c r="E428" s="70"/>
    </row>
    <row r="429" spans="1:5" ht="22.95" customHeight="1">
      <c r="A429" s="87"/>
      <c r="E429" s="70"/>
    </row>
    <row r="430" spans="1:5" ht="22.95" customHeight="1">
      <c r="A430" s="87"/>
      <c r="E430" s="70"/>
    </row>
    <row r="431" spans="1:5" ht="22.95" customHeight="1">
      <c r="A431" s="87"/>
      <c r="E431" s="70"/>
    </row>
    <row r="432" spans="1:5" ht="22.95" customHeight="1">
      <c r="A432" s="87"/>
      <c r="E432" s="70"/>
    </row>
    <row r="433" spans="1:5" ht="22.95" customHeight="1">
      <c r="A433" s="87"/>
      <c r="E433" s="70"/>
    </row>
    <row r="434" spans="1:5" ht="22.95" customHeight="1">
      <c r="A434" s="87"/>
      <c r="E434" s="70"/>
    </row>
    <row r="435" spans="1:5" ht="22.95" customHeight="1">
      <c r="A435" s="87"/>
      <c r="E435" s="70"/>
    </row>
    <row r="436" spans="1:5" ht="22.95" customHeight="1">
      <c r="A436" s="87"/>
      <c r="E436" s="70"/>
    </row>
    <row r="437" spans="1:5" ht="22.95" customHeight="1">
      <c r="A437" s="87"/>
      <c r="E437" s="70"/>
    </row>
    <row r="438" spans="1:5" ht="22.95" customHeight="1">
      <c r="A438" s="87"/>
      <c r="E438" s="70"/>
    </row>
    <row r="439" spans="1:5" ht="22.95" customHeight="1">
      <c r="A439" s="87"/>
      <c r="E439" s="70"/>
    </row>
    <row r="440" spans="1:5" ht="22.95" customHeight="1">
      <c r="A440" s="87"/>
      <c r="E440" s="70"/>
    </row>
    <row r="441" spans="1:5" ht="22.95" customHeight="1">
      <c r="A441" s="87"/>
      <c r="E441" s="70"/>
    </row>
    <row r="442" spans="1:5" ht="22.95" customHeight="1">
      <c r="A442" s="87"/>
      <c r="E442" s="70"/>
    </row>
    <row r="443" spans="1:5" ht="22.95" customHeight="1">
      <c r="A443" s="87"/>
      <c r="E443" s="70"/>
    </row>
    <row r="444" spans="1:5" ht="22.95" customHeight="1">
      <c r="A444" s="87"/>
      <c r="E444" s="70"/>
    </row>
    <row r="445" spans="1:5" ht="22.95" customHeight="1">
      <c r="A445" s="87"/>
      <c r="E445" s="70"/>
    </row>
    <row r="446" spans="1:5" ht="22.95" customHeight="1">
      <c r="A446" s="87"/>
      <c r="E446" s="70"/>
    </row>
    <row r="447" spans="1:5" ht="22.95" customHeight="1">
      <c r="A447" s="87"/>
      <c r="E447" s="70"/>
    </row>
    <row r="448" spans="1:5" ht="22.95" customHeight="1">
      <c r="A448" s="87"/>
      <c r="E448" s="70"/>
    </row>
    <row r="449" spans="1:5" ht="22.95" customHeight="1">
      <c r="A449" s="87"/>
      <c r="E449" s="70"/>
    </row>
    <row r="450" spans="1:5" ht="22.95" customHeight="1">
      <c r="A450" s="87"/>
      <c r="E450" s="70"/>
    </row>
    <row r="451" spans="1:5" ht="22.95" customHeight="1">
      <c r="A451" s="87"/>
      <c r="E451" s="70"/>
    </row>
    <row r="452" spans="1:5" ht="22.95" customHeight="1">
      <c r="A452" s="87"/>
      <c r="E452" s="70"/>
    </row>
    <row r="453" spans="1:5" ht="22.95" customHeight="1">
      <c r="A453" s="87"/>
      <c r="E453" s="70"/>
    </row>
    <row r="454" spans="1:5" ht="22.95" customHeight="1">
      <c r="A454" s="87"/>
      <c r="E454" s="70"/>
    </row>
    <row r="455" spans="1:5" ht="22.95" customHeight="1">
      <c r="A455" s="87"/>
      <c r="E455" s="70"/>
    </row>
    <row r="456" spans="1:5" ht="22.95" customHeight="1">
      <c r="A456" s="87"/>
      <c r="E456" s="70"/>
    </row>
    <row r="457" spans="1:5" ht="22.95" customHeight="1">
      <c r="A457" s="87"/>
      <c r="E457" s="70"/>
    </row>
    <row r="458" spans="1:5" ht="22.95" customHeight="1">
      <c r="A458" s="87"/>
      <c r="E458" s="70"/>
    </row>
    <row r="459" spans="1:5" ht="22.95" customHeight="1">
      <c r="A459" s="87"/>
      <c r="E459" s="70"/>
    </row>
    <row r="460" spans="1:5" ht="22.95" customHeight="1">
      <c r="A460" s="87"/>
      <c r="E460" s="70"/>
    </row>
    <row r="461" spans="1:5" ht="22.95" customHeight="1">
      <c r="A461" s="87"/>
      <c r="E461" s="70"/>
    </row>
    <row r="462" spans="1:5" ht="22.95" customHeight="1">
      <c r="A462" s="87"/>
      <c r="E462" s="70"/>
    </row>
    <row r="463" spans="1:5" ht="22.95" customHeight="1">
      <c r="A463" s="87"/>
      <c r="E463" s="70"/>
    </row>
    <row r="464" spans="1:5" ht="22.95" customHeight="1">
      <c r="A464" s="87"/>
      <c r="E464" s="70"/>
    </row>
    <row r="465" spans="1:5" ht="22.95" customHeight="1">
      <c r="A465" s="87"/>
      <c r="E465" s="70"/>
    </row>
    <row r="466" spans="1:5" ht="22.95" customHeight="1">
      <c r="A466" s="87"/>
      <c r="E466" s="70"/>
    </row>
    <row r="467" spans="1:5" ht="22.95" customHeight="1">
      <c r="A467" s="87"/>
      <c r="E467" s="70"/>
    </row>
    <row r="468" spans="1:5" ht="22.95" customHeight="1">
      <c r="A468" s="87"/>
      <c r="E468" s="70"/>
    </row>
    <row r="469" spans="1:5" ht="22.95" customHeight="1">
      <c r="A469" s="87"/>
      <c r="E469" s="70"/>
    </row>
    <row r="470" spans="1:5" ht="22.95" customHeight="1">
      <c r="A470" s="87"/>
      <c r="E470" s="70"/>
    </row>
    <row r="471" spans="1:5" ht="22.95" customHeight="1">
      <c r="A471" s="87"/>
      <c r="E471" s="70"/>
    </row>
    <row r="472" spans="1:5" ht="22.95" customHeight="1">
      <c r="A472" s="87"/>
      <c r="E472" s="70"/>
    </row>
    <row r="473" spans="1:5" ht="22.95" customHeight="1">
      <c r="A473" s="87"/>
      <c r="E473" s="70"/>
    </row>
    <row r="474" spans="1:5" ht="22.95" customHeight="1">
      <c r="A474" s="87"/>
      <c r="E474" s="70"/>
    </row>
    <row r="475" spans="1:5" ht="22.95" customHeight="1">
      <c r="A475" s="87"/>
      <c r="E475" s="70"/>
    </row>
    <row r="476" spans="1:5" ht="22.95" customHeight="1">
      <c r="A476" s="87"/>
      <c r="E476" s="70"/>
    </row>
    <row r="477" spans="1:5" ht="22.95" customHeight="1">
      <c r="A477" s="87"/>
      <c r="E477" s="70"/>
    </row>
    <row r="478" spans="1:5" ht="22.95" customHeight="1">
      <c r="A478" s="87"/>
      <c r="E478" s="70"/>
    </row>
    <row r="479" spans="1:5" ht="22.95" customHeight="1">
      <c r="A479" s="87"/>
      <c r="E479" s="70"/>
    </row>
    <row r="480" spans="1:5" ht="22.95" customHeight="1">
      <c r="A480" s="87"/>
      <c r="E480" s="70"/>
    </row>
    <row r="481" spans="1:5" ht="22.95" customHeight="1">
      <c r="A481" s="87"/>
      <c r="E481" s="70"/>
    </row>
    <row r="482" spans="1:5" ht="22.95" customHeight="1">
      <c r="A482" s="87"/>
      <c r="E482" s="70"/>
    </row>
    <row r="483" spans="1:5" ht="22.95" customHeight="1">
      <c r="A483" s="87"/>
      <c r="E483" s="70"/>
    </row>
    <row r="484" spans="1:5" ht="22.95" customHeight="1">
      <c r="A484" s="87"/>
      <c r="E484" s="70"/>
    </row>
    <row r="485" spans="1:5" ht="22.95" customHeight="1">
      <c r="A485" s="87"/>
      <c r="E485" s="70"/>
    </row>
    <row r="486" spans="1:5" ht="22.95" customHeight="1">
      <c r="A486" s="87"/>
      <c r="E486" s="70"/>
    </row>
    <row r="487" spans="1:5" ht="22.95" customHeight="1">
      <c r="A487" s="87"/>
      <c r="E487" s="70"/>
    </row>
    <row r="488" spans="1:5" ht="22.95" customHeight="1">
      <c r="A488" s="87"/>
      <c r="E488" s="70"/>
    </row>
    <row r="489" spans="1:5" ht="22.95" customHeight="1">
      <c r="A489" s="87"/>
      <c r="E489" s="70"/>
    </row>
    <row r="490" spans="1:5" ht="22.95" customHeight="1">
      <c r="A490" s="87"/>
      <c r="E490" s="70"/>
    </row>
    <row r="491" spans="1:5" ht="22.95" customHeight="1">
      <c r="A491" s="87"/>
      <c r="E491" s="70"/>
    </row>
    <row r="492" spans="1:5" ht="22.95" customHeight="1">
      <c r="A492" s="87"/>
      <c r="E492" s="70"/>
    </row>
    <row r="493" spans="1:5" ht="22.95" customHeight="1">
      <c r="A493" s="87"/>
      <c r="E493" s="70"/>
    </row>
    <row r="494" spans="1:5" ht="22.95" customHeight="1">
      <c r="A494" s="87"/>
      <c r="E494" s="70"/>
    </row>
    <row r="495" spans="1:5" ht="22.95" customHeight="1">
      <c r="A495" s="87"/>
      <c r="E495" s="70"/>
    </row>
    <row r="496" spans="1:5" ht="22.95" customHeight="1">
      <c r="A496" s="87"/>
      <c r="E496" s="70"/>
    </row>
    <row r="497" spans="1:5" ht="22.95" customHeight="1">
      <c r="A497" s="87"/>
      <c r="E497" s="70"/>
    </row>
    <row r="498" spans="1:5" ht="22.95" customHeight="1">
      <c r="A498" s="87"/>
      <c r="E498" s="70"/>
    </row>
    <row r="499" spans="1:5" ht="22.95" customHeight="1">
      <c r="A499" s="87"/>
      <c r="E499" s="70"/>
    </row>
    <row r="500" spans="1:5" ht="22.95" customHeight="1">
      <c r="A500" s="87"/>
      <c r="E500" s="70"/>
    </row>
    <row r="501" spans="1:5" ht="22.95" customHeight="1">
      <c r="A501" s="87"/>
      <c r="E501" s="70"/>
    </row>
    <row r="502" spans="1:5" ht="22.95" customHeight="1">
      <c r="A502" s="87"/>
      <c r="E502" s="70"/>
    </row>
    <row r="503" spans="1:5" ht="22.95" customHeight="1">
      <c r="A503" s="87"/>
      <c r="E503" s="70"/>
    </row>
    <row r="504" spans="1:5" ht="22.95" customHeight="1">
      <c r="A504" s="87"/>
      <c r="E504" s="70"/>
    </row>
    <row r="505" spans="1:5" ht="22.95" customHeight="1">
      <c r="A505" s="87"/>
      <c r="E505" s="70"/>
    </row>
    <row r="506" spans="1:5" ht="22.95" customHeight="1">
      <c r="A506" s="87"/>
      <c r="E506" s="70"/>
    </row>
    <row r="507" spans="1:5" ht="22.95" customHeight="1">
      <c r="A507" s="87"/>
      <c r="E507" s="70"/>
    </row>
    <row r="508" spans="1:5" ht="22.95" customHeight="1">
      <c r="A508" s="87"/>
      <c r="E508" s="70"/>
    </row>
    <row r="509" spans="1:5" ht="22.95" customHeight="1">
      <c r="A509" s="87"/>
      <c r="E509" s="70"/>
    </row>
    <row r="510" spans="1:5" ht="22.95" customHeight="1">
      <c r="A510" s="87"/>
      <c r="E510" s="70"/>
    </row>
    <row r="511" spans="1:5" ht="22.95" customHeight="1">
      <c r="A511" s="87"/>
      <c r="E511" s="70"/>
    </row>
    <row r="512" spans="1:5" ht="22.95" customHeight="1">
      <c r="A512" s="87"/>
      <c r="E512" s="70"/>
    </row>
    <row r="513" spans="1:5" ht="22.95" customHeight="1">
      <c r="A513" s="87"/>
      <c r="E513" s="70"/>
    </row>
    <row r="514" spans="1:5" ht="22.95" customHeight="1">
      <c r="A514" s="87"/>
      <c r="E514" s="70"/>
    </row>
    <row r="515" spans="1:5" ht="22.95" customHeight="1">
      <c r="A515" s="87"/>
      <c r="E515" s="70"/>
    </row>
    <row r="516" spans="1:5" ht="22.95" customHeight="1">
      <c r="A516" s="87"/>
      <c r="E516" s="70"/>
    </row>
    <row r="517" spans="1:5" ht="22.95" customHeight="1">
      <c r="A517" s="87"/>
      <c r="E517" s="70"/>
    </row>
    <row r="518" spans="1:5" ht="22.95" customHeight="1">
      <c r="A518" s="87"/>
      <c r="E518" s="70"/>
    </row>
    <row r="519" spans="1:5" ht="22.95" customHeight="1">
      <c r="A519" s="87"/>
      <c r="E519" s="70"/>
    </row>
    <row r="520" spans="1:5" ht="22.95" customHeight="1">
      <c r="A520" s="87"/>
      <c r="E520" s="70"/>
    </row>
    <row r="521" spans="1:5" ht="22.95" customHeight="1">
      <c r="A521" s="87"/>
      <c r="E521" s="70"/>
    </row>
    <row r="522" spans="1:5" ht="22.95" customHeight="1">
      <c r="A522" s="87"/>
      <c r="E522" s="70"/>
    </row>
    <row r="523" spans="1:5" ht="22.95" customHeight="1">
      <c r="A523" s="87"/>
      <c r="E523" s="70"/>
    </row>
    <row r="524" spans="1:5" ht="22.95" customHeight="1">
      <c r="A524" s="87"/>
      <c r="E524" s="70"/>
    </row>
    <row r="525" spans="1:5" ht="22.95" customHeight="1">
      <c r="A525" s="87"/>
      <c r="E525" s="70"/>
    </row>
    <row r="526" spans="1:5" ht="22.95" customHeight="1">
      <c r="A526" s="87"/>
      <c r="E526" s="70"/>
    </row>
    <row r="527" spans="1:5" ht="22.95" customHeight="1">
      <c r="A527" s="87"/>
      <c r="E527" s="70"/>
    </row>
    <row r="528" spans="1:5" ht="22.95" customHeight="1">
      <c r="A528" s="87"/>
      <c r="E528" s="70"/>
    </row>
    <row r="529" spans="1:5" ht="22.95" customHeight="1">
      <c r="A529" s="87"/>
      <c r="E529" s="70"/>
    </row>
    <row r="530" spans="1:5" ht="22.95" customHeight="1">
      <c r="A530" s="87"/>
      <c r="E530" s="70"/>
    </row>
    <row r="531" spans="1:5" ht="22.95" customHeight="1">
      <c r="A531" s="87"/>
      <c r="E531" s="70"/>
    </row>
    <row r="532" spans="1:5" ht="22.95" customHeight="1">
      <c r="A532" s="87"/>
      <c r="E532" s="70"/>
    </row>
    <row r="533" spans="1:5" ht="22.95" customHeight="1">
      <c r="A533" s="87"/>
      <c r="E533" s="70"/>
    </row>
    <row r="534" spans="1:5" ht="22.95" customHeight="1">
      <c r="A534" s="87"/>
      <c r="E534" s="70"/>
    </row>
    <row r="535" spans="1:5" ht="22.95" customHeight="1">
      <c r="A535" s="87"/>
      <c r="E535" s="70"/>
    </row>
    <row r="536" spans="1:5" ht="22.95" customHeight="1">
      <c r="A536" s="87"/>
      <c r="E536" s="70"/>
    </row>
    <row r="537" spans="1:5" ht="22.95" customHeight="1">
      <c r="A537" s="87"/>
      <c r="E537" s="70"/>
    </row>
    <row r="538" spans="1:5" ht="22.95" customHeight="1">
      <c r="A538" s="87"/>
      <c r="E538" s="70"/>
    </row>
    <row r="539" spans="1:5" ht="22.95" customHeight="1">
      <c r="A539" s="87"/>
      <c r="E539" s="70"/>
    </row>
    <row r="540" spans="1:5" ht="22.95" customHeight="1">
      <c r="A540" s="87"/>
      <c r="E540" s="70"/>
    </row>
    <row r="541" spans="1:5" ht="22.95" customHeight="1">
      <c r="A541" s="87"/>
      <c r="E541" s="70"/>
    </row>
    <row r="542" spans="1:5" ht="22.95" customHeight="1">
      <c r="A542" s="87"/>
      <c r="E542" s="70"/>
    </row>
    <row r="543" spans="1:5" ht="22.95" customHeight="1">
      <c r="A543" s="87"/>
      <c r="E543" s="70"/>
    </row>
    <row r="544" spans="1:5" ht="22.95" customHeight="1">
      <c r="A544" s="87"/>
      <c r="E544" s="70"/>
    </row>
    <row r="545" spans="1:5" ht="22.95" customHeight="1">
      <c r="A545" s="87"/>
      <c r="E545" s="70"/>
    </row>
    <row r="546" spans="1:5" ht="22.95" customHeight="1">
      <c r="A546" s="87"/>
      <c r="E546" s="70"/>
    </row>
    <row r="547" spans="1:5" ht="22.95" customHeight="1">
      <c r="A547" s="87"/>
      <c r="E547" s="70"/>
    </row>
    <row r="548" spans="1:5" ht="22.95" customHeight="1">
      <c r="A548" s="87"/>
      <c r="E548" s="70"/>
    </row>
    <row r="549" spans="1:5" ht="22.95" customHeight="1">
      <c r="A549" s="87"/>
      <c r="E549" s="70"/>
    </row>
    <row r="550" spans="1:5" ht="22.95" customHeight="1">
      <c r="A550" s="87"/>
      <c r="E550" s="70"/>
    </row>
    <row r="551" spans="1:5" ht="22.95" customHeight="1">
      <c r="A551" s="87"/>
      <c r="E551" s="70"/>
    </row>
    <row r="552" spans="1:5" ht="22.95" customHeight="1">
      <c r="A552" s="87"/>
      <c r="E552" s="70"/>
    </row>
    <row r="553" spans="1:5" ht="22.95" customHeight="1">
      <c r="A553" s="87"/>
      <c r="E553" s="70"/>
    </row>
    <row r="554" spans="1:5" ht="22.95" customHeight="1">
      <c r="A554" s="87"/>
      <c r="E554" s="70"/>
    </row>
    <row r="555" spans="1:5" ht="22.95" customHeight="1">
      <c r="A555" s="87"/>
      <c r="E555" s="70"/>
    </row>
    <row r="556" spans="1:5" ht="22.95" customHeight="1">
      <c r="A556" s="87"/>
      <c r="E556" s="70"/>
    </row>
    <row r="557" spans="1:5" ht="22.95" customHeight="1">
      <c r="A557" s="87"/>
      <c r="E557" s="70"/>
    </row>
    <row r="558" spans="1:5" ht="22.95" customHeight="1">
      <c r="A558" s="87"/>
      <c r="E558" s="70"/>
    </row>
    <row r="559" spans="1:5" ht="22.95" customHeight="1">
      <c r="A559" s="87"/>
      <c r="E559" s="70"/>
    </row>
    <row r="560" spans="1:5" ht="22.95" customHeight="1">
      <c r="A560" s="87"/>
      <c r="E560" s="70"/>
    </row>
    <row r="561" spans="1:5" ht="22.95" customHeight="1">
      <c r="A561" s="87"/>
      <c r="E561" s="70"/>
    </row>
    <row r="562" spans="1:5" ht="22.95" customHeight="1">
      <c r="A562" s="87"/>
      <c r="E562" s="70"/>
    </row>
    <row r="563" spans="1:5" ht="22.95" customHeight="1">
      <c r="A563" s="87"/>
      <c r="E563" s="70"/>
    </row>
    <row r="564" spans="1:5" ht="22.95" customHeight="1">
      <c r="A564" s="87"/>
      <c r="E564" s="70"/>
    </row>
    <row r="565" spans="1:5" ht="22.95" customHeight="1">
      <c r="A565" s="87"/>
      <c r="E565" s="70"/>
    </row>
    <row r="566" spans="1:5" ht="22.95" customHeight="1">
      <c r="A566" s="87"/>
      <c r="E566" s="70"/>
    </row>
    <row r="567" spans="1:5" ht="22.95" customHeight="1">
      <c r="A567" s="87"/>
      <c r="E567" s="70"/>
    </row>
    <row r="568" spans="1:5" ht="22.95" customHeight="1">
      <c r="A568" s="87"/>
      <c r="E568" s="70"/>
    </row>
    <row r="569" spans="1:5" ht="22.95" customHeight="1">
      <c r="A569" s="87"/>
      <c r="E569" s="70"/>
    </row>
    <row r="570" spans="1:5" ht="22.95" customHeight="1">
      <c r="A570" s="87"/>
      <c r="E570" s="70"/>
    </row>
    <row r="571" spans="1:5" ht="22.95" customHeight="1">
      <c r="A571" s="87"/>
      <c r="E571" s="70"/>
    </row>
    <row r="572" spans="1:5" ht="22.95" customHeight="1">
      <c r="A572" s="87"/>
      <c r="E572" s="70"/>
    </row>
    <row r="573" spans="1:5" ht="22.95" customHeight="1">
      <c r="A573" s="87"/>
      <c r="E573" s="70"/>
    </row>
    <row r="574" spans="1:5" ht="22.95" customHeight="1">
      <c r="A574" s="87"/>
      <c r="E574" s="70"/>
    </row>
    <row r="575" spans="1:5" ht="22.95" customHeight="1">
      <c r="A575" s="87"/>
      <c r="E575" s="70"/>
    </row>
    <row r="576" spans="1:5" ht="22.95" customHeight="1">
      <c r="A576" s="87"/>
      <c r="E576" s="70"/>
    </row>
    <row r="577" spans="1:5" ht="22.95" customHeight="1">
      <c r="A577" s="87"/>
      <c r="E577" s="70"/>
    </row>
    <row r="578" spans="1:5" ht="22.95" customHeight="1">
      <c r="A578" s="87"/>
      <c r="E578" s="70"/>
    </row>
    <row r="579" spans="1:5" ht="22.95" customHeight="1">
      <c r="A579" s="87"/>
      <c r="E579" s="70"/>
    </row>
    <row r="580" spans="1:5" ht="22.95" customHeight="1">
      <c r="A580" s="87"/>
      <c r="E580" s="70"/>
    </row>
    <row r="581" spans="1:5" ht="22.95" customHeight="1">
      <c r="A581" s="87"/>
      <c r="E581" s="70"/>
    </row>
    <row r="582" spans="1:5" ht="22.95" customHeight="1">
      <c r="A582" s="87"/>
      <c r="E582" s="70"/>
    </row>
    <row r="583" spans="1:5" ht="22.95" customHeight="1">
      <c r="A583" s="87"/>
      <c r="E583" s="70"/>
    </row>
    <row r="584" spans="1:5" ht="22.95" customHeight="1">
      <c r="A584" s="87"/>
      <c r="E584" s="70"/>
    </row>
    <row r="585" spans="1:5" ht="22.95" customHeight="1">
      <c r="A585" s="87"/>
      <c r="E585" s="70"/>
    </row>
    <row r="586" spans="1:5" ht="22.95" customHeight="1">
      <c r="A586" s="87"/>
      <c r="E586" s="70"/>
    </row>
    <row r="587" spans="1:5" ht="22.95" customHeight="1">
      <c r="A587" s="87"/>
      <c r="E587" s="70"/>
    </row>
    <row r="588" spans="1:5" ht="22.95" customHeight="1">
      <c r="A588" s="87"/>
      <c r="E588" s="70"/>
    </row>
    <row r="589" spans="1:5" ht="22.95" customHeight="1">
      <c r="A589" s="87"/>
      <c r="E589" s="70"/>
    </row>
    <row r="590" spans="1:5" ht="22.95" customHeight="1">
      <c r="A590" s="87"/>
      <c r="E590" s="70"/>
    </row>
    <row r="591" spans="1:5" ht="22.95" customHeight="1">
      <c r="A591" s="87"/>
      <c r="E591" s="70"/>
    </row>
    <row r="592" spans="1:5" ht="22.95" customHeight="1">
      <c r="A592" s="87"/>
      <c r="E592" s="70"/>
    </row>
    <row r="593" spans="1:10" ht="22.95" customHeight="1">
      <c r="A593" s="87"/>
      <c r="E593" s="70"/>
    </row>
    <row r="594" spans="1:10" ht="22.95" customHeight="1">
      <c r="A594" s="87"/>
      <c r="E594" s="70"/>
    </row>
    <row r="595" spans="1:10" ht="22.95" customHeight="1">
      <c r="A595" s="87"/>
      <c r="E595" s="70"/>
    </row>
    <row r="596" spans="1:10" ht="22.95" customHeight="1">
      <c r="A596" s="87"/>
      <c r="E596" s="70"/>
    </row>
    <row r="597" spans="1:10" ht="22.95" customHeight="1">
      <c r="A597" s="87"/>
      <c r="E597" s="70"/>
    </row>
    <row r="598" spans="1:10" ht="22.95" customHeight="1">
      <c r="A598" s="87"/>
      <c r="E598" s="70"/>
    </row>
    <row r="599" spans="1:10" ht="22.95" customHeight="1">
      <c r="A599" s="87"/>
      <c r="E599" s="70"/>
    </row>
    <row r="600" spans="1:10" ht="22.95" customHeight="1">
      <c r="A600" s="66" t="s">
        <v>51</v>
      </c>
      <c r="D600" s="85"/>
      <c r="E600" s="86"/>
      <c r="F600" s="86"/>
      <c r="G600" s="86"/>
      <c r="H600" s="86"/>
      <c r="I600" s="86"/>
      <c r="J600" s="86"/>
    </row>
    <row r="601" spans="1:10" ht="22.95" customHeight="1">
      <c r="A601" s="85" t="s">
        <v>52</v>
      </c>
      <c r="B601" s="85"/>
      <c r="C601" s="85"/>
      <c r="D601" s="85"/>
      <c r="E601" s="86"/>
      <c r="F601" s="86"/>
      <c r="G601" s="86"/>
      <c r="H601" s="86"/>
      <c r="I601" s="86"/>
      <c r="J601" s="86"/>
    </row>
    <row r="602" spans="1:10" ht="22.95" customHeight="1">
      <c r="A602" s="85" t="s">
        <v>53</v>
      </c>
      <c r="B602" s="85"/>
      <c r="C602" s="85"/>
      <c r="D602" s="85"/>
      <c r="E602" s="86"/>
      <c r="F602" s="86"/>
      <c r="G602" s="86"/>
      <c r="H602" s="86"/>
      <c r="I602" s="86"/>
      <c r="J602" s="86"/>
    </row>
    <row r="603" spans="1:10" ht="22.95" customHeight="1">
      <c r="A603" s="85" t="s">
        <v>54</v>
      </c>
      <c r="B603" s="85"/>
      <c r="C603" s="85"/>
      <c r="D603" s="85"/>
      <c r="E603" s="86"/>
      <c r="F603" s="86"/>
      <c r="G603" s="86"/>
      <c r="H603" s="86"/>
      <c r="I603" s="86"/>
      <c r="J603" s="86"/>
    </row>
    <row r="604" spans="1:10" ht="22.95" customHeight="1">
      <c r="A604" s="85"/>
      <c r="B604" s="85"/>
      <c r="C604" s="85"/>
      <c r="D604" s="85"/>
      <c r="E604" s="86"/>
      <c r="F604" s="86"/>
      <c r="G604" s="86"/>
      <c r="H604" s="86"/>
      <c r="I604" s="86"/>
      <c r="J604" s="86"/>
    </row>
    <row r="605" spans="1:10" ht="22.95" customHeight="1">
      <c r="E605" s="88">
        <v>2544</v>
      </c>
      <c r="F605" s="71"/>
      <c r="G605" s="71"/>
      <c r="H605" s="71"/>
      <c r="I605" s="71"/>
      <c r="J605" s="71"/>
    </row>
    <row r="606" spans="1:10" ht="22.95" customHeight="1">
      <c r="A606" s="89" t="s">
        <v>55</v>
      </c>
      <c r="E606" s="67"/>
      <c r="F606" s="69"/>
      <c r="G606" s="69"/>
      <c r="H606" s="69"/>
      <c r="I606" s="69"/>
      <c r="J606" s="69"/>
    </row>
    <row r="607" spans="1:10" ht="22.95" customHeight="1">
      <c r="A607" s="66" t="s">
        <v>56</v>
      </c>
      <c r="E607" s="67"/>
      <c r="F607" s="84"/>
      <c r="G607" s="84"/>
      <c r="H607" s="84"/>
      <c r="I607" s="84"/>
      <c r="J607" s="84"/>
    </row>
    <row r="608" spans="1:10" ht="22.95" customHeight="1">
      <c r="A608" s="66" t="s">
        <v>57</v>
      </c>
      <c r="E608" s="67"/>
      <c r="F608" s="84"/>
      <c r="G608" s="84"/>
      <c r="H608" s="84"/>
      <c r="I608" s="84"/>
      <c r="J608" s="84"/>
    </row>
    <row r="609" spans="1:10" ht="22.95" customHeight="1">
      <c r="A609" s="66" t="s">
        <v>58</v>
      </c>
      <c r="E609" s="67"/>
      <c r="F609" s="84"/>
      <c r="G609" s="84"/>
      <c r="H609" s="84"/>
      <c r="I609" s="84"/>
      <c r="J609" s="84"/>
    </row>
    <row r="610" spans="1:10" ht="22.95" customHeight="1">
      <c r="A610" s="66" t="s">
        <v>59</v>
      </c>
      <c r="E610" s="67"/>
      <c r="F610" s="84"/>
      <c r="G610" s="84"/>
      <c r="H610" s="84"/>
      <c r="I610" s="84"/>
      <c r="J610" s="84"/>
    </row>
    <row r="611" spans="1:10" ht="22.95" customHeight="1">
      <c r="A611" s="66" t="s">
        <v>60</v>
      </c>
      <c r="E611" s="67"/>
      <c r="F611" s="84"/>
      <c r="G611" s="84"/>
      <c r="H611" s="84"/>
      <c r="I611" s="84"/>
      <c r="J611" s="84"/>
    </row>
    <row r="612" spans="1:10" ht="22.95" customHeight="1">
      <c r="A612" s="66" t="s">
        <v>61</v>
      </c>
      <c r="E612" s="75"/>
      <c r="F612" s="84"/>
      <c r="G612" s="84"/>
      <c r="H612" s="84"/>
      <c r="I612" s="84"/>
      <c r="J612" s="84"/>
    </row>
    <row r="613" spans="1:10" ht="22.95" customHeight="1">
      <c r="A613" s="66" t="s">
        <v>62</v>
      </c>
      <c r="E613" s="70">
        <f>SUM(E608:E612)</f>
        <v>0</v>
      </c>
      <c r="F613" s="84"/>
      <c r="G613" s="84"/>
      <c r="H613" s="84"/>
      <c r="I613" s="84"/>
      <c r="J613" s="84"/>
    </row>
    <row r="614" spans="1:10" ht="22.95" customHeight="1">
      <c r="A614" s="66" t="s">
        <v>63</v>
      </c>
      <c r="E614" s="90"/>
      <c r="F614" s="84"/>
      <c r="G614" s="84"/>
      <c r="H614" s="84"/>
      <c r="I614" s="84"/>
      <c r="J614" s="84"/>
    </row>
    <row r="615" spans="1:10" ht="22.95" customHeight="1">
      <c r="A615" s="66" t="s">
        <v>64</v>
      </c>
      <c r="E615" s="90">
        <f>SUM(E613:E614)</f>
        <v>0</v>
      </c>
      <c r="F615" s="84"/>
      <c r="G615" s="84"/>
      <c r="H615" s="84"/>
      <c r="I615" s="84"/>
      <c r="J615" s="84"/>
    </row>
    <row r="616" spans="1:10" ht="22.95" customHeight="1">
      <c r="A616" s="89" t="s">
        <v>65</v>
      </c>
      <c r="E616" s="67"/>
      <c r="F616" s="69"/>
      <c r="G616" s="69"/>
      <c r="H616" s="69"/>
      <c r="I616" s="69"/>
      <c r="J616" s="69"/>
    </row>
    <row r="617" spans="1:10" ht="22.95" customHeight="1">
      <c r="A617" s="91" t="s">
        <v>66</v>
      </c>
      <c r="E617" s="67"/>
      <c r="F617" s="69"/>
      <c r="G617" s="69"/>
      <c r="H617" s="69"/>
      <c r="I617" s="69"/>
      <c r="J617" s="69"/>
    </row>
    <row r="618" spans="1:10" ht="22.95" customHeight="1">
      <c r="A618" s="91" t="s">
        <v>67</v>
      </c>
      <c r="E618" s="67"/>
      <c r="F618" s="69"/>
      <c r="G618" s="69"/>
      <c r="H618" s="69"/>
      <c r="I618" s="69"/>
      <c r="J618" s="69"/>
    </row>
    <row r="619" spans="1:10" ht="22.95" customHeight="1">
      <c r="A619" s="91" t="s">
        <v>68</v>
      </c>
      <c r="E619" s="67"/>
      <c r="F619" s="69"/>
      <c r="G619" s="69"/>
      <c r="H619" s="69"/>
      <c r="I619" s="69"/>
      <c r="J619" s="69"/>
    </row>
    <row r="620" spans="1:10" ht="22.95" customHeight="1">
      <c r="A620" s="91" t="s">
        <v>69</v>
      </c>
      <c r="E620" s="67"/>
      <c r="F620" s="69"/>
      <c r="G620" s="69"/>
      <c r="H620" s="69"/>
      <c r="I620" s="69"/>
      <c r="J620" s="69"/>
    </row>
    <row r="621" spans="1:10" ht="22.95" customHeight="1">
      <c r="A621" s="91" t="s">
        <v>70</v>
      </c>
      <c r="E621" s="67"/>
      <c r="F621" s="69"/>
      <c r="G621" s="69"/>
      <c r="H621" s="69"/>
      <c r="I621" s="69"/>
      <c r="J621" s="69"/>
    </row>
    <row r="622" spans="1:10" ht="22.95" customHeight="1">
      <c r="A622" s="91" t="s">
        <v>71</v>
      </c>
      <c r="E622" s="92"/>
      <c r="F622" s="69"/>
      <c r="G622" s="69"/>
      <c r="H622" s="69"/>
      <c r="I622" s="69"/>
      <c r="J622" s="69"/>
    </row>
    <row r="623" spans="1:10" ht="22.95" customHeight="1">
      <c r="A623" s="89" t="s">
        <v>72</v>
      </c>
      <c r="E623" s="90">
        <f>SUM(E619:E622)</f>
        <v>0</v>
      </c>
      <c r="F623" s="84"/>
      <c r="G623" s="84"/>
      <c r="H623" s="84"/>
      <c r="I623" s="84"/>
      <c r="J623" s="84"/>
    </row>
    <row r="624" spans="1:10" ht="22.95" customHeight="1" thickBot="1">
      <c r="A624" s="89" t="s">
        <v>73</v>
      </c>
      <c r="E624" s="93">
        <f>SUM(E615+E623)</f>
        <v>0</v>
      </c>
      <c r="F624" s="84"/>
      <c r="G624" s="84"/>
      <c r="H624" s="84"/>
      <c r="I624" s="84"/>
      <c r="J624" s="84"/>
    </row>
    <row r="625" spans="1:10" ht="22.95" customHeight="1" thickTop="1">
      <c r="E625" s="67" t="e">
        <f>E624-#REF!</f>
        <v>#REF!</v>
      </c>
      <c r="F625" s="84"/>
      <c r="G625" s="84"/>
      <c r="H625" s="84"/>
      <c r="I625" s="84"/>
      <c r="J625" s="84"/>
    </row>
    <row r="626" spans="1:10" ht="22.95" customHeight="1">
      <c r="A626" s="66" t="s">
        <v>51</v>
      </c>
      <c r="E626" s="69"/>
      <c r="F626" s="69"/>
      <c r="G626" s="69"/>
      <c r="H626" s="69"/>
      <c r="I626" s="69"/>
      <c r="J626" s="69"/>
    </row>
    <row r="627" spans="1:10" ht="22.95" customHeight="1">
      <c r="E627" s="69"/>
      <c r="F627" s="69"/>
      <c r="G627" s="69"/>
      <c r="H627" s="69"/>
      <c r="I627" s="69"/>
      <c r="J627" s="69"/>
    </row>
    <row r="628" spans="1:10" ht="22.95" customHeight="1">
      <c r="A628" s="94"/>
      <c r="B628" s="94"/>
      <c r="C628" s="94"/>
      <c r="E628" s="69"/>
      <c r="F628" s="69"/>
      <c r="G628" s="69"/>
      <c r="H628" s="69"/>
      <c r="I628" s="69"/>
      <c r="J628" s="69"/>
    </row>
    <row r="629" spans="1:10" ht="22.95" customHeight="1">
      <c r="F629" s="69"/>
      <c r="G629" s="69"/>
      <c r="H629" s="69"/>
      <c r="I629" s="69"/>
      <c r="J629" s="69"/>
    </row>
    <row r="630" spans="1:10" ht="22.95" customHeight="1">
      <c r="F630" s="69"/>
      <c r="G630" s="69"/>
      <c r="H630" s="69"/>
      <c r="I630" s="69"/>
      <c r="J630" s="69"/>
    </row>
    <row r="631" spans="1:10" ht="22.95" customHeight="1">
      <c r="A631" s="94"/>
      <c r="B631" s="94"/>
      <c r="C631" s="94"/>
      <c r="D631" s="85"/>
      <c r="E631" s="86"/>
      <c r="F631" s="69"/>
      <c r="G631" s="69"/>
      <c r="H631" s="69"/>
      <c r="I631" s="69"/>
      <c r="J631" s="69"/>
    </row>
    <row r="632" spans="1:10" ht="22.95" customHeight="1">
      <c r="A632" s="85" t="s">
        <v>52</v>
      </c>
      <c r="B632" s="85"/>
      <c r="C632" s="85"/>
      <c r="D632" s="85"/>
      <c r="E632" s="86"/>
      <c r="F632" s="86"/>
      <c r="G632" s="86"/>
      <c r="H632" s="86"/>
      <c r="I632" s="86"/>
      <c r="J632" s="86"/>
    </row>
    <row r="633" spans="1:10" ht="22.95" customHeight="1">
      <c r="A633" s="85" t="s">
        <v>74</v>
      </c>
      <c r="B633" s="85"/>
      <c r="C633" s="85"/>
      <c r="D633" s="85"/>
      <c r="E633" s="86"/>
      <c r="F633" s="86"/>
      <c r="G633" s="86"/>
      <c r="H633" s="86"/>
      <c r="I633" s="86"/>
      <c r="J633" s="86"/>
    </row>
    <row r="634" spans="1:10" ht="22.95" customHeight="1">
      <c r="A634" s="85" t="s">
        <v>75</v>
      </c>
      <c r="B634" s="85"/>
      <c r="C634" s="85"/>
      <c r="D634" s="85"/>
      <c r="E634" s="86"/>
      <c r="F634" s="86"/>
      <c r="G634" s="86"/>
      <c r="H634" s="86"/>
      <c r="I634" s="86"/>
      <c r="J634" s="86"/>
    </row>
    <row r="635" spans="1:10" ht="22.95" customHeight="1">
      <c r="A635" s="85"/>
      <c r="B635" s="85"/>
      <c r="C635" s="85"/>
      <c r="D635" s="85"/>
      <c r="E635" s="86"/>
      <c r="F635" s="86"/>
      <c r="G635" s="86"/>
      <c r="H635" s="86"/>
      <c r="I635" s="86"/>
      <c r="J635" s="86"/>
    </row>
    <row r="636" spans="1:10" ht="22.95" customHeight="1">
      <c r="E636" s="88">
        <v>2544</v>
      </c>
      <c r="F636" s="71"/>
      <c r="G636" s="71"/>
      <c r="H636" s="71"/>
      <c r="I636" s="71"/>
      <c r="J636" s="71"/>
    </row>
    <row r="637" spans="1:10" ht="22.95" customHeight="1">
      <c r="A637" s="66" t="s">
        <v>76</v>
      </c>
      <c r="E637" s="71"/>
      <c r="F637" s="71"/>
      <c r="G637" s="71"/>
      <c r="H637" s="71"/>
      <c r="I637" s="71"/>
      <c r="J637" s="71"/>
    </row>
    <row r="638" spans="1:10" ht="22.95" customHeight="1">
      <c r="A638" s="66" t="s">
        <v>77</v>
      </c>
      <c r="E638" s="70"/>
      <c r="F638" s="70"/>
      <c r="G638" s="70"/>
      <c r="H638" s="70"/>
      <c r="I638" s="70"/>
      <c r="J638" s="70"/>
    </row>
    <row r="639" spans="1:10" ht="22.95" customHeight="1">
      <c r="A639" s="66" t="s">
        <v>78</v>
      </c>
      <c r="E639" s="90"/>
      <c r="F639" s="71"/>
      <c r="G639" s="71"/>
      <c r="H639" s="71"/>
      <c r="I639" s="71"/>
      <c r="J639" s="71"/>
    </row>
    <row r="640" spans="1:10" ht="22.95" customHeight="1">
      <c r="A640" s="66" t="s">
        <v>79</v>
      </c>
      <c r="E640" s="90">
        <f>SUM(E638:E639)</f>
        <v>0</v>
      </c>
      <c r="F640" s="71"/>
      <c r="G640" s="71"/>
      <c r="H640" s="71"/>
      <c r="I640" s="71"/>
      <c r="J640" s="71"/>
    </row>
    <row r="641" spans="1:5" ht="22.95" customHeight="1">
      <c r="A641" s="66" t="s">
        <v>80</v>
      </c>
      <c r="E641" s="70"/>
    </row>
    <row r="642" spans="1:5" ht="22.95" customHeight="1">
      <c r="A642" s="66" t="s">
        <v>81</v>
      </c>
      <c r="E642" s="70"/>
    </row>
    <row r="643" spans="1:5" ht="22.95" customHeight="1">
      <c r="A643" s="66" t="s">
        <v>82</v>
      </c>
      <c r="E643" s="70"/>
    </row>
    <row r="644" spans="1:5" ht="22.95" customHeight="1">
      <c r="A644" s="66" t="s">
        <v>83</v>
      </c>
      <c r="E644" s="70"/>
    </row>
    <row r="645" spans="1:5" ht="22.95" customHeight="1">
      <c r="A645" s="66" t="s">
        <v>84</v>
      </c>
      <c r="E645" s="70"/>
    </row>
    <row r="646" spans="1:5" ht="22.95" customHeight="1">
      <c r="A646" s="66" t="s">
        <v>85</v>
      </c>
      <c r="E646" s="95">
        <f>SUM(E642:E645)</f>
        <v>0</v>
      </c>
    </row>
    <row r="647" spans="1:5" ht="22.95" customHeight="1">
      <c r="A647" s="66" t="s">
        <v>86</v>
      </c>
      <c r="E647" s="70">
        <f>E640-E646</f>
        <v>0</v>
      </c>
    </row>
    <row r="648" spans="1:5" ht="22.95" customHeight="1">
      <c r="A648" s="66" t="s">
        <v>87</v>
      </c>
      <c r="E648" s="70"/>
    </row>
    <row r="649" spans="1:5" ht="22.95" customHeight="1">
      <c r="A649" s="66" t="s">
        <v>88</v>
      </c>
      <c r="E649" s="75" t="s">
        <v>89</v>
      </c>
    </row>
    <row r="650" spans="1:5" ht="22.95" customHeight="1" thickBot="1">
      <c r="A650" s="66" t="s">
        <v>90</v>
      </c>
      <c r="E650" s="96">
        <f>SUM(E647:E649)</f>
        <v>0</v>
      </c>
    </row>
    <row r="651" spans="1:5" ht="22.95" customHeight="1" thickTop="1">
      <c r="E651" s="70"/>
    </row>
    <row r="652" spans="1:5" ht="22.95" customHeight="1">
      <c r="A652" s="66" t="s">
        <v>91</v>
      </c>
      <c r="E652" s="70"/>
    </row>
    <row r="653" spans="1:5" ht="22.95" customHeight="1" thickBot="1">
      <c r="A653" s="66" t="s">
        <v>92</v>
      </c>
      <c r="D653" s="97"/>
      <c r="E653" s="93">
        <f>E647/800000</f>
        <v>0</v>
      </c>
    </row>
    <row r="654" spans="1:5" ht="22.95" customHeight="1" thickTop="1">
      <c r="D654" s="97"/>
      <c r="E654" s="70"/>
    </row>
    <row r="655" spans="1:5" ht="22.95" customHeight="1">
      <c r="D655" s="97"/>
      <c r="E655" s="70"/>
    </row>
    <row r="656" spans="1:5" ht="22.95" customHeight="1">
      <c r="A656" s="66" t="s">
        <v>51</v>
      </c>
      <c r="E656" s="70"/>
    </row>
    <row r="657" spans="5:10" ht="22.95" customHeight="1">
      <c r="E657" s="70"/>
      <c r="F657" s="70"/>
      <c r="G657" s="70"/>
      <c r="H657" s="70"/>
      <c r="I657" s="70"/>
      <c r="J657" s="70"/>
    </row>
    <row r="658" spans="5:10" ht="22.95" customHeight="1">
      <c r="E658" s="70"/>
      <c r="F658" s="70"/>
      <c r="G658" s="70"/>
      <c r="H658" s="70"/>
      <c r="I658" s="70"/>
      <c r="J658" s="70"/>
    </row>
    <row r="659" spans="5:10" ht="22.95" customHeight="1">
      <c r="E659" s="70"/>
      <c r="F659" s="70"/>
      <c r="G659" s="70"/>
      <c r="H659" s="70"/>
      <c r="I659" s="70"/>
      <c r="J659" s="70"/>
    </row>
    <row r="660" spans="5:10" ht="22.95" customHeight="1">
      <c r="E660" s="70"/>
      <c r="F660" s="70"/>
      <c r="G660" s="70"/>
      <c r="H660" s="70"/>
      <c r="I660" s="70"/>
      <c r="J660" s="70"/>
    </row>
    <row r="661" spans="5:10" ht="22.95" customHeight="1">
      <c r="E661" s="70"/>
      <c r="F661" s="70"/>
      <c r="G661" s="70"/>
      <c r="H661" s="70"/>
      <c r="I661" s="70"/>
      <c r="J661" s="70"/>
    </row>
    <row r="662" spans="5:10" ht="22.95" customHeight="1">
      <c r="E662" s="70"/>
      <c r="F662" s="70"/>
      <c r="G662" s="70"/>
      <c r="H662" s="70"/>
      <c r="I662" s="70"/>
      <c r="J662" s="70"/>
    </row>
    <row r="663" spans="5:10" ht="22.95" customHeight="1">
      <c r="E663" s="70"/>
      <c r="F663" s="70"/>
      <c r="G663" s="70"/>
      <c r="H663" s="70"/>
      <c r="I663" s="70"/>
      <c r="J663" s="70"/>
    </row>
    <row r="664" spans="5:10" ht="22.95" customHeight="1">
      <c r="E664" s="70"/>
      <c r="F664" s="70"/>
      <c r="G664" s="70"/>
      <c r="H664" s="70"/>
      <c r="I664" s="70"/>
      <c r="J664" s="70"/>
    </row>
    <row r="665" spans="5:10" ht="22.95" customHeight="1">
      <c r="E665" s="70"/>
      <c r="F665" s="70"/>
      <c r="G665" s="70"/>
      <c r="H665" s="70"/>
      <c r="I665" s="70"/>
      <c r="J665" s="70"/>
    </row>
    <row r="666" spans="5:10" ht="22.95" customHeight="1">
      <c r="E666" s="70"/>
      <c r="F666" s="70"/>
      <c r="G666" s="70"/>
      <c r="H666" s="70"/>
      <c r="I666" s="70"/>
      <c r="J666" s="70"/>
    </row>
    <row r="667" spans="5:10" ht="22.95" customHeight="1">
      <c r="E667" s="70"/>
      <c r="F667" s="70"/>
      <c r="G667" s="70"/>
      <c r="H667" s="70"/>
      <c r="I667" s="70"/>
      <c r="J667" s="70"/>
    </row>
    <row r="668" spans="5:10" ht="22.95" customHeight="1">
      <c r="E668" s="70"/>
      <c r="F668" s="70"/>
      <c r="G668" s="70"/>
      <c r="H668" s="70"/>
      <c r="I668" s="70"/>
      <c r="J668" s="70"/>
    </row>
    <row r="669" spans="5:10" ht="22.95" customHeight="1">
      <c r="E669" s="70"/>
      <c r="F669" s="70"/>
      <c r="G669" s="70"/>
      <c r="H669" s="70"/>
      <c r="I669" s="70"/>
      <c r="J669" s="70"/>
    </row>
    <row r="670" spans="5:10" ht="22.95" customHeight="1">
      <c r="E670" s="70"/>
      <c r="F670" s="70"/>
      <c r="G670" s="70"/>
      <c r="H670" s="70"/>
      <c r="I670" s="70"/>
      <c r="J670" s="70"/>
    </row>
    <row r="671" spans="5:10" ht="22.95" customHeight="1">
      <c r="E671" s="70"/>
      <c r="F671" s="70"/>
      <c r="G671" s="70"/>
      <c r="H671" s="70"/>
      <c r="I671" s="70"/>
      <c r="J671" s="70"/>
    </row>
    <row r="672" spans="5:10" ht="22.95" customHeight="1">
      <c r="E672" s="70"/>
      <c r="F672" s="70"/>
      <c r="G672" s="70"/>
      <c r="H672" s="70"/>
      <c r="I672" s="70"/>
      <c r="J672" s="70"/>
    </row>
    <row r="673" spans="5:10" ht="22.95" customHeight="1">
      <c r="E673" s="70"/>
      <c r="F673" s="70"/>
      <c r="G673" s="70"/>
      <c r="H673" s="70"/>
      <c r="I673" s="70"/>
      <c r="J673" s="70"/>
    </row>
    <row r="674" spans="5:10" ht="22.95" customHeight="1">
      <c r="E674" s="70"/>
      <c r="F674" s="70"/>
      <c r="G674" s="70"/>
      <c r="H674" s="70"/>
      <c r="I674" s="70"/>
      <c r="J674" s="70"/>
    </row>
    <row r="675" spans="5:10" ht="22.95" customHeight="1">
      <c r="E675" s="70"/>
      <c r="F675" s="70"/>
      <c r="G675" s="70"/>
      <c r="H675" s="70"/>
      <c r="I675" s="70"/>
      <c r="J675" s="70"/>
    </row>
    <row r="676" spans="5:10" ht="22.95" customHeight="1">
      <c r="E676" s="70"/>
      <c r="F676" s="70"/>
      <c r="G676" s="70"/>
      <c r="H676" s="70"/>
      <c r="I676" s="70"/>
      <c r="J676" s="70"/>
    </row>
    <row r="677" spans="5:10" ht="22.95" customHeight="1">
      <c r="E677" s="70"/>
      <c r="F677" s="70"/>
      <c r="G677" s="70"/>
      <c r="H677" s="70"/>
      <c r="I677" s="70"/>
      <c r="J677" s="70"/>
    </row>
    <row r="678" spans="5:10" ht="22.95" customHeight="1">
      <c r="E678" s="70"/>
      <c r="F678" s="70"/>
      <c r="G678" s="70"/>
      <c r="H678" s="70"/>
      <c r="I678" s="70"/>
      <c r="J678" s="70"/>
    </row>
    <row r="679" spans="5:10" ht="22.95" customHeight="1">
      <c r="E679" s="70"/>
      <c r="F679" s="70"/>
      <c r="G679" s="70"/>
      <c r="H679" s="70"/>
      <c r="I679" s="70"/>
      <c r="J679" s="70"/>
    </row>
    <row r="680" spans="5:10" ht="22.95" customHeight="1">
      <c r="E680" s="70"/>
      <c r="F680" s="70"/>
      <c r="G680" s="70"/>
      <c r="H680" s="70"/>
      <c r="I680" s="70"/>
      <c r="J680" s="70"/>
    </row>
    <row r="681" spans="5:10" ht="22.95" customHeight="1">
      <c r="E681" s="70"/>
      <c r="F681" s="70"/>
      <c r="G681" s="70"/>
      <c r="H681" s="70"/>
      <c r="I681" s="70"/>
      <c r="J681" s="70"/>
    </row>
    <row r="682" spans="5:10" ht="22.95" customHeight="1">
      <c r="E682" s="70"/>
      <c r="F682" s="70"/>
      <c r="G682" s="70"/>
      <c r="H682" s="70"/>
      <c r="I682" s="70"/>
      <c r="J682" s="70"/>
    </row>
    <row r="683" spans="5:10" ht="22.95" customHeight="1">
      <c r="E683" s="70"/>
      <c r="F683" s="70"/>
      <c r="G683" s="70"/>
      <c r="H683" s="70"/>
      <c r="I683" s="70"/>
      <c r="J683" s="70"/>
    </row>
    <row r="684" spans="5:10" ht="22.95" customHeight="1">
      <c r="E684" s="70"/>
      <c r="F684" s="70"/>
      <c r="G684" s="70"/>
      <c r="H684" s="70"/>
      <c r="I684" s="70"/>
      <c r="J684" s="70"/>
    </row>
    <row r="685" spans="5:10" ht="22.95" customHeight="1">
      <c r="E685" s="70"/>
      <c r="F685" s="70"/>
      <c r="G685" s="70"/>
      <c r="H685" s="70"/>
      <c r="I685" s="70"/>
      <c r="J685" s="70"/>
    </row>
    <row r="686" spans="5:10" ht="22.95" customHeight="1">
      <c r="E686" s="70"/>
      <c r="F686" s="70"/>
      <c r="G686" s="70"/>
      <c r="H686" s="70"/>
      <c r="I686" s="70"/>
      <c r="J686" s="70"/>
    </row>
    <row r="689" spans="6:10" ht="22.95" customHeight="1">
      <c r="F689" s="70"/>
      <c r="G689" s="70"/>
      <c r="H689" s="70"/>
      <c r="I689" s="70"/>
      <c r="J689" s="70"/>
    </row>
    <row r="690" spans="6:10" ht="22.95" customHeight="1">
      <c r="F690" s="70"/>
      <c r="G690" s="70"/>
      <c r="H690" s="70"/>
      <c r="I690" s="70"/>
      <c r="J690" s="70"/>
    </row>
    <row r="691" spans="6:10" ht="22.95" customHeight="1">
      <c r="F691" s="70"/>
      <c r="G691" s="70"/>
      <c r="H691" s="70"/>
      <c r="I691" s="70"/>
      <c r="J691" s="70"/>
    </row>
    <row r="758" spans="1:5" ht="22.95" customHeight="1">
      <c r="A758" s="87"/>
      <c r="B758" s="87"/>
      <c r="C758" s="87"/>
      <c r="D758" s="87"/>
      <c r="E758" s="70"/>
    </row>
    <row r="759" spans="1:5" ht="22.95" customHeight="1">
      <c r="A759" s="87"/>
      <c r="B759" s="87"/>
      <c r="C759" s="87"/>
      <c r="D759" s="87"/>
      <c r="E759" s="70"/>
    </row>
    <row r="760" spans="1:5" ht="22.95" customHeight="1">
      <c r="A760" s="87"/>
      <c r="B760" s="87"/>
      <c r="C760" s="87"/>
      <c r="D760" s="87"/>
      <c r="E760" s="70"/>
    </row>
    <row r="761" spans="1:5" ht="22.95" customHeight="1">
      <c r="A761" s="87"/>
      <c r="B761" s="87"/>
      <c r="C761" s="87"/>
      <c r="D761" s="87"/>
      <c r="E761" s="70"/>
    </row>
    <row r="762" spans="1:5" ht="22.95" customHeight="1">
      <c r="A762" s="87"/>
      <c r="B762" s="87"/>
      <c r="C762" s="87"/>
      <c r="D762" s="87"/>
      <c r="E762" s="70"/>
    </row>
    <row r="769" spans="1:14" s="87" customFormat="1" ht="22.95" customHeight="1">
      <c r="A769" s="66"/>
      <c r="B769" s="66"/>
      <c r="C769" s="66"/>
      <c r="D769" s="66"/>
      <c r="E769" s="72"/>
      <c r="F769" s="70"/>
      <c r="G769" s="70"/>
      <c r="H769" s="70"/>
      <c r="I769" s="70"/>
      <c r="J769" s="70"/>
      <c r="K769" s="70"/>
      <c r="L769" s="70"/>
      <c r="M769" s="70"/>
      <c r="N769" s="70"/>
    </row>
    <row r="770" spans="1:14" s="87" customFormat="1" ht="22.95" customHeight="1">
      <c r="A770" s="66"/>
      <c r="B770" s="66"/>
      <c r="C770" s="66"/>
      <c r="D770" s="66"/>
      <c r="E770" s="72"/>
      <c r="F770" s="70"/>
      <c r="G770" s="70"/>
      <c r="H770" s="70"/>
      <c r="I770" s="70"/>
      <c r="J770" s="70"/>
      <c r="K770" s="70"/>
      <c r="L770" s="70"/>
      <c r="M770" s="70"/>
      <c r="N770" s="70"/>
    </row>
    <row r="771" spans="1:14" s="87" customFormat="1" ht="22.95" customHeight="1">
      <c r="A771" s="66"/>
      <c r="B771" s="66"/>
      <c r="C771" s="66"/>
      <c r="D771" s="66"/>
      <c r="E771" s="72"/>
      <c r="F771" s="70"/>
      <c r="G771" s="70"/>
      <c r="H771" s="70"/>
      <c r="I771" s="70"/>
      <c r="J771" s="70"/>
      <c r="K771" s="70"/>
      <c r="L771" s="70"/>
      <c r="M771" s="70"/>
      <c r="N771" s="70"/>
    </row>
    <row r="772" spans="1:14" s="87" customFormat="1" ht="22.95" customHeight="1">
      <c r="A772" s="66"/>
      <c r="B772" s="66"/>
      <c r="C772" s="66"/>
      <c r="D772" s="66"/>
      <c r="E772" s="72"/>
      <c r="F772" s="70"/>
      <c r="G772" s="70"/>
      <c r="H772" s="70"/>
      <c r="I772" s="70"/>
      <c r="J772" s="70"/>
      <c r="K772" s="70"/>
      <c r="L772" s="70"/>
      <c r="M772" s="70"/>
      <c r="N772" s="70"/>
    </row>
    <row r="773" spans="1:14" s="87" customFormat="1" ht="22.95" customHeight="1">
      <c r="A773" s="66"/>
      <c r="B773" s="66"/>
      <c r="C773" s="66"/>
      <c r="D773" s="66"/>
      <c r="E773" s="72"/>
      <c r="F773" s="70"/>
      <c r="G773" s="70"/>
      <c r="H773" s="70"/>
      <c r="I773" s="70"/>
      <c r="J773" s="70"/>
      <c r="K773" s="70"/>
      <c r="L773" s="70"/>
      <c r="M773" s="70"/>
      <c r="N773" s="70"/>
    </row>
  </sheetData>
  <mergeCells count="2">
    <mergeCell ref="E6:M6"/>
    <mergeCell ref="I7:K7"/>
  </mergeCells>
  <printOptions horizontalCentered="1"/>
  <pageMargins left="0.39370078740157499" right="0.39370078740157499" top="0.78740157480314998" bottom="0.39370078740157499" header="0.196850393700787" footer="0.196850393700787"/>
  <pageSetup paperSize="9" scale="85" orientation="landscape" r:id="rId1"/>
  <headerFooter alignWithMargins="0"/>
  <ignoredErrors>
    <ignoredError sqref="E13:M13 E16:M16 F22 E18:M20 L17:M17 F15 H15 J15 L15 H22 J22 L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M83"/>
  <sheetViews>
    <sheetView showGridLines="0" tabSelected="1" view="pageBreakPreview" zoomScale="85" zoomScaleNormal="85" zoomScaleSheetLayoutView="85" workbookViewId="0">
      <selection activeCell="A24" sqref="A24"/>
    </sheetView>
  </sheetViews>
  <sheetFormatPr defaultColWidth="12.88671875" defaultRowHeight="21.75" customHeight="1"/>
  <cols>
    <col min="1" max="1" width="9.88671875" style="6" customWidth="1"/>
    <col min="2" max="2" width="13.88671875" style="6" customWidth="1"/>
    <col min="3" max="3" width="23.33203125" style="6" customWidth="1"/>
    <col min="4" max="4" width="14.5546875" style="6" customWidth="1"/>
    <col min="5" max="5" width="6" style="8" customWidth="1"/>
    <col min="6" max="6" width="1.109375" style="8" customWidth="1"/>
    <col min="7" max="7" width="14.6640625" style="8" customWidth="1"/>
    <col min="8" max="8" width="1.109375" style="8" customWidth="1"/>
    <col min="9" max="9" width="14.6640625" style="8" customWidth="1"/>
    <col min="10" max="10" width="1.109375" style="8" customWidth="1"/>
    <col min="11" max="11" width="14.6640625" style="9" customWidth="1"/>
    <col min="12" max="12" width="1.109375" style="8" customWidth="1"/>
    <col min="13" max="13" width="14.6640625" style="9" customWidth="1"/>
    <col min="14" max="16384" width="12.88671875" style="6"/>
  </cols>
  <sheetData>
    <row r="1" spans="1:13" ht="21.75" customHeight="1">
      <c r="M1" s="98" t="s">
        <v>142</v>
      </c>
    </row>
    <row r="2" spans="1:13" s="3" customFormat="1" ht="21.75" customHeight="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>
      <c r="A3" s="2" t="s">
        <v>177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1.75" customHeight="1">
      <c r="A4" s="2" t="s">
        <v>230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75" customHeight="1">
      <c r="A5" s="4"/>
      <c r="B5" s="4"/>
      <c r="C5" s="4"/>
      <c r="D5" s="4"/>
      <c r="E5" s="5"/>
      <c r="F5" s="5"/>
      <c r="G5" s="5"/>
      <c r="H5" s="5"/>
      <c r="I5" s="5"/>
      <c r="J5" s="5"/>
      <c r="K5" s="99"/>
      <c r="L5" s="5"/>
      <c r="M5" s="98" t="s">
        <v>139</v>
      </c>
    </row>
    <row r="6" spans="1:13" ht="21.75" customHeight="1">
      <c r="A6" s="4"/>
      <c r="B6" s="4"/>
      <c r="C6" s="4"/>
      <c r="D6" s="4"/>
      <c r="E6" s="5"/>
      <c r="F6" s="5"/>
      <c r="G6" s="126" t="s">
        <v>14</v>
      </c>
      <c r="H6" s="126"/>
      <c r="I6" s="126"/>
      <c r="J6" s="6"/>
      <c r="K6" s="127" t="s">
        <v>15</v>
      </c>
      <c r="L6" s="127"/>
      <c r="M6" s="127"/>
    </row>
    <row r="7" spans="1:13" ht="21.75" customHeight="1">
      <c r="A7" s="4"/>
      <c r="B7" s="4"/>
      <c r="C7" s="4"/>
      <c r="D7" s="4"/>
      <c r="E7" s="7"/>
      <c r="F7" s="5"/>
      <c r="G7" s="16">
        <v>2025</v>
      </c>
      <c r="H7" s="5"/>
      <c r="I7" s="16">
        <v>2024</v>
      </c>
      <c r="J7" s="21"/>
      <c r="K7" s="16">
        <v>2025</v>
      </c>
      <c r="L7" s="5"/>
      <c r="M7" s="16">
        <v>2024</v>
      </c>
    </row>
    <row r="8" spans="1:13" ht="21.75" customHeight="1">
      <c r="A8" s="100" t="s">
        <v>11</v>
      </c>
      <c r="B8" s="4"/>
      <c r="C8" s="4"/>
      <c r="D8" s="4"/>
      <c r="E8" s="7"/>
      <c r="F8" s="5"/>
      <c r="G8" s="5"/>
      <c r="H8" s="5"/>
      <c r="I8" s="5"/>
      <c r="J8" s="5"/>
      <c r="K8" s="101"/>
      <c r="L8" s="5"/>
      <c r="M8" s="101"/>
    </row>
    <row r="9" spans="1:13" ht="21.75" customHeight="1">
      <c r="A9" s="9" t="s">
        <v>169</v>
      </c>
      <c r="B9" s="4"/>
      <c r="C9" s="4"/>
      <c r="D9" s="4"/>
      <c r="E9" s="7"/>
      <c r="F9" s="5"/>
      <c r="G9" s="21">
        <f>'P&amp;L'!G78</f>
        <v>138839</v>
      </c>
      <c r="H9" s="22"/>
      <c r="I9" s="21">
        <f>'P&amp;L'!I78</f>
        <v>138434</v>
      </c>
      <c r="J9" s="12"/>
      <c r="K9" s="21">
        <f>'P&amp;L'!K78</f>
        <v>96850</v>
      </c>
      <c r="L9" s="12"/>
      <c r="M9" s="21">
        <f>'P&amp;L'!M78</f>
        <v>97420</v>
      </c>
    </row>
    <row r="10" spans="1:13" ht="21.75" customHeight="1">
      <c r="A10" s="9" t="s">
        <v>106</v>
      </c>
      <c r="B10" s="4"/>
      <c r="C10" s="4"/>
      <c r="D10" s="4"/>
      <c r="E10" s="7"/>
      <c r="F10" s="5"/>
      <c r="G10" s="21"/>
      <c r="H10" s="22"/>
      <c r="I10" s="21"/>
      <c r="J10" s="12"/>
      <c r="K10" s="21"/>
      <c r="L10" s="12"/>
      <c r="M10" s="21"/>
    </row>
    <row r="11" spans="1:13" ht="21.75" customHeight="1">
      <c r="A11" s="9" t="s">
        <v>150</v>
      </c>
      <c r="B11" s="4"/>
      <c r="C11" s="4"/>
      <c r="D11" s="4"/>
      <c r="E11" s="7"/>
      <c r="F11" s="5"/>
      <c r="G11" s="21"/>
      <c r="H11" s="22"/>
      <c r="I11" s="21"/>
      <c r="J11" s="12"/>
      <c r="K11" s="21"/>
      <c r="L11" s="12"/>
      <c r="M11" s="21"/>
    </row>
    <row r="12" spans="1:13" ht="21.75" customHeight="1">
      <c r="A12" s="9" t="s">
        <v>35</v>
      </c>
      <c r="B12" s="4"/>
      <c r="C12" s="4"/>
      <c r="D12" s="4"/>
      <c r="E12" s="7"/>
      <c r="F12" s="5"/>
      <c r="G12" s="21">
        <v>32343</v>
      </c>
      <c r="H12" s="22"/>
      <c r="I12" s="21">
        <v>32809</v>
      </c>
      <c r="J12" s="21"/>
      <c r="K12" s="21">
        <v>19513</v>
      </c>
      <c r="L12" s="21"/>
      <c r="M12" s="21">
        <v>19206</v>
      </c>
    </row>
    <row r="13" spans="1:13" ht="21.75" customHeight="1">
      <c r="A13" s="9" t="s">
        <v>95</v>
      </c>
      <c r="B13" s="4"/>
      <c r="C13" s="4"/>
      <c r="D13" s="4"/>
      <c r="E13" s="7"/>
      <c r="F13" s="5"/>
      <c r="G13" s="21">
        <v>780</v>
      </c>
      <c r="H13" s="22"/>
      <c r="I13" s="21">
        <v>272</v>
      </c>
      <c r="J13" s="21"/>
      <c r="K13" s="21">
        <v>332</v>
      </c>
      <c r="L13" s="21"/>
      <c r="M13" s="21">
        <v>116</v>
      </c>
    </row>
    <row r="14" spans="1:13" ht="21.75" customHeight="1">
      <c r="A14" s="9" t="s">
        <v>206</v>
      </c>
      <c r="B14" s="4"/>
      <c r="C14" s="4"/>
      <c r="D14" s="4"/>
      <c r="E14" s="7"/>
      <c r="F14" s="5"/>
      <c r="G14" s="21">
        <v>-2767</v>
      </c>
      <c r="H14" s="22"/>
      <c r="I14" s="21">
        <v>0</v>
      </c>
      <c r="J14" s="21"/>
      <c r="K14" s="21">
        <v>0</v>
      </c>
      <c r="L14" s="21"/>
      <c r="M14" s="21">
        <v>0</v>
      </c>
    </row>
    <row r="15" spans="1:13" ht="21.75" customHeight="1">
      <c r="A15" s="9" t="s">
        <v>219</v>
      </c>
      <c r="B15" s="4"/>
      <c r="C15" s="4"/>
      <c r="D15" s="4"/>
      <c r="E15" s="7"/>
      <c r="F15" s="5"/>
      <c r="G15" s="21">
        <v>1108</v>
      </c>
      <c r="H15" s="22"/>
      <c r="I15" s="21">
        <v>251</v>
      </c>
      <c r="J15" s="21"/>
      <c r="K15" s="21">
        <v>1046</v>
      </c>
      <c r="L15" s="21"/>
      <c r="M15" s="21">
        <v>114</v>
      </c>
    </row>
    <row r="16" spans="1:13" ht="21.75" customHeight="1">
      <c r="A16" s="9" t="s">
        <v>209</v>
      </c>
      <c r="B16" s="4"/>
      <c r="C16" s="4"/>
      <c r="D16" s="4"/>
      <c r="E16" s="7"/>
      <c r="F16" s="5"/>
      <c r="G16" s="21">
        <v>6481</v>
      </c>
      <c r="H16" s="22"/>
      <c r="I16" s="21">
        <v>-3757</v>
      </c>
      <c r="J16" s="21"/>
      <c r="K16" s="21">
        <v>4001</v>
      </c>
      <c r="L16" s="21"/>
      <c r="M16" s="21">
        <v>-6483</v>
      </c>
    </row>
    <row r="17" spans="1:13" ht="21.75" customHeight="1">
      <c r="A17" s="9" t="s">
        <v>220</v>
      </c>
      <c r="B17" s="4"/>
      <c r="C17" s="4"/>
      <c r="D17" s="4"/>
      <c r="E17" s="7"/>
      <c r="F17" s="5"/>
      <c r="G17" s="21">
        <v>0</v>
      </c>
      <c r="H17" s="22"/>
      <c r="I17" s="21">
        <v>0</v>
      </c>
      <c r="J17" s="21"/>
      <c r="K17" s="21">
        <v>30</v>
      </c>
      <c r="L17" s="21"/>
      <c r="M17" s="21">
        <v>13</v>
      </c>
    </row>
    <row r="18" spans="1:13" ht="21.75" customHeight="1">
      <c r="A18" s="9" t="s">
        <v>192</v>
      </c>
      <c r="B18" s="4"/>
      <c r="C18" s="4"/>
      <c r="D18" s="4"/>
      <c r="E18" s="7"/>
      <c r="F18" s="5"/>
      <c r="G18" s="21">
        <v>-31</v>
      </c>
      <c r="H18" s="22"/>
      <c r="I18" s="21">
        <v>0</v>
      </c>
      <c r="J18" s="21"/>
      <c r="K18" s="21">
        <v>0</v>
      </c>
      <c r="L18" s="21"/>
      <c r="M18" s="21">
        <v>0</v>
      </c>
    </row>
    <row r="19" spans="1:13" ht="21.75" customHeight="1">
      <c r="A19" s="9" t="s">
        <v>207</v>
      </c>
      <c r="B19" s="4"/>
      <c r="C19" s="4"/>
      <c r="D19" s="4"/>
      <c r="E19" s="7"/>
      <c r="F19" s="5"/>
    </row>
    <row r="20" spans="1:13" ht="21.75" customHeight="1">
      <c r="A20" s="9" t="s">
        <v>162</v>
      </c>
      <c r="B20" s="4"/>
      <c r="C20" s="4"/>
      <c r="D20" s="4"/>
      <c r="E20" s="7"/>
      <c r="F20" s="5"/>
      <c r="G20" s="21">
        <v>0</v>
      </c>
      <c r="H20" s="22"/>
      <c r="I20" s="21">
        <v>99</v>
      </c>
      <c r="J20" s="21"/>
      <c r="K20" s="21">
        <v>0</v>
      </c>
      <c r="L20" s="21"/>
      <c r="M20" s="21">
        <v>0</v>
      </c>
    </row>
    <row r="21" spans="1:13" ht="21.75" customHeight="1">
      <c r="A21" s="9" t="s">
        <v>221</v>
      </c>
      <c r="B21" s="4"/>
      <c r="C21" s="4"/>
      <c r="D21" s="4"/>
      <c r="E21" s="7"/>
      <c r="F21" s="5"/>
      <c r="G21" s="21"/>
      <c r="H21" s="22"/>
      <c r="I21" s="21"/>
      <c r="J21" s="21"/>
      <c r="K21" s="21"/>
      <c r="L21" s="21"/>
      <c r="M21" s="21"/>
    </row>
    <row r="22" spans="1:13" ht="21.75" customHeight="1">
      <c r="A22" s="9" t="s">
        <v>163</v>
      </c>
      <c r="B22" s="4"/>
      <c r="C22" s="4"/>
      <c r="D22" s="4"/>
      <c r="E22" s="7"/>
      <c r="F22" s="5"/>
      <c r="G22" s="21">
        <v>-460</v>
      </c>
      <c r="H22" s="22"/>
      <c r="I22" s="21">
        <v>-51</v>
      </c>
      <c r="J22" s="21"/>
      <c r="K22" s="21">
        <v>0</v>
      </c>
      <c r="L22" s="21"/>
      <c r="M22" s="21">
        <v>0</v>
      </c>
    </row>
    <row r="23" spans="1:13" ht="21.75" customHeight="1">
      <c r="A23" s="9" t="s">
        <v>232</v>
      </c>
      <c r="B23" s="4"/>
      <c r="C23" s="4"/>
      <c r="D23" s="4"/>
      <c r="E23" s="7"/>
      <c r="F23" s="5"/>
      <c r="G23" s="21">
        <v>117</v>
      </c>
      <c r="H23" s="22"/>
      <c r="I23" s="21">
        <v>324</v>
      </c>
      <c r="J23" s="21"/>
      <c r="K23" s="21">
        <v>-10</v>
      </c>
      <c r="L23" s="21"/>
      <c r="M23" s="21">
        <v>283</v>
      </c>
    </row>
    <row r="24" spans="1:13" ht="21.75" customHeight="1">
      <c r="A24" s="9" t="s">
        <v>235</v>
      </c>
      <c r="B24" s="4"/>
      <c r="C24" s="4"/>
      <c r="D24" s="4"/>
      <c r="E24" s="7"/>
      <c r="F24" s="5"/>
      <c r="G24" s="21">
        <v>0</v>
      </c>
      <c r="H24" s="22"/>
      <c r="I24" s="21">
        <v>-222</v>
      </c>
      <c r="J24" s="21"/>
      <c r="K24" s="21">
        <v>0</v>
      </c>
      <c r="L24" s="21"/>
      <c r="M24" s="21">
        <v>0</v>
      </c>
    </row>
    <row r="25" spans="1:13" ht="21.75" customHeight="1">
      <c r="A25" s="6" t="s">
        <v>172</v>
      </c>
      <c r="B25" s="4"/>
      <c r="C25" s="4"/>
      <c r="D25" s="4"/>
      <c r="E25" s="7"/>
      <c r="F25" s="5"/>
      <c r="G25" s="21">
        <v>-141</v>
      </c>
      <c r="H25" s="22"/>
      <c r="I25" s="21">
        <v>-839</v>
      </c>
      <c r="J25" s="21"/>
      <c r="K25" s="21">
        <v>0</v>
      </c>
      <c r="L25" s="21"/>
      <c r="M25" s="21">
        <v>-583</v>
      </c>
    </row>
    <row r="26" spans="1:13" ht="21.75" customHeight="1">
      <c r="A26" s="9" t="s">
        <v>212</v>
      </c>
      <c r="B26" s="4"/>
      <c r="C26" s="4"/>
      <c r="D26" s="4"/>
      <c r="E26" s="7"/>
      <c r="F26" s="5"/>
      <c r="G26" s="21">
        <v>2437</v>
      </c>
      <c r="H26" s="22"/>
      <c r="I26" s="21">
        <v>2420</v>
      </c>
      <c r="J26" s="21"/>
      <c r="K26" s="21">
        <v>1293</v>
      </c>
      <c r="L26" s="21"/>
      <c r="M26" s="21">
        <v>1286</v>
      </c>
    </row>
    <row r="27" spans="1:13" ht="21.75" customHeight="1">
      <c r="A27" s="6" t="s">
        <v>216</v>
      </c>
      <c r="B27" s="4"/>
      <c r="C27" s="4"/>
      <c r="D27" s="4"/>
      <c r="E27" s="7"/>
      <c r="F27" s="5"/>
      <c r="G27" s="21">
        <v>90</v>
      </c>
      <c r="H27" s="22"/>
      <c r="I27" s="21">
        <v>83</v>
      </c>
      <c r="J27" s="21"/>
      <c r="K27" s="21">
        <v>90</v>
      </c>
      <c r="L27" s="21"/>
      <c r="M27" s="21">
        <v>85</v>
      </c>
    </row>
    <row r="28" spans="1:13" ht="21.75" customHeight="1">
      <c r="A28" s="9" t="s">
        <v>208</v>
      </c>
      <c r="B28" s="4"/>
      <c r="C28" s="4"/>
      <c r="D28" s="4"/>
      <c r="E28" s="7"/>
      <c r="F28" s="5"/>
      <c r="G28" s="21">
        <v>244</v>
      </c>
      <c r="H28" s="22"/>
      <c r="I28" s="21">
        <v>-1689</v>
      </c>
      <c r="J28" s="21"/>
      <c r="K28" s="21">
        <v>0</v>
      </c>
      <c r="L28" s="21"/>
      <c r="M28" s="21">
        <v>0</v>
      </c>
    </row>
    <row r="29" spans="1:13" ht="21.75" customHeight="1">
      <c r="A29" s="9" t="s">
        <v>130</v>
      </c>
      <c r="B29" s="4"/>
      <c r="C29" s="4"/>
      <c r="D29" s="4"/>
      <c r="E29" s="7"/>
      <c r="F29" s="5"/>
      <c r="G29" s="21">
        <v>-147</v>
      </c>
      <c r="H29" s="22"/>
      <c r="I29" s="21">
        <v>-143</v>
      </c>
      <c r="J29" s="21"/>
      <c r="K29" s="21">
        <v>-78131</v>
      </c>
      <c r="L29" s="21"/>
      <c r="M29" s="21">
        <v>-74250</v>
      </c>
    </row>
    <row r="30" spans="1:13" s="102" customFormat="1" ht="21.75" customHeight="1">
      <c r="A30" s="9" t="s">
        <v>46</v>
      </c>
      <c r="C30" s="9"/>
      <c r="E30" s="1"/>
      <c r="F30" s="1"/>
      <c r="G30" s="21">
        <v>-486</v>
      </c>
      <c r="H30" s="22"/>
      <c r="I30" s="21">
        <v>-429</v>
      </c>
      <c r="J30" s="21"/>
      <c r="K30" s="21">
        <v>-29</v>
      </c>
      <c r="L30" s="21"/>
      <c r="M30" s="21">
        <v>-44</v>
      </c>
    </row>
    <row r="31" spans="1:13" ht="21.75" customHeight="1">
      <c r="A31" s="9" t="s">
        <v>155</v>
      </c>
      <c r="B31" s="4"/>
      <c r="C31" s="4"/>
      <c r="D31" s="4"/>
      <c r="E31" s="7"/>
      <c r="F31" s="5"/>
      <c r="G31" s="23">
        <v>1771</v>
      </c>
      <c r="H31" s="22"/>
      <c r="I31" s="23">
        <v>2067</v>
      </c>
      <c r="J31" s="24"/>
      <c r="K31" s="23">
        <v>171</v>
      </c>
      <c r="L31" s="24"/>
      <c r="M31" s="23">
        <v>141</v>
      </c>
    </row>
    <row r="32" spans="1:13" ht="21.6" customHeight="1">
      <c r="A32" s="9" t="s">
        <v>173</v>
      </c>
      <c r="B32" s="4"/>
      <c r="C32" s="4"/>
      <c r="D32" s="4"/>
      <c r="E32" s="7"/>
      <c r="F32" s="5"/>
      <c r="G32" s="21"/>
      <c r="H32" s="22"/>
      <c r="I32" s="21"/>
      <c r="J32" s="24"/>
      <c r="K32" s="21"/>
      <c r="L32" s="24"/>
      <c r="M32" s="21"/>
    </row>
    <row r="33" spans="1:13" ht="21.75" customHeight="1">
      <c r="A33" s="9" t="s">
        <v>174</v>
      </c>
      <c r="B33" s="4"/>
      <c r="C33" s="4"/>
      <c r="D33" s="4"/>
      <c r="E33" s="7"/>
      <c r="F33" s="5"/>
      <c r="G33" s="21">
        <f>SUM(G9:G31)</f>
        <v>180178</v>
      </c>
      <c r="H33" s="22"/>
      <c r="I33" s="21">
        <f>SUM(I9:I31)</f>
        <v>169629</v>
      </c>
      <c r="J33" s="24"/>
      <c r="K33" s="21">
        <f>SUM(K9:K31)</f>
        <v>45156</v>
      </c>
      <c r="L33" s="24"/>
      <c r="M33" s="21">
        <f>SUM(M9:M31)</f>
        <v>37304</v>
      </c>
    </row>
    <row r="34" spans="1:13" ht="21.75" customHeight="1">
      <c r="A34" s="9" t="s">
        <v>36</v>
      </c>
      <c r="B34" s="4"/>
      <c r="C34" s="4"/>
      <c r="D34" s="4"/>
      <c r="E34" s="7"/>
      <c r="F34" s="5"/>
      <c r="G34" s="21"/>
      <c r="H34" s="22"/>
      <c r="I34" s="21"/>
      <c r="J34" s="24"/>
      <c r="K34" s="21"/>
      <c r="L34" s="24"/>
      <c r="M34" s="21"/>
    </row>
    <row r="35" spans="1:13" ht="21.75" customHeight="1">
      <c r="A35" s="9" t="s">
        <v>202</v>
      </c>
      <c r="B35" s="4"/>
      <c r="C35" s="4"/>
      <c r="D35" s="4"/>
      <c r="E35" s="7"/>
      <c r="F35" s="5"/>
      <c r="G35" s="21">
        <v>32417</v>
      </c>
      <c r="H35" s="22"/>
      <c r="I35" s="21">
        <v>-38986</v>
      </c>
      <c r="J35" s="24"/>
      <c r="K35" s="21">
        <v>38631</v>
      </c>
      <c r="L35" s="24">
        <v>102838</v>
      </c>
      <c r="M35" s="21">
        <v>-43751</v>
      </c>
    </row>
    <row r="36" spans="1:13" ht="21.75" customHeight="1">
      <c r="A36" s="9" t="s">
        <v>37</v>
      </c>
      <c r="B36" s="4"/>
      <c r="C36" s="4"/>
      <c r="D36" s="4"/>
      <c r="E36" s="7"/>
      <c r="F36" s="5"/>
      <c r="G36" s="21">
        <v>57608</v>
      </c>
      <c r="H36" s="22"/>
      <c r="I36" s="21">
        <v>-101929</v>
      </c>
      <c r="J36" s="21"/>
      <c r="K36" s="21">
        <v>33256</v>
      </c>
      <c r="L36" s="21">
        <v>46112</v>
      </c>
      <c r="M36" s="21">
        <v>-60544</v>
      </c>
    </row>
    <row r="37" spans="1:13" ht="21.75" customHeight="1">
      <c r="A37" s="9" t="s">
        <v>38</v>
      </c>
      <c r="B37" s="4"/>
      <c r="C37" s="4"/>
      <c r="D37" s="4"/>
      <c r="E37" s="7"/>
      <c r="F37" s="5"/>
      <c r="G37" s="21">
        <v>3739</v>
      </c>
      <c r="H37" s="22"/>
      <c r="I37" s="21">
        <v>-982</v>
      </c>
      <c r="J37" s="24"/>
      <c r="K37" s="21">
        <v>3454</v>
      </c>
      <c r="L37" s="24">
        <v>3981</v>
      </c>
      <c r="M37" s="21">
        <v>-223</v>
      </c>
    </row>
    <row r="38" spans="1:13" ht="21.75" customHeight="1">
      <c r="A38" s="9" t="s">
        <v>100</v>
      </c>
      <c r="B38" s="4"/>
      <c r="C38" s="4"/>
      <c r="D38" s="4"/>
      <c r="E38" s="7"/>
      <c r="F38" s="5"/>
      <c r="G38" s="21">
        <v>-7402</v>
      </c>
      <c r="H38" s="22"/>
      <c r="I38" s="21">
        <v>-47</v>
      </c>
      <c r="J38" s="24"/>
      <c r="K38" s="21">
        <v>-25</v>
      </c>
      <c r="L38" s="24">
        <v>123</v>
      </c>
      <c r="M38" s="21">
        <v>0</v>
      </c>
    </row>
    <row r="39" spans="1:13" ht="21.75" customHeight="1">
      <c r="A39" s="9" t="s">
        <v>39</v>
      </c>
      <c r="B39" s="4"/>
      <c r="C39" s="4"/>
      <c r="D39" s="4"/>
      <c r="E39" s="7"/>
      <c r="F39" s="5"/>
      <c r="G39" s="21"/>
      <c r="H39" s="22"/>
      <c r="I39" s="21"/>
      <c r="J39" s="12"/>
      <c r="K39" s="21"/>
      <c r="L39" s="12"/>
      <c r="M39" s="21"/>
    </row>
    <row r="40" spans="1:13" ht="21.75" customHeight="1">
      <c r="A40" s="9" t="s">
        <v>201</v>
      </c>
      <c r="B40" s="4"/>
      <c r="C40" s="4"/>
      <c r="D40" s="4"/>
      <c r="E40" s="7"/>
      <c r="F40" s="5"/>
      <c r="G40" s="21">
        <v>-63303</v>
      </c>
      <c r="H40" s="22"/>
      <c r="I40" s="21">
        <v>20059</v>
      </c>
      <c r="J40" s="12"/>
      <c r="K40" s="21">
        <v>-67860</v>
      </c>
      <c r="L40" s="12"/>
      <c r="M40" s="21">
        <v>6597</v>
      </c>
    </row>
    <row r="41" spans="1:13" ht="21.75" customHeight="1">
      <c r="A41" s="9" t="s">
        <v>40</v>
      </c>
      <c r="B41" s="4"/>
      <c r="C41" s="4"/>
      <c r="D41" s="4"/>
      <c r="E41" s="7"/>
      <c r="F41" s="5"/>
      <c r="G41" s="21">
        <v>4462</v>
      </c>
      <c r="H41" s="22"/>
      <c r="I41" s="21">
        <v>1210</v>
      </c>
      <c r="J41" s="12"/>
      <c r="K41" s="21">
        <v>3835</v>
      </c>
      <c r="L41" s="12"/>
      <c r="M41" s="21">
        <v>2389</v>
      </c>
    </row>
    <row r="42" spans="1:13" ht="21.75" customHeight="1">
      <c r="A42" s="9" t="s">
        <v>231</v>
      </c>
      <c r="B42" s="4"/>
      <c r="C42" s="4"/>
      <c r="D42" s="4"/>
      <c r="E42" s="7"/>
      <c r="F42" s="5"/>
      <c r="G42" s="23">
        <v>-2615</v>
      </c>
      <c r="H42" s="22"/>
      <c r="I42" s="23">
        <v>-560</v>
      </c>
      <c r="J42" s="15"/>
      <c r="K42" s="23">
        <v>-1540</v>
      </c>
      <c r="L42" s="15"/>
      <c r="M42" s="23">
        <v>-560</v>
      </c>
    </row>
    <row r="43" spans="1:13" ht="21.75" customHeight="1">
      <c r="A43" s="9" t="s">
        <v>181</v>
      </c>
      <c r="B43" s="4"/>
      <c r="C43" s="4"/>
      <c r="D43" s="4"/>
      <c r="E43" s="7"/>
      <c r="F43" s="5"/>
      <c r="G43" s="12">
        <f>SUM(G33:G42)</f>
        <v>205084</v>
      </c>
      <c r="H43" s="17"/>
      <c r="I43" s="12">
        <f>SUM(I33:I42)</f>
        <v>48394</v>
      </c>
      <c r="J43" s="17"/>
      <c r="K43" s="12">
        <f>SUM(K33:K42)</f>
        <v>54907</v>
      </c>
      <c r="L43" s="17"/>
      <c r="M43" s="12">
        <f>SUM(M33:M42)</f>
        <v>-58788</v>
      </c>
    </row>
    <row r="44" spans="1:13" ht="21.75" customHeight="1">
      <c r="A44" s="9" t="s">
        <v>164</v>
      </c>
      <c r="B44" s="4"/>
      <c r="C44" s="4"/>
      <c r="D44" s="4"/>
      <c r="E44" s="7"/>
      <c r="F44" s="5"/>
      <c r="G44" s="21">
        <v>-1565</v>
      </c>
      <c r="H44" s="22"/>
      <c r="I44" s="21">
        <v>-1898</v>
      </c>
      <c r="J44" s="12"/>
      <c r="K44" s="21">
        <v>-17</v>
      </c>
      <c r="L44" s="12"/>
      <c r="M44" s="21">
        <v>-22</v>
      </c>
    </row>
    <row r="45" spans="1:13" ht="21.75" customHeight="1">
      <c r="A45" s="9" t="s">
        <v>165</v>
      </c>
      <c r="B45" s="4"/>
      <c r="C45" s="4"/>
      <c r="D45" s="4"/>
      <c r="E45" s="7"/>
      <c r="F45" s="5"/>
      <c r="G45" s="21">
        <v>-39748</v>
      </c>
      <c r="H45" s="22"/>
      <c r="I45" s="21">
        <v>-31250</v>
      </c>
      <c r="J45" s="12"/>
      <c r="K45" s="21">
        <v>-7211</v>
      </c>
      <c r="L45" s="12"/>
      <c r="M45" s="21">
        <v>-2066</v>
      </c>
    </row>
    <row r="46" spans="1:13" ht="21.75" customHeight="1">
      <c r="A46" s="100" t="s">
        <v>175</v>
      </c>
      <c r="B46" s="4"/>
      <c r="C46" s="4"/>
      <c r="D46" s="4"/>
      <c r="E46" s="7"/>
      <c r="F46" s="5"/>
      <c r="G46" s="25">
        <f>SUM(G43:G45)</f>
        <v>163771</v>
      </c>
      <c r="H46" s="22"/>
      <c r="I46" s="25">
        <f>SUM(I43:I45)</f>
        <v>15246</v>
      </c>
      <c r="J46" s="12"/>
      <c r="K46" s="25">
        <f>SUM(K43:K45)</f>
        <v>47679</v>
      </c>
      <c r="L46" s="12"/>
      <c r="M46" s="25">
        <f>SUM(M43:M45)</f>
        <v>-60876</v>
      </c>
    </row>
    <row r="47" spans="1:13" ht="21.75" customHeight="1">
      <c r="A47" s="26"/>
      <c r="B47" s="4"/>
      <c r="C47" s="4"/>
      <c r="D47" s="4"/>
      <c r="E47" s="7"/>
      <c r="F47" s="5"/>
      <c r="G47" s="6"/>
      <c r="H47" s="6"/>
      <c r="I47" s="6"/>
      <c r="J47" s="6"/>
      <c r="K47" s="6"/>
      <c r="L47" s="6"/>
      <c r="M47" s="6"/>
    </row>
    <row r="48" spans="1:13" ht="21.75" customHeight="1">
      <c r="A48" s="3" t="s">
        <v>183</v>
      </c>
      <c r="B48" s="4"/>
      <c r="C48" s="4"/>
      <c r="D48" s="4"/>
      <c r="E48" s="7"/>
      <c r="F48" s="5"/>
      <c r="G48" s="21"/>
      <c r="H48" s="22"/>
      <c r="I48" s="21"/>
      <c r="J48" s="12"/>
      <c r="K48" s="21"/>
      <c r="L48" s="12"/>
      <c r="M48" s="21"/>
    </row>
    <row r="49" spans="1:13" ht="21.75" customHeight="1">
      <c r="M49" s="98" t="s">
        <v>142</v>
      </c>
    </row>
    <row r="50" spans="1:13" s="3" customFormat="1" ht="21.75" customHeight="1">
      <c r="A50" s="2" t="s">
        <v>16</v>
      </c>
      <c r="B50" s="2"/>
      <c r="C50" s="2"/>
      <c r="D50" s="2"/>
      <c r="E50" s="2"/>
      <c r="F50" s="2"/>
    </row>
    <row r="51" spans="1:13" s="3" customFormat="1" ht="21.75" customHeight="1">
      <c r="A51" s="2" t="s">
        <v>178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s="3" customFormat="1" ht="21.75" customHeight="1">
      <c r="A52" s="2" t="s">
        <v>230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21.75" customHeight="1">
      <c r="A53" s="4"/>
      <c r="B53" s="4"/>
      <c r="C53" s="4"/>
      <c r="D53" s="4"/>
      <c r="E53" s="5"/>
      <c r="F53" s="5"/>
      <c r="G53" s="5"/>
      <c r="H53" s="5"/>
      <c r="I53" s="5"/>
      <c r="J53" s="5"/>
      <c r="K53" s="99"/>
      <c r="L53" s="5"/>
      <c r="M53" s="98" t="s">
        <v>139</v>
      </c>
    </row>
    <row r="54" spans="1:13" ht="21.75" customHeight="1">
      <c r="A54" s="4"/>
      <c r="B54" s="4"/>
      <c r="C54" s="4"/>
      <c r="D54" s="4"/>
      <c r="E54" s="5"/>
      <c r="F54" s="5"/>
      <c r="G54" s="126" t="s">
        <v>14</v>
      </c>
      <c r="H54" s="126"/>
      <c r="I54" s="126"/>
      <c r="J54" s="6"/>
      <c r="K54" s="127" t="s">
        <v>15</v>
      </c>
      <c r="L54" s="127"/>
      <c r="M54" s="127"/>
    </row>
    <row r="55" spans="1:13" ht="21.75" customHeight="1">
      <c r="A55" s="4"/>
      <c r="B55" s="4"/>
      <c r="C55" s="4"/>
      <c r="D55" s="4"/>
      <c r="E55" s="7"/>
      <c r="F55" s="5"/>
      <c r="G55" s="16">
        <v>2025</v>
      </c>
      <c r="H55" s="5"/>
      <c r="I55" s="16">
        <v>2024</v>
      </c>
      <c r="J55" s="5"/>
      <c r="K55" s="16">
        <v>2025</v>
      </c>
      <c r="L55" s="5"/>
      <c r="M55" s="16">
        <v>2024</v>
      </c>
    </row>
    <row r="56" spans="1:13" ht="21.75" customHeight="1">
      <c r="A56" s="100" t="s">
        <v>12</v>
      </c>
      <c r="B56" s="4"/>
      <c r="C56" s="4"/>
      <c r="D56" s="4"/>
      <c r="E56" s="7"/>
      <c r="F56" s="5"/>
      <c r="G56" s="5"/>
      <c r="H56" s="5"/>
      <c r="I56" s="5"/>
      <c r="J56" s="5"/>
      <c r="K56" s="101"/>
      <c r="L56" s="5"/>
      <c r="M56" s="101"/>
    </row>
    <row r="57" spans="1:13" ht="21.75" customHeight="1">
      <c r="A57" s="9" t="s">
        <v>167</v>
      </c>
      <c r="B57" s="4"/>
      <c r="C57" s="4"/>
      <c r="D57" s="4"/>
      <c r="E57" s="7"/>
      <c r="F57" s="5"/>
      <c r="G57" s="15">
        <v>-15422</v>
      </c>
      <c r="H57" s="27"/>
      <c r="I57" s="15">
        <v>-14267</v>
      </c>
      <c r="J57" s="27"/>
      <c r="K57" s="15">
        <v>-7026</v>
      </c>
      <c r="L57" s="27"/>
      <c r="M57" s="15">
        <v>-8746</v>
      </c>
    </row>
    <row r="58" spans="1:13" ht="21.75" customHeight="1">
      <c r="A58" s="9" t="s">
        <v>160</v>
      </c>
      <c r="B58" s="4"/>
      <c r="C58" s="4"/>
      <c r="D58" s="4"/>
      <c r="E58" s="7"/>
      <c r="F58" s="5"/>
      <c r="G58" s="15">
        <v>-1400</v>
      </c>
      <c r="H58" s="27"/>
      <c r="I58" s="15">
        <v>-1236</v>
      </c>
      <c r="J58" s="27"/>
      <c r="K58" s="15">
        <v>-1160</v>
      </c>
      <c r="L58" s="27"/>
      <c r="M58" s="15">
        <v>0</v>
      </c>
    </row>
    <row r="59" spans="1:13" ht="21.75" customHeight="1">
      <c r="A59" s="6" t="s">
        <v>224</v>
      </c>
      <c r="B59" s="4"/>
      <c r="C59" s="4"/>
      <c r="D59" s="4"/>
      <c r="E59" s="7"/>
      <c r="F59" s="5"/>
      <c r="G59" s="15">
        <v>0</v>
      </c>
      <c r="H59" s="27"/>
      <c r="I59" s="15">
        <v>29718</v>
      </c>
      <c r="J59" s="27"/>
      <c r="K59" s="15">
        <v>0</v>
      </c>
      <c r="L59" s="27"/>
      <c r="M59" s="15">
        <v>0</v>
      </c>
    </row>
    <row r="60" spans="1:13" ht="21.75" customHeight="1">
      <c r="A60" s="6" t="s">
        <v>187</v>
      </c>
      <c r="B60" s="4"/>
      <c r="C60" s="4"/>
      <c r="D60" s="4"/>
      <c r="E60" s="7"/>
      <c r="F60" s="5"/>
      <c r="G60" s="15">
        <v>156</v>
      </c>
      <c r="H60" s="27"/>
      <c r="I60" s="15">
        <v>7385</v>
      </c>
      <c r="J60" s="27"/>
      <c r="K60" s="15">
        <v>0</v>
      </c>
      <c r="L60" s="27"/>
      <c r="M60" s="15">
        <v>0</v>
      </c>
    </row>
    <row r="61" spans="1:13" ht="21.75" customHeight="1">
      <c r="A61" s="6" t="s">
        <v>193</v>
      </c>
      <c r="B61" s="4"/>
      <c r="C61" s="4"/>
      <c r="D61" s="4"/>
      <c r="E61" s="7"/>
      <c r="F61" s="5"/>
      <c r="G61" s="15">
        <v>0</v>
      </c>
      <c r="H61" s="27"/>
      <c r="I61" s="15">
        <v>-23000</v>
      </c>
      <c r="J61" s="27"/>
      <c r="K61" s="15">
        <v>0</v>
      </c>
      <c r="L61" s="27"/>
      <c r="M61" s="15">
        <v>0</v>
      </c>
    </row>
    <row r="62" spans="1:13" ht="21.75" customHeight="1">
      <c r="A62" s="9" t="s">
        <v>233</v>
      </c>
      <c r="B62" s="4"/>
      <c r="C62" s="4"/>
      <c r="D62" s="4"/>
      <c r="E62" s="7"/>
      <c r="F62" s="5"/>
      <c r="G62" s="15">
        <v>-220</v>
      </c>
      <c r="H62" s="27"/>
      <c r="I62" s="15">
        <v>0</v>
      </c>
      <c r="J62" s="27"/>
      <c r="K62" s="15">
        <v>-220</v>
      </c>
      <c r="L62" s="27"/>
      <c r="M62" s="15">
        <v>0</v>
      </c>
    </row>
    <row r="63" spans="1:13" ht="21.75" customHeight="1">
      <c r="A63" s="6" t="s">
        <v>149</v>
      </c>
      <c r="B63" s="4"/>
      <c r="C63" s="4"/>
      <c r="D63" s="4"/>
      <c r="E63" s="7"/>
      <c r="F63" s="5"/>
      <c r="G63" s="15">
        <v>4998</v>
      </c>
      <c r="H63" s="27"/>
      <c r="I63" s="15">
        <v>143</v>
      </c>
      <c r="J63" s="27"/>
      <c r="K63" s="15">
        <v>78131</v>
      </c>
      <c r="L63" s="27"/>
      <c r="M63" s="15">
        <v>74250</v>
      </c>
    </row>
    <row r="64" spans="1:13" ht="21.75" customHeight="1">
      <c r="A64" s="9" t="s">
        <v>168</v>
      </c>
      <c r="B64" s="4"/>
      <c r="C64" s="4"/>
      <c r="D64" s="4"/>
      <c r="E64" s="7"/>
      <c r="F64" s="5"/>
      <c r="G64" s="21">
        <v>467</v>
      </c>
      <c r="H64" s="32"/>
      <c r="I64" s="21">
        <v>839</v>
      </c>
      <c r="J64" s="15"/>
      <c r="K64" s="21">
        <v>0</v>
      </c>
      <c r="L64" s="15"/>
      <c r="M64" s="21">
        <v>583</v>
      </c>
    </row>
    <row r="65" spans="1:13" ht="21.75" customHeight="1">
      <c r="A65" s="9" t="s">
        <v>131</v>
      </c>
      <c r="B65" s="4"/>
      <c r="C65" s="4"/>
      <c r="D65" s="4"/>
      <c r="E65" s="7"/>
      <c r="F65" s="5"/>
      <c r="G65" s="14">
        <v>496</v>
      </c>
      <c r="H65" s="27"/>
      <c r="I65" s="14">
        <v>418</v>
      </c>
      <c r="J65" s="27"/>
      <c r="K65" s="14">
        <v>29</v>
      </c>
      <c r="L65" s="27"/>
      <c r="M65" s="14">
        <v>44</v>
      </c>
    </row>
    <row r="66" spans="1:13" ht="21.75" customHeight="1">
      <c r="A66" s="100" t="s">
        <v>217</v>
      </c>
      <c r="B66" s="4"/>
      <c r="C66" s="4"/>
      <c r="D66" s="4"/>
      <c r="E66" s="7"/>
      <c r="F66" s="5"/>
      <c r="G66" s="23">
        <f>SUM(G57:G65)</f>
        <v>-10925</v>
      </c>
      <c r="H66" s="22"/>
      <c r="I66" s="23">
        <f>SUM(I57:I65)</f>
        <v>0</v>
      </c>
      <c r="J66" s="12"/>
      <c r="K66" s="23">
        <f>SUM(K57:K65)</f>
        <v>69754</v>
      </c>
      <c r="L66" s="12"/>
      <c r="M66" s="23">
        <f>SUM(M57:M65)</f>
        <v>66131</v>
      </c>
    </row>
    <row r="67" spans="1:13" ht="21.75" customHeight="1">
      <c r="A67" s="100" t="s">
        <v>13</v>
      </c>
      <c r="B67" s="4"/>
      <c r="C67" s="4"/>
      <c r="D67" s="4"/>
      <c r="E67" s="7"/>
      <c r="F67" s="5"/>
      <c r="G67" s="21"/>
      <c r="H67" s="22"/>
      <c r="I67" s="21"/>
      <c r="J67" s="12"/>
      <c r="K67" s="21"/>
      <c r="L67" s="12"/>
      <c r="M67" s="21"/>
    </row>
    <row r="68" spans="1:13" ht="21.75" customHeight="1">
      <c r="A68" s="9" t="s">
        <v>222</v>
      </c>
      <c r="B68" s="4"/>
      <c r="C68" s="4"/>
      <c r="D68" s="4"/>
      <c r="E68" s="7"/>
      <c r="F68" s="5"/>
      <c r="G68" s="21"/>
      <c r="H68" s="22"/>
      <c r="I68" s="21"/>
      <c r="J68" s="12"/>
      <c r="K68" s="21"/>
      <c r="L68" s="12"/>
      <c r="M68" s="21"/>
    </row>
    <row r="69" spans="1:13" ht="21.75" customHeight="1">
      <c r="A69" s="9" t="s">
        <v>223</v>
      </c>
      <c r="B69" s="4"/>
      <c r="C69" s="4"/>
      <c r="D69" s="4"/>
      <c r="E69" s="7"/>
      <c r="F69" s="5"/>
      <c r="G69" s="12">
        <v>-6633</v>
      </c>
      <c r="H69" s="22"/>
      <c r="I69" s="12">
        <v>31217</v>
      </c>
      <c r="J69" s="12"/>
      <c r="K69" s="12">
        <v>-1900</v>
      </c>
      <c r="L69" s="12"/>
      <c r="M69" s="12">
        <v>8089</v>
      </c>
    </row>
    <row r="70" spans="1:13" ht="21.75" customHeight="1">
      <c r="A70" s="9" t="s">
        <v>159</v>
      </c>
      <c r="B70" s="4"/>
      <c r="C70" s="4"/>
      <c r="D70" s="4"/>
      <c r="E70" s="7"/>
      <c r="F70" s="5"/>
      <c r="G70" s="12">
        <v>-3122</v>
      </c>
      <c r="H70" s="22"/>
      <c r="I70" s="12">
        <v>-2936</v>
      </c>
      <c r="J70" s="12"/>
      <c r="K70" s="12">
        <v>-2719</v>
      </c>
      <c r="L70" s="12"/>
      <c r="M70" s="12">
        <v>-2592</v>
      </c>
    </row>
    <row r="71" spans="1:13" ht="21.75" customHeight="1">
      <c r="A71" s="6" t="s">
        <v>42</v>
      </c>
      <c r="B71" s="4"/>
      <c r="C71" s="4"/>
      <c r="D71" s="4"/>
      <c r="E71" s="7"/>
      <c r="F71" s="5"/>
      <c r="G71" s="14">
        <v>-138470</v>
      </c>
      <c r="H71" s="12"/>
      <c r="I71" s="14">
        <v>-127930</v>
      </c>
      <c r="J71" s="12"/>
      <c r="K71" s="14">
        <v>-95750</v>
      </c>
      <c r="L71" s="12"/>
      <c r="M71" s="14">
        <v>-88090</v>
      </c>
    </row>
    <row r="72" spans="1:13" ht="21.75" customHeight="1">
      <c r="A72" s="100" t="s">
        <v>182</v>
      </c>
      <c r="B72" s="4"/>
      <c r="C72" s="4"/>
      <c r="D72" s="4"/>
      <c r="E72" s="7"/>
      <c r="F72" s="5"/>
      <c r="G72" s="23">
        <f>SUM(G69:G71)</f>
        <v>-148225</v>
      </c>
      <c r="H72" s="22"/>
      <c r="I72" s="23">
        <f>SUM(I69:I71)</f>
        <v>-99649</v>
      </c>
      <c r="J72" s="15"/>
      <c r="K72" s="23">
        <f>SUM(K69:K71)</f>
        <v>-100369</v>
      </c>
      <c r="L72" s="15"/>
      <c r="M72" s="23">
        <f>SUM(M69:M71)</f>
        <v>-82593</v>
      </c>
    </row>
    <row r="73" spans="1:13" ht="21.75" customHeight="1">
      <c r="A73" s="100" t="s">
        <v>234</v>
      </c>
      <c r="B73" s="4"/>
      <c r="C73" s="4"/>
      <c r="D73" s="4"/>
      <c r="E73" s="7"/>
      <c r="F73" s="5"/>
      <c r="G73" s="6"/>
      <c r="H73" s="6"/>
      <c r="I73" s="6"/>
      <c r="J73" s="6"/>
      <c r="K73" s="6"/>
      <c r="L73" s="6"/>
      <c r="M73" s="6"/>
    </row>
    <row r="74" spans="1:13" ht="21.75" customHeight="1">
      <c r="A74" s="100" t="s">
        <v>184</v>
      </c>
      <c r="B74" s="4"/>
      <c r="C74" s="4"/>
      <c r="D74" s="4"/>
      <c r="E74" s="7"/>
      <c r="F74" s="5"/>
      <c r="G74" s="23">
        <v>-82</v>
      </c>
      <c r="H74" s="22"/>
      <c r="I74" s="23">
        <v>-256</v>
      </c>
      <c r="J74" s="12"/>
      <c r="K74" s="23">
        <v>-82</v>
      </c>
      <c r="L74" s="12"/>
      <c r="M74" s="23">
        <v>-256</v>
      </c>
    </row>
    <row r="75" spans="1:13" ht="21.75" customHeight="1">
      <c r="A75" s="9" t="s">
        <v>218</v>
      </c>
      <c r="B75" s="4"/>
      <c r="C75" s="4"/>
      <c r="D75" s="4"/>
      <c r="E75" s="7"/>
      <c r="F75" s="5"/>
      <c r="G75" s="12">
        <f>SUM(G46,G66,G72,G74)</f>
        <v>4539</v>
      </c>
      <c r="H75" s="22"/>
      <c r="I75" s="12">
        <f>SUM(I46,I66,I72,I74)</f>
        <v>-84659</v>
      </c>
      <c r="J75" s="12"/>
      <c r="K75" s="12">
        <f>SUM(K46,K66,K72,K74)</f>
        <v>16982</v>
      </c>
      <c r="L75" s="12"/>
      <c r="M75" s="12">
        <f>SUM(M46,M66,M72,M74)</f>
        <v>-77594</v>
      </c>
    </row>
    <row r="76" spans="1:13" ht="21.75" customHeight="1">
      <c r="A76" s="9" t="s">
        <v>213</v>
      </c>
      <c r="B76" s="4"/>
      <c r="C76" s="4"/>
      <c r="D76" s="4"/>
      <c r="E76" s="7"/>
      <c r="F76" s="5"/>
      <c r="G76" s="23">
        <v>361437</v>
      </c>
      <c r="H76" s="22"/>
      <c r="I76" s="23">
        <v>416255</v>
      </c>
      <c r="J76" s="12"/>
      <c r="K76" s="23">
        <v>250977</v>
      </c>
      <c r="L76" s="12"/>
      <c r="M76" s="23">
        <v>310462</v>
      </c>
    </row>
    <row r="77" spans="1:13" ht="21.75" customHeight="1" thickBot="1">
      <c r="A77" s="100" t="s">
        <v>214</v>
      </c>
      <c r="B77" s="4"/>
      <c r="C77" s="4"/>
      <c r="D77" s="4"/>
      <c r="E77" s="7"/>
      <c r="F77" s="5"/>
      <c r="G77" s="28">
        <f>SUM(G75:G76)</f>
        <v>365976</v>
      </c>
      <c r="H77" s="22"/>
      <c r="I77" s="28">
        <f>SUM(I75:I76)</f>
        <v>331596</v>
      </c>
      <c r="J77" s="12"/>
      <c r="K77" s="28">
        <f>SUM(K75:K76)</f>
        <v>267959</v>
      </c>
      <c r="L77" s="12"/>
      <c r="M77" s="28">
        <f>SUM(M75:M76)</f>
        <v>232868</v>
      </c>
    </row>
    <row r="78" spans="1:13" ht="21.75" customHeight="1" thickTop="1">
      <c r="A78" s="9"/>
      <c r="B78" s="4"/>
      <c r="C78" s="4"/>
      <c r="D78" s="4"/>
      <c r="E78" s="7"/>
      <c r="F78" s="5"/>
      <c r="G78" s="12">
        <f>SUM(G77-BS!G11)</f>
        <v>0</v>
      </c>
      <c r="H78" s="12"/>
      <c r="I78" s="12"/>
      <c r="J78" s="12"/>
      <c r="K78" s="12">
        <f>SUM(K77-BS!K11)</f>
        <v>0</v>
      </c>
      <c r="L78" s="12"/>
      <c r="M78" s="12"/>
    </row>
    <row r="79" spans="1:13" ht="21.75" customHeight="1">
      <c r="A79" s="100" t="s">
        <v>188</v>
      </c>
      <c r="B79" s="4"/>
      <c r="C79" s="4"/>
      <c r="D79" s="4"/>
      <c r="E79" s="7"/>
      <c r="F79" s="5"/>
      <c r="G79" s="12"/>
      <c r="H79" s="12"/>
      <c r="I79" s="12"/>
      <c r="J79" s="12"/>
      <c r="K79" s="12"/>
      <c r="L79" s="12"/>
      <c r="M79" s="12"/>
    </row>
    <row r="80" spans="1:13" ht="21.75" customHeight="1">
      <c r="A80" s="9" t="s">
        <v>189</v>
      </c>
      <c r="B80" s="4"/>
      <c r="C80" s="4"/>
      <c r="D80" s="4"/>
      <c r="E80" s="7"/>
      <c r="F80" s="5"/>
      <c r="G80" s="12"/>
      <c r="H80" s="12"/>
      <c r="I80" s="12"/>
      <c r="J80" s="12"/>
      <c r="K80" s="12"/>
      <c r="L80" s="12"/>
      <c r="M80" s="12"/>
    </row>
    <row r="81" spans="1:13" ht="21.75" customHeight="1">
      <c r="A81" s="6" t="s">
        <v>194</v>
      </c>
      <c r="B81" s="4"/>
      <c r="C81" s="4"/>
      <c r="D81" s="4"/>
      <c r="E81" s="7"/>
      <c r="F81" s="5"/>
      <c r="G81" s="12">
        <v>10863</v>
      </c>
      <c r="H81" s="12"/>
      <c r="I81" s="12">
        <v>799</v>
      </c>
      <c r="J81" s="12"/>
      <c r="K81" s="12">
        <v>10863</v>
      </c>
      <c r="L81" s="12"/>
      <c r="M81" s="12">
        <v>0</v>
      </c>
    </row>
    <row r="82" spans="1:13" ht="21.75" customHeight="1">
      <c r="A82" s="9"/>
      <c r="B82" s="4"/>
      <c r="C82" s="4"/>
      <c r="D82" s="4"/>
      <c r="E82" s="7"/>
      <c r="F82" s="5"/>
      <c r="G82" s="12"/>
      <c r="H82" s="12"/>
      <c r="I82" s="12"/>
      <c r="J82" s="12"/>
      <c r="K82" s="12"/>
      <c r="L82" s="12"/>
      <c r="M82" s="12"/>
    </row>
    <row r="83" spans="1:13" ht="21.75" customHeight="1">
      <c r="A83" s="3" t="s">
        <v>183</v>
      </c>
      <c r="B83" s="4"/>
      <c r="C83" s="4"/>
      <c r="D83" s="4"/>
      <c r="E83" s="7"/>
      <c r="F83" s="5"/>
      <c r="G83" s="6"/>
      <c r="H83" s="6"/>
      <c r="I83" s="6"/>
      <c r="J83" s="6"/>
      <c r="K83" s="6"/>
      <c r="L83" s="6"/>
      <c r="M83" s="6"/>
    </row>
  </sheetData>
  <mergeCells count="4">
    <mergeCell ref="G54:I54"/>
    <mergeCell ref="K54:M54"/>
    <mergeCell ref="G6:I6"/>
    <mergeCell ref="K6:M6"/>
  </mergeCells>
  <pageMargins left="0.78740157480314998" right="0.39370078740157499" top="0.78740157480314998" bottom="0.39370078740157499" header="0.196850393700787" footer="0.196850393700787"/>
  <pageSetup paperSize="9" scale="68" fitToWidth="0" fitToHeight="0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7ACACA-E0AB-4117-9F85-0F6CA10C9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9a00e88a-4a76-4804-8ec3-7807cda9af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2026-02-04T03:38:07Z</cp:lastPrinted>
  <dcterms:created xsi:type="dcterms:W3CDTF">1998-05-15T13:01:49Z</dcterms:created>
  <dcterms:modified xsi:type="dcterms:W3CDTF">2026-02-04T03:38:10Z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