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DIMET Group/3. DIMET/Q4'68/Report/ENG/"/>
    </mc:Choice>
  </mc:AlternateContent>
  <xr:revisionPtr revIDLastSave="955" documentId="13_ncr:1_{644697A3-477F-494C-B4D1-AFE37817CA72}" xr6:coauthVersionLast="47" xr6:coauthVersionMax="47" xr10:uidLastSave="{3C2FB8FB-E7E4-4F2A-81FD-D728FEAC2D73}"/>
  <bookViews>
    <workbookView xWindow="-110" yWindow="-110" windowWidth="19420" windowHeight="10300" tabRatio="831" activeTab="4" xr2:uid="{00000000-000D-0000-FFFF-FFFF00000000}"/>
  </bookViews>
  <sheets>
    <sheet name="Page 8-10" sheetId="1" r:id="rId1"/>
    <sheet name="Page 11" sheetId="8" r:id="rId2"/>
    <sheet name="Page 12" sheetId="3" r:id="rId3"/>
    <sheet name="Page 13" sheetId="4" r:id="rId4"/>
    <sheet name="Page 14-16" sheetId="6" r:id="rId5"/>
  </sheets>
  <definedNames>
    <definedName name="_xlnm.Print_Area" localSheetId="1">'Page 11'!$A$1:$I$46</definedName>
    <definedName name="_xlnm.Print_Area" localSheetId="2">'Page 12'!$A$1:$L$38</definedName>
    <definedName name="_xlnm.Print_Area" localSheetId="3">'Page 13'!$A$1:$I$30</definedName>
    <definedName name="_xlnm.Print_Area" localSheetId="4">'Page 14-16'!$A$1:$I$132</definedName>
    <definedName name="_xlnm.Print_Area" localSheetId="0">'Page 8-10'!$A$1:$J$146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8" l="1"/>
  <c r="G18" i="8"/>
  <c r="H56" i="6"/>
  <c r="F56" i="6"/>
  <c r="K109" i="6"/>
  <c r="L109" i="6"/>
  <c r="M109" i="6"/>
  <c r="J109" i="6"/>
  <c r="I12" i="4"/>
  <c r="L11" i="3"/>
  <c r="K11" i="3"/>
  <c r="K12" i="3"/>
  <c r="H66" i="1"/>
  <c r="G66" i="1"/>
  <c r="I66" i="1"/>
  <c r="J66" i="1"/>
  <c r="F73" i="6" l="1"/>
  <c r="I73" i="6"/>
  <c r="H73" i="6"/>
  <c r="G73" i="6"/>
  <c r="H73" i="1" l="1"/>
  <c r="I73" i="1"/>
  <c r="J73" i="1"/>
  <c r="G73" i="1"/>
  <c r="G106" i="6"/>
  <c r="H106" i="6"/>
  <c r="I106" i="6"/>
  <c r="F106" i="6"/>
  <c r="I17" i="4"/>
  <c r="I16" i="4"/>
  <c r="H14" i="4"/>
  <c r="H19" i="4" s="1"/>
  <c r="I120" i="1" s="1"/>
  <c r="I10" i="4"/>
  <c r="K9" i="3"/>
  <c r="L9" i="3" s="1"/>
  <c r="J13" i="3"/>
  <c r="I13" i="3"/>
  <c r="G13" i="3"/>
  <c r="G18" i="3" s="1"/>
  <c r="F13" i="3"/>
  <c r="F18" i="3" s="1"/>
  <c r="E13" i="3"/>
  <c r="E18" i="3" s="1"/>
  <c r="D13" i="3"/>
  <c r="D18" i="3" s="1"/>
  <c r="C13" i="3"/>
  <c r="C18" i="3" s="1"/>
  <c r="L16" i="3"/>
  <c r="L15" i="3"/>
  <c r="J17" i="3"/>
  <c r="I17" i="3"/>
  <c r="I18" i="3" s="1"/>
  <c r="H18" i="1"/>
  <c r="I18" i="1"/>
  <c r="J18" i="1"/>
  <c r="H28" i="1"/>
  <c r="I28" i="1"/>
  <c r="J28" i="1"/>
  <c r="J18" i="3" l="1"/>
  <c r="K13" i="3"/>
  <c r="K17" i="3"/>
  <c r="J29" i="1"/>
  <c r="I29" i="1"/>
  <c r="H29" i="1"/>
  <c r="G32" i="8"/>
  <c r="H32" i="8"/>
  <c r="I32" i="8"/>
  <c r="F32" i="8"/>
  <c r="K18" i="3" l="1"/>
  <c r="G120" i="1" s="1"/>
  <c r="G18" i="1"/>
  <c r="G28" i="1"/>
  <c r="A92" i="6"/>
  <c r="A48" i="6"/>
  <c r="I19" i="8"/>
  <c r="H19" i="8"/>
  <c r="G19" i="8"/>
  <c r="F19" i="8"/>
  <c r="I13" i="8"/>
  <c r="H13" i="8"/>
  <c r="G13" i="8"/>
  <c r="F13" i="8"/>
  <c r="F14" i="4"/>
  <c r="F19" i="4" s="1"/>
  <c r="E14" i="4"/>
  <c r="E19" i="4" s="1"/>
  <c r="D14" i="4"/>
  <c r="D19" i="4" s="1"/>
  <c r="C14" i="4"/>
  <c r="C19" i="4" s="1"/>
  <c r="F20" i="8" l="1"/>
  <c r="F23" i="8" s="1"/>
  <c r="F10" i="6" s="1"/>
  <c r="G20" i="8"/>
  <c r="G23" i="8" s="1"/>
  <c r="G10" i="6" s="1"/>
  <c r="H20" i="8"/>
  <c r="H23" i="8" s="1"/>
  <c r="H10" i="6" s="1"/>
  <c r="J74" i="1"/>
  <c r="I20" i="8"/>
  <c r="I23" i="8" s="1"/>
  <c r="I74" i="1"/>
  <c r="H74" i="1"/>
  <c r="G74" i="1"/>
  <c r="I10" i="6" l="1"/>
  <c r="F25" i="8"/>
  <c r="F35" i="8" s="1"/>
  <c r="I25" i="8"/>
  <c r="H25" i="8"/>
  <c r="H35" i="8" s="1"/>
  <c r="G25" i="8"/>
  <c r="I35" i="8" l="1"/>
  <c r="G13" i="4"/>
  <c r="G35" i="8"/>
  <c r="H12" i="3"/>
  <c r="L12" i="3" s="1"/>
  <c r="I33" i="8"/>
  <c r="I30" i="6"/>
  <c r="I58" i="6" s="1"/>
  <c r="G33" i="8"/>
  <c r="G30" i="6"/>
  <c r="G58" i="6" s="1"/>
  <c r="H33" i="8"/>
  <c r="H30" i="6"/>
  <c r="H58" i="6" s="1"/>
  <c r="G18" i="4"/>
  <c r="F33" i="8"/>
  <c r="H17" i="3"/>
  <c r="L17" i="3" s="1"/>
  <c r="I13" i="4" l="1"/>
  <c r="G14" i="4"/>
  <c r="J119" i="1" s="1"/>
  <c r="J121" i="1" s="1"/>
  <c r="J122" i="1" s="1"/>
  <c r="N122" i="1" s="1"/>
  <c r="I18" i="4"/>
  <c r="G19" i="4"/>
  <c r="I119" i="1" s="1"/>
  <c r="I121" i="1" s="1"/>
  <c r="K19" i="4" s="1"/>
  <c r="L13" i="3"/>
  <c r="L18" i="3" s="1"/>
  <c r="H13" i="3"/>
  <c r="F30" i="6"/>
  <c r="F58" i="6" s="1"/>
  <c r="I63" i="6"/>
  <c r="I108" i="6" s="1"/>
  <c r="I110" i="6" s="1"/>
  <c r="M110" i="6" s="1"/>
  <c r="H63" i="6"/>
  <c r="H108" i="6" s="1"/>
  <c r="H110" i="6" s="1"/>
  <c r="L110" i="6" s="1"/>
  <c r="G63" i="6"/>
  <c r="G108" i="6" s="1"/>
  <c r="G110" i="6" s="1"/>
  <c r="K110" i="6" s="1"/>
  <c r="I14" i="4"/>
  <c r="G29" i="1"/>
  <c r="H18" i="3" l="1"/>
  <c r="G119" i="1" s="1"/>
  <c r="G121" i="1" s="1"/>
  <c r="H119" i="1"/>
  <c r="H121" i="1" s="1"/>
  <c r="H122" i="1" s="1"/>
  <c r="L122" i="1" s="1"/>
  <c r="I19" i="4"/>
  <c r="L19" i="4" s="1"/>
  <c r="I122" i="1"/>
  <c r="M122" i="1" s="1"/>
  <c r="N18" i="3" l="1"/>
  <c r="O18" i="3" s="1"/>
  <c r="G122" i="1"/>
  <c r="K122" i="1" s="1"/>
  <c r="H55" i="1"/>
  <c r="H103" i="1" s="1"/>
  <c r="G55" i="1"/>
  <c r="G103" i="1" s="1"/>
  <c r="I55" i="1"/>
  <c r="I103" i="1" s="1"/>
  <c r="J55" i="1"/>
  <c r="J103" i="1" s="1"/>
  <c r="A52" i="1"/>
  <c r="A100" i="1" s="1"/>
  <c r="F63" i="6" l="1"/>
  <c r="F108" i="6" s="1"/>
  <c r="F110" i="6" l="1"/>
  <c r="J110" i="6" s="1"/>
</calcChain>
</file>

<file path=xl/sharedStrings.xml><?xml version="1.0" encoding="utf-8"?>
<sst xmlns="http://schemas.openxmlformats.org/spreadsheetml/2006/main" count="276" uniqueCount="186">
  <si>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</si>
  <si>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</si>
  <si>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</si>
  <si>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</si>
  <si>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</si>
  <si>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</si>
  <si>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</si>
  <si>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</si>
  <si>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</si>
  <si>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</si>
  <si>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</si>
  <si>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</si>
  <si>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</si>
  <si>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</si>
  <si>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Investments in subsidiaries</t>
  </si>
  <si>
    <t>Property, plants and equipment</t>
  </si>
  <si>
    <t>Right-of-use assets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</si>
  <si>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</si>
  <si>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</si>
  <si>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</si>
  <si>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</si>
  <si>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</si>
  <si>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</si>
  <si>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</si>
  <si>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Trade and other current payable - third parties</t>
  </si>
  <si>
    <t>Contract liabilities - third parties</t>
  </si>
  <si>
    <t xml:space="preserve">Total current liabilities </t>
  </si>
  <si>
    <t>Non-current liabilities</t>
  </si>
  <si>
    <t>Lease Liabilities</t>
  </si>
  <si>
    <t>Deferred tax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</si>
  <si>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</si>
  <si>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</si>
  <si>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</si>
  <si>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</si>
  <si>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</si>
  <si>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</si>
  <si>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</si>
  <si>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Retained earnings  (Deficits)</t>
  </si>
  <si>
    <t>Appropriated</t>
  </si>
  <si>
    <t>Statutory reserve</t>
  </si>
  <si>
    <t>Unappropriated</t>
  </si>
  <si>
    <t>Other components of shareholders’ equity</t>
  </si>
  <si>
    <t>STATEMENTS OF COMPREHENSIVE INCOME</t>
  </si>
  <si>
    <t>Revenues</t>
  </si>
  <si>
    <t>Other income</t>
  </si>
  <si>
    <t>Total revenues</t>
  </si>
  <si>
    <t>Expenses</t>
  </si>
  <si>
    <t>Cost of distribution</t>
  </si>
  <si>
    <t>Administrative expenses</t>
  </si>
  <si>
    <t>Finance cost</t>
  </si>
  <si>
    <t>Total expenses</t>
  </si>
  <si>
    <t>CONSOLIDATED STATEMENTS OF CHANGES IN  EQUITY</t>
  </si>
  <si>
    <t>Retained (deficits) earnings</t>
  </si>
  <si>
    <t>Total</t>
  </si>
  <si>
    <t>Issued and paid-up</t>
  </si>
  <si>
    <t xml:space="preserve">Premium on </t>
  </si>
  <si>
    <t xml:space="preserve">Discount on </t>
  </si>
  <si>
    <t>other components</t>
  </si>
  <si>
    <t>share capital</t>
  </si>
  <si>
    <t>ordinary share</t>
  </si>
  <si>
    <t>of shareholders’ equity</t>
  </si>
  <si>
    <t>SEPARATE STATEMENTS OF CHANGES IN EQUITY</t>
  </si>
  <si>
    <t>(Unit :  Baht)</t>
  </si>
  <si>
    <t xml:space="preserve">STATEMENTS OF CASH FLOWS  </t>
  </si>
  <si>
    <t>Cash flow from operations Activities</t>
  </si>
  <si>
    <t xml:space="preserve">for cash received (used) from operations </t>
  </si>
  <si>
    <t>Expected credit loss (reversal)</t>
  </si>
  <si>
    <t>Depreciation and amortization</t>
  </si>
  <si>
    <t>Interest income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</si>
  <si>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</si>
  <si>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</si>
  <si>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</si>
  <si>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</si>
  <si>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</si>
  <si>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</si>
  <si>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</si>
  <si>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Trade and other current payables - third parties</t>
  </si>
  <si>
    <t>Cash received from interest</t>
  </si>
  <si>
    <t>Cash paid for interest expense</t>
  </si>
  <si>
    <t>Cash paid for income tax</t>
  </si>
  <si>
    <t>Cash paid for employee benefits</t>
  </si>
  <si>
    <t>Cash flow from investing activities</t>
  </si>
  <si>
    <t>Cash flow from financing activities</t>
  </si>
  <si>
    <t xml:space="preserve">Net increase (decrease) in cash and cash equivalent </t>
  </si>
  <si>
    <t>Trade and other current receivable - related parties</t>
  </si>
  <si>
    <t>Non-current provisions for employee benefits</t>
  </si>
  <si>
    <t>legal reserve</t>
  </si>
  <si>
    <t>Trade and other current receivables - related parties</t>
  </si>
  <si>
    <t xml:space="preserve">Write-off withholding income tax </t>
  </si>
  <si>
    <t>Other current financial assets</t>
  </si>
  <si>
    <t>Cash received from disposals of assets</t>
  </si>
  <si>
    <t>Balance as at January 1, 2024</t>
  </si>
  <si>
    <t>Short-term loans to related party</t>
  </si>
  <si>
    <t>Other non-current financial assets</t>
  </si>
  <si>
    <t>Trade and other current payable - related parties</t>
  </si>
  <si>
    <t>Short-term loans from third party</t>
  </si>
  <si>
    <t xml:space="preserve">  3,299,280,826 ordinary shares, at par value of Baht 0.50</t>
  </si>
  <si>
    <t xml:space="preserve">  2,438,123,579 ordinary shares, at par value of Baht 0.50</t>
  </si>
  <si>
    <t>Revenue from sales or services</t>
  </si>
  <si>
    <t>Cost of sales or services</t>
  </si>
  <si>
    <t>(Increase) decrease in other current financial assets</t>
  </si>
  <si>
    <t>6.1,7</t>
  </si>
  <si>
    <t>Short-term loans from related party</t>
  </si>
  <si>
    <t>Revenue from construction services</t>
  </si>
  <si>
    <t>DIMET (SIAM) PUBLIC COMPANY LIMITED AND ITS SUBSIDIARIES</t>
  </si>
  <si>
    <t>Investments in associates</t>
  </si>
  <si>
    <t>Current portion of lease liabilities</t>
  </si>
  <si>
    <t xml:space="preserve">investment in subsidiary </t>
  </si>
  <si>
    <t xml:space="preserve">Surplus from change in proportion of investment in subsidiary </t>
  </si>
  <si>
    <t xml:space="preserve">   Total shareholders' equity</t>
  </si>
  <si>
    <t xml:space="preserve">      Total liabilities and shareholders' equity</t>
  </si>
  <si>
    <t>Cost of construction services</t>
  </si>
  <si>
    <t>Revaluation</t>
  </si>
  <si>
    <t>surplus on assets</t>
  </si>
  <si>
    <t>Surplus from change</t>
  </si>
  <si>
    <t xml:space="preserve"> in proportion of </t>
  </si>
  <si>
    <t>Trade and other current payables - related parties</t>
  </si>
  <si>
    <t>Net cash provided by financing activities</t>
  </si>
  <si>
    <t>Cash paid for obligation under leases</t>
  </si>
  <si>
    <t>Cash paid for share capital increment in subsidiary</t>
  </si>
  <si>
    <t xml:space="preserve">  4,876,247,158 ordinary shares, at par value of Baht 0.50</t>
  </si>
  <si>
    <t xml:space="preserve">  2,691,002,469 ordinary shares, at par value of Baht 0.50</t>
  </si>
  <si>
    <t>Items must be classified into profit or loss in the future</t>
  </si>
  <si>
    <t>Items not be classified into profit or loss in the future</t>
  </si>
  <si>
    <t>Profit (loss) before income tax expenses</t>
  </si>
  <si>
    <t>Other comprehensive income (loss)</t>
  </si>
  <si>
    <t>6.1,10</t>
  </si>
  <si>
    <t xml:space="preserve">Losses on measuring </t>
  </si>
  <si>
    <t>financial assets</t>
  </si>
  <si>
    <t>shareholders’ equity</t>
  </si>
  <si>
    <t xml:space="preserve">Other components of </t>
  </si>
  <si>
    <t>Expenses concerning of ordinary shares</t>
  </si>
  <si>
    <t>Cash received from capital increase</t>
  </si>
  <si>
    <t>Weighted-average number of ordinary shares (Baht : Share)</t>
  </si>
  <si>
    <t>Basic earnings (loss) per shares</t>
  </si>
  <si>
    <t xml:space="preserve">Impairment gain and reversal of impairment loss (impairment loss) </t>
  </si>
  <si>
    <t>Adjustments to reconcile profit (loss) before income tax expenses</t>
  </si>
  <si>
    <t xml:space="preserve">     Net cash provided by (used in) operating activities</t>
  </si>
  <si>
    <t>Cash received (paid) from operation</t>
  </si>
  <si>
    <t xml:space="preserve">     Net cash used in investing activities</t>
  </si>
  <si>
    <t>Cash paid for purchase of assets</t>
  </si>
  <si>
    <t>Cash paid for interest expenses-obligation under leases</t>
  </si>
  <si>
    <t>Long-term loans from third party</t>
  </si>
  <si>
    <t>Total non-current liabilities</t>
  </si>
  <si>
    <t>Loss from impairment of intangible assets</t>
  </si>
  <si>
    <t>Loss from decline in the value of inventories</t>
  </si>
  <si>
    <t>Gain from disposal of investments in subsidiaries</t>
  </si>
  <si>
    <t>Increase in short-term loans from third party</t>
  </si>
  <si>
    <t>Decrease in short-term loans to related party</t>
  </si>
  <si>
    <t>AS  AT  DECEMBER  31, 2025</t>
  </si>
  <si>
    <t>2025</t>
  </si>
  <si>
    <t>2024</t>
  </si>
  <si>
    <t>FOR THE YEAR ENDED DECEMBER 31, 2025</t>
  </si>
  <si>
    <t>Balance as at December 31, 2024</t>
  </si>
  <si>
    <t>Balance as at December 31, 2025</t>
  </si>
  <si>
    <t>Profit (Loss) for the year</t>
  </si>
  <si>
    <t>Other comprehensive income (loss) for year</t>
  </si>
  <si>
    <t>Changes in shareholders' equity for the year</t>
  </si>
  <si>
    <t>Total comprehensive income (loss) for the year</t>
  </si>
  <si>
    <t>Increment of ordinary shares during the year</t>
  </si>
  <si>
    <t>Gains on remeasurements of defined benefit plans</t>
  </si>
  <si>
    <t>Total comprehensive loss for the year</t>
  </si>
  <si>
    <t>12</t>
  </si>
  <si>
    <t>13</t>
  </si>
  <si>
    <t>Loss from operations activities</t>
  </si>
  <si>
    <t>Gains on revaluation of assets (net of income tax)</t>
  </si>
  <si>
    <t>Total comprehensive loss for year</t>
  </si>
  <si>
    <t>Loss from decline in the value of investments in subsidiaries</t>
  </si>
  <si>
    <t>Gain from payment of employee benefits</t>
  </si>
  <si>
    <t>Loss on measuring financial assets</t>
  </si>
  <si>
    <t xml:space="preserve">Loss on reclassified of investment in associated </t>
  </si>
  <si>
    <t xml:space="preserve">      to non-current financial asset</t>
  </si>
  <si>
    <t>Cash and cash equivalent at the beginning of the year</t>
  </si>
  <si>
    <t>Cash and cash equivalent at the ended of the year</t>
  </si>
  <si>
    <t>Current portion of long-term loans from financial institutions</t>
  </si>
  <si>
    <t>Long-term loans from financial institutions</t>
  </si>
  <si>
    <t>Decrease in short-term loans from financial institutions</t>
  </si>
  <si>
    <t>Cash received from long-term loans from financial institutions</t>
  </si>
  <si>
    <t>Cash paid for long-term loans from financial institutions</t>
  </si>
  <si>
    <t>Expected credit loss of short-term loans from related party (reversal)</t>
  </si>
  <si>
    <t>Unrealized gain on exchange rate</t>
  </si>
  <si>
    <t>(Increase) decrease in deposits at banks pledged as collateral</t>
  </si>
  <si>
    <t>Cash received from disposals of investment in subsidiaries</t>
  </si>
  <si>
    <t>Decrease in short-term loans from related party</t>
  </si>
  <si>
    <t xml:space="preserve">Income tax income (expenses) </t>
  </si>
  <si>
    <t>Loss from disposal and written 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</si>
</sst>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00_);_(* \(#,##0.0000\);_(* &quot;-&quot;??_);_(@_)"/>
  </numFmts>
  <fonts count="3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4.5"/>
      <name val="AngsanaUPC"/>
      <family val="1"/>
    </font>
    <font>
      <sz val="14.5"/>
      <name val="Angsana New"/>
      <family val="1"/>
      <charset val="222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7">
    <xf numFmtId="0" fontId="0" fillId="0" borderId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0" fontId="20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65">
    <xf numFmtId="0" fontId="0" fillId="0" borderId="0" xfId="0"/>
    <xf numFmtId="164" fontId="3" fillId="0" borderId="0" xfId="1" applyFont="1" applyFill="1"/>
    <xf numFmtId="164" fontId="3" fillId="0" borderId="0" xfId="1" applyFont="1" applyFill="1" applyBorder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>
      <alignment horizontal="centerContinuous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/>
    <xf numFmtId="166" fontId="3" fillId="0" borderId="0" xfId="1" applyNumberFormat="1" applyFont="1" applyFill="1" applyBorder="1"/>
    <xf numFmtId="168" fontId="3" fillId="0" borderId="0" xfId="26" applyNumberFormat="1" applyFont="1" applyFill="1"/>
    <xf numFmtId="165" fontId="3" fillId="0" borderId="0" xfId="26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9" fontId="3" fillId="0" borderId="0" xfId="1" applyNumberFormat="1" applyFont="1" applyFill="1"/>
    <xf numFmtId="164" fontId="4" fillId="0" borderId="0" xfId="1" applyFont="1" applyFill="1" applyBorder="1" applyAlignment="1">
      <alignment horizontal="center"/>
    </xf>
    <xf numFmtId="164" fontId="9" fillId="0" borderId="0" xfId="1" applyFont="1" applyFill="1"/>
    <xf numFmtId="165" fontId="3" fillId="0" borderId="0" xfId="1" applyNumberFormat="1" applyFont="1" applyFill="1" applyBorder="1"/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164" fontId="3" fillId="0" borderId="0" xfId="1" applyFont="1" applyFill="1" applyBorder="1" applyAlignment="1">
      <alignment horizontal="left"/>
    </xf>
    <xf numFmtId="164" fontId="3" fillId="0" borderId="0" xfId="1" applyFont="1" applyFill="1" applyAlignment="1">
      <alignment horizontal="left"/>
    </xf>
    <xf numFmtId="164" fontId="3" fillId="0" borderId="1" xfId="1" applyFont="1" applyFill="1" applyBorder="1" applyAlignment="1">
      <alignment horizontal="left"/>
    </xf>
    <xf numFmtId="164" fontId="3" fillId="0" borderId="4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5" xfId="1" applyFont="1" applyFill="1" applyBorder="1" applyAlignment="1">
      <alignment horizontal="center"/>
    </xf>
    <xf numFmtId="164" fontId="3" fillId="0" borderId="1" xfId="1" applyFont="1" applyFill="1" applyBorder="1"/>
    <xf numFmtId="164" fontId="3" fillId="0" borderId="5" xfId="1" applyFont="1" applyFill="1" applyBorder="1"/>
    <xf numFmtId="164" fontId="3" fillId="0" borderId="1" xfId="1" applyFont="1" applyFill="1" applyBorder="1" applyAlignment="1">
      <alignment horizontal="right"/>
    </xf>
    <xf numFmtId="164" fontId="3" fillId="0" borderId="2" xfId="1" applyFont="1" applyFill="1" applyBorder="1" applyAlignment="1">
      <alignment horizontal="right"/>
    </xf>
    <xf numFmtId="164" fontId="3" fillId="0" borderId="4" xfId="1" applyFont="1" applyFill="1" applyBorder="1" applyAlignment="1">
      <alignment horizontal="right"/>
    </xf>
    <xf numFmtId="164" fontId="3" fillId="0" borderId="5" xfId="1" applyFont="1" applyFill="1" applyBorder="1" applyAlignment="1">
      <alignment horizontal="right"/>
    </xf>
    <xf numFmtId="164" fontId="3" fillId="0" borderId="2" xfId="1" applyFont="1" applyFill="1" applyBorder="1"/>
    <xf numFmtId="164" fontId="4" fillId="0" borderId="0" xfId="1" applyFont="1" applyFill="1" applyAlignment="1">
      <alignment horizontal="center"/>
    </xf>
    <xf numFmtId="164" fontId="0" fillId="0" borderId="0" xfId="1" applyFont="1" applyFill="1"/>
    <xf numFmtId="9" fontId="3" fillId="0" borderId="0" xfId="25" applyFont="1" applyFill="1"/>
    <xf numFmtId="164" fontId="4" fillId="0" borderId="0" xfId="1" applyFont="1" applyFill="1"/>
    <xf numFmtId="164" fontId="4" fillId="0" borderId="0" xfId="1" applyFont="1" applyFill="1" applyBorder="1"/>
    <xf numFmtId="164" fontId="21" fillId="0" borderId="0" xfId="1" applyFont="1" applyFill="1" applyAlignment="1">
      <alignment horizontal="right"/>
    </xf>
    <xf numFmtId="164" fontId="26" fillId="0" borderId="0" xfId="1" applyFont="1" applyFill="1"/>
    <xf numFmtId="164" fontId="27" fillId="0" borderId="0" xfId="1" applyFont="1" applyFill="1"/>
    <xf numFmtId="164" fontId="26" fillId="0" borderId="5" xfId="1" applyFont="1" applyFill="1" applyBorder="1"/>
    <xf numFmtId="164" fontId="3" fillId="0" borderId="3" xfId="1" applyFont="1" applyFill="1" applyBorder="1" applyAlignment="1">
      <alignment horizontal="center"/>
    </xf>
    <xf numFmtId="164" fontId="3" fillId="0" borderId="3" xfId="1" applyFont="1" applyFill="1" applyBorder="1"/>
    <xf numFmtId="164" fontId="26" fillId="0" borderId="0" xfId="1" applyFont="1" applyFill="1" applyBorder="1"/>
    <xf numFmtId="9" fontId="29" fillId="0" borderId="1" xfId="25" applyFont="1" applyFill="1" applyBorder="1" applyAlignment="1">
      <alignment horizontal="center"/>
    </xf>
    <xf numFmtId="164" fontId="30" fillId="0" borderId="0" xfId="1" applyFont="1" applyFill="1"/>
    <xf numFmtId="170" fontId="3" fillId="0" borderId="0" xfId="1" applyNumberFormat="1" applyFont="1" applyFill="1" applyBorder="1"/>
    <xf numFmtId="164" fontId="3" fillId="0" borderId="2" xfId="1" applyFont="1" applyFill="1" applyBorder="1" applyAlignment="1">
      <alignment horizontal="center"/>
    </xf>
    <xf numFmtId="9" fontId="29" fillId="0" borderId="0" xfId="25" applyFont="1" applyFill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164" fontId="33" fillId="0" borderId="0" xfId="1" applyFont="1" applyFill="1" applyAlignment="1">
      <alignment horizontal="center"/>
    </xf>
    <xf numFmtId="164" fontId="26" fillId="0" borderId="2" xfId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8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4" applyFont="1" applyAlignment="1">
      <alignment vertical="center"/>
    </xf>
    <xf numFmtId="0" fontId="3" fillId="0" borderId="0" xfId="28" applyFont="1"/>
    <xf numFmtId="0" fontId="3" fillId="0" borderId="0" xfId="28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0" applyFont="1" applyAlignment="1">
      <alignment horizontal="right"/>
    </xf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4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3" fillId="0" borderId="0" xfId="18" applyFont="1"/>
    <xf numFmtId="0" fontId="4" fillId="0" borderId="0" xfId="18" applyFont="1" applyAlignment="1">
      <alignment horizontal="center"/>
    </xf>
    <xf numFmtId="0" fontId="4" fillId="0" borderId="0" xfId="18" applyFont="1"/>
    <xf numFmtId="0" fontId="7" fillId="0" borderId="1" xfId="21" applyFont="1" applyBorder="1" applyAlignment="1">
      <alignment horizontal="right" vertical="center"/>
    </xf>
    <xf numFmtId="0" fontId="3" fillId="0" borderId="2" xfId="18" applyFont="1" applyBorder="1"/>
    <xf numFmtId="0" fontId="3" fillId="0" borderId="2" xfId="0" applyFont="1" applyBorder="1"/>
    <xf numFmtId="0" fontId="3" fillId="0" borderId="1" xfId="18" applyFont="1" applyBorder="1"/>
    <xf numFmtId="0" fontId="3" fillId="0" borderId="0" xfId="23" applyFont="1"/>
    <xf numFmtId="164" fontId="3" fillId="0" borderId="0" xfId="18" applyNumberFormat="1" applyFont="1"/>
    <xf numFmtId="43" fontId="3" fillId="0" borderId="0" xfId="18" applyNumberFormat="1" applyFont="1"/>
    <xf numFmtId="4" fontId="3" fillId="0" borderId="0" xfId="18" applyNumberFormat="1" applyFont="1"/>
    <xf numFmtId="37" fontId="3" fillId="0" borderId="0" xfId="18" applyNumberFormat="1" applyFont="1"/>
    <xf numFmtId="164" fontId="21" fillId="0" borderId="0" xfId="0" applyNumberFormat="1" applyFont="1" applyAlignment="1">
      <alignment horizontal="right"/>
    </xf>
    <xf numFmtId="0" fontId="3" fillId="0" borderId="0" xfId="28" applyFont="1" applyAlignment="1">
      <alignment horizontal="center"/>
    </xf>
    <xf numFmtId="0" fontId="3" fillId="0" borderId="0" xfId="20" applyFont="1"/>
    <xf numFmtId="39" fontId="3" fillId="0" borderId="0" xfId="18" applyNumberFormat="1" applyFont="1"/>
    <xf numFmtId="0" fontId="3" fillId="0" borderId="0" xfId="17" applyFont="1"/>
    <xf numFmtId="165" fontId="3" fillId="0" borderId="0" xfId="18" applyNumberFormat="1" applyFont="1"/>
    <xf numFmtId="0" fontId="3" fillId="0" borderId="0" xfId="5" applyFont="1"/>
    <xf numFmtId="0" fontId="3" fillId="0" borderId="0" xfId="19" applyFont="1"/>
    <xf numFmtId="0" fontId="3" fillId="0" borderId="0" xfId="18" applyFont="1" applyAlignment="1">
      <alignment horizontal="center"/>
    </xf>
    <xf numFmtId="0" fontId="4" fillId="0" borderId="0" xfId="28" applyFont="1"/>
    <xf numFmtId="0" fontId="9" fillId="0" borderId="0" xfId="18" applyFont="1"/>
    <xf numFmtId="0" fontId="29" fillId="0" borderId="0" xfId="0" applyFont="1" applyAlignment="1">
      <alignment horizontal="center"/>
    </xf>
    <xf numFmtId="0" fontId="7" fillId="0" borderId="0" xfId="0" applyFont="1"/>
    <xf numFmtId="0" fontId="29" fillId="0" borderId="1" xfId="0" applyFont="1" applyBorder="1" applyAlignment="1">
      <alignment horizontal="center"/>
    </xf>
    <xf numFmtId="165" fontId="30" fillId="0" borderId="1" xfId="0" applyNumberFormat="1" applyFont="1" applyBorder="1"/>
    <xf numFmtId="165" fontId="29" fillId="0" borderId="1" xfId="0" applyNumberFormat="1" applyFont="1" applyBorder="1"/>
    <xf numFmtId="0" fontId="29" fillId="0" borderId="1" xfId="21" applyFont="1" applyBorder="1" applyAlignment="1">
      <alignment horizontal="right" vertical="center"/>
    </xf>
    <xf numFmtId="165" fontId="27" fillId="0" borderId="0" xfId="0" applyNumberFormat="1" applyFont="1"/>
    <xf numFmtId="0" fontId="27" fillId="0" borderId="0" xfId="0" applyFont="1"/>
    <xf numFmtId="0" fontId="31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165" fontId="31" fillId="0" borderId="0" xfId="0" applyNumberFormat="1" applyFont="1" applyAlignment="1">
      <alignment horizontal="center"/>
    </xf>
    <xf numFmtId="0" fontId="29" fillId="0" borderId="2" xfId="0" applyFont="1" applyBorder="1" applyAlignment="1">
      <alignment horizontal="center"/>
    </xf>
    <xf numFmtId="165" fontId="31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9" fillId="0" borderId="1" xfId="21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165" fontId="26" fillId="0" borderId="0" xfId="0" applyNumberFormat="1" applyFont="1"/>
    <xf numFmtId="165" fontId="26" fillId="0" borderId="2" xfId="0" applyNumberFormat="1" applyFont="1" applyBorder="1"/>
    <xf numFmtId="0" fontId="32" fillId="0" borderId="0" xfId="0" applyFont="1"/>
    <xf numFmtId="164" fontId="28" fillId="0" borderId="0" xfId="0" applyNumberFormat="1" applyFont="1" applyAlignment="1">
      <alignment horizontal="right"/>
    </xf>
    <xf numFmtId="164" fontId="3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165" fontId="23" fillId="0" borderId="0" xfId="0" applyNumberFormat="1" applyFont="1"/>
    <xf numFmtId="49" fontId="26" fillId="0" borderId="0" xfId="0" applyNumberFormat="1" applyFont="1" applyAlignment="1">
      <alignment horizontal="right" vertical="center" textRotation="180"/>
    </xf>
    <xf numFmtId="0" fontId="24" fillId="0" borderId="0" xfId="0" applyFont="1"/>
    <xf numFmtId="0" fontId="8" fillId="0" borderId="0" xfId="0" applyFont="1"/>
    <xf numFmtId="49" fontId="3" fillId="0" borderId="0" xfId="0" applyNumberFormat="1" applyFont="1" applyAlignment="1">
      <alignment horizontal="right" textRotation="180"/>
    </xf>
    <xf numFmtId="165" fontId="0" fillId="0" borderId="0" xfId="0" applyNumberFormat="1"/>
    <xf numFmtId="165" fontId="29" fillId="0" borderId="1" xfId="0" applyNumberFormat="1" applyFont="1" applyBorder="1" applyAlignment="1">
      <alignment horizontal="right"/>
    </xf>
    <xf numFmtId="165" fontId="29" fillId="0" borderId="0" xfId="0" applyNumberFormat="1" applyFont="1" applyAlignment="1">
      <alignment horizontal="center"/>
    </xf>
    <xf numFmtId="165" fontId="29" fillId="0" borderId="1" xfId="0" applyNumberFormat="1" applyFont="1" applyBorder="1" applyAlignment="1">
      <alignment horizontal="center"/>
    </xf>
    <xf numFmtId="43" fontId="0" fillId="0" borderId="0" xfId="0" applyNumberFormat="1"/>
    <xf numFmtId="164" fontId="0" fillId="0" borderId="0" xfId="0" applyNumberFormat="1"/>
    <xf numFmtId="164" fontId="26" fillId="0" borderId="0" xfId="0" applyNumberFormat="1" applyFont="1"/>
    <xf numFmtId="0" fontId="30" fillId="0" borderId="0" xfId="0" applyFont="1"/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5" fillId="0" borderId="0" xfId="0" applyFont="1"/>
    <xf numFmtId="39" fontId="4" fillId="0" borderId="0" xfId="0" applyNumberFormat="1" applyFont="1"/>
    <xf numFmtId="0" fontId="4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3" fillId="0" borderId="0" xfId="0" applyFont="1"/>
    <xf numFmtId="0" fontId="3" fillId="0" borderId="0" xfId="13" applyFont="1"/>
    <xf numFmtId="43" fontId="3" fillId="0" borderId="0" xfId="0" applyNumberFormat="1" applyFont="1"/>
    <xf numFmtId="0" fontId="3" fillId="0" borderId="0" xfId="22" applyFont="1"/>
    <xf numFmtId="0" fontId="4" fillId="0" borderId="0" xfId="0" applyFont="1" applyAlignment="1">
      <alignment horizontal="center"/>
    </xf>
    <xf numFmtId="0" fontId="4" fillId="0" borderId="0" xfId="18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2" xfId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66" fontId="28" fillId="0" borderId="1" xfId="0" applyNumberFormat="1" applyFont="1" applyBorder="1" applyAlignment="1">
      <alignment horizontal="center" vertical="center"/>
    </xf>
    <xf numFmtId="0" fontId="29" fillId="0" borderId="1" xfId="21" applyFont="1" applyBorder="1" applyAlignment="1">
      <alignment horizontal="center"/>
    </xf>
    <xf numFmtId="0" fontId="29" fillId="0" borderId="1" xfId="0" applyFont="1" applyBorder="1" applyAlignment="1">
      <alignment horizontal="center"/>
    </xf>
  </cellXfs>
  <cellStyles count="37">
    <cellStyle name="Comma" xfId="1" builtinId="3"/>
    <cellStyle name="Comma 10 5 2 2" xfId="30" xr:uid="{B36FDF7A-D0B4-44C8-BFB6-19AD99B0C594}"/>
    <cellStyle name="Comma 2" xfId="2" xr:uid="{00000000-0005-0000-0000-000001000000}"/>
    <cellStyle name="Comma 2 2" xfId="31" xr:uid="{977F9F19-6B73-45EA-867F-C5015ED7347D}"/>
    <cellStyle name="Comma 27 2 2 2" xfId="32" xr:uid="{87C474B4-5249-49DF-ADB2-01F5745C2329}"/>
    <cellStyle name="Comma 3" xfId="3" xr:uid="{00000000-0005-0000-0000-000002000000}"/>
    <cellStyle name="Comma 3 2" xfId="33" xr:uid="{78B9E7EF-F4A5-4AC5-AAC5-A39D7609FF90}"/>
    <cellStyle name="Comma 33" xfId="4" xr:uid="{00000000-0005-0000-0000-000003000000}"/>
    <cellStyle name="Comma 33 2" xfId="34" xr:uid="{0549CBD6-FB5C-4094-A65B-F2BB2F04C647}"/>
    <cellStyle name="Comma 4" xfId="29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Book1" xfId="21" xr:uid="{00000000-0005-0000-0000-000016000000}"/>
    <cellStyle name="Normal_CEI Q1'51 T2" xfId="22" xr:uid="{00000000-0005-0000-0000-000017000000}"/>
    <cellStyle name="Normal_Copy of ASTC-Q1_'54 T2" xfId="23" xr:uid="{00000000-0005-0000-0000-000018000000}"/>
    <cellStyle name="Normal_TCC Q1'08 E2" xfId="24" xr:uid="{00000000-0005-0000-0000-000019000000}"/>
    <cellStyle name="Percent" xfId="25" builtinId="5"/>
    <cellStyle name="Percent 2" xfId="35" xr:uid="{2FA22F38-6D61-4E90-B69E-AE2C044C0970}"/>
    <cellStyle name="เครื่องหมายสกุลเงิน [0] 2" xfId="26" xr:uid="{00000000-0005-0000-0000-00001B000000}"/>
    <cellStyle name="เครื่องหมายสกุลเงิน [0] 2 2" xfId="36" xr:uid="{2FC217BD-0DA7-4317-85A1-C8850C6B8323}"/>
    <cellStyle name="ปกติ_GK-P Y'50 Fs" xfId="28" xr:uid="{00000000-0005-0000-0000-00001D000000}"/>
    <cellStyle name="เปอร์เซ็นต์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1"/>
  <sheetViews>
    <sheetView view="pageBreakPreview" topLeftCell="A106" zoomScale="70" zoomScaleNormal="55" zoomScaleSheetLayoutView="70" workbookViewId="0">
      <selection activeCell="F119" sqref="F119"/>
    </sheetView>
  </sheetViews>
  <sheetFormatPr defaultColWidth="9.33203125" defaultRowHeight="23.15" customHeight="1"/>
  <cols>
    <col min="1" max="1" width="2.77734375" style="53" customWidth="1"/>
    <col min="2" max="3" width="3" style="53" customWidth="1"/>
    <col min="4" max="4" width="6" style="53" customWidth="1"/>
    <col min="5" max="5" width="44.44140625" style="53" customWidth="1"/>
    <col min="6" max="6" width="12.44140625" style="54" customWidth="1"/>
    <col min="7" max="8" width="20.44140625" style="54" customWidth="1"/>
    <col min="9" max="10" width="20.44140625" style="55" customWidth="1"/>
    <col min="11" max="11" width="17.109375" style="1" customWidth="1"/>
    <col min="12" max="12" width="19.109375" style="1" bestFit="1" customWidth="1"/>
    <col min="13" max="13" width="18.88671875" style="1" customWidth="1"/>
    <col min="14" max="14" width="19.109375" style="1" bestFit="1" customWidth="1"/>
    <col min="15" max="18" width="8.109375" style="1" customWidth="1"/>
    <col min="19" max="16384" width="9.33203125" style="53"/>
  </cols>
  <sheetData>
    <row r="1" spans="1:18" ht="23.15" customHeight="1">
      <c r="J1" s="56">
        <v>8</v>
      </c>
    </row>
    <row r="2" spans="1:18" ht="23.15" customHeight="1">
      <c r="A2" s="154" t="s">
        <v>104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8" ht="23.15" customHeight="1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8" ht="23.15" customHeight="1">
      <c r="A4" s="154" t="s">
        <v>149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8" s="60" customFormat="1" ht="23.15" customHeight="1">
      <c r="A5" s="57"/>
      <c r="B5" s="57"/>
      <c r="C5" s="57"/>
      <c r="D5" s="57"/>
      <c r="E5" s="57"/>
      <c r="F5" s="57"/>
      <c r="G5" s="58"/>
      <c r="H5" s="58"/>
      <c r="I5" s="57"/>
      <c r="J5" s="59" t="s">
        <v>1</v>
      </c>
      <c r="K5" s="36"/>
      <c r="L5" s="36"/>
      <c r="M5" s="36"/>
      <c r="N5" s="36"/>
      <c r="O5" s="36"/>
      <c r="P5" s="36"/>
      <c r="Q5" s="36"/>
      <c r="R5" s="36"/>
    </row>
    <row r="6" spans="1:18" s="60" customFormat="1" ht="23.15" customHeight="1">
      <c r="A6" s="61"/>
      <c r="B6" s="61"/>
      <c r="C6" s="61"/>
      <c r="D6" s="61"/>
      <c r="E6" s="61"/>
      <c r="F6" s="61"/>
      <c r="G6" s="156" t="s">
        <v>2</v>
      </c>
      <c r="H6" s="156"/>
      <c r="I6" s="158" t="s">
        <v>3</v>
      </c>
      <c r="J6" s="158"/>
      <c r="K6" s="36"/>
      <c r="L6" s="36"/>
      <c r="M6" s="36"/>
      <c r="N6" s="36"/>
      <c r="O6" s="36"/>
      <c r="P6" s="36"/>
      <c r="Q6" s="36"/>
      <c r="R6" s="36"/>
    </row>
    <row r="7" spans="1:18" s="60" customFormat="1" ht="23.15" customHeight="1">
      <c r="A7" s="62"/>
      <c r="B7" s="62"/>
      <c r="C7" s="62"/>
      <c r="D7" s="62"/>
      <c r="E7" s="62"/>
      <c r="F7" s="63" t="s">
        <v>4</v>
      </c>
      <c r="G7" s="15" t="s">
        <v>150</v>
      </c>
      <c r="H7" s="15" t="s">
        <v>151</v>
      </c>
      <c r="I7" s="15" t="s">
        <v>150</v>
      </c>
      <c r="J7" s="15" t="s">
        <v>151</v>
      </c>
      <c r="K7" s="37"/>
      <c r="L7" s="37"/>
      <c r="M7" s="37"/>
      <c r="N7" s="37"/>
      <c r="O7" s="37"/>
      <c r="P7" s="37"/>
      <c r="Q7" s="37"/>
      <c r="R7" s="37"/>
    </row>
    <row r="8" spans="1:18" s="60" customFormat="1" ht="23.15" customHeight="1">
      <c r="A8" s="57"/>
      <c r="B8" s="57"/>
      <c r="C8" s="57"/>
      <c r="D8" s="57"/>
      <c r="E8" s="58"/>
      <c r="F8" s="57"/>
      <c r="G8" s="16"/>
      <c r="H8" s="57"/>
      <c r="I8" s="16"/>
      <c r="J8" s="57"/>
      <c r="K8" s="37"/>
      <c r="L8" s="37"/>
      <c r="M8" s="37"/>
      <c r="N8" s="37"/>
      <c r="O8" s="37"/>
      <c r="P8" s="37"/>
      <c r="Q8" s="37"/>
      <c r="R8" s="37"/>
    </row>
    <row r="9" spans="1:18" s="60" customFormat="1" ht="23.15" customHeight="1">
      <c r="A9" s="157" t="s">
        <v>5</v>
      </c>
      <c r="B9" s="157"/>
      <c r="C9" s="157"/>
      <c r="D9" s="157"/>
      <c r="E9" s="157"/>
      <c r="F9" s="57"/>
      <c r="G9" s="58"/>
      <c r="H9" s="57"/>
      <c r="I9" s="64"/>
      <c r="J9" s="64"/>
      <c r="K9" s="37"/>
      <c r="L9" s="37"/>
      <c r="M9" s="37"/>
      <c r="N9" s="37"/>
      <c r="O9" s="37"/>
      <c r="P9" s="37"/>
      <c r="Q9" s="37"/>
      <c r="R9" s="37"/>
    </row>
    <row r="10" spans="1:18" ht="23.15" customHeight="1">
      <c r="A10" s="53" t="s">
        <v>6</v>
      </c>
      <c r="G10" s="17"/>
      <c r="H10" s="17"/>
      <c r="I10" s="17"/>
      <c r="J10" s="17"/>
      <c r="L10" s="37"/>
    </row>
    <row r="11" spans="1:18" ht="23.15" customHeight="1">
      <c r="B11" s="53" t="s">
        <v>7</v>
      </c>
      <c r="F11" s="54">
        <v>28.1</v>
      </c>
      <c r="G11" s="3">
        <v>8046437.6699999999</v>
      </c>
      <c r="H11" s="3">
        <v>4423644.82</v>
      </c>
      <c r="I11" s="3">
        <v>4698649.879999999</v>
      </c>
      <c r="J11" s="3">
        <v>2404913.58</v>
      </c>
      <c r="L11" s="37"/>
    </row>
    <row r="12" spans="1:18" ht="23.15" customHeight="1">
      <c r="B12" s="53" t="s">
        <v>84</v>
      </c>
      <c r="F12" s="54" t="s">
        <v>101</v>
      </c>
      <c r="G12" s="3">
        <v>23112042.16</v>
      </c>
      <c r="H12" s="3">
        <v>15532116.530000012</v>
      </c>
      <c r="I12" s="3">
        <v>1929085.0100000002</v>
      </c>
      <c r="J12" s="3">
        <v>5281955.4400000004</v>
      </c>
      <c r="L12" s="37"/>
    </row>
    <row r="13" spans="1:18" ht="23.15" customHeight="1">
      <c r="B13" s="53" t="s">
        <v>8</v>
      </c>
      <c r="C13" s="65"/>
      <c r="F13" s="54">
        <v>8</v>
      </c>
      <c r="G13" s="3">
        <v>14622915.219999995</v>
      </c>
      <c r="H13" s="3">
        <v>16791925.850000001</v>
      </c>
      <c r="I13" s="3">
        <v>6371905.6100000003</v>
      </c>
      <c r="J13" s="3">
        <v>5704866.2699999996</v>
      </c>
      <c r="L13" s="37"/>
    </row>
    <row r="14" spans="1:18" ht="23.15" customHeight="1">
      <c r="B14" s="53" t="s">
        <v>9</v>
      </c>
      <c r="C14" s="65"/>
      <c r="F14" s="54">
        <v>9</v>
      </c>
      <c r="G14" s="3">
        <v>282616.02999999997</v>
      </c>
      <c r="H14" s="3">
        <v>0</v>
      </c>
      <c r="I14" s="3">
        <v>0</v>
      </c>
      <c r="J14" s="3">
        <v>0</v>
      </c>
      <c r="L14" s="37"/>
    </row>
    <row r="15" spans="1:18" ht="23.15" customHeight="1">
      <c r="B15" s="53" t="s">
        <v>92</v>
      </c>
      <c r="F15" s="54" t="s">
        <v>126</v>
      </c>
      <c r="G15" s="3">
        <v>0</v>
      </c>
      <c r="H15" s="3">
        <v>0</v>
      </c>
      <c r="I15" s="3">
        <v>0</v>
      </c>
      <c r="J15" s="3">
        <v>15800000</v>
      </c>
    </row>
    <row r="16" spans="1:18" ht="23.15" customHeight="1">
      <c r="B16" s="53" t="s">
        <v>10</v>
      </c>
      <c r="F16" s="54">
        <v>11</v>
      </c>
      <c r="G16" s="3">
        <v>20004376.409999996</v>
      </c>
      <c r="H16" s="3">
        <v>25252851.059999999</v>
      </c>
      <c r="I16" s="3">
        <v>0</v>
      </c>
      <c r="J16" s="3">
        <v>0</v>
      </c>
    </row>
    <row r="17" spans="1:10" ht="23.15" customHeight="1">
      <c r="B17" s="53" t="s">
        <v>89</v>
      </c>
      <c r="G17" s="3">
        <v>0</v>
      </c>
      <c r="H17" s="3">
        <v>12231.7</v>
      </c>
      <c r="I17" s="3">
        <v>0</v>
      </c>
      <c r="J17" s="3">
        <v>12231.7</v>
      </c>
    </row>
    <row r="18" spans="1:10" ht="23.15" customHeight="1">
      <c r="C18" s="53" t="s">
        <v>11</v>
      </c>
      <c r="G18" s="23">
        <f>SUM(G11:G17)</f>
        <v>66068387.489999995</v>
      </c>
      <c r="H18" s="23">
        <f t="shared" ref="H18:J18" si="0">SUM(H11:H17)</f>
        <v>62012769.960000023</v>
      </c>
      <c r="I18" s="23">
        <f t="shared" si="0"/>
        <v>12999640.5</v>
      </c>
      <c r="J18" s="23">
        <f t="shared" si="0"/>
        <v>29203966.989999998</v>
      </c>
    </row>
    <row r="19" spans="1:10" ht="23.15" customHeight="1">
      <c r="A19" s="53" t="s">
        <v>12</v>
      </c>
      <c r="G19" s="3"/>
      <c r="H19" s="3"/>
      <c r="I19" s="2"/>
      <c r="J19" s="2"/>
    </row>
    <row r="20" spans="1:10" ht="23.15" customHeight="1">
      <c r="B20" s="53" t="s">
        <v>13</v>
      </c>
      <c r="G20" s="3">
        <v>400000</v>
      </c>
      <c r="H20" s="3">
        <v>800000</v>
      </c>
      <c r="I20" s="3">
        <v>0</v>
      </c>
      <c r="J20" s="3">
        <v>0</v>
      </c>
    </row>
    <row r="21" spans="1:10" ht="23.15" customHeight="1">
      <c r="B21" s="53" t="s">
        <v>93</v>
      </c>
      <c r="F21" s="54">
        <v>12</v>
      </c>
      <c r="G21" s="3">
        <v>103998200</v>
      </c>
      <c r="H21" s="3">
        <v>134820479.40000001</v>
      </c>
      <c r="I21" s="3">
        <v>102459000</v>
      </c>
      <c r="J21" s="3">
        <v>133281279.40000001</v>
      </c>
    </row>
    <row r="22" spans="1:10" ht="23.15" customHeight="1">
      <c r="B22" s="53" t="s">
        <v>105</v>
      </c>
      <c r="F22" s="54">
        <v>13</v>
      </c>
      <c r="G22" s="3">
        <v>0</v>
      </c>
      <c r="H22" s="3">
        <v>0</v>
      </c>
      <c r="I22" s="3">
        <v>0</v>
      </c>
      <c r="J22" s="3">
        <v>0</v>
      </c>
    </row>
    <row r="23" spans="1:10" ht="23.15" customHeight="1">
      <c r="B23" s="53" t="s">
        <v>14</v>
      </c>
      <c r="F23" s="54">
        <v>14</v>
      </c>
      <c r="G23" s="3">
        <v>0</v>
      </c>
      <c r="H23" s="3">
        <v>0</v>
      </c>
      <c r="I23" s="3">
        <v>79250000</v>
      </c>
      <c r="J23" s="3">
        <v>20249700</v>
      </c>
    </row>
    <row r="24" spans="1:10" ht="23.15" customHeight="1">
      <c r="B24" s="53" t="s">
        <v>15</v>
      </c>
      <c r="F24" s="54">
        <v>15</v>
      </c>
      <c r="G24" s="3">
        <v>101010787.95999999</v>
      </c>
      <c r="H24" s="3">
        <v>78954572.999999985</v>
      </c>
      <c r="I24" s="3">
        <v>729629.84999999963</v>
      </c>
      <c r="J24" s="3">
        <v>1322756.44</v>
      </c>
    </row>
    <row r="25" spans="1:10" ht="23.15" customHeight="1">
      <c r="B25" s="53" t="s">
        <v>16</v>
      </c>
      <c r="F25" s="54">
        <v>16</v>
      </c>
      <c r="G25" s="3">
        <v>835830.54</v>
      </c>
      <c r="H25" s="3">
        <v>1738204</v>
      </c>
      <c r="I25" s="3">
        <v>835830.54</v>
      </c>
      <c r="J25" s="3">
        <v>1737980.06</v>
      </c>
    </row>
    <row r="26" spans="1:10" ht="23.15" customHeight="1">
      <c r="B26" s="53" t="s">
        <v>17</v>
      </c>
      <c r="F26" s="54">
        <v>17</v>
      </c>
      <c r="G26" s="3">
        <v>32031.33</v>
      </c>
      <c r="H26" s="3">
        <v>83231.94</v>
      </c>
      <c r="I26" s="3">
        <v>213</v>
      </c>
      <c r="J26" s="3">
        <v>42563.61</v>
      </c>
    </row>
    <row r="27" spans="1:10" ht="23.15" customHeight="1">
      <c r="B27" s="53" t="s">
        <v>18</v>
      </c>
      <c r="G27" s="24">
        <v>1797880.6700000002</v>
      </c>
      <c r="H27" s="24">
        <v>1633706.0799999998</v>
      </c>
      <c r="I27" s="24">
        <v>1606023.2300000002</v>
      </c>
      <c r="J27" s="24">
        <v>1406414.15</v>
      </c>
    </row>
    <row r="28" spans="1:10" ht="23.15" customHeight="1">
      <c r="C28" s="66" t="s">
        <v>19</v>
      </c>
      <c r="G28" s="24">
        <f>SUM(G20:G27)</f>
        <v>208074730.49999997</v>
      </c>
      <c r="H28" s="24">
        <f t="shared" ref="H28:J28" si="1">SUM(H20:H27)</f>
        <v>218030194.41999999</v>
      </c>
      <c r="I28" s="24">
        <f t="shared" si="1"/>
        <v>184880696.61999997</v>
      </c>
      <c r="J28" s="24">
        <f t="shared" si="1"/>
        <v>158040693.66000003</v>
      </c>
    </row>
    <row r="29" spans="1:10" ht="23.15" customHeight="1" thickBot="1">
      <c r="D29" s="53" t="s">
        <v>20</v>
      </c>
      <c r="G29" s="25">
        <f>+G18+G28</f>
        <v>274143117.98999995</v>
      </c>
      <c r="H29" s="25">
        <f t="shared" ref="H29:J29" si="2">+H18+H28</f>
        <v>280042964.38</v>
      </c>
      <c r="I29" s="25">
        <f t="shared" si="2"/>
        <v>197880337.11999997</v>
      </c>
      <c r="J29" s="25">
        <f t="shared" si="2"/>
        <v>187244660.65000004</v>
      </c>
    </row>
    <row r="30" spans="1:10" ht="23.15" customHeight="1" thickTop="1">
      <c r="G30" s="3"/>
      <c r="H30" s="3"/>
      <c r="I30" s="6"/>
      <c r="J30" s="6"/>
    </row>
    <row r="31" spans="1:10" ht="23.15" customHeight="1">
      <c r="G31" s="3"/>
      <c r="H31" s="3"/>
      <c r="I31" s="6"/>
      <c r="J31" s="6"/>
    </row>
    <row r="32" spans="1:10" ht="23.15" customHeight="1">
      <c r="G32" s="3"/>
      <c r="H32" s="3"/>
      <c r="I32" s="6"/>
      <c r="J32" s="6"/>
    </row>
    <row r="33" spans="1:10" ht="23.15" customHeight="1">
      <c r="G33" s="3"/>
      <c r="H33" s="3"/>
      <c r="I33" s="6"/>
      <c r="J33" s="6"/>
    </row>
    <row r="34" spans="1:10" ht="23.15" customHeight="1">
      <c r="G34" s="3"/>
      <c r="H34" s="3"/>
      <c r="I34" s="6"/>
      <c r="J34" s="6"/>
    </row>
    <row r="35" spans="1:10" ht="23.15" customHeight="1">
      <c r="G35" s="3"/>
      <c r="H35" s="3"/>
      <c r="I35" s="6"/>
      <c r="J35" s="6"/>
    </row>
    <row r="36" spans="1:10" ht="23.15" customHeight="1">
      <c r="G36" s="3"/>
      <c r="H36" s="3"/>
      <c r="I36" s="6"/>
      <c r="J36" s="6"/>
    </row>
    <row r="37" spans="1:10" ht="23.15" customHeight="1">
      <c r="G37" s="3"/>
      <c r="H37" s="3"/>
      <c r="I37" s="6"/>
      <c r="J37" s="6"/>
    </row>
    <row r="38" spans="1:10" ht="23.15" customHeight="1">
      <c r="G38" s="3"/>
      <c r="H38" s="3"/>
      <c r="I38" s="6"/>
      <c r="J38" s="6"/>
    </row>
    <row r="39" spans="1:10" ht="23.15" customHeight="1">
      <c r="G39" s="3"/>
      <c r="H39" s="3"/>
      <c r="I39" s="6"/>
      <c r="J39" s="6"/>
    </row>
    <row r="40" spans="1:10" ht="23.15" customHeight="1">
      <c r="G40" s="3"/>
      <c r="H40" s="3"/>
      <c r="I40" s="6"/>
      <c r="J40" s="6"/>
    </row>
    <row r="41" spans="1:10" ht="23.15" customHeight="1">
      <c r="G41" s="3"/>
      <c r="H41" s="3"/>
      <c r="I41" s="6"/>
      <c r="J41" s="6"/>
    </row>
    <row r="42" spans="1:10" ht="23.15" customHeight="1">
      <c r="G42" s="3"/>
      <c r="H42" s="3"/>
      <c r="I42" s="6"/>
      <c r="J42" s="6"/>
    </row>
    <row r="43" spans="1:10" ht="23.15" customHeight="1">
      <c r="G43" s="3"/>
      <c r="H43" s="3"/>
      <c r="I43" s="6"/>
      <c r="J43" s="6"/>
    </row>
    <row r="44" spans="1:10" ht="23.15" customHeight="1">
      <c r="G44" s="3"/>
      <c r="H44" s="3"/>
      <c r="I44" s="6"/>
      <c r="J44" s="6"/>
    </row>
    <row r="45" spans="1:10" ht="23.15" customHeight="1">
      <c r="G45" s="3"/>
      <c r="H45" s="3"/>
      <c r="I45" s="6"/>
      <c r="J45" s="6"/>
    </row>
    <row r="46" spans="1:10" ht="23.15" customHeight="1">
      <c r="G46" s="3"/>
      <c r="H46" s="3"/>
      <c r="I46" s="6"/>
      <c r="J46" s="6"/>
    </row>
    <row r="47" spans="1:10" ht="23.15" customHeight="1">
      <c r="G47" s="3"/>
      <c r="H47" s="3"/>
      <c r="I47" s="6"/>
      <c r="J47" s="6"/>
    </row>
    <row r="48" spans="1:10" ht="23.15" customHeight="1">
      <c r="A48" s="53" t="s">
        <v>21</v>
      </c>
      <c r="B48" s="67"/>
      <c r="C48" s="67"/>
      <c r="D48" s="67"/>
      <c r="E48" s="67"/>
      <c r="F48" s="67"/>
      <c r="G48" s="67"/>
      <c r="H48" s="67"/>
      <c r="I48" s="67"/>
      <c r="J48" s="67"/>
    </row>
    <row r="49" spans="1:18" ht="23.15" customHeight="1">
      <c r="B49" s="67"/>
      <c r="C49" s="67"/>
      <c r="D49" s="67"/>
      <c r="E49" s="67"/>
      <c r="F49" s="67"/>
      <c r="G49" s="67"/>
      <c r="H49" s="67"/>
      <c r="I49" s="14"/>
      <c r="J49" s="68">
        <v>9</v>
      </c>
    </row>
    <row r="50" spans="1:18" ht="23.15" customHeight="1">
      <c r="A50" s="154" t="s">
        <v>104</v>
      </c>
      <c r="B50" s="154"/>
      <c r="C50" s="154"/>
      <c r="D50" s="154"/>
      <c r="E50" s="154"/>
      <c r="F50" s="154"/>
      <c r="G50" s="154"/>
      <c r="H50" s="154"/>
      <c r="I50" s="154"/>
      <c r="J50" s="154"/>
    </row>
    <row r="51" spans="1:18" ht="23.15" customHeight="1">
      <c r="A51" s="154" t="s">
        <v>0</v>
      </c>
      <c r="B51" s="154"/>
      <c r="C51" s="154"/>
      <c r="D51" s="154"/>
      <c r="E51" s="154"/>
      <c r="F51" s="154"/>
      <c r="G51" s="154"/>
      <c r="H51" s="154"/>
      <c r="I51" s="154"/>
      <c r="J51" s="154"/>
    </row>
    <row r="52" spans="1:18" ht="23.15" customHeight="1">
      <c r="A52" s="154" t="str">
        <f>+A4</f>
        <v>AS  AT  DECEMBER  31, 2025</v>
      </c>
      <c r="B52" s="154"/>
      <c r="C52" s="154"/>
      <c r="D52" s="154"/>
      <c r="E52" s="154"/>
      <c r="F52" s="154"/>
      <c r="G52" s="154"/>
      <c r="H52" s="154"/>
      <c r="I52" s="154"/>
      <c r="J52" s="154"/>
    </row>
    <row r="53" spans="1:18" s="60" customFormat="1" ht="23.15" customHeight="1">
      <c r="A53" s="57"/>
      <c r="B53" s="57"/>
      <c r="C53" s="57"/>
      <c r="D53" s="57"/>
      <c r="E53" s="57"/>
      <c r="F53" s="57"/>
      <c r="G53" s="57"/>
      <c r="H53" s="57"/>
      <c r="I53" s="57"/>
      <c r="J53" s="59" t="s">
        <v>1</v>
      </c>
      <c r="K53" s="36"/>
      <c r="L53" s="36"/>
      <c r="M53" s="36"/>
      <c r="N53" s="36"/>
      <c r="O53" s="36"/>
      <c r="P53" s="36"/>
      <c r="Q53" s="36"/>
      <c r="R53" s="36"/>
    </row>
    <row r="54" spans="1:18" s="60" customFormat="1" ht="23.15" customHeight="1">
      <c r="A54" s="61"/>
      <c r="B54" s="61"/>
      <c r="C54" s="61"/>
      <c r="D54" s="61"/>
      <c r="E54" s="61"/>
      <c r="F54" s="61"/>
      <c r="G54" s="156" t="s">
        <v>2</v>
      </c>
      <c r="H54" s="156"/>
      <c r="I54" s="158" t="s">
        <v>3</v>
      </c>
      <c r="J54" s="158"/>
      <c r="K54" s="36"/>
      <c r="L54" s="36"/>
      <c r="M54" s="36"/>
      <c r="N54" s="36"/>
      <c r="O54" s="36"/>
      <c r="P54" s="36"/>
      <c r="Q54" s="36"/>
      <c r="R54" s="36"/>
    </row>
    <row r="55" spans="1:18" s="60" customFormat="1" ht="23.15" customHeight="1">
      <c r="A55" s="62"/>
      <c r="B55" s="62"/>
      <c r="C55" s="62"/>
      <c r="D55" s="62"/>
      <c r="E55" s="62"/>
      <c r="F55" s="63" t="s">
        <v>4</v>
      </c>
      <c r="G55" s="15" t="str">
        <f>+G7</f>
        <v>2025</v>
      </c>
      <c r="H55" s="15" t="str">
        <f>+H7</f>
        <v>2024</v>
      </c>
      <c r="I55" s="15" t="str">
        <f>+I7</f>
        <v>2025</v>
      </c>
      <c r="J55" s="15" t="str">
        <f>+J7</f>
        <v>2024</v>
      </c>
      <c r="K55" s="37"/>
      <c r="L55" s="37"/>
      <c r="M55" s="37"/>
      <c r="N55" s="37"/>
      <c r="O55" s="37"/>
      <c r="P55" s="37"/>
      <c r="Q55" s="37"/>
      <c r="R55" s="37"/>
    </row>
    <row r="56" spans="1:18" s="60" customFormat="1" ht="23.15" customHeight="1">
      <c r="A56" s="57"/>
      <c r="B56" s="57"/>
      <c r="C56" s="57"/>
      <c r="D56" s="57"/>
      <c r="E56" s="57"/>
      <c r="F56" s="57"/>
      <c r="G56" s="16"/>
      <c r="H56" s="57"/>
      <c r="I56" s="16"/>
      <c r="J56" s="57"/>
      <c r="K56" s="37"/>
      <c r="L56" s="37"/>
      <c r="M56" s="37"/>
      <c r="N56" s="37"/>
      <c r="O56" s="37"/>
      <c r="P56" s="37"/>
      <c r="Q56" s="37"/>
      <c r="R56" s="37"/>
    </row>
    <row r="57" spans="1:18" s="60" customFormat="1" ht="23.15" customHeight="1">
      <c r="A57" s="157" t="s">
        <v>22</v>
      </c>
      <c r="B57" s="157"/>
      <c r="C57" s="157"/>
      <c r="D57" s="157"/>
      <c r="E57" s="157"/>
      <c r="F57" s="57"/>
      <c r="H57" s="12"/>
      <c r="I57" s="69"/>
      <c r="J57" s="69"/>
      <c r="K57" s="37"/>
      <c r="L57" s="37"/>
      <c r="M57" s="37"/>
      <c r="N57" s="37"/>
      <c r="O57" s="37"/>
      <c r="P57" s="37"/>
      <c r="Q57" s="37"/>
      <c r="R57" s="37"/>
    </row>
    <row r="58" spans="1:18" ht="23.15" customHeight="1">
      <c r="A58" s="53" t="s">
        <v>23</v>
      </c>
      <c r="G58" s="3"/>
      <c r="H58" s="3"/>
      <c r="L58" s="37"/>
      <c r="O58" s="37"/>
      <c r="P58" s="37"/>
    </row>
    <row r="59" spans="1:18" ht="23.15" customHeight="1">
      <c r="B59" s="53" t="s">
        <v>94</v>
      </c>
      <c r="F59" s="54">
        <v>6.1</v>
      </c>
      <c r="G59" s="5">
        <v>15905857.779999999</v>
      </c>
      <c r="H59" s="5">
        <v>13451407.590000007</v>
      </c>
      <c r="I59" s="5">
        <v>2929709</v>
      </c>
      <c r="J59" s="5">
        <v>3737804.57</v>
      </c>
      <c r="K59" s="37"/>
      <c r="O59" s="37"/>
      <c r="P59" s="37"/>
      <c r="Q59" s="37"/>
      <c r="R59" s="37"/>
    </row>
    <row r="60" spans="1:18" ht="23.15" customHeight="1">
      <c r="B60" s="53" t="s">
        <v>24</v>
      </c>
      <c r="C60" s="65"/>
      <c r="F60" s="54">
        <v>18</v>
      </c>
      <c r="G60" s="5">
        <v>31860215.580000002</v>
      </c>
      <c r="H60" s="5">
        <v>32353059.460000001</v>
      </c>
      <c r="I60" s="5">
        <v>9468599.3000000007</v>
      </c>
      <c r="J60" s="5">
        <v>10400283.440000001</v>
      </c>
      <c r="K60" s="37"/>
      <c r="O60" s="37"/>
      <c r="P60" s="37"/>
      <c r="Q60" s="37"/>
      <c r="R60" s="37"/>
    </row>
    <row r="61" spans="1:18" ht="23.15" customHeight="1">
      <c r="B61" s="53" t="s">
        <v>25</v>
      </c>
      <c r="C61" s="65"/>
      <c r="F61" s="54">
        <v>9</v>
      </c>
      <c r="G61" s="5">
        <v>320677.81</v>
      </c>
      <c r="H61" s="5">
        <v>0</v>
      </c>
      <c r="I61" s="5">
        <v>320677.81</v>
      </c>
      <c r="J61" s="5">
        <v>0</v>
      </c>
      <c r="K61" s="37"/>
      <c r="O61" s="37"/>
      <c r="P61" s="37"/>
      <c r="Q61" s="37"/>
      <c r="R61" s="37"/>
    </row>
    <row r="62" spans="1:18" ht="23.15" customHeight="1">
      <c r="B62" s="53" t="s">
        <v>174</v>
      </c>
      <c r="C62" s="65"/>
      <c r="F62" s="54">
        <v>19</v>
      </c>
      <c r="G62" s="5">
        <v>3742962.63</v>
      </c>
      <c r="H62" s="5">
        <v>1760114.27</v>
      </c>
      <c r="I62" s="5">
        <v>2907928.98</v>
      </c>
      <c r="J62" s="5">
        <v>1760114.27</v>
      </c>
      <c r="K62" s="37"/>
      <c r="O62" s="37"/>
      <c r="P62" s="37"/>
      <c r="Q62" s="37"/>
      <c r="R62" s="37"/>
    </row>
    <row r="63" spans="1:18" ht="23.15" customHeight="1">
      <c r="B63" s="53" t="s">
        <v>106</v>
      </c>
      <c r="F63" s="54">
        <v>21</v>
      </c>
      <c r="G63" s="5">
        <v>893470.81</v>
      </c>
      <c r="H63" s="5">
        <v>1469483.2399999998</v>
      </c>
      <c r="I63" s="5">
        <v>893470.81</v>
      </c>
      <c r="J63" s="5">
        <v>1234972.43</v>
      </c>
      <c r="O63" s="37"/>
      <c r="P63" s="37"/>
      <c r="Q63" s="37"/>
      <c r="R63" s="37"/>
    </row>
    <row r="64" spans="1:18" ht="23.15" customHeight="1">
      <c r="B64" s="53" t="s">
        <v>102</v>
      </c>
      <c r="F64" s="54">
        <v>6.1</v>
      </c>
      <c r="G64" s="5">
        <v>0</v>
      </c>
      <c r="H64" s="5">
        <v>0</v>
      </c>
      <c r="I64" s="5">
        <v>0</v>
      </c>
      <c r="J64" s="5">
        <v>4770000</v>
      </c>
      <c r="O64" s="37"/>
      <c r="P64" s="37"/>
      <c r="Q64" s="37"/>
      <c r="R64" s="37"/>
    </row>
    <row r="65" spans="1:18" ht="23.15" customHeight="1">
      <c r="B65" s="53" t="s">
        <v>95</v>
      </c>
      <c r="F65" s="54">
        <v>20</v>
      </c>
      <c r="G65" s="5">
        <v>0</v>
      </c>
      <c r="H65" s="5">
        <v>17000000.000000004</v>
      </c>
      <c r="I65" s="5">
        <v>0</v>
      </c>
      <c r="J65" s="5">
        <v>15000000</v>
      </c>
      <c r="O65" s="37"/>
      <c r="P65" s="37"/>
      <c r="Q65" s="37"/>
      <c r="R65" s="37"/>
    </row>
    <row r="66" spans="1:18" ht="23.15" customHeight="1">
      <c r="C66" s="70" t="s">
        <v>26</v>
      </c>
      <c r="G66" s="23">
        <f>SUM(G59:G65)</f>
        <v>52723184.610000007</v>
      </c>
      <c r="H66" s="23">
        <f>SUM(H59:H65)</f>
        <v>66034064.560000017</v>
      </c>
      <c r="I66" s="23">
        <f>SUM(I59:I65)</f>
        <v>16520385.900000002</v>
      </c>
      <c r="J66" s="23">
        <f>SUM(J59:J65)</f>
        <v>36903174.710000001</v>
      </c>
      <c r="O66" s="37"/>
      <c r="P66" s="37"/>
      <c r="Q66" s="37"/>
      <c r="R66" s="37"/>
    </row>
    <row r="67" spans="1:18" ht="23.15" customHeight="1">
      <c r="A67" s="53" t="s">
        <v>27</v>
      </c>
      <c r="C67" s="70"/>
      <c r="G67" s="3"/>
      <c r="H67" s="3"/>
      <c r="I67" s="2"/>
      <c r="J67" s="2"/>
      <c r="O67" s="37"/>
      <c r="P67" s="37"/>
      <c r="Q67" s="37"/>
      <c r="R67" s="37"/>
    </row>
    <row r="68" spans="1:18" ht="23.15" customHeight="1">
      <c r="B68" s="53" t="s">
        <v>175</v>
      </c>
      <c r="C68" s="70"/>
      <c r="F68" s="54">
        <v>19</v>
      </c>
      <c r="G68" s="3">
        <v>38885666.590000004</v>
      </c>
      <c r="H68" s="3">
        <v>33036110.849999998</v>
      </c>
      <c r="I68" s="2">
        <v>30128181.870000001</v>
      </c>
      <c r="J68" s="2">
        <v>33036110.849999998</v>
      </c>
      <c r="O68" s="37"/>
      <c r="P68" s="37"/>
      <c r="Q68" s="37"/>
      <c r="R68" s="37"/>
    </row>
    <row r="69" spans="1:18" ht="23.15" customHeight="1">
      <c r="B69" s="53" t="s">
        <v>142</v>
      </c>
      <c r="C69" s="70"/>
      <c r="F69" s="54">
        <v>20</v>
      </c>
      <c r="G69" s="3">
        <v>18500000</v>
      </c>
      <c r="H69" s="3">
        <v>0</v>
      </c>
      <c r="I69" s="2">
        <v>18500000</v>
      </c>
      <c r="J69" s="2">
        <v>0</v>
      </c>
      <c r="O69" s="37"/>
      <c r="P69" s="37"/>
      <c r="Q69" s="37"/>
      <c r="R69" s="37"/>
    </row>
    <row r="70" spans="1:18" ht="23.15" customHeight="1">
      <c r="B70" s="53" t="s">
        <v>28</v>
      </c>
      <c r="C70" s="70"/>
      <c r="F70" s="54">
        <v>21</v>
      </c>
      <c r="G70" s="5">
        <v>0</v>
      </c>
      <c r="H70" s="5">
        <v>893470.86</v>
      </c>
      <c r="I70" s="5">
        <v>0</v>
      </c>
      <c r="J70" s="5">
        <v>893470.86</v>
      </c>
      <c r="O70" s="37"/>
      <c r="P70" s="37"/>
      <c r="Q70" s="37"/>
      <c r="R70" s="37"/>
    </row>
    <row r="71" spans="1:18" ht="23.15" customHeight="1">
      <c r="B71" s="71" t="s">
        <v>29</v>
      </c>
      <c r="C71" s="70"/>
      <c r="F71" s="54">
        <v>22</v>
      </c>
      <c r="G71" s="5">
        <v>15797900</v>
      </c>
      <c r="H71" s="5">
        <v>11255146.49</v>
      </c>
      <c r="I71" s="5">
        <v>0</v>
      </c>
      <c r="J71" s="5">
        <v>1007.85</v>
      </c>
      <c r="O71" s="37"/>
      <c r="P71" s="37"/>
      <c r="Q71" s="37"/>
      <c r="R71" s="37"/>
    </row>
    <row r="72" spans="1:18" ht="23.15" customHeight="1">
      <c r="B72" s="53" t="s">
        <v>85</v>
      </c>
      <c r="C72" s="70"/>
      <c r="F72" s="54">
        <v>23</v>
      </c>
      <c r="G72" s="5">
        <v>4115901.33</v>
      </c>
      <c r="H72" s="5">
        <v>4905944.2799999993</v>
      </c>
      <c r="I72" s="5">
        <v>695710.41999999993</v>
      </c>
      <c r="J72" s="5">
        <v>696903.23</v>
      </c>
      <c r="O72" s="37"/>
      <c r="P72" s="37"/>
      <c r="Q72" s="37"/>
      <c r="R72" s="37"/>
    </row>
    <row r="73" spans="1:18" ht="23.15" customHeight="1">
      <c r="C73" s="72" t="s">
        <v>143</v>
      </c>
      <c r="G73" s="23">
        <f>SUM(G68:G72)</f>
        <v>77299467.920000002</v>
      </c>
      <c r="H73" s="23">
        <f>SUM(H68:H72)</f>
        <v>50090672.480000004</v>
      </c>
      <c r="I73" s="23">
        <f>SUM(I68:I72)</f>
        <v>49323892.290000007</v>
      </c>
      <c r="J73" s="23">
        <f>SUM(J68:J72)</f>
        <v>34627492.789999999</v>
      </c>
      <c r="O73" s="37"/>
      <c r="P73" s="37"/>
      <c r="Q73" s="37"/>
      <c r="R73" s="37"/>
    </row>
    <row r="74" spans="1:18" ht="23.15" customHeight="1">
      <c r="D74" s="72" t="s">
        <v>30</v>
      </c>
      <c r="G74" s="24">
        <f>+G66+G73</f>
        <v>130022652.53</v>
      </c>
      <c r="H74" s="24">
        <f>+H66+H73</f>
        <v>116124737.04000002</v>
      </c>
      <c r="I74" s="24">
        <f>+I66+I73</f>
        <v>65844278.190000013</v>
      </c>
      <c r="J74" s="24">
        <f>+J66+J73</f>
        <v>71530667.5</v>
      </c>
      <c r="O74" s="37"/>
      <c r="P74" s="37"/>
      <c r="Q74" s="37"/>
      <c r="R74" s="37"/>
    </row>
    <row r="75" spans="1:18" ht="23.15" customHeight="1">
      <c r="G75" s="2"/>
      <c r="H75" s="2"/>
      <c r="I75" s="2"/>
      <c r="J75" s="2"/>
      <c r="O75" s="37"/>
      <c r="P75" s="37"/>
      <c r="Q75" s="37"/>
      <c r="R75" s="37"/>
    </row>
    <row r="76" spans="1:18" ht="23.15" customHeight="1">
      <c r="G76" s="2"/>
      <c r="H76" s="2"/>
      <c r="I76" s="2"/>
      <c r="J76" s="2"/>
    </row>
    <row r="77" spans="1:18" ht="23.15" customHeight="1">
      <c r="G77" s="2"/>
      <c r="H77" s="2"/>
      <c r="I77" s="2"/>
      <c r="J77" s="2"/>
    </row>
    <row r="78" spans="1:18" ht="23.15" customHeight="1">
      <c r="G78" s="2"/>
      <c r="H78" s="2"/>
      <c r="I78" s="2"/>
      <c r="J78" s="2"/>
    </row>
    <row r="79" spans="1:18" ht="23.15" customHeight="1">
      <c r="G79" s="2"/>
      <c r="H79" s="2"/>
      <c r="I79" s="2"/>
      <c r="J79" s="2"/>
    </row>
    <row r="80" spans="1:18" ht="23.15" customHeight="1">
      <c r="G80" s="2"/>
      <c r="H80" s="2"/>
      <c r="I80" s="2"/>
      <c r="J80" s="2"/>
    </row>
    <row r="81" spans="1:10" ht="23.15" customHeight="1">
      <c r="G81" s="2"/>
      <c r="H81" s="2"/>
      <c r="I81" s="2"/>
      <c r="J81" s="2"/>
    </row>
    <row r="82" spans="1:10" ht="23.15" customHeight="1">
      <c r="G82" s="2"/>
      <c r="H82" s="2"/>
      <c r="I82" s="2"/>
      <c r="J82" s="2"/>
    </row>
    <row r="83" spans="1:10" ht="23.15" customHeight="1">
      <c r="G83" s="2"/>
      <c r="H83" s="2"/>
      <c r="I83" s="2"/>
      <c r="J83" s="2"/>
    </row>
    <row r="84" spans="1:10" ht="23.15" customHeight="1">
      <c r="G84" s="2"/>
      <c r="H84" s="2"/>
      <c r="I84" s="2"/>
      <c r="J84" s="2"/>
    </row>
    <row r="85" spans="1:10" ht="23.15" customHeight="1">
      <c r="G85" s="2"/>
      <c r="H85" s="2"/>
      <c r="I85" s="2"/>
      <c r="J85" s="2"/>
    </row>
    <row r="86" spans="1:10" ht="23.15" customHeight="1">
      <c r="G86" s="2"/>
      <c r="H86" s="2"/>
      <c r="I86" s="2"/>
      <c r="J86" s="2"/>
    </row>
    <row r="87" spans="1:10" ht="23.15" customHeight="1">
      <c r="G87" s="2"/>
      <c r="H87" s="2"/>
      <c r="I87" s="2"/>
      <c r="J87" s="2"/>
    </row>
    <row r="88" spans="1:10" ht="23.15" customHeight="1">
      <c r="G88" s="2"/>
      <c r="H88" s="2"/>
      <c r="I88" s="2"/>
      <c r="J88" s="2"/>
    </row>
    <row r="89" spans="1:10" ht="23.15" customHeight="1">
      <c r="G89" s="2"/>
      <c r="H89" s="2"/>
      <c r="I89" s="2"/>
      <c r="J89" s="2"/>
    </row>
    <row r="90" spans="1:10" ht="23.15" customHeight="1">
      <c r="G90" s="2"/>
      <c r="H90" s="2"/>
      <c r="I90" s="2"/>
      <c r="J90" s="2"/>
    </row>
    <row r="91" spans="1:10" ht="23.15" customHeight="1">
      <c r="G91" s="2"/>
      <c r="H91" s="2"/>
      <c r="I91" s="2"/>
      <c r="J91" s="2"/>
    </row>
    <row r="92" spans="1:10" ht="23.15" customHeight="1">
      <c r="G92" s="2"/>
      <c r="H92" s="2"/>
      <c r="I92" s="2"/>
      <c r="J92" s="2"/>
    </row>
    <row r="93" spans="1:10" ht="23.15" customHeight="1">
      <c r="G93" s="2"/>
      <c r="H93" s="2"/>
      <c r="I93" s="2"/>
      <c r="J93" s="2"/>
    </row>
    <row r="94" spans="1:10" ht="23.15" customHeight="1">
      <c r="G94" s="2"/>
      <c r="H94" s="2"/>
      <c r="I94" s="2"/>
      <c r="J94" s="2"/>
    </row>
    <row r="95" spans="1:10" ht="23.15" customHeight="1">
      <c r="G95" s="2"/>
      <c r="H95" s="2"/>
      <c r="I95" s="2"/>
      <c r="J95" s="2"/>
    </row>
    <row r="96" spans="1:10" ht="23.15" customHeight="1">
      <c r="A96" s="53" t="s">
        <v>21</v>
      </c>
    </row>
    <row r="97" spans="1:18" ht="23.15" customHeight="1">
      <c r="J97" s="73">
        <v>10</v>
      </c>
    </row>
    <row r="98" spans="1:18" ht="23.15" customHeight="1">
      <c r="A98" s="154" t="s">
        <v>104</v>
      </c>
      <c r="B98" s="154"/>
      <c r="C98" s="154"/>
      <c r="D98" s="154"/>
      <c r="E98" s="154"/>
      <c r="F98" s="154"/>
      <c r="G98" s="154"/>
      <c r="H98" s="154"/>
      <c r="I98" s="154"/>
      <c r="J98" s="154"/>
    </row>
    <row r="99" spans="1:18" ht="23.15" customHeight="1">
      <c r="A99" s="154" t="s">
        <v>0</v>
      </c>
      <c r="B99" s="154"/>
      <c r="C99" s="154"/>
      <c r="D99" s="154"/>
      <c r="E99" s="154"/>
      <c r="F99" s="154"/>
      <c r="G99" s="154"/>
      <c r="H99" s="154"/>
      <c r="I99" s="154"/>
      <c r="J99" s="154"/>
    </row>
    <row r="100" spans="1:18" ht="23.15" customHeight="1">
      <c r="A100" s="154" t="str">
        <f>+A52</f>
        <v>AS  AT  DECEMBER  31, 2025</v>
      </c>
      <c r="B100" s="154"/>
      <c r="C100" s="154"/>
      <c r="D100" s="154"/>
      <c r="E100" s="154"/>
      <c r="F100" s="154"/>
      <c r="G100" s="154"/>
      <c r="H100" s="154"/>
      <c r="I100" s="154"/>
      <c r="J100" s="154"/>
    </row>
    <row r="101" spans="1:18" s="60" customFormat="1" ht="23.15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9" t="s">
        <v>1</v>
      </c>
      <c r="K101" s="36"/>
      <c r="L101" s="36"/>
      <c r="M101" s="36"/>
      <c r="N101" s="36"/>
      <c r="O101" s="36"/>
      <c r="P101" s="36"/>
      <c r="Q101" s="36"/>
      <c r="R101" s="36"/>
    </row>
    <row r="102" spans="1:18" s="60" customFormat="1" ht="23.15" customHeight="1">
      <c r="A102" s="61"/>
      <c r="B102" s="61"/>
      <c r="C102" s="61"/>
      <c r="D102" s="61"/>
      <c r="E102" s="61"/>
      <c r="F102" s="61"/>
      <c r="G102" s="156" t="s">
        <v>2</v>
      </c>
      <c r="H102" s="156"/>
      <c r="I102" s="158" t="s">
        <v>3</v>
      </c>
      <c r="J102" s="158"/>
      <c r="K102" s="36"/>
      <c r="L102" s="36"/>
      <c r="M102" s="36"/>
      <c r="N102" s="36"/>
      <c r="O102" s="36"/>
      <c r="P102" s="36"/>
      <c r="Q102" s="36"/>
      <c r="R102" s="36"/>
    </row>
    <row r="103" spans="1:18" s="60" customFormat="1" ht="23.15" customHeight="1">
      <c r="A103" s="62"/>
      <c r="B103" s="62"/>
      <c r="C103" s="62"/>
      <c r="D103" s="62"/>
      <c r="E103" s="62"/>
      <c r="F103" s="63" t="s">
        <v>4</v>
      </c>
      <c r="G103" s="15" t="str">
        <f>+G55</f>
        <v>2025</v>
      </c>
      <c r="H103" s="15" t="str">
        <f>+H55</f>
        <v>2024</v>
      </c>
      <c r="I103" s="15" t="str">
        <f>+I55</f>
        <v>2025</v>
      </c>
      <c r="J103" s="15" t="str">
        <f>+J55</f>
        <v>2024</v>
      </c>
      <c r="K103" s="37"/>
      <c r="L103" s="37"/>
      <c r="M103" s="37"/>
      <c r="N103" s="37"/>
      <c r="O103" s="37"/>
      <c r="P103" s="37"/>
      <c r="Q103" s="37"/>
      <c r="R103" s="37"/>
    </row>
    <row r="104" spans="1:18" s="60" customFormat="1" ht="23.15" customHeight="1">
      <c r="A104" s="57"/>
      <c r="B104" s="57"/>
      <c r="C104" s="57"/>
      <c r="D104" s="57"/>
      <c r="E104" s="57"/>
      <c r="F104" s="57"/>
      <c r="G104" s="16"/>
      <c r="H104" s="57"/>
      <c r="I104" s="16"/>
      <c r="J104" s="57"/>
      <c r="K104" s="37"/>
      <c r="L104" s="37"/>
      <c r="M104" s="37"/>
      <c r="N104" s="37"/>
      <c r="O104" s="37"/>
      <c r="P104" s="37"/>
      <c r="Q104" s="37"/>
      <c r="R104" s="37"/>
    </row>
    <row r="105" spans="1:18" ht="23.15" customHeight="1">
      <c r="A105" s="74" t="s">
        <v>31</v>
      </c>
      <c r="E105" s="1"/>
      <c r="I105" s="14"/>
      <c r="J105" s="14"/>
    </row>
    <row r="106" spans="1:18" ht="23.15" customHeight="1">
      <c r="B106" s="75" t="s">
        <v>32</v>
      </c>
      <c r="E106" s="1"/>
      <c r="F106" s="54">
        <v>24</v>
      </c>
      <c r="I106" s="14"/>
      <c r="J106" s="14"/>
    </row>
    <row r="107" spans="1:18" ht="23.15" customHeight="1">
      <c r="C107" s="76" t="s">
        <v>33</v>
      </c>
      <c r="E107" s="1"/>
      <c r="G107" s="3"/>
      <c r="H107" s="3"/>
      <c r="I107" s="53"/>
      <c r="J107" s="53"/>
      <c r="Q107" s="35"/>
    </row>
    <row r="108" spans="1:18" ht="23.15" customHeight="1">
      <c r="C108" s="76"/>
      <c r="D108" s="53" t="s">
        <v>120</v>
      </c>
      <c r="E108" s="1"/>
      <c r="G108" s="3">
        <v>2438123579</v>
      </c>
      <c r="H108" s="3">
        <v>0</v>
      </c>
      <c r="I108" s="1">
        <v>2438123579</v>
      </c>
      <c r="J108" s="1">
        <v>0</v>
      </c>
      <c r="Q108" s="35"/>
    </row>
    <row r="109" spans="1:18" ht="23.15" customHeight="1">
      <c r="C109" s="76"/>
      <c r="D109" s="53" t="s">
        <v>96</v>
      </c>
      <c r="E109" s="1"/>
      <c r="G109" s="42">
        <v>0</v>
      </c>
      <c r="H109" s="42">
        <v>1649640413</v>
      </c>
      <c r="I109" s="43">
        <v>0</v>
      </c>
      <c r="J109" s="43">
        <v>1649640413</v>
      </c>
    </row>
    <row r="110" spans="1:18" ht="23.15" customHeight="1">
      <c r="C110" s="53" t="s">
        <v>34</v>
      </c>
      <c r="G110" s="20"/>
      <c r="H110" s="20"/>
      <c r="I110" s="20"/>
      <c r="J110" s="20"/>
    </row>
    <row r="111" spans="1:18" ht="23.15" customHeight="1">
      <c r="D111" s="53" t="s">
        <v>121</v>
      </c>
      <c r="G111" s="20">
        <v>1345501234.5</v>
      </c>
      <c r="H111" s="20">
        <v>0</v>
      </c>
      <c r="I111" s="20">
        <v>1345501234.5</v>
      </c>
      <c r="J111" s="20">
        <v>0</v>
      </c>
    </row>
    <row r="112" spans="1:18" ht="23.15" customHeight="1">
      <c r="D112" s="53" t="s">
        <v>97</v>
      </c>
      <c r="G112" s="20">
        <v>0</v>
      </c>
      <c r="H112" s="20">
        <v>1219061789.5</v>
      </c>
      <c r="I112" s="20">
        <v>0</v>
      </c>
      <c r="J112" s="20">
        <v>1219061789.5</v>
      </c>
    </row>
    <row r="113" spans="2:14" ht="23.15" customHeight="1">
      <c r="B113" s="53" t="s">
        <v>35</v>
      </c>
      <c r="G113" s="20">
        <v>196545671.62</v>
      </c>
      <c r="H113" s="20">
        <v>196545671.62</v>
      </c>
      <c r="I113" s="20">
        <v>196545671.62</v>
      </c>
      <c r="J113" s="20">
        <v>196545671.62</v>
      </c>
    </row>
    <row r="114" spans="2:14" ht="23.15" customHeight="1">
      <c r="B114" s="53" t="s">
        <v>36</v>
      </c>
      <c r="G114" s="20">
        <v>-535411482.91000003</v>
      </c>
      <c r="H114" s="20">
        <v>-430699618.00999999</v>
      </c>
      <c r="I114" s="20">
        <v>-535411482.91000003</v>
      </c>
      <c r="J114" s="20">
        <v>-430699618.00999999</v>
      </c>
    </row>
    <row r="115" spans="2:14" ht="23.15" customHeight="1">
      <c r="B115" s="53" t="s">
        <v>108</v>
      </c>
      <c r="G115" s="20">
        <v>548302</v>
      </c>
      <c r="H115" s="20">
        <v>548302</v>
      </c>
      <c r="I115" s="20">
        <v>0</v>
      </c>
      <c r="J115" s="20">
        <v>0</v>
      </c>
    </row>
    <row r="116" spans="2:14" ht="23.15" customHeight="1">
      <c r="B116" s="53" t="s">
        <v>37</v>
      </c>
      <c r="G116" s="21"/>
      <c r="H116" s="21"/>
      <c r="I116" s="21"/>
      <c r="J116" s="21"/>
    </row>
    <row r="117" spans="2:14" ht="23.15" customHeight="1">
      <c r="C117" s="53" t="s">
        <v>38</v>
      </c>
      <c r="G117" s="21"/>
      <c r="H117" s="21"/>
      <c r="I117" s="21"/>
      <c r="J117" s="21"/>
    </row>
    <row r="118" spans="2:14" ht="23.15" customHeight="1">
      <c r="D118" s="53" t="s">
        <v>39</v>
      </c>
      <c r="F118" s="54">
        <v>25</v>
      </c>
      <c r="G118" s="21">
        <v>3030000</v>
      </c>
      <c r="H118" s="21">
        <v>3030000</v>
      </c>
      <c r="I118" s="21">
        <v>3030000</v>
      </c>
      <c r="J118" s="21">
        <v>3030000</v>
      </c>
    </row>
    <row r="119" spans="2:14" ht="23.15" customHeight="1">
      <c r="C119" s="53" t="s">
        <v>40</v>
      </c>
      <c r="G119" s="21">
        <f>+'Page 12'!H18</f>
        <v>-898462580.3499999</v>
      </c>
      <c r="H119" s="21">
        <f>+'Page 12'!H13</f>
        <v>-869183517.76999998</v>
      </c>
      <c r="I119" s="20">
        <f>+'Page 13'!G19</f>
        <v>-846807084.88000011</v>
      </c>
      <c r="J119" s="20">
        <f>+'Page 13'!G14</f>
        <v>-872223849.96000016</v>
      </c>
    </row>
    <row r="120" spans="2:14" ht="23.15" customHeight="1">
      <c r="B120" s="53" t="s">
        <v>41</v>
      </c>
      <c r="G120" s="22">
        <f>+'Page 12'!K18</f>
        <v>32369320.599999994</v>
      </c>
      <c r="H120" s="22">
        <v>44615600</v>
      </c>
      <c r="I120" s="22">
        <f>+'Page 13'!H19</f>
        <v>-30822279.400000006</v>
      </c>
      <c r="J120" s="22">
        <v>0</v>
      </c>
    </row>
    <row r="121" spans="2:14" ht="23.15" customHeight="1">
      <c r="D121" s="53" t="s">
        <v>109</v>
      </c>
      <c r="G121" s="2">
        <f>SUM(G111:G120)</f>
        <v>144120465.45999989</v>
      </c>
      <c r="H121" s="2">
        <f t="shared" ref="H121:J121" si="3">SUM(H111:H120)</f>
        <v>163918227.33999991</v>
      </c>
      <c r="I121" s="2">
        <f t="shared" si="3"/>
        <v>132036058.92999968</v>
      </c>
      <c r="J121" s="2">
        <f t="shared" si="3"/>
        <v>115713993.14999974</v>
      </c>
    </row>
    <row r="122" spans="2:14" ht="23.15" customHeight="1" thickBot="1">
      <c r="D122" s="77" t="s">
        <v>110</v>
      </c>
      <c r="G122" s="27">
        <f>+G121+G74</f>
        <v>274143117.98999989</v>
      </c>
      <c r="H122" s="27">
        <f>+H121+H74</f>
        <v>280042964.37999994</v>
      </c>
      <c r="I122" s="27">
        <f>+I121+I74</f>
        <v>197880337.11999971</v>
      </c>
      <c r="J122" s="27">
        <f>+J121+J74</f>
        <v>187244660.64999974</v>
      </c>
      <c r="K122" s="1">
        <f>+G122-G29</f>
        <v>0</v>
      </c>
      <c r="L122" s="1">
        <f>+H122-H29</f>
        <v>0</v>
      </c>
      <c r="M122" s="1">
        <f>+I122-I29</f>
        <v>-2.6822090148925781E-7</v>
      </c>
      <c r="N122" s="1">
        <f>+J122-J29</f>
        <v>-2.9802322387695313E-7</v>
      </c>
    </row>
    <row r="123" spans="2:14" ht="23.15" customHeight="1" thickTop="1">
      <c r="I123" s="2"/>
      <c r="J123" s="2"/>
    </row>
    <row r="124" spans="2:14" ht="23.15" customHeight="1">
      <c r="G124" s="78"/>
      <c r="H124" s="78"/>
      <c r="I124" s="78"/>
      <c r="J124" s="78"/>
    </row>
    <row r="125" spans="2:14" ht="23.15" customHeight="1">
      <c r="G125" s="79"/>
      <c r="H125" s="79"/>
      <c r="I125" s="2"/>
      <c r="J125" s="2"/>
    </row>
    <row r="126" spans="2:14" ht="23.15" customHeight="1">
      <c r="G126" s="78"/>
      <c r="H126" s="78"/>
      <c r="I126" s="2"/>
      <c r="J126" s="2"/>
    </row>
    <row r="127" spans="2:14" ht="23.15" customHeight="1">
      <c r="G127" s="78"/>
      <c r="H127" s="78"/>
      <c r="I127" s="2"/>
      <c r="J127" s="2"/>
    </row>
    <row r="128" spans="2:14" ht="23.15" customHeight="1">
      <c r="G128" s="78"/>
      <c r="H128" s="78"/>
      <c r="I128" s="2"/>
      <c r="J128" s="2"/>
    </row>
    <row r="129" spans="7:10" ht="23.15" customHeight="1">
      <c r="G129" s="78"/>
      <c r="H129" s="78"/>
      <c r="I129" s="2"/>
      <c r="J129" s="2"/>
    </row>
    <row r="130" spans="7:10" ht="23.15" customHeight="1">
      <c r="G130" s="78"/>
      <c r="H130" s="78"/>
      <c r="I130" s="2"/>
      <c r="J130" s="2"/>
    </row>
    <row r="131" spans="7:10" ht="23.15" customHeight="1">
      <c r="G131" s="78"/>
      <c r="H131" s="78"/>
      <c r="I131" s="2"/>
      <c r="J131" s="2"/>
    </row>
    <row r="132" spans="7:10" ht="23.15" customHeight="1">
      <c r="G132" s="78"/>
      <c r="H132" s="78"/>
      <c r="I132" s="2"/>
      <c r="J132" s="2"/>
    </row>
    <row r="133" spans="7:10" ht="23" customHeight="1">
      <c r="G133" s="78"/>
      <c r="H133" s="78"/>
      <c r="I133" s="2"/>
      <c r="J133" s="2"/>
    </row>
    <row r="134" spans="7:10" ht="23" customHeight="1">
      <c r="G134" s="78"/>
      <c r="H134" s="78"/>
      <c r="I134" s="2"/>
      <c r="J134" s="2"/>
    </row>
    <row r="135" spans="7:10" ht="23" customHeight="1">
      <c r="G135" s="78"/>
      <c r="H135" s="78"/>
      <c r="I135" s="2"/>
      <c r="J135" s="2"/>
    </row>
    <row r="136" spans="7:10" ht="23" customHeight="1">
      <c r="G136" s="78"/>
      <c r="H136" s="78"/>
      <c r="I136" s="2"/>
      <c r="J136" s="2"/>
    </row>
    <row r="137" spans="7:10" ht="23" customHeight="1">
      <c r="G137" s="78"/>
      <c r="H137" s="78"/>
      <c r="I137" s="2"/>
      <c r="J137" s="2"/>
    </row>
    <row r="138" spans="7:10" ht="23" customHeight="1">
      <c r="G138" s="78"/>
      <c r="H138" s="78"/>
      <c r="I138" s="2"/>
      <c r="J138" s="2"/>
    </row>
    <row r="139" spans="7:10" ht="23" customHeight="1">
      <c r="G139" s="78"/>
      <c r="H139" s="78"/>
      <c r="I139" s="2"/>
      <c r="J139" s="2"/>
    </row>
    <row r="140" spans="7:10" ht="23" customHeight="1">
      <c r="G140" s="78"/>
      <c r="H140" s="78"/>
      <c r="I140" s="2"/>
      <c r="J140" s="2"/>
    </row>
    <row r="144" spans="7:10" ht="23.15" hidden="1" customHeight="1">
      <c r="G144" s="78"/>
      <c r="H144" s="78"/>
      <c r="I144" s="2"/>
      <c r="J144" s="2"/>
    </row>
    <row r="145" spans="1:18" ht="6" hidden="1" customHeight="1">
      <c r="B145" s="67"/>
      <c r="C145" s="67"/>
      <c r="D145" s="67"/>
      <c r="E145" s="67"/>
      <c r="F145" s="67"/>
      <c r="G145" s="67"/>
      <c r="H145" s="67"/>
      <c r="I145" s="67"/>
      <c r="J145" s="67"/>
    </row>
    <row r="146" spans="1:18" ht="23.15" customHeight="1">
      <c r="A146" s="53" t="s">
        <v>21</v>
      </c>
      <c r="F146" s="53"/>
      <c r="G146" s="53"/>
      <c r="H146" s="53"/>
      <c r="I146" s="53"/>
      <c r="J146" s="53"/>
    </row>
    <row r="147" spans="1:18" ht="23.15" customHeight="1">
      <c r="F147" s="53"/>
      <c r="G147" s="53"/>
      <c r="H147" s="53"/>
      <c r="I147" s="53"/>
      <c r="J147" s="53"/>
    </row>
    <row r="148" spans="1:18" ht="23.15" customHeight="1">
      <c r="C148" s="54"/>
    </row>
    <row r="149" spans="1:18" s="60" customFormat="1" ht="23.15" customHeight="1">
      <c r="A149" s="57"/>
      <c r="B149" s="57"/>
      <c r="C149" s="57"/>
      <c r="D149" s="57"/>
      <c r="E149" s="57"/>
      <c r="F149" s="57"/>
      <c r="G149" s="57"/>
      <c r="H149" s="57"/>
      <c r="I149" s="80"/>
      <c r="J149" s="80"/>
      <c r="K149" s="37"/>
      <c r="L149" s="37"/>
      <c r="M149" s="37"/>
      <c r="N149" s="37"/>
      <c r="O149" s="37"/>
      <c r="P149" s="37"/>
      <c r="Q149" s="37"/>
      <c r="R149" s="37"/>
    </row>
    <row r="160" spans="1:18" ht="23.15" customHeight="1">
      <c r="I160" s="14"/>
      <c r="J160" s="14"/>
    </row>
    <row r="161" spans="9:10" ht="23.15" customHeight="1">
      <c r="I161" s="14"/>
      <c r="J161" s="14"/>
    </row>
  </sheetData>
  <mergeCells count="17">
    <mergeCell ref="A98:J98"/>
    <mergeCell ref="A52:J52"/>
    <mergeCell ref="A51:J51"/>
    <mergeCell ref="G102:H102"/>
    <mergeCell ref="G54:H54"/>
    <mergeCell ref="I54:J54"/>
    <mergeCell ref="A100:J100"/>
    <mergeCell ref="I102:J102"/>
    <mergeCell ref="A99:J99"/>
    <mergeCell ref="A57:E57"/>
    <mergeCell ref="A50:J50"/>
    <mergeCell ref="A2:J2"/>
    <mergeCell ref="A3:J3"/>
    <mergeCell ref="A4:J4"/>
    <mergeCell ref="G6:H6"/>
    <mergeCell ref="A9:E9"/>
    <mergeCell ref="I6:J6"/>
  </mergeCells>
  <phoneticPr fontId="17" type="noConversion"/>
  <pageMargins left="0.6692913385826772" right="0.23622047244094491" top="0.35433070866141736" bottom="0.15748031496062992" header="0" footer="0"/>
  <pageSetup paperSize="9" scale="71" fitToHeight="0" orientation="portrait" r:id="rId1"/>
  <headerFooter alignWithMargins="0"/>
  <rowBreaks count="2" manualBreakCount="2">
    <brk id="48" max="8" man="1"/>
    <brk id="96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6"/>
  <sheetViews>
    <sheetView topLeftCell="A20" zoomScale="85" zoomScaleNormal="85" zoomScaleSheetLayoutView="70" workbookViewId="0">
      <selection activeCell="A24" sqref="A24"/>
    </sheetView>
  </sheetViews>
  <sheetFormatPr defaultColWidth="9.33203125" defaultRowHeight="23.15" customHeight="1"/>
  <cols>
    <col min="1" max="2" width="3.44140625" style="53" customWidth="1"/>
    <col min="3" max="3" width="4.44140625" style="53" customWidth="1"/>
    <col min="4" max="4" width="54.88671875" style="53" customWidth="1"/>
    <col min="5" max="5" width="13.44140625" style="54" customWidth="1"/>
    <col min="6" max="7" width="18.21875" style="3" customWidth="1"/>
    <col min="8" max="9" width="18.21875" style="53" customWidth="1"/>
    <col min="10" max="13" width="12" style="53" customWidth="1"/>
    <col min="14" max="17" width="8.33203125" style="53" customWidth="1"/>
    <col min="18" max="16384" width="9.33203125" style="53"/>
  </cols>
  <sheetData>
    <row r="1" spans="1:18" ht="23.15" customHeight="1">
      <c r="I1" s="73">
        <v>11</v>
      </c>
    </row>
    <row r="2" spans="1:18" ht="23.15" customHeight="1">
      <c r="A2" s="154" t="s">
        <v>104</v>
      </c>
      <c r="B2" s="154"/>
      <c r="C2" s="154"/>
      <c r="D2" s="154"/>
      <c r="E2" s="154"/>
      <c r="F2" s="154"/>
      <c r="G2" s="154"/>
      <c r="H2" s="154"/>
      <c r="I2" s="154"/>
      <c r="J2" s="60"/>
    </row>
    <row r="3" spans="1:18" ht="23.15" customHeight="1">
      <c r="A3" s="154" t="s">
        <v>42</v>
      </c>
      <c r="B3" s="154"/>
      <c r="C3" s="154"/>
      <c r="D3" s="154"/>
      <c r="E3" s="154"/>
      <c r="F3" s="154"/>
      <c r="G3" s="154"/>
      <c r="H3" s="154"/>
      <c r="I3" s="154"/>
    </row>
    <row r="4" spans="1:18" ht="23.15" customHeight="1">
      <c r="A4" s="154" t="s">
        <v>152</v>
      </c>
      <c r="B4" s="154"/>
      <c r="C4" s="154"/>
      <c r="D4" s="154"/>
      <c r="E4" s="154"/>
      <c r="F4" s="154"/>
      <c r="G4" s="154"/>
      <c r="H4" s="154"/>
      <c r="I4" s="154"/>
    </row>
    <row r="5" spans="1:18" ht="23.15" customHeight="1">
      <c r="A5" s="60"/>
      <c r="B5" s="143"/>
      <c r="C5" s="143"/>
      <c r="D5" s="143"/>
      <c r="E5" s="143"/>
      <c r="F5" s="4"/>
      <c r="G5" s="4"/>
      <c r="H5" s="159" t="s">
        <v>1</v>
      </c>
      <c r="I5" s="159"/>
    </row>
    <row r="6" spans="1:18" ht="23.15" customHeight="1">
      <c r="A6" s="144"/>
      <c r="B6" s="144"/>
      <c r="C6" s="144"/>
      <c r="D6" s="144"/>
      <c r="E6" s="144"/>
      <c r="F6" s="156" t="s">
        <v>2</v>
      </c>
      <c r="G6" s="160"/>
      <c r="H6" s="158" t="s">
        <v>3</v>
      </c>
      <c r="I6" s="158"/>
    </row>
    <row r="7" spans="1:18" ht="23.15" customHeight="1">
      <c r="A7" s="145"/>
      <c r="B7" s="145"/>
      <c r="C7" s="145"/>
      <c r="D7" s="145"/>
      <c r="E7" s="63" t="s">
        <v>4</v>
      </c>
      <c r="F7" s="145">
        <v>2025</v>
      </c>
      <c r="G7" s="145">
        <v>2024</v>
      </c>
      <c r="H7" s="145">
        <v>2025</v>
      </c>
      <c r="I7" s="145">
        <v>2024</v>
      </c>
    </row>
    <row r="8" spans="1:18" ht="23.15" customHeight="1">
      <c r="A8" s="143"/>
      <c r="B8" s="143"/>
      <c r="C8" s="143"/>
      <c r="D8" s="143"/>
      <c r="E8" s="57"/>
      <c r="F8" s="143"/>
      <c r="G8" s="57"/>
      <c r="H8" s="143"/>
      <c r="I8" s="57"/>
    </row>
    <row r="9" spans="1:18" ht="23.15" customHeight="1">
      <c r="A9" s="19" t="s">
        <v>43</v>
      </c>
      <c r="D9" s="146"/>
      <c r="F9" s="147"/>
      <c r="G9" s="147"/>
      <c r="H9" s="147"/>
      <c r="I9" s="148"/>
    </row>
    <row r="10" spans="1:18" ht="23.15" customHeight="1">
      <c r="B10" s="53" t="s">
        <v>98</v>
      </c>
      <c r="D10" s="146"/>
      <c r="F10" s="2">
        <v>130304688.84000002</v>
      </c>
      <c r="G10" s="5">
        <v>109782522.3</v>
      </c>
      <c r="H10" s="2">
        <v>0</v>
      </c>
      <c r="I10" s="2">
        <v>111634.36</v>
      </c>
      <c r="N10" s="126"/>
      <c r="O10" s="126"/>
      <c r="P10" s="126"/>
      <c r="Q10" s="126"/>
      <c r="R10" s="126"/>
    </row>
    <row r="11" spans="1:18" ht="23.15" customHeight="1">
      <c r="B11" s="53" t="s">
        <v>103</v>
      </c>
      <c r="D11" s="146"/>
      <c r="F11" s="2">
        <v>16422669.939999999</v>
      </c>
      <c r="G11" s="2">
        <v>35235626.450000003</v>
      </c>
      <c r="H11" s="2">
        <v>12279395.939999999</v>
      </c>
      <c r="I11" s="2">
        <v>35235626.450000003</v>
      </c>
      <c r="N11" s="126"/>
      <c r="O11" s="126"/>
      <c r="P11" s="126"/>
      <c r="Q11" s="126"/>
      <c r="R11" s="126"/>
    </row>
    <row r="12" spans="1:18" ht="23.15" customHeight="1">
      <c r="B12" s="53" t="s">
        <v>44</v>
      </c>
      <c r="E12" s="149"/>
      <c r="F12" s="2">
        <v>1168976.01</v>
      </c>
      <c r="G12" s="5">
        <v>2380404.67</v>
      </c>
      <c r="H12" s="5">
        <v>1368024.75</v>
      </c>
      <c r="I12" s="5">
        <v>1677364.4900000002</v>
      </c>
      <c r="J12" s="150"/>
      <c r="N12" s="126"/>
      <c r="O12" s="126"/>
      <c r="P12" s="126"/>
      <c r="Q12" s="126"/>
      <c r="R12" s="126"/>
    </row>
    <row r="13" spans="1:18" ht="23.15" customHeight="1">
      <c r="C13" s="53" t="s">
        <v>45</v>
      </c>
      <c r="F13" s="23">
        <f>SUM(F10:F12)</f>
        <v>147896334.79000002</v>
      </c>
      <c r="G13" s="23">
        <f>SUM(G10:G12)</f>
        <v>147398553.41999999</v>
      </c>
      <c r="H13" s="23">
        <f>SUM(H10:H12)</f>
        <v>13647420.689999999</v>
      </c>
      <c r="I13" s="23">
        <f>SUM(I10:I12)</f>
        <v>37024625.300000004</v>
      </c>
      <c r="N13" s="126"/>
      <c r="O13" s="126"/>
      <c r="P13" s="126"/>
      <c r="Q13" s="126"/>
      <c r="R13" s="126"/>
    </row>
    <row r="14" spans="1:18" ht="23.15" customHeight="1">
      <c r="A14" s="151" t="s">
        <v>46</v>
      </c>
      <c r="F14" s="5"/>
      <c r="G14" s="5"/>
      <c r="H14" s="5"/>
      <c r="I14" s="5"/>
      <c r="K14" s="152"/>
      <c r="L14" s="152"/>
      <c r="M14" s="152"/>
      <c r="N14" s="126"/>
      <c r="O14" s="126"/>
      <c r="P14" s="126"/>
      <c r="Q14" s="126"/>
    </row>
    <row r="15" spans="1:18" ht="23.15" customHeight="1">
      <c r="B15" s="53" t="s">
        <v>99</v>
      </c>
      <c r="E15" s="53"/>
      <c r="F15" s="2">
        <v>108372222.73999999</v>
      </c>
      <c r="G15" s="2">
        <v>94255293.100000039</v>
      </c>
      <c r="H15" s="2">
        <v>0</v>
      </c>
      <c r="I15" s="2">
        <v>96642.3</v>
      </c>
      <c r="M15" s="126"/>
      <c r="N15" s="126"/>
      <c r="O15" s="126"/>
      <c r="P15" s="126"/>
      <c r="Q15" s="126"/>
    </row>
    <row r="16" spans="1:18" ht="23.15" customHeight="1">
      <c r="B16" s="53" t="s">
        <v>111</v>
      </c>
      <c r="E16" s="150"/>
      <c r="F16" s="2">
        <v>13975257.540000001</v>
      </c>
      <c r="G16" s="2">
        <v>53434619.550000004</v>
      </c>
      <c r="H16" s="2">
        <v>11333387.75</v>
      </c>
      <c r="I16" s="2">
        <v>53430140.440000005</v>
      </c>
      <c r="M16" s="126"/>
      <c r="N16" s="126"/>
      <c r="O16" s="126"/>
      <c r="P16" s="126"/>
      <c r="Q16" s="126"/>
    </row>
    <row r="17" spans="1:19" ht="23.15" customHeight="1">
      <c r="B17" s="53" t="s">
        <v>47</v>
      </c>
      <c r="E17" s="150"/>
      <c r="F17" s="2">
        <v>16684763.649999999</v>
      </c>
      <c r="G17" s="2">
        <v>17650058.609999999</v>
      </c>
      <c r="H17" s="2">
        <v>4500</v>
      </c>
      <c r="I17" s="2">
        <v>118024.70000000001</v>
      </c>
      <c r="M17" s="126"/>
      <c r="N17" s="126"/>
      <c r="O17" s="126"/>
      <c r="P17" s="126"/>
      <c r="Q17" s="126"/>
    </row>
    <row r="18" spans="1:19" ht="23.15" customHeight="1">
      <c r="B18" s="153" t="s">
        <v>48</v>
      </c>
      <c r="E18" s="51"/>
      <c r="F18" s="1">
        <v>30107141.829999998</v>
      </c>
      <c r="G18" s="1">
        <f>20470592.97+12162923.01</f>
        <v>32633515.979999997</v>
      </c>
      <c r="H18" s="1">
        <v>12234618.74</v>
      </c>
      <c r="I18" s="1">
        <v>21863926.239999998</v>
      </c>
      <c r="J18" s="150"/>
      <c r="M18" s="126"/>
      <c r="N18" s="126"/>
      <c r="O18" s="126"/>
      <c r="P18" s="126"/>
      <c r="Q18" s="126"/>
    </row>
    <row r="19" spans="1:19" ht="23.15" customHeight="1">
      <c r="C19" s="153" t="s">
        <v>50</v>
      </c>
      <c r="F19" s="23">
        <f>SUM(F15:F18)</f>
        <v>169139385.75999999</v>
      </c>
      <c r="G19" s="23">
        <f>SUM(G15:G18)</f>
        <v>197973487.24000004</v>
      </c>
      <c r="H19" s="23">
        <f>SUM(H15:H18)</f>
        <v>23572506.490000002</v>
      </c>
      <c r="I19" s="23">
        <f>SUM(I15:I18)</f>
        <v>75508733.680000007</v>
      </c>
      <c r="M19" s="126"/>
      <c r="N19" s="126"/>
      <c r="O19" s="126"/>
      <c r="P19" s="126"/>
      <c r="Q19" s="126"/>
      <c r="R19" s="126"/>
      <c r="S19" s="126"/>
    </row>
    <row r="20" spans="1:19" ht="20.5" customHeight="1">
      <c r="A20" s="153" t="s">
        <v>164</v>
      </c>
      <c r="F20" s="5">
        <f>+F13-F19</f>
        <v>-21243050.969999969</v>
      </c>
      <c r="G20" s="5">
        <f>+G13-G19</f>
        <v>-50574933.820000052</v>
      </c>
      <c r="H20" s="5">
        <f>+H13-H19</f>
        <v>-9925085.8000000026</v>
      </c>
      <c r="I20" s="5">
        <f>+I13-I19</f>
        <v>-38484108.380000003</v>
      </c>
      <c r="M20" s="126"/>
      <c r="N20" s="126"/>
      <c r="O20" s="126"/>
      <c r="P20" s="126"/>
      <c r="Q20" s="126"/>
    </row>
    <row r="21" spans="1:19" ht="20.5" customHeight="1">
      <c r="A21" s="153" t="s">
        <v>49</v>
      </c>
      <c r="F21" s="5">
        <v>-7120942.3700000001</v>
      </c>
      <c r="G21" s="5">
        <v>-4338183.04</v>
      </c>
      <c r="H21" s="5">
        <v>-6032364.1299999999</v>
      </c>
      <c r="I21" s="5">
        <v>-3472026.5</v>
      </c>
      <c r="M21" s="126"/>
      <c r="N21" s="126"/>
      <c r="O21" s="126"/>
      <c r="P21" s="126"/>
      <c r="Q21" s="126"/>
    </row>
    <row r="22" spans="1:19" ht="23.15" customHeight="1">
      <c r="A22" s="153" t="s">
        <v>135</v>
      </c>
      <c r="E22" s="3"/>
      <c r="F22" s="6">
        <v>-1016315.73</v>
      </c>
      <c r="G22" s="6">
        <f>-162926324.98+20470592.97</f>
        <v>-142455732.00999999</v>
      </c>
      <c r="H22" s="6">
        <v>41373207.159999996</v>
      </c>
      <c r="I22" s="6">
        <v>-162691128.72</v>
      </c>
      <c r="M22" s="126"/>
      <c r="N22" s="126"/>
      <c r="O22" s="126"/>
      <c r="P22" s="126"/>
      <c r="Q22" s="126"/>
    </row>
    <row r="23" spans="1:19" ht="23.15" customHeight="1">
      <c r="A23" s="53" t="s">
        <v>124</v>
      </c>
      <c r="E23" s="149"/>
      <c r="F23" s="48">
        <f>SUM(F20:F22)</f>
        <v>-29380309.06999997</v>
      </c>
      <c r="G23" s="48">
        <f t="shared" ref="G23:I23" si="0">SUM(G20:G22)</f>
        <v>-197368848.87000003</v>
      </c>
      <c r="H23" s="48">
        <f t="shared" si="0"/>
        <v>25415757.229999993</v>
      </c>
      <c r="I23" s="48">
        <f t="shared" si="0"/>
        <v>-204647263.59999999</v>
      </c>
      <c r="N23" s="126"/>
      <c r="O23" s="126"/>
      <c r="P23" s="126"/>
      <c r="Q23" s="126"/>
    </row>
    <row r="24" spans="1:19" ht="23.15" customHeight="1">
      <c r="A24" s="53" t="s">
        <v>184</v>
      </c>
      <c r="F24" s="26">
        <v>-101246.49</v>
      </c>
      <c r="G24" s="26">
        <v>0</v>
      </c>
      <c r="H24" s="26">
        <v>-1007.85</v>
      </c>
      <c r="I24" s="26">
        <v>0</v>
      </c>
      <c r="N24" s="126"/>
      <c r="O24" s="126"/>
      <c r="P24" s="126"/>
      <c r="Q24" s="126"/>
    </row>
    <row r="25" spans="1:19" ht="23.15" customHeight="1">
      <c r="A25" s="53" t="s">
        <v>155</v>
      </c>
      <c r="F25" s="2">
        <f>+F23-F24</f>
        <v>-29279062.579999972</v>
      </c>
      <c r="G25" s="2">
        <f t="shared" ref="G25:I25" si="1">+G23-G24</f>
        <v>-197368848.87000003</v>
      </c>
      <c r="H25" s="2">
        <f t="shared" si="1"/>
        <v>25416765.079999994</v>
      </c>
      <c r="I25" s="2">
        <f t="shared" si="1"/>
        <v>-204647263.59999999</v>
      </c>
      <c r="N25" s="126"/>
      <c r="O25" s="126"/>
      <c r="P25" s="126"/>
      <c r="Q25" s="126"/>
    </row>
    <row r="26" spans="1:19" ht="23.15" customHeight="1">
      <c r="A26" s="53" t="s">
        <v>125</v>
      </c>
      <c r="F26" s="2"/>
      <c r="G26" s="2"/>
      <c r="H26" s="2"/>
      <c r="I26" s="2"/>
      <c r="N26" s="126"/>
      <c r="O26" s="126"/>
      <c r="P26" s="126"/>
      <c r="Q26" s="126"/>
    </row>
    <row r="27" spans="1:19" ht="23.15" customHeight="1">
      <c r="A27" s="53" t="s">
        <v>122</v>
      </c>
      <c r="F27" s="2"/>
      <c r="G27" s="2"/>
      <c r="H27" s="2"/>
      <c r="I27" s="2"/>
      <c r="N27" s="126"/>
      <c r="O27" s="126"/>
      <c r="P27" s="126"/>
      <c r="Q27" s="126"/>
    </row>
    <row r="28" spans="1:19" ht="23.15" customHeight="1">
      <c r="B28" s="53" t="s">
        <v>169</v>
      </c>
      <c r="F28" s="2">
        <v>-30822279.400000006</v>
      </c>
      <c r="G28" s="2">
        <v>0</v>
      </c>
      <c r="H28" s="2">
        <v>-30822279.400000006</v>
      </c>
      <c r="I28" s="2">
        <v>0</v>
      </c>
      <c r="N28" s="126"/>
      <c r="O28" s="126"/>
      <c r="P28" s="126"/>
      <c r="Q28" s="126"/>
    </row>
    <row r="29" spans="1:19" ht="23.15" customHeight="1">
      <c r="A29" s="53" t="s">
        <v>123</v>
      </c>
      <c r="F29" s="2"/>
      <c r="G29" s="2"/>
      <c r="H29" s="2"/>
      <c r="I29" s="2"/>
      <c r="N29" s="126"/>
      <c r="O29" s="126"/>
      <c r="P29" s="126"/>
      <c r="Q29" s="126"/>
    </row>
    <row r="30" spans="1:19" ht="23.15" customHeight="1">
      <c r="B30" s="53" t="s">
        <v>160</v>
      </c>
      <c r="F30" s="2">
        <v>0</v>
      </c>
      <c r="G30" s="2">
        <v>132977.13</v>
      </c>
      <c r="H30" s="2">
        <v>0</v>
      </c>
      <c r="I30" s="2">
        <v>979185.27</v>
      </c>
      <c r="N30" s="126"/>
      <c r="O30" s="126"/>
      <c r="P30" s="126"/>
      <c r="Q30" s="126"/>
    </row>
    <row r="31" spans="1:19" ht="23.15" customHeight="1">
      <c r="B31" s="53" t="s">
        <v>165</v>
      </c>
      <c r="F31" s="2">
        <v>18576000</v>
      </c>
      <c r="G31" s="2">
        <v>0</v>
      </c>
      <c r="H31" s="2">
        <v>0</v>
      </c>
      <c r="I31" s="2">
        <v>0</v>
      </c>
      <c r="N31" s="126"/>
      <c r="O31" s="126"/>
      <c r="P31" s="126"/>
      <c r="Q31" s="126"/>
    </row>
    <row r="32" spans="1:19" ht="23.15" customHeight="1">
      <c r="A32" s="53" t="s">
        <v>156</v>
      </c>
      <c r="F32" s="32">
        <f>SUM(F28:F31)</f>
        <v>-12246279.400000006</v>
      </c>
      <c r="G32" s="32">
        <f>SUM(G28:G31)</f>
        <v>132977.13</v>
      </c>
      <c r="H32" s="32">
        <f>SUM(H28:H31)</f>
        <v>-30822279.400000006</v>
      </c>
      <c r="I32" s="32">
        <f>SUM(I28:I31)</f>
        <v>979185.27</v>
      </c>
      <c r="N32" s="126"/>
      <c r="O32" s="126"/>
      <c r="P32" s="126"/>
      <c r="Q32" s="126"/>
    </row>
    <row r="33" spans="1:17" ht="23.15" customHeight="1" thickBot="1">
      <c r="A33" s="53" t="s">
        <v>166</v>
      </c>
      <c r="F33" s="27">
        <f>+F25+F32</f>
        <v>-41525341.979999974</v>
      </c>
      <c r="G33" s="27">
        <f>+G25+G32</f>
        <v>-197235871.74000004</v>
      </c>
      <c r="H33" s="27">
        <f>+H25+H32</f>
        <v>-5405514.3200000115</v>
      </c>
      <c r="I33" s="27">
        <f>+I25+I32</f>
        <v>-203668078.32999998</v>
      </c>
      <c r="N33" s="126"/>
      <c r="O33" s="126"/>
      <c r="P33" s="126"/>
      <c r="Q33" s="126"/>
    </row>
    <row r="34" spans="1:17" ht="23.15" customHeight="1" thickTop="1">
      <c r="F34" s="5"/>
      <c r="G34" s="5"/>
      <c r="H34" s="5"/>
      <c r="I34" s="5"/>
      <c r="N34" s="126"/>
      <c r="O34" s="126"/>
      <c r="P34" s="126"/>
      <c r="Q34" s="126"/>
    </row>
    <row r="35" spans="1:17" ht="23.15" customHeight="1">
      <c r="A35" s="53" t="s">
        <v>134</v>
      </c>
      <c r="E35" s="54">
        <v>27</v>
      </c>
      <c r="F35" s="47">
        <f>+F25/F36</f>
        <v>-1.1396771681504863E-2</v>
      </c>
      <c r="G35" s="47">
        <f>+G25/G36</f>
        <v>-8.0951125927321191E-2</v>
      </c>
      <c r="H35" s="47">
        <f>+H25/H36</f>
        <v>9.8933860231260815E-3</v>
      </c>
      <c r="I35" s="47">
        <f>+I25/I36</f>
        <v>-8.3936378517751903E-2</v>
      </c>
      <c r="N35" s="126"/>
      <c r="O35" s="126"/>
      <c r="P35" s="126"/>
      <c r="Q35" s="126"/>
    </row>
    <row r="36" spans="1:17" ht="23.15" customHeight="1">
      <c r="A36" s="53" t="s">
        <v>133</v>
      </c>
      <c r="F36" s="7">
        <v>2569066346</v>
      </c>
      <c r="G36" s="7">
        <v>2438123579</v>
      </c>
      <c r="H36" s="7">
        <v>2569066346</v>
      </c>
      <c r="I36" s="7">
        <v>2438123579</v>
      </c>
      <c r="N36" s="126"/>
      <c r="O36" s="126"/>
      <c r="P36" s="126"/>
      <c r="Q36" s="126"/>
    </row>
    <row r="37" spans="1:17" ht="23.15" customHeight="1">
      <c r="F37" s="5"/>
      <c r="G37" s="5"/>
      <c r="H37" s="5"/>
      <c r="N37" s="126"/>
      <c r="O37" s="126"/>
      <c r="P37" s="126"/>
      <c r="Q37" s="126"/>
    </row>
    <row r="38" spans="1:17" ht="23.15" customHeight="1">
      <c r="F38" s="5"/>
      <c r="G38" s="5"/>
      <c r="H38" s="5"/>
      <c r="I38" s="93"/>
      <c r="N38" s="126"/>
      <c r="O38" s="126"/>
      <c r="P38" s="126"/>
      <c r="Q38" s="126"/>
    </row>
    <row r="39" spans="1:17" ht="23.15" customHeight="1">
      <c r="F39" s="5"/>
      <c r="G39" s="5"/>
      <c r="H39" s="5"/>
      <c r="I39" s="93"/>
      <c r="N39" s="126"/>
      <c r="O39" s="126"/>
      <c r="P39" s="126"/>
      <c r="Q39" s="126"/>
    </row>
    <row r="40" spans="1:17" ht="23.15" customHeight="1">
      <c r="F40" s="5"/>
      <c r="G40" s="5"/>
      <c r="H40" s="5"/>
      <c r="I40" s="93"/>
      <c r="N40" s="126"/>
      <c r="O40" s="126"/>
      <c r="P40" s="126"/>
      <c r="Q40" s="126"/>
    </row>
    <row r="41" spans="1:17" ht="23.15" customHeight="1">
      <c r="F41" s="5"/>
      <c r="G41" s="5"/>
      <c r="H41" s="5"/>
      <c r="I41" s="93"/>
      <c r="N41" s="126"/>
      <c r="O41" s="126"/>
      <c r="P41" s="126"/>
      <c r="Q41" s="126"/>
    </row>
    <row r="42" spans="1:17" ht="23.15" customHeight="1">
      <c r="F42" s="5"/>
      <c r="G42" s="5"/>
      <c r="H42" s="5"/>
      <c r="I42" s="93"/>
      <c r="N42" s="126"/>
      <c r="O42" s="126"/>
      <c r="P42" s="126"/>
      <c r="Q42" s="126"/>
    </row>
    <row r="43" spans="1:17" ht="23.15" customHeight="1">
      <c r="F43" s="5"/>
      <c r="G43" s="5"/>
      <c r="H43" s="5"/>
      <c r="I43" s="93"/>
      <c r="N43" s="126"/>
      <c r="O43" s="126"/>
      <c r="P43" s="126"/>
      <c r="Q43" s="126"/>
    </row>
    <row r="44" spans="1:17" ht="23.15" customHeight="1">
      <c r="F44" s="5"/>
      <c r="G44" s="5"/>
      <c r="H44" s="5"/>
      <c r="I44" s="93"/>
      <c r="N44" s="126"/>
      <c r="O44" s="126"/>
      <c r="P44" s="126"/>
      <c r="Q44" s="126"/>
    </row>
    <row r="45" spans="1:17" ht="23.15" customHeight="1">
      <c r="F45" s="5"/>
      <c r="G45" s="5"/>
      <c r="H45" s="5"/>
      <c r="I45" s="93"/>
      <c r="N45" s="126"/>
      <c r="O45" s="126"/>
      <c r="P45" s="126"/>
      <c r="Q45" s="126"/>
    </row>
    <row r="46" spans="1:17" ht="23.15" customHeight="1">
      <c r="A46" s="53" t="s">
        <v>21</v>
      </c>
      <c r="F46" s="2"/>
      <c r="G46" s="2"/>
      <c r="H46" s="2"/>
      <c r="I46" s="2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72" right="0.23622047244094491" top="0.35433070866141736" bottom="0.15748031496062992" header="0" footer="0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43"/>
  <sheetViews>
    <sheetView view="pageBreakPreview" topLeftCell="A6" zoomScale="70" zoomScaleNormal="60" zoomScaleSheetLayoutView="70" workbookViewId="0">
      <selection activeCell="H11" sqref="H11"/>
    </sheetView>
  </sheetViews>
  <sheetFormatPr defaultColWidth="9.33203125" defaultRowHeight="23.15" customHeight="1"/>
  <cols>
    <col min="1" max="1" width="53.44140625" customWidth="1"/>
    <col min="2" max="2" width="9" customWidth="1"/>
    <col min="3" max="3" width="22" style="135" customWidth="1"/>
    <col min="4" max="5" width="19.33203125" style="135" customWidth="1"/>
    <col min="6" max="6" width="24.77734375" style="135" customWidth="1"/>
    <col min="7" max="7" width="18.77734375" style="135" customWidth="1"/>
    <col min="8" max="9" width="21.33203125" style="135" customWidth="1"/>
    <col min="10" max="10" width="22.77734375" style="135" customWidth="1"/>
    <col min="11" max="11" width="27.6640625" style="135" customWidth="1"/>
    <col min="12" max="12" width="22" style="135" customWidth="1"/>
    <col min="13" max="13" width="6.77734375" customWidth="1"/>
    <col min="14" max="14" width="21.44140625" customWidth="1"/>
    <col min="15" max="15" width="16.6640625" bestFit="1" customWidth="1"/>
    <col min="16" max="16" width="14.77734375" bestFit="1" customWidth="1"/>
  </cols>
  <sheetData>
    <row r="1" spans="1:43" ht="23.15" customHeight="1">
      <c r="A1" s="161" t="s">
        <v>104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05"/>
      <c r="N1" s="105"/>
      <c r="O1" s="105"/>
    </row>
    <row r="2" spans="1:43" ht="23.15" customHeight="1">
      <c r="A2" s="161" t="s">
        <v>51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53"/>
      <c r="N2" s="53"/>
    </row>
    <row r="3" spans="1:43" ht="23.15" customHeight="1">
      <c r="A3" s="161" t="s">
        <v>152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53"/>
      <c r="N3" s="53"/>
    </row>
    <row r="4" spans="1:43" ht="23.15" customHeight="1">
      <c r="A4" s="106"/>
      <c r="B4" s="106"/>
      <c r="C4" s="107"/>
      <c r="D4" s="108"/>
      <c r="E4" s="108"/>
      <c r="F4" s="108"/>
      <c r="G4" s="108"/>
      <c r="H4" s="108"/>
      <c r="I4" s="108"/>
      <c r="J4" s="108"/>
      <c r="K4" s="108"/>
      <c r="L4" s="136" t="s">
        <v>1</v>
      </c>
      <c r="M4" s="53"/>
      <c r="N4" s="53"/>
    </row>
    <row r="5" spans="1:43" s="114" customFormat="1" ht="23.15" customHeight="1">
      <c r="A5" s="104"/>
      <c r="B5" s="104"/>
      <c r="C5" s="110"/>
      <c r="D5" s="110"/>
      <c r="E5" s="110"/>
      <c r="F5" s="137" t="s">
        <v>114</v>
      </c>
      <c r="G5" s="162" t="s">
        <v>52</v>
      </c>
      <c r="H5" s="162"/>
      <c r="I5" s="163" t="s">
        <v>41</v>
      </c>
      <c r="J5" s="163"/>
      <c r="K5" s="49" t="s">
        <v>53</v>
      </c>
      <c r="L5" s="110"/>
      <c r="M5" s="113"/>
      <c r="N5" s="113"/>
    </row>
    <row r="6" spans="1:43" s="114" customFormat="1" ht="23.15" customHeight="1">
      <c r="A6" s="111"/>
      <c r="B6" s="111"/>
      <c r="C6" s="115" t="s">
        <v>54</v>
      </c>
      <c r="D6" s="115" t="s">
        <v>55</v>
      </c>
      <c r="E6" s="115" t="s">
        <v>56</v>
      </c>
      <c r="F6" s="137" t="s">
        <v>115</v>
      </c>
      <c r="G6" s="112" t="s">
        <v>38</v>
      </c>
      <c r="H6" s="110"/>
      <c r="I6" s="112" t="s">
        <v>127</v>
      </c>
      <c r="J6" s="112" t="s">
        <v>112</v>
      </c>
      <c r="K6" s="112" t="s">
        <v>57</v>
      </c>
      <c r="L6" s="111"/>
      <c r="M6" s="113"/>
      <c r="N6" s="113"/>
    </row>
    <row r="7" spans="1:43" s="114" customFormat="1" ht="22.5" customHeight="1">
      <c r="A7" s="106"/>
      <c r="B7" s="106" t="s">
        <v>4</v>
      </c>
      <c r="C7" s="117" t="s">
        <v>58</v>
      </c>
      <c r="D7" s="117" t="s">
        <v>59</v>
      </c>
      <c r="E7" s="117" t="s">
        <v>59</v>
      </c>
      <c r="F7" s="138" t="s">
        <v>107</v>
      </c>
      <c r="G7" s="118" t="s">
        <v>86</v>
      </c>
      <c r="H7" s="118" t="s">
        <v>40</v>
      </c>
      <c r="I7" s="118" t="s">
        <v>128</v>
      </c>
      <c r="J7" s="118" t="s">
        <v>113</v>
      </c>
      <c r="K7" s="118" t="s">
        <v>60</v>
      </c>
      <c r="L7" s="45" t="s">
        <v>53</v>
      </c>
      <c r="M7" s="113"/>
      <c r="N7" s="113"/>
    </row>
    <row r="8" spans="1:43" ht="23.15" customHeight="1">
      <c r="A8" s="120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53"/>
      <c r="N8" s="53"/>
    </row>
    <row r="9" spans="1:43" s="111" customFormat="1" ht="23" customHeight="1">
      <c r="A9" s="120" t="s">
        <v>91</v>
      </c>
      <c r="B9" s="121"/>
      <c r="C9" s="39">
        <v>1219061789.5</v>
      </c>
      <c r="D9" s="39">
        <v>196545671.62</v>
      </c>
      <c r="E9" s="39">
        <v>-430699618.00999999</v>
      </c>
      <c r="F9" s="39">
        <v>548302</v>
      </c>
      <c r="G9" s="39">
        <v>3030000</v>
      </c>
      <c r="H9" s="39">
        <v>-671947646.02999997</v>
      </c>
      <c r="I9" s="44">
        <v>0</v>
      </c>
      <c r="J9" s="39">
        <v>44615600</v>
      </c>
      <c r="K9" s="39">
        <f>SUM(I9:J9)</f>
        <v>44615600</v>
      </c>
      <c r="L9" s="39">
        <f>SUM(C9:H9)+K9</f>
        <v>361154099.07999992</v>
      </c>
      <c r="M9" s="120"/>
      <c r="N9" s="120"/>
      <c r="U9" s="40"/>
    </row>
    <row r="10" spans="1:43" s="111" customFormat="1" ht="23" customHeight="1">
      <c r="A10" s="120" t="s">
        <v>157</v>
      </c>
      <c r="B10" s="121"/>
      <c r="C10" s="39"/>
      <c r="D10" s="39"/>
      <c r="E10" s="39"/>
      <c r="F10" s="39"/>
      <c r="G10" s="39"/>
      <c r="H10" s="39"/>
      <c r="I10" s="39"/>
      <c r="J10" s="44"/>
      <c r="K10" s="44"/>
      <c r="L10" s="39"/>
      <c r="M10" s="120"/>
      <c r="N10" s="120"/>
      <c r="U10" s="40"/>
    </row>
    <row r="11" spans="1:43" s="111" customFormat="1" ht="23" customHeight="1">
      <c r="A11" s="120" t="s">
        <v>160</v>
      </c>
      <c r="B11" s="121"/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132977.13</v>
      </c>
      <c r="I11" s="39">
        <v>0</v>
      </c>
      <c r="J11" s="44">
        <v>0</v>
      </c>
      <c r="K11" s="39">
        <f>SUM(I11:J11)</f>
        <v>0</v>
      </c>
      <c r="L11" s="39">
        <f>SUM(C11:H11)+K11</f>
        <v>132977.13</v>
      </c>
      <c r="M11" s="120"/>
      <c r="N11" s="120"/>
      <c r="U11" s="40"/>
    </row>
    <row r="12" spans="1:43" s="111" customFormat="1" ht="23" customHeight="1">
      <c r="A12" s="120" t="s">
        <v>161</v>
      </c>
      <c r="B12" s="121"/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f>+'Page 11'!G25</f>
        <v>-197368848.87000003</v>
      </c>
      <c r="I12" s="44">
        <v>0</v>
      </c>
      <c r="J12" s="44">
        <v>0</v>
      </c>
      <c r="K12" s="39">
        <f>SUM(I12:J12)</f>
        <v>0</v>
      </c>
      <c r="L12" s="39">
        <f>SUM(C12:H12)+K12</f>
        <v>-197368848.87000003</v>
      </c>
      <c r="M12" s="120"/>
      <c r="N12" s="120"/>
      <c r="U12" s="40"/>
    </row>
    <row r="13" spans="1:43" s="111" customFormat="1" ht="23" customHeight="1">
      <c r="A13" s="120" t="s">
        <v>153</v>
      </c>
      <c r="B13" s="121"/>
      <c r="C13" s="52">
        <f t="shared" ref="C13:L13" si="0">SUM(C9:C12)</f>
        <v>1219061789.5</v>
      </c>
      <c r="D13" s="52">
        <f t="shared" si="0"/>
        <v>196545671.62</v>
      </c>
      <c r="E13" s="52">
        <f t="shared" si="0"/>
        <v>-430699618.00999999</v>
      </c>
      <c r="F13" s="52">
        <f t="shared" si="0"/>
        <v>548302</v>
      </c>
      <c r="G13" s="52">
        <f t="shared" si="0"/>
        <v>3030000</v>
      </c>
      <c r="H13" s="52">
        <f t="shared" si="0"/>
        <v>-869183517.76999998</v>
      </c>
      <c r="I13" s="52">
        <f t="shared" si="0"/>
        <v>0</v>
      </c>
      <c r="J13" s="52">
        <f t="shared" si="0"/>
        <v>44615600</v>
      </c>
      <c r="K13" s="52">
        <f t="shared" si="0"/>
        <v>44615600</v>
      </c>
      <c r="L13" s="52">
        <f t="shared" si="0"/>
        <v>163918227.33999988</v>
      </c>
      <c r="M13" s="120"/>
      <c r="N13" s="120"/>
      <c r="U13" s="40"/>
    </row>
    <row r="14" spans="1:43" ht="23.15" customHeight="1">
      <c r="A14" s="120" t="s">
        <v>157</v>
      </c>
      <c r="B14" s="121"/>
      <c r="C14" s="44"/>
      <c r="D14" s="44"/>
      <c r="E14" s="44"/>
      <c r="F14" s="44"/>
      <c r="G14" s="44"/>
      <c r="H14" s="44"/>
      <c r="I14" s="44"/>
      <c r="J14" s="44"/>
      <c r="K14" s="44"/>
      <c r="L14" s="44"/>
      <c r="N14" s="34"/>
      <c r="O14" s="139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</row>
    <row r="15" spans="1:43" ht="23.15" customHeight="1">
      <c r="A15" s="120" t="s">
        <v>159</v>
      </c>
      <c r="B15" s="121">
        <v>24</v>
      </c>
      <c r="C15" s="44">
        <v>126439445</v>
      </c>
      <c r="D15" s="44">
        <v>0</v>
      </c>
      <c r="E15" s="44">
        <v>-103680344.90000004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f t="shared" ref="L15:L17" si="1">SUM(C15:H15)+K15</f>
        <v>22759100.099999964</v>
      </c>
      <c r="N15" s="34"/>
      <c r="O15" s="139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</row>
    <row r="16" spans="1:43" ht="23.15" customHeight="1">
      <c r="A16" s="120" t="s">
        <v>131</v>
      </c>
      <c r="B16" s="121"/>
      <c r="C16" s="44">
        <v>0</v>
      </c>
      <c r="D16" s="44">
        <v>0</v>
      </c>
      <c r="E16" s="44">
        <v>-1031520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f t="shared" si="1"/>
        <v>-1031520</v>
      </c>
      <c r="N16" s="34"/>
      <c r="O16" s="139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</row>
    <row r="17" spans="1:43" ht="23.15" customHeight="1">
      <c r="A17" s="120" t="s">
        <v>158</v>
      </c>
      <c r="B17" s="121"/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f>+'Page 11'!F25</f>
        <v>-29279062.579999972</v>
      </c>
      <c r="I17" s="44">
        <f>+'Page 11'!F28</f>
        <v>-30822279.400000006</v>
      </c>
      <c r="J17" s="44">
        <f>+'Page 11'!F31</f>
        <v>18576000</v>
      </c>
      <c r="K17" s="44">
        <f t="shared" ref="K17" si="2">SUM(I17:J17)</f>
        <v>-12246279.400000006</v>
      </c>
      <c r="L17" s="44">
        <f t="shared" si="1"/>
        <v>-41525341.979999974</v>
      </c>
      <c r="N17" s="34"/>
      <c r="O17" s="139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</row>
    <row r="18" spans="1:43" ht="23.15" customHeight="1" thickBot="1">
      <c r="A18" s="120" t="s">
        <v>154</v>
      </c>
      <c r="B18" s="121"/>
      <c r="C18" s="41">
        <f>SUM(C13:C17)</f>
        <v>1345501234.5</v>
      </c>
      <c r="D18" s="41">
        <f t="shared" ref="D18:K18" si="3">SUM(D13:D17)</f>
        <v>196545671.62</v>
      </c>
      <c r="E18" s="41">
        <f t="shared" si="3"/>
        <v>-535411482.91000003</v>
      </c>
      <c r="F18" s="41">
        <f t="shared" si="3"/>
        <v>548302</v>
      </c>
      <c r="G18" s="41">
        <f t="shared" si="3"/>
        <v>3030000</v>
      </c>
      <c r="H18" s="41">
        <f t="shared" si="3"/>
        <v>-898462580.3499999</v>
      </c>
      <c r="I18" s="41">
        <f t="shared" si="3"/>
        <v>-30822279.400000006</v>
      </c>
      <c r="J18" s="41">
        <f t="shared" si="3"/>
        <v>63191600</v>
      </c>
      <c r="K18" s="41">
        <f t="shared" si="3"/>
        <v>32369320.599999994</v>
      </c>
      <c r="L18" s="41">
        <f>SUM(L13:L17)</f>
        <v>144120465.45999986</v>
      </c>
      <c r="M18" s="53"/>
      <c r="N18" s="1">
        <f>+'Page 8-10'!G121</f>
        <v>144120465.45999989</v>
      </c>
      <c r="O18" s="139">
        <f>+L18-N18</f>
        <v>0</v>
      </c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</row>
    <row r="19" spans="1:43" ht="23.15" customHeight="1" thickTop="1">
      <c r="A19" s="120"/>
      <c r="B19" s="12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53"/>
      <c r="N19" s="1"/>
      <c r="O19" s="139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</row>
    <row r="20" spans="1:43" ht="23.15" customHeight="1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25"/>
      <c r="M20" s="67"/>
      <c r="N20" s="53"/>
    </row>
    <row r="21" spans="1:43" ht="23.15" customHeight="1">
      <c r="A21" s="142"/>
      <c r="B21" s="142"/>
      <c r="C21" s="46"/>
      <c r="D21" s="46"/>
      <c r="E21" s="46"/>
      <c r="F21" s="46"/>
      <c r="G21" s="46"/>
      <c r="H21" s="46"/>
      <c r="I21" s="46"/>
      <c r="J21" s="46"/>
      <c r="K21" s="46"/>
      <c r="L21" s="125"/>
      <c r="M21" s="67"/>
      <c r="N21" s="126"/>
    </row>
    <row r="22" spans="1:43" ht="23.15" customHeight="1"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67"/>
    </row>
    <row r="23" spans="1:43" ht="23.15" customHeight="1">
      <c r="C23"/>
      <c r="D23"/>
      <c r="E23"/>
      <c r="F23"/>
      <c r="G23"/>
      <c r="H23"/>
      <c r="I23"/>
      <c r="J23"/>
      <c r="K23"/>
      <c r="L23" s="93"/>
      <c r="M23" s="67"/>
      <c r="N23" s="53"/>
    </row>
    <row r="24" spans="1:43" s="34" customFormat="1" ht="23.15" customHeight="1">
      <c r="L24" s="38"/>
      <c r="M24" s="1"/>
      <c r="N24" s="1"/>
    </row>
    <row r="25" spans="1:43" ht="23.15" customHeight="1"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67"/>
      <c r="N25" s="53"/>
    </row>
    <row r="26" spans="1:43" ht="23.15" customHeight="1">
      <c r="C26"/>
      <c r="D26"/>
      <c r="E26"/>
      <c r="F26"/>
      <c r="G26"/>
      <c r="H26"/>
      <c r="I26"/>
      <c r="J26"/>
      <c r="K26"/>
      <c r="L26" s="93"/>
      <c r="M26" s="67"/>
      <c r="N26" s="53"/>
    </row>
    <row r="27" spans="1:43" ht="23.15" customHeight="1">
      <c r="C27"/>
      <c r="D27"/>
      <c r="E27"/>
      <c r="F27"/>
      <c r="G27"/>
      <c r="H27"/>
      <c r="I27"/>
      <c r="J27"/>
      <c r="K27"/>
      <c r="L27" s="93"/>
      <c r="M27" s="67"/>
      <c r="N27" s="53"/>
    </row>
    <row r="28" spans="1:43" ht="23.15" customHeight="1">
      <c r="C28"/>
      <c r="D28"/>
      <c r="E28"/>
      <c r="F28"/>
      <c r="G28"/>
      <c r="H28"/>
      <c r="I28"/>
      <c r="J28"/>
      <c r="K28"/>
      <c r="L28" s="93"/>
      <c r="M28" s="67"/>
      <c r="N28" s="53"/>
    </row>
    <row r="29" spans="1:43" ht="23.15" customHeight="1">
      <c r="C29"/>
      <c r="D29"/>
      <c r="E29"/>
      <c r="F29"/>
      <c r="G29"/>
      <c r="H29"/>
      <c r="I29"/>
      <c r="J29"/>
      <c r="K29"/>
      <c r="L29" s="93"/>
      <c r="M29" s="67"/>
      <c r="N29" s="53"/>
    </row>
    <row r="30" spans="1:43" ht="23.15" customHeight="1">
      <c r="C30"/>
      <c r="D30"/>
      <c r="E30"/>
      <c r="F30"/>
      <c r="G30"/>
      <c r="H30"/>
      <c r="I30"/>
      <c r="J30"/>
      <c r="K30"/>
      <c r="L30" s="93"/>
      <c r="M30" s="67"/>
      <c r="N30" s="53"/>
    </row>
    <row r="31" spans="1:43" ht="23.15" customHeight="1">
      <c r="C31"/>
      <c r="D31"/>
      <c r="E31"/>
      <c r="F31"/>
      <c r="G31"/>
      <c r="H31"/>
      <c r="I31"/>
      <c r="J31"/>
      <c r="K31"/>
      <c r="L31" s="93"/>
      <c r="M31" s="67"/>
      <c r="N31" s="53"/>
    </row>
    <row r="32" spans="1:43" ht="23.15" customHeight="1">
      <c r="C32"/>
      <c r="D32"/>
      <c r="E32"/>
      <c r="F32"/>
      <c r="G32"/>
      <c r="H32"/>
      <c r="I32"/>
      <c r="J32"/>
      <c r="K32"/>
      <c r="L32" s="93"/>
      <c r="M32" s="67"/>
      <c r="N32" s="53"/>
    </row>
    <row r="33" spans="1:14" ht="23.15" customHeight="1">
      <c r="C33"/>
      <c r="D33"/>
      <c r="E33"/>
      <c r="F33"/>
      <c r="G33"/>
      <c r="H33"/>
      <c r="I33"/>
      <c r="J33"/>
      <c r="K33"/>
      <c r="L33" s="93"/>
      <c r="M33" s="67"/>
      <c r="N33" s="53"/>
    </row>
    <row r="34" spans="1:14" ht="23.15" customHeight="1">
      <c r="C34"/>
      <c r="D34"/>
      <c r="E34"/>
      <c r="F34"/>
      <c r="G34"/>
      <c r="H34"/>
      <c r="I34"/>
      <c r="J34"/>
      <c r="K34"/>
      <c r="L34" s="93"/>
      <c r="M34" s="67"/>
      <c r="N34" s="53"/>
    </row>
    <row r="35" spans="1:14" ht="23.15" customHeight="1">
      <c r="C35"/>
      <c r="D35"/>
      <c r="E35"/>
      <c r="F35"/>
      <c r="G35"/>
      <c r="H35"/>
      <c r="I35"/>
      <c r="J35"/>
      <c r="K35"/>
      <c r="L35" s="93"/>
      <c r="M35" s="67"/>
      <c r="N35" s="53"/>
    </row>
    <row r="36" spans="1:14" ht="23.15" customHeight="1">
      <c r="C36"/>
      <c r="D36"/>
      <c r="E36"/>
      <c r="F36"/>
      <c r="G36"/>
      <c r="H36"/>
      <c r="I36"/>
      <c r="J36"/>
      <c r="K36"/>
      <c r="L36" s="93"/>
      <c r="M36" s="67"/>
      <c r="N36" s="53"/>
    </row>
    <row r="37" spans="1:14" ht="23.15" customHeight="1">
      <c r="C37"/>
      <c r="D37"/>
      <c r="E37"/>
      <c r="F37"/>
      <c r="G37"/>
      <c r="H37"/>
      <c r="I37"/>
      <c r="J37"/>
      <c r="K37"/>
      <c r="L37" s="93"/>
      <c r="M37" s="67"/>
      <c r="N37" s="53"/>
    </row>
    <row r="38" spans="1:14" s="132" customFormat="1" ht="23.15" customHeight="1">
      <c r="A38" s="128" t="s">
        <v>21</v>
      </c>
      <c r="B38" s="128"/>
      <c r="C38" s="130"/>
      <c r="D38" s="130"/>
      <c r="E38" s="130"/>
      <c r="F38" s="130"/>
      <c r="G38" s="130"/>
      <c r="H38" s="130"/>
      <c r="I38" s="130"/>
      <c r="J38" s="130"/>
      <c r="K38" s="130"/>
      <c r="L38" s="131" t="s">
        <v>162</v>
      </c>
      <c r="N38" s="128"/>
    </row>
    <row r="39" spans="1:14" ht="23.15" customHeight="1">
      <c r="B39" s="53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134"/>
      <c r="N39" s="53"/>
    </row>
    <row r="40" spans="1:14" ht="23.15" customHeight="1">
      <c r="L40" s="55"/>
      <c r="M40" s="53"/>
      <c r="N40" s="53"/>
    </row>
    <row r="41" spans="1:14" ht="23.15" customHeight="1">
      <c r="A41" s="53"/>
      <c r="B41" s="53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3"/>
      <c r="N41" s="53"/>
    </row>
    <row r="42" spans="1:14" ht="23.15" customHeight="1">
      <c r="A42" s="53"/>
      <c r="B42" s="53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3"/>
      <c r="N42" s="53"/>
    </row>
    <row r="43" spans="1:14" ht="23.15" customHeight="1">
      <c r="A43" s="53"/>
      <c r="B43" s="5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3"/>
      <c r="N43" s="53"/>
    </row>
  </sheetData>
  <mergeCells count="5">
    <mergeCell ref="A1:L1"/>
    <mergeCell ref="A2:L2"/>
    <mergeCell ref="A3:L3"/>
    <mergeCell ref="G5:H5"/>
    <mergeCell ref="I5:J5"/>
  </mergeCells>
  <pageMargins left="0.4" right="0.19685039370078741" top="0.59055118110236227" bottom="0.15748031496062992" header="0" footer="0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8"/>
  <sheetViews>
    <sheetView view="pageBreakPreview" topLeftCell="A16" zoomScale="55" zoomScaleNormal="55" zoomScaleSheetLayoutView="55" workbookViewId="0">
      <selection activeCell="G22" sqref="G22"/>
    </sheetView>
  </sheetViews>
  <sheetFormatPr defaultColWidth="9.33203125" defaultRowHeight="23.15" customHeight="1"/>
  <cols>
    <col min="1" max="1" width="63.44140625" customWidth="1"/>
    <col min="2" max="2" width="10.33203125" customWidth="1"/>
    <col min="3" max="3" width="20.109375" style="135" customWidth="1"/>
    <col min="4" max="4" width="19.33203125" style="135" customWidth="1"/>
    <col min="5" max="5" width="20" style="135" customWidth="1"/>
    <col min="6" max="6" width="19.33203125" style="135" customWidth="1"/>
    <col min="7" max="7" width="20" style="135" customWidth="1"/>
    <col min="8" max="8" width="23" style="135" customWidth="1"/>
    <col min="9" max="9" width="19.33203125" style="135" customWidth="1"/>
    <col min="10" max="10" width="7" customWidth="1"/>
    <col min="11" max="11" width="24.44140625" customWidth="1"/>
    <col min="12" max="12" width="13.44140625" bestFit="1" customWidth="1"/>
    <col min="13" max="13" width="14.77734375" bestFit="1" customWidth="1"/>
  </cols>
  <sheetData>
    <row r="1" spans="1:12" ht="23.15" customHeight="1">
      <c r="A1" s="161" t="s">
        <v>104</v>
      </c>
      <c r="B1" s="161"/>
      <c r="C1" s="161"/>
      <c r="D1" s="161"/>
      <c r="E1" s="161"/>
      <c r="F1" s="161"/>
      <c r="G1" s="161"/>
      <c r="H1" s="161"/>
      <c r="I1" s="161"/>
      <c r="J1" s="105"/>
      <c r="K1" s="105"/>
      <c r="L1" s="105"/>
    </row>
    <row r="2" spans="1:12" ht="23.15" customHeight="1">
      <c r="A2" s="161" t="s">
        <v>61</v>
      </c>
      <c r="B2" s="161"/>
      <c r="C2" s="161"/>
      <c r="D2" s="161"/>
      <c r="E2" s="161"/>
      <c r="F2" s="161"/>
      <c r="G2" s="161"/>
      <c r="H2" s="161"/>
      <c r="I2" s="161"/>
      <c r="J2" s="53"/>
      <c r="K2" s="53"/>
    </row>
    <row r="3" spans="1:12" ht="23.15" customHeight="1">
      <c r="A3" s="161" t="s">
        <v>152</v>
      </c>
      <c r="B3" s="161"/>
      <c r="C3" s="161"/>
      <c r="D3" s="161"/>
      <c r="E3" s="161"/>
      <c r="F3" s="161"/>
      <c r="G3" s="161"/>
      <c r="H3" s="161"/>
      <c r="I3" s="161"/>
      <c r="J3" s="53"/>
      <c r="K3" s="53"/>
    </row>
    <row r="4" spans="1:12" ht="23.15" customHeight="1">
      <c r="A4" s="106"/>
      <c r="B4" s="106"/>
      <c r="C4" s="107"/>
      <c r="D4" s="108"/>
      <c r="E4" s="108"/>
      <c r="F4" s="108"/>
      <c r="G4" s="108"/>
      <c r="H4" s="108"/>
      <c r="I4" s="109" t="s">
        <v>62</v>
      </c>
      <c r="J4" s="53"/>
      <c r="K4" s="53"/>
    </row>
    <row r="5" spans="1:12" s="114" customFormat="1" ht="23.15" customHeight="1">
      <c r="A5" s="104"/>
      <c r="B5" s="104"/>
      <c r="C5" s="110"/>
      <c r="D5" s="110"/>
      <c r="E5" s="110"/>
      <c r="F5" s="111"/>
      <c r="G5" s="111"/>
      <c r="H5" s="112" t="s">
        <v>130</v>
      </c>
      <c r="I5" s="110"/>
      <c r="J5" s="113"/>
      <c r="K5" s="113"/>
    </row>
    <row r="6" spans="1:12" s="114" customFormat="1" ht="23.15" customHeight="1">
      <c r="A6" s="104"/>
      <c r="B6" s="104"/>
      <c r="C6" s="115"/>
      <c r="D6" s="110"/>
      <c r="E6" s="110"/>
      <c r="F6" s="164" t="s">
        <v>52</v>
      </c>
      <c r="G6" s="164"/>
      <c r="H6" s="106" t="s">
        <v>129</v>
      </c>
      <c r="I6" s="110"/>
      <c r="J6" s="113"/>
      <c r="K6" s="113"/>
    </row>
    <row r="7" spans="1:12" s="114" customFormat="1" ht="23.15" customHeight="1">
      <c r="A7" s="111"/>
      <c r="B7" s="111"/>
      <c r="C7" s="115" t="s">
        <v>54</v>
      </c>
      <c r="D7" s="115" t="s">
        <v>55</v>
      </c>
      <c r="E7" s="115" t="s">
        <v>56</v>
      </c>
      <c r="F7" s="104" t="s">
        <v>38</v>
      </c>
      <c r="G7" s="116"/>
      <c r="H7" s="112" t="s">
        <v>127</v>
      </c>
      <c r="I7" s="111"/>
      <c r="J7" s="113"/>
      <c r="K7" s="113"/>
    </row>
    <row r="8" spans="1:12" s="114" customFormat="1" ht="23.15" customHeight="1">
      <c r="A8" s="106"/>
      <c r="B8" s="106" t="s">
        <v>4</v>
      </c>
      <c r="C8" s="117" t="s">
        <v>58</v>
      </c>
      <c r="D8" s="117" t="s">
        <v>59</v>
      </c>
      <c r="E8" s="117" t="s">
        <v>59</v>
      </c>
      <c r="F8" s="104" t="s">
        <v>86</v>
      </c>
      <c r="G8" s="106" t="s">
        <v>40</v>
      </c>
      <c r="H8" s="118" t="s">
        <v>128</v>
      </c>
      <c r="I8" s="119" t="s">
        <v>53</v>
      </c>
      <c r="J8" s="113"/>
      <c r="K8" s="113"/>
    </row>
    <row r="9" spans="1:12" ht="22.5" customHeight="1">
      <c r="A9" s="120"/>
      <c r="B9" s="121"/>
      <c r="C9" s="122"/>
      <c r="D9" s="122"/>
      <c r="E9" s="122"/>
      <c r="F9" s="123"/>
      <c r="G9" s="122"/>
      <c r="H9" s="122"/>
      <c r="I9" s="122"/>
      <c r="J9" s="53"/>
      <c r="K9" s="53"/>
    </row>
    <row r="10" spans="1:12" ht="23" customHeight="1">
      <c r="A10" s="120" t="s">
        <v>91</v>
      </c>
      <c r="B10" s="121"/>
      <c r="C10" s="39">
        <v>1219061789.5</v>
      </c>
      <c r="D10" s="39">
        <v>196545671.62</v>
      </c>
      <c r="E10" s="39">
        <v>-430699618.00999999</v>
      </c>
      <c r="F10" s="44">
        <v>3030000</v>
      </c>
      <c r="G10" s="39">
        <v>-668555771.63000011</v>
      </c>
      <c r="H10" s="39">
        <v>0</v>
      </c>
      <c r="I10" s="39">
        <f>SUM(C10:H10)</f>
        <v>319382071.47999978</v>
      </c>
      <c r="J10" s="53"/>
      <c r="K10" s="53"/>
    </row>
    <row r="11" spans="1:12" ht="23" customHeight="1">
      <c r="A11" s="120" t="s">
        <v>157</v>
      </c>
      <c r="B11" s="121"/>
      <c r="C11" s="39"/>
      <c r="D11" s="39"/>
      <c r="E11" s="39"/>
      <c r="F11" s="44"/>
      <c r="G11" s="39"/>
      <c r="H11" s="39"/>
      <c r="I11" s="39"/>
      <c r="J11" s="53"/>
      <c r="K11" s="53"/>
    </row>
    <row r="12" spans="1:12" ht="23" customHeight="1">
      <c r="A12" s="120" t="s">
        <v>160</v>
      </c>
      <c r="B12" s="121"/>
      <c r="C12" s="39">
        <v>0</v>
      </c>
      <c r="D12" s="39">
        <v>0</v>
      </c>
      <c r="E12" s="39">
        <v>0</v>
      </c>
      <c r="F12" s="44">
        <v>0</v>
      </c>
      <c r="G12" s="39">
        <v>979185.27</v>
      </c>
      <c r="H12" s="39">
        <v>0</v>
      </c>
      <c r="I12" s="39">
        <f>SUM(C12:H12)</f>
        <v>979185.27</v>
      </c>
      <c r="J12" s="53"/>
      <c r="K12" s="53"/>
    </row>
    <row r="13" spans="1:12" ht="23" customHeight="1">
      <c r="A13" s="120" t="s">
        <v>161</v>
      </c>
      <c r="B13" s="121"/>
      <c r="C13" s="39">
        <v>0</v>
      </c>
      <c r="D13" s="39">
        <v>0</v>
      </c>
      <c r="E13" s="39">
        <v>0</v>
      </c>
      <c r="F13" s="44">
        <v>0</v>
      </c>
      <c r="G13" s="39">
        <f>+'Page 11'!I25</f>
        <v>-204647263.59999999</v>
      </c>
      <c r="H13" s="39">
        <v>0</v>
      </c>
      <c r="I13" s="39">
        <f>SUM(C13:H13)</f>
        <v>-204647263.59999999</v>
      </c>
      <c r="J13" s="53"/>
      <c r="K13" s="53"/>
    </row>
    <row r="14" spans="1:12" ht="23" customHeight="1">
      <c r="A14" s="124" t="s">
        <v>153</v>
      </c>
      <c r="B14" s="121"/>
      <c r="C14" s="52">
        <f t="shared" ref="C14:H14" si="0">SUM(C10:C13)</f>
        <v>1219061789.5</v>
      </c>
      <c r="D14" s="52">
        <f t="shared" si="0"/>
        <v>196545671.62</v>
      </c>
      <c r="E14" s="52">
        <f t="shared" si="0"/>
        <v>-430699618.00999999</v>
      </c>
      <c r="F14" s="52">
        <f t="shared" si="0"/>
        <v>3030000</v>
      </c>
      <c r="G14" s="52">
        <f>SUM(G10:G13)</f>
        <v>-872223849.96000016</v>
      </c>
      <c r="H14" s="52">
        <f t="shared" si="0"/>
        <v>0</v>
      </c>
      <c r="I14" s="52">
        <f>SUM(C14:H14)</f>
        <v>115713993.14999974</v>
      </c>
      <c r="J14" s="53"/>
      <c r="K14" s="53"/>
    </row>
    <row r="15" spans="1:12" ht="23" customHeight="1">
      <c r="A15" s="120" t="s">
        <v>157</v>
      </c>
      <c r="B15" s="121"/>
      <c r="C15" s="39"/>
      <c r="D15" s="39"/>
      <c r="E15" s="39"/>
      <c r="F15" s="39"/>
      <c r="G15" s="39"/>
      <c r="H15" s="39"/>
      <c r="I15" s="39"/>
      <c r="J15" s="53"/>
      <c r="K15" s="53"/>
    </row>
    <row r="16" spans="1:12" ht="23" customHeight="1">
      <c r="A16" s="120" t="s">
        <v>159</v>
      </c>
      <c r="B16" s="121">
        <v>24</v>
      </c>
      <c r="C16" s="39">
        <v>126439445</v>
      </c>
      <c r="D16" s="39">
        <v>0</v>
      </c>
      <c r="E16" s="39">
        <v>-103680344.90000004</v>
      </c>
      <c r="F16" s="39">
        <v>0</v>
      </c>
      <c r="G16" s="39">
        <v>0</v>
      </c>
      <c r="H16" s="39">
        <v>0</v>
      </c>
      <c r="I16" s="39">
        <f t="shared" ref="I16:I18" si="1">SUM(C16:H16)</f>
        <v>22759100.099999964</v>
      </c>
      <c r="J16" s="53"/>
      <c r="K16" s="53"/>
    </row>
    <row r="17" spans="1:18" ht="23" customHeight="1">
      <c r="A17" s="120" t="s">
        <v>131</v>
      </c>
      <c r="B17" s="121"/>
      <c r="C17" s="39">
        <v>0</v>
      </c>
      <c r="D17" s="39">
        <v>0</v>
      </c>
      <c r="E17" s="39">
        <v>-1031520</v>
      </c>
      <c r="F17" s="39">
        <v>0</v>
      </c>
      <c r="G17" s="39">
        <v>0</v>
      </c>
      <c r="H17" s="39">
        <v>0</v>
      </c>
      <c r="I17" s="39">
        <f t="shared" si="1"/>
        <v>-1031520</v>
      </c>
      <c r="J17" s="53"/>
      <c r="K17" s="53"/>
    </row>
    <row r="18" spans="1:18" ht="23" customHeight="1">
      <c r="A18" s="120" t="s">
        <v>158</v>
      </c>
      <c r="B18" s="121"/>
      <c r="C18" s="39">
        <v>0</v>
      </c>
      <c r="D18" s="39">
        <v>0</v>
      </c>
      <c r="E18" s="39">
        <v>0</v>
      </c>
      <c r="F18" s="39">
        <v>0</v>
      </c>
      <c r="G18" s="39">
        <f>+'Page 11'!H25</f>
        <v>25416765.079999994</v>
      </c>
      <c r="H18" s="39">
        <v>-30822279.400000006</v>
      </c>
      <c r="I18" s="39">
        <f t="shared" si="1"/>
        <v>-5405514.3200000115</v>
      </c>
      <c r="J18" s="53"/>
      <c r="K18" s="53"/>
    </row>
    <row r="19" spans="1:18" ht="23" customHeight="1" thickBot="1">
      <c r="A19" s="124" t="s">
        <v>154</v>
      </c>
      <c r="B19" s="121"/>
      <c r="C19" s="41">
        <f>SUM(C14:C18)</f>
        <v>1345501234.5</v>
      </c>
      <c r="D19" s="41">
        <f t="shared" ref="D19:I19" si="2">SUM(D14:D18)</f>
        <v>196545671.62</v>
      </c>
      <c r="E19" s="41">
        <f t="shared" si="2"/>
        <v>-535411482.91000003</v>
      </c>
      <c r="F19" s="41">
        <f t="shared" si="2"/>
        <v>3030000</v>
      </c>
      <c r="G19" s="41">
        <f t="shared" si="2"/>
        <v>-846807084.88000011</v>
      </c>
      <c r="H19" s="41">
        <f t="shared" si="2"/>
        <v>-30822279.400000006</v>
      </c>
      <c r="I19" s="41">
        <f t="shared" si="2"/>
        <v>132036058.92999969</v>
      </c>
      <c r="J19" s="53"/>
      <c r="K19" s="1">
        <f>+'Page 8-10'!I121</f>
        <v>132036058.92999968</v>
      </c>
      <c r="L19" s="34">
        <f>+I19-K19</f>
        <v>0</v>
      </c>
    </row>
    <row r="20" spans="1:18" ht="23" customHeight="1" thickTop="1">
      <c r="A20" s="120"/>
      <c r="B20" s="121"/>
      <c r="C20" s="39"/>
      <c r="D20" s="39"/>
      <c r="E20" s="122"/>
      <c r="F20" s="44"/>
      <c r="G20" s="122"/>
      <c r="H20" s="122"/>
      <c r="I20" s="39"/>
      <c r="J20" s="53"/>
      <c r="K20" s="53"/>
    </row>
    <row r="21" spans="1:18" ht="23" customHeight="1">
      <c r="A21" s="124"/>
      <c r="B21" s="121"/>
      <c r="C21" s="122"/>
      <c r="D21" s="122"/>
      <c r="E21" s="122"/>
      <c r="F21" s="122"/>
      <c r="G21" s="122"/>
      <c r="H21" s="122"/>
      <c r="I21" s="122"/>
      <c r="J21" s="53"/>
      <c r="K21" s="53"/>
    </row>
    <row r="22" spans="1:18" ht="23" customHeight="1">
      <c r="A22" s="120"/>
      <c r="B22" s="121"/>
      <c r="C22" s="39"/>
      <c r="D22" s="39"/>
      <c r="E22" s="39"/>
      <c r="F22" s="39"/>
      <c r="G22" s="39"/>
      <c r="H22" s="39"/>
      <c r="I22" s="125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1:18" ht="23.15" customHeight="1">
      <c r="A23" s="127"/>
      <c r="B23" s="54"/>
      <c r="C23" s="55"/>
      <c r="D23" s="55"/>
      <c r="E23" s="55"/>
      <c r="F23" s="55"/>
      <c r="G23" s="55"/>
      <c r="H23" s="55"/>
      <c r="I23" s="55"/>
      <c r="J23" s="53"/>
      <c r="K23" s="126"/>
    </row>
    <row r="24" spans="1:18" ht="23.15" customHeight="1">
      <c r="A24" s="53"/>
      <c r="B24" s="54"/>
      <c r="C24" s="55"/>
      <c r="D24" s="55"/>
      <c r="E24" s="55"/>
      <c r="F24" s="55"/>
      <c r="G24" s="55"/>
      <c r="H24" s="55"/>
      <c r="I24" s="55"/>
      <c r="J24" s="53"/>
      <c r="K24" s="53"/>
    </row>
    <row r="25" spans="1:18" ht="23.15" customHeight="1">
      <c r="A25" s="53"/>
      <c r="B25" s="54"/>
      <c r="C25" s="55"/>
      <c r="D25" s="55"/>
      <c r="E25" s="55"/>
      <c r="F25" s="55"/>
      <c r="G25" s="55"/>
      <c r="H25" s="55"/>
      <c r="I25" s="55"/>
      <c r="J25" s="53"/>
      <c r="K25" s="53"/>
    </row>
    <row r="26" spans="1:18" ht="23.15" customHeight="1">
      <c r="A26" s="53"/>
      <c r="B26" s="54"/>
      <c r="C26" s="55"/>
      <c r="D26" s="55"/>
      <c r="E26" s="55"/>
      <c r="F26" s="55"/>
      <c r="G26" s="55"/>
      <c r="H26" s="55"/>
      <c r="I26" s="55"/>
      <c r="J26" s="53"/>
      <c r="K26" s="53"/>
    </row>
    <row r="27" spans="1:18" ht="23.15" customHeight="1">
      <c r="A27" s="53"/>
      <c r="B27" s="54"/>
      <c r="C27" s="55"/>
      <c r="D27" s="55"/>
      <c r="E27" s="55"/>
      <c r="F27" s="55"/>
      <c r="G27" s="55"/>
      <c r="H27" s="55"/>
      <c r="I27" s="55"/>
      <c r="J27" s="53"/>
      <c r="K27" s="53"/>
    </row>
    <row r="28" spans="1:18" ht="23.15" customHeight="1">
      <c r="A28" s="53"/>
      <c r="B28" s="54"/>
      <c r="C28" s="55"/>
      <c r="D28" s="55"/>
      <c r="E28" s="55"/>
      <c r="F28" s="55"/>
      <c r="G28" s="55"/>
      <c r="H28" s="55"/>
      <c r="I28" s="55"/>
      <c r="J28" s="53"/>
      <c r="K28" s="53"/>
    </row>
    <row r="29" spans="1:18" ht="21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8" s="132" customFormat="1" ht="23.15" customHeight="1">
      <c r="A30" s="128" t="s">
        <v>21</v>
      </c>
      <c r="B30" s="129"/>
      <c r="C30" s="130"/>
      <c r="D30" s="130"/>
      <c r="E30" s="130"/>
      <c r="F30" s="130"/>
      <c r="G30" s="130"/>
      <c r="H30" s="130"/>
      <c r="I30" s="131" t="s">
        <v>163</v>
      </c>
      <c r="J30" s="128"/>
      <c r="K30" s="128"/>
    </row>
    <row r="31" spans="1:18" ht="23.15" customHeight="1">
      <c r="A31" s="133"/>
      <c r="B31" s="54"/>
      <c r="C31" s="55"/>
      <c r="D31" s="55"/>
      <c r="E31" s="55"/>
      <c r="F31" s="55"/>
      <c r="G31" s="55"/>
      <c r="H31" s="55"/>
      <c r="I31" s="55"/>
      <c r="J31" s="134"/>
      <c r="K31" s="53"/>
    </row>
    <row r="32" spans="1:18" ht="23.15" customHeight="1">
      <c r="A32" s="53"/>
      <c r="B32" s="53"/>
      <c r="C32" s="55"/>
      <c r="D32" s="55"/>
      <c r="E32" s="55"/>
      <c r="F32" s="55"/>
      <c r="G32" s="55"/>
      <c r="H32" s="55"/>
      <c r="I32" s="55"/>
      <c r="K32" s="53"/>
    </row>
    <row r="33" spans="1:11" ht="23.15" customHeight="1">
      <c r="A33" s="53"/>
      <c r="B33" s="53"/>
      <c r="C33" s="55"/>
      <c r="D33" s="55"/>
      <c r="E33" s="55"/>
      <c r="F33" s="55"/>
      <c r="G33" s="55"/>
      <c r="H33" s="55"/>
      <c r="I33" s="55"/>
      <c r="J33" s="53"/>
      <c r="K33" s="53"/>
    </row>
    <row r="34" spans="1:11" ht="23.15" customHeight="1">
      <c r="A34" s="53"/>
      <c r="B34" s="53"/>
      <c r="C34" s="55"/>
      <c r="D34" s="55"/>
      <c r="E34" s="55"/>
      <c r="F34" s="55"/>
      <c r="G34" s="55"/>
      <c r="H34" s="55"/>
      <c r="I34" s="55"/>
      <c r="J34" s="53"/>
      <c r="K34" s="53"/>
    </row>
    <row r="35" spans="1:11" ht="23.15" customHeight="1">
      <c r="A35" s="53"/>
      <c r="B35" s="53"/>
      <c r="C35" s="55"/>
      <c r="D35" s="55"/>
      <c r="E35" s="55"/>
      <c r="F35" s="55"/>
      <c r="G35" s="55"/>
      <c r="H35" s="55"/>
      <c r="I35" s="55"/>
      <c r="J35" s="53"/>
      <c r="K35" s="53"/>
    </row>
    <row r="36" spans="1:11" ht="23.15" customHeight="1">
      <c r="A36" s="53"/>
      <c r="B36" s="53"/>
      <c r="C36" s="55"/>
      <c r="D36" s="55"/>
      <c r="E36" s="55"/>
      <c r="F36" s="55"/>
      <c r="G36" s="55"/>
      <c r="H36" s="55"/>
      <c r="I36" s="55"/>
      <c r="J36" s="53"/>
      <c r="K36" s="53"/>
    </row>
    <row r="37" spans="1:11" ht="23.15" customHeight="1">
      <c r="A37" s="53"/>
      <c r="B37" s="53"/>
      <c r="C37" s="55"/>
      <c r="D37" s="55"/>
      <c r="E37" s="55"/>
      <c r="F37" s="55"/>
      <c r="G37" s="55"/>
      <c r="H37" s="55"/>
      <c r="I37" s="55"/>
      <c r="J37" s="53"/>
      <c r="K37" s="53"/>
    </row>
    <row r="38" spans="1:11" ht="23.15" customHeight="1">
      <c r="A38" s="53"/>
      <c r="B38" s="53"/>
      <c r="C38" s="55"/>
      <c r="D38" s="55"/>
      <c r="E38" s="55"/>
      <c r="F38" s="55"/>
      <c r="G38" s="55"/>
      <c r="H38" s="55"/>
      <c r="I38" s="55"/>
      <c r="J38" s="53"/>
      <c r="K38" s="53"/>
    </row>
  </sheetData>
  <mergeCells count="4">
    <mergeCell ref="A1:I1"/>
    <mergeCell ref="A2:I2"/>
    <mergeCell ref="A3:I3"/>
    <mergeCell ref="F6:G6"/>
  </mergeCells>
  <printOptions horizontalCentered="1"/>
  <pageMargins left="0.66929133858267698" right="0.2" top="0.6" bottom="0.17" header="0" footer="0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32"/>
  <sheetViews>
    <sheetView tabSelected="1" view="pageBreakPreview" topLeftCell="A103" zoomScale="80" zoomScaleNormal="70" zoomScaleSheetLayoutView="80" workbookViewId="0">
      <selection activeCell="E110" sqref="E110"/>
    </sheetView>
  </sheetViews>
  <sheetFormatPr defaultColWidth="9.33203125" defaultRowHeight="23.15" customHeight="1"/>
  <cols>
    <col min="1" max="2" width="2.77734375" style="103" customWidth="1"/>
    <col min="3" max="3" width="3.44140625" style="103" customWidth="1"/>
    <col min="4" max="4" width="54.109375" style="103" customWidth="1"/>
    <col min="5" max="5" width="11.44140625" style="103" customWidth="1"/>
    <col min="6" max="7" width="18.77734375" style="103" customWidth="1"/>
    <col min="8" max="8" width="18.77734375" style="13" customWidth="1"/>
    <col min="9" max="9" width="18.77734375" style="103" customWidth="1"/>
    <col min="10" max="10" width="17.33203125" style="103" bestFit="1" customWidth="1"/>
    <col min="11" max="11" width="17.44140625" style="103" bestFit="1" customWidth="1"/>
    <col min="12" max="12" width="17.33203125" style="103" bestFit="1" customWidth="1"/>
    <col min="13" max="13" width="17.44140625" style="103" bestFit="1" customWidth="1"/>
    <col min="14" max="14" width="13.44140625" style="103" customWidth="1"/>
    <col min="15" max="15" width="8.44140625" style="103" customWidth="1"/>
    <col min="16" max="16" width="9.33203125" style="103"/>
    <col min="17" max="17" width="7" style="103" customWidth="1"/>
    <col min="18" max="16384" width="9.33203125" style="103"/>
  </cols>
  <sheetData>
    <row r="1" spans="1:17" s="81" customFormat="1" ht="23.15" customHeight="1">
      <c r="H1" s="1"/>
      <c r="I1" s="81">
        <v>14</v>
      </c>
      <c r="Q1" s="1"/>
    </row>
    <row r="2" spans="1:17" s="81" customFormat="1" ht="23.15" customHeight="1">
      <c r="A2" s="154" t="s">
        <v>104</v>
      </c>
      <c r="B2" s="154"/>
      <c r="C2" s="154"/>
      <c r="D2" s="154"/>
      <c r="E2" s="154"/>
      <c r="F2" s="154"/>
      <c r="G2" s="154"/>
      <c r="H2" s="154"/>
      <c r="I2" s="154"/>
      <c r="J2" s="60"/>
    </row>
    <row r="3" spans="1:17" s="83" customFormat="1" ht="23.15" customHeight="1">
      <c r="A3" s="155" t="s">
        <v>63</v>
      </c>
      <c r="B3" s="155"/>
      <c r="C3" s="155"/>
      <c r="D3" s="155"/>
      <c r="E3" s="155"/>
      <c r="F3" s="155"/>
      <c r="G3" s="155"/>
      <c r="H3" s="155"/>
      <c r="I3" s="155"/>
    </row>
    <row r="4" spans="1:17" s="83" customFormat="1" ht="23.15" customHeight="1">
      <c r="A4" s="155" t="s">
        <v>152</v>
      </c>
      <c r="B4" s="155"/>
      <c r="C4" s="155"/>
      <c r="D4" s="155"/>
      <c r="E4" s="155"/>
      <c r="F4" s="155"/>
      <c r="G4" s="155"/>
      <c r="H4" s="155"/>
      <c r="I4" s="155"/>
    </row>
    <row r="5" spans="1:17" s="81" customFormat="1" ht="23.15" customHeight="1">
      <c r="H5" s="2"/>
      <c r="I5" s="84" t="s">
        <v>62</v>
      </c>
    </row>
    <row r="6" spans="1:17" s="81" customFormat="1" ht="23.15" customHeight="1">
      <c r="A6" s="85"/>
      <c r="B6" s="85"/>
      <c r="C6" s="85"/>
      <c r="D6" s="85"/>
      <c r="E6" s="86"/>
      <c r="F6" s="156" t="s">
        <v>2</v>
      </c>
      <c r="G6" s="156"/>
      <c r="H6" s="156" t="s">
        <v>3</v>
      </c>
      <c r="I6" s="156"/>
    </row>
    <row r="7" spans="1:17" s="81" customFormat="1" ht="23.15" customHeight="1">
      <c r="A7" s="87"/>
      <c r="B7" s="87"/>
      <c r="C7" s="87"/>
      <c r="D7" s="87"/>
      <c r="E7" s="62" t="s">
        <v>4</v>
      </c>
      <c r="F7" s="62">
        <v>2025</v>
      </c>
      <c r="G7" s="62">
        <v>2024</v>
      </c>
      <c r="H7" s="62">
        <v>2025</v>
      </c>
      <c r="I7" s="62">
        <v>2024</v>
      </c>
    </row>
    <row r="8" spans="1:17" s="81" customFormat="1" ht="23.15" customHeight="1">
      <c r="E8" s="57"/>
      <c r="F8" s="57"/>
      <c r="G8" s="57"/>
      <c r="H8" s="57"/>
      <c r="I8" s="57"/>
    </row>
    <row r="9" spans="1:17" s="81" customFormat="1" ht="23.15" customHeight="1">
      <c r="A9" s="81" t="s">
        <v>64</v>
      </c>
      <c r="F9" s="1"/>
      <c r="H9" s="1"/>
    </row>
    <row r="10" spans="1:17" s="81" customFormat="1" ht="23.15" customHeight="1">
      <c r="B10" s="88" t="s">
        <v>124</v>
      </c>
      <c r="D10" s="88"/>
      <c r="F10" s="1">
        <f>+'Page 11'!F23</f>
        <v>-29380309.06999997</v>
      </c>
      <c r="G10" s="1">
        <f>+'Page 11'!G23</f>
        <v>-197368848.87000003</v>
      </c>
      <c r="H10" s="1">
        <f>+'Page 11'!H23</f>
        <v>25415757.229999993</v>
      </c>
      <c r="I10" s="1">
        <f>+'Page 11'!I23</f>
        <v>-204647263.59999999</v>
      </c>
      <c r="M10" s="89"/>
      <c r="N10" s="89"/>
      <c r="O10" s="89"/>
      <c r="P10" s="89"/>
      <c r="Q10" s="89"/>
    </row>
    <row r="11" spans="1:17" s="81" customFormat="1" ht="22.5" customHeight="1">
      <c r="B11" s="88" t="s">
        <v>136</v>
      </c>
      <c r="D11" s="53"/>
      <c r="F11" s="1"/>
      <c r="G11" s="10"/>
      <c r="H11" s="10"/>
      <c r="I11" s="10"/>
      <c r="J11" s="89"/>
      <c r="K11" s="8"/>
      <c r="M11" s="89"/>
      <c r="N11" s="89"/>
      <c r="O11" s="89"/>
      <c r="P11" s="89"/>
      <c r="Q11" s="89"/>
    </row>
    <row r="12" spans="1:17" s="81" customFormat="1" ht="23.15" customHeight="1">
      <c r="C12" s="88" t="s">
        <v>65</v>
      </c>
      <c r="F12" s="1"/>
      <c r="G12" s="10"/>
      <c r="H12" s="10"/>
      <c r="I12" s="10"/>
      <c r="M12" s="89"/>
      <c r="N12" s="89"/>
      <c r="O12" s="89"/>
      <c r="P12" s="89"/>
      <c r="Q12" s="89"/>
    </row>
    <row r="13" spans="1:17" s="81" customFormat="1" ht="23.15" customHeight="1">
      <c r="D13" s="81" t="s">
        <v>66</v>
      </c>
      <c r="F13" s="1">
        <v>140678.73000000001</v>
      </c>
      <c r="G13" s="1">
        <v>-9027010.2599999998</v>
      </c>
      <c r="H13" s="1">
        <v>-32675346.890000001</v>
      </c>
      <c r="I13" s="1">
        <v>-13678557.550000001</v>
      </c>
      <c r="M13" s="89"/>
      <c r="N13" s="89"/>
      <c r="O13" s="89"/>
      <c r="P13" s="89"/>
      <c r="Q13" s="89"/>
    </row>
    <row r="14" spans="1:17" s="81" customFormat="1" ht="23.15" customHeight="1">
      <c r="D14" s="81" t="s">
        <v>180</v>
      </c>
      <c r="F14" s="1">
        <v>-22381.65</v>
      </c>
      <c r="G14" s="1">
        <v>0</v>
      </c>
      <c r="H14" s="1">
        <v>0</v>
      </c>
      <c r="I14" s="1">
        <v>0</v>
      </c>
      <c r="M14" s="89"/>
      <c r="N14" s="89"/>
      <c r="O14" s="89"/>
      <c r="P14" s="89"/>
      <c r="Q14" s="89"/>
    </row>
    <row r="15" spans="1:17" s="81" customFormat="1" ht="23.15" customHeight="1">
      <c r="D15" s="81" t="s">
        <v>170</v>
      </c>
      <c r="F15" s="1"/>
      <c r="G15" s="1"/>
      <c r="H15" s="1"/>
      <c r="I15" s="1"/>
      <c r="M15" s="89"/>
      <c r="N15" s="89"/>
      <c r="O15" s="89"/>
      <c r="P15" s="89"/>
      <c r="Q15" s="89"/>
    </row>
    <row r="16" spans="1:17" s="81" customFormat="1" ht="23.15" customHeight="1">
      <c r="D16" s="81" t="s">
        <v>171</v>
      </c>
      <c r="F16" s="1">
        <v>0</v>
      </c>
      <c r="G16" s="1">
        <v>147928080.59999999</v>
      </c>
      <c r="H16" s="1">
        <v>0</v>
      </c>
      <c r="I16" s="1">
        <v>147928080.59999999</v>
      </c>
      <c r="M16" s="89"/>
      <c r="N16" s="89"/>
      <c r="O16" s="89"/>
      <c r="P16" s="89"/>
      <c r="Q16" s="89"/>
    </row>
    <row r="17" spans="1:17" s="81" customFormat="1" ht="23.15" customHeight="1">
      <c r="D17" s="81" t="s">
        <v>167</v>
      </c>
      <c r="F17" s="1">
        <v>0</v>
      </c>
      <c r="G17" s="1">
        <v>0</v>
      </c>
      <c r="H17" s="1">
        <v>0</v>
      </c>
      <c r="I17" s="1">
        <v>14750000</v>
      </c>
      <c r="K17" s="1"/>
      <c r="L17" s="90"/>
      <c r="M17" s="89"/>
      <c r="N17" s="89"/>
      <c r="O17" s="89"/>
      <c r="P17" s="89"/>
      <c r="Q17" s="89"/>
    </row>
    <row r="18" spans="1:17" s="81" customFormat="1" ht="23.15" customHeight="1">
      <c r="D18" s="81" t="s">
        <v>179</v>
      </c>
      <c r="F18" s="1">
        <v>0</v>
      </c>
      <c r="G18" s="1">
        <v>0</v>
      </c>
      <c r="H18" s="1">
        <v>-9340000</v>
      </c>
      <c r="I18" s="1">
        <v>9340000</v>
      </c>
      <c r="K18" s="1"/>
      <c r="L18" s="90"/>
      <c r="M18" s="89"/>
      <c r="N18" s="89"/>
      <c r="O18" s="89"/>
      <c r="P18" s="89"/>
      <c r="Q18" s="89"/>
    </row>
    <row r="19" spans="1:17" s="81" customFormat="1" ht="23.15" customHeight="1">
      <c r="D19" s="81" t="s">
        <v>144</v>
      </c>
      <c r="F19" s="1">
        <v>0</v>
      </c>
      <c r="G19" s="1">
        <v>1796886.85</v>
      </c>
      <c r="H19" s="1">
        <v>0</v>
      </c>
      <c r="I19" s="1">
        <v>1796886.85</v>
      </c>
      <c r="K19" s="1"/>
      <c r="L19" s="90"/>
      <c r="M19" s="89"/>
      <c r="N19" s="89"/>
      <c r="O19" s="89"/>
      <c r="P19" s="89"/>
      <c r="Q19" s="89"/>
    </row>
    <row r="20" spans="1:17" s="81" customFormat="1" ht="23.15" customHeight="1">
      <c r="D20" s="81" t="s">
        <v>146</v>
      </c>
      <c r="F20" s="1">
        <v>0</v>
      </c>
      <c r="G20" s="1">
        <v>0</v>
      </c>
      <c r="H20" s="1">
        <v>-566965.9800000001</v>
      </c>
      <c r="I20" s="1">
        <v>0</v>
      </c>
      <c r="K20" s="1"/>
      <c r="L20" s="90"/>
      <c r="M20" s="89"/>
      <c r="N20" s="89"/>
      <c r="O20" s="89"/>
      <c r="P20" s="89"/>
      <c r="Q20" s="89"/>
    </row>
    <row r="21" spans="1:17" s="81" customFormat="1" ht="23.15" customHeight="1">
      <c r="D21" s="81" t="s">
        <v>145</v>
      </c>
      <c r="F21" s="1">
        <v>1789358.01</v>
      </c>
      <c r="G21" s="1">
        <v>4802910.8600000003</v>
      </c>
      <c r="H21" s="1">
        <v>0</v>
      </c>
      <c r="I21" s="1">
        <v>0</v>
      </c>
      <c r="K21" s="1"/>
      <c r="L21" s="90"/>
      <c r="M21" s="89"/>
      <c r="N21" s="89"/>
      <c r="O21" s="89"/>
      <c r="P21" s="89"/>
      <c r="Q21" s="89"/>
    </row>
    <row r="22" spans="1:17" s="81" customFormat="1" ht="23.15" customHeight="1">
      <c r="D22" s="81" t="s">
        <v>168</v>
      </c>
      <c r="F22" s="1">
        <v>-53612.39</v>
      </c>
      <c r="G22" s="1">
        <v>0</v>
      </c>
      <c r="H22" s="1">
        <v>0</v>
      </c>
      <c r="I22" s="1">
        <v>0</v>
      </c>
      <c r="K22" s="1"/>
      <c r="L22" s="90"/>
      <c r="M22" s="89"/>
      <c r="N22" s="89"/>
      <c r="O22" s="89"/>
      <c r="P22" s="89"/>
      <c r="Q22" s="89"/>
    </row>
    <row r="23" spans="1:17" s="81" customFormat="1" ht="23.15" customHeight="1">
      <c r="A23" s="53"/>
      <c r="D23" s="81" t="s">
        <v>88</v>
      </c>
      <c r="F23" s="1">
        <v>232836.72</v>
      </c>
      <c r="G23" s="1">
        <v>0</v>
      </c>
      <c r="H23" s="1">
        <v>101075.6</v>
      </c>
      <c r="I23" s="1">
        <v>0</v>
      </c>
      <c r="J23" s="91"/>
      <c r="M23" s="89"/>
      <c r="N23" s="89"/>
      <c r="O23" s="89"/>
      <c r="P23" s="89"/>
      <c r="Q23" s="89"/>
    </row>
    <row r="24" spans="1:17" s="81" customFormat="1" ht="23.15" customHeight="1">
      <c r="D24" s="81" t="s">
        <v>67</v>
      </c>
      <c r="F24" s="1">
        <v>2310015.64</v>
      </c>
      <c r="G24" s="1">
        <v>3407925.6</v>
      </c>
      <c r="H24" s="1">
        <v>1293149.01</v>
      </c>
      <c r="I24" s="1">
        <v>2521330.0699999998</v>
      </c>
      <c r="M24" s="89"/>
      <c r="N24" s="89"/>
      <c r="O24" s="89"/>
      <c r="P24" s="89"/>
      <c r="Q24" s="89"/>
    </row>
    <row r="25" spans="1:17" s="81" customFormat="1" ht="23.15" customHeight="1">
      <c r="D25" s="81" t="s">
        <v>185</v>
      </c>
      <c r="F25" s="1">
        <v>258480.07</v>
      </c>
      <c r="G25" s="1">
        <v>4323687.9400000013</v>
      </c>
      <c r="H25" s="10">
        <v>242835.14</v>
      </c>
      <c r="I25" s="10">
        <v>4323687.9400000013</v>
      </c>
      <c r="L25" s="1"/>
      <c r="M25" s="89"/>
      <c r="N25" s="89"/>
      <c r="O25" s="89"/>
      <c r="P25" s="89"/>
      <c r="Q25" s="89"/>
    </row>
    <row r="26" spans="1:17" s="81" customFormat="1" ht="23.15" customHeight="1">
      <c r="D26" s="81" t="s">
        <v>85</v>
      </c>
      <c r="F26" s="1">
        <v>566389.16</v>
      </c>
      <c r="G26" s="1">
        <v>356241.41000000003</v>
      </c>
      <c r="H26" s="10">
        <v>-1192.8099999999977</v>
      </c>
      <c r="I26" s="10">
        <v>176573.5</v>
      </c>
      <c r="L26" s="1"/>
      <c r="M26" s="89"/>
      <c r="N26" s="89"/>
      <c r="O26" s="89"/>
      <c r="P26" s="89"/>
      <c r="Q26" s="89"/>
    </row>
    <row r="27" spans="1:17" s="81" customFormat="1" ht="23.15" customHeight="1">
      <c r="D27" s="81" t="s">
        <v>68</v>
      </c>
      <c r="F27" s="1">
        <v>-26803.99</v>
      </c>
      <c r="G27" s="1">
        <v>-16653.249999999996</v>
      </c>
      <c r="H27" s="1">
        <v>-300186.65999999997</v>
      </c>
      <c r="I27" s="1">
        <v>-1343316.79</v>
      </c>
      <c r="K27" s="1"/>
      <c r="L27" s="90"/>
      <c r="M27" s="89"/>
      <c r="N27" s="89"/>
      <c r="O27" s="89"/>
      <c r="P27" s="89"/>
      <c r="Q27" s="89"/>
    </row>
    <row r="28" spans="1:17" s="81" customFormat="1" ht="23.15" customHeight="1">
      <c r="D28" s="81" t="s">
        <v>49</v>
      </c>
      <c r="F28" s="26">
        <v>7120942.3700000001</v>
      </c>
      <c r="G28" s="26">
        <v>4338183.04</v>
      </c>
      <c r="H28" s="28">
        <v>6032364.1299999999</v>
      </c>
      <c r="I28" s="28">
        <v>3472026.5</v>
      </c>
      <c r="J28" s="89"/>
      <c r="K28" s="89"/>
      <c r="L28" s="90"/>
      <c r="M28" s="89"/>
      <c r="N28" s="89"/>
      <c r="O28" s="89"/>
      <c r="P28" s="89"/>
      <c r="Q28" s="89"/>
    </row>
    <row r="29" spans="1:17" s="81" customFormat="1" ht="23.15" customHeight="1">
      <c r="B29" s="81" t="s">
        <v>69</v>
      </c>
      <c r="F29" s="1"/>
      <c r="G29" s="1"/>
      <c r="H29" s="1"/>
      <c r="I29" s="1"/>
      <c r="J29" s="89"/>
      <c r="K29" s="89"/>
      <c r="L29" s="90"/>
      <c r="M29" s="89"/>
      <c r="N29" s="89"/>
      <c r="O29" s="89"/>
      <c r="P29" s="89"/>
      <c r="Q29" s="89"/>
    </row>
    <row r="30" spans="1:17" s="81" customFormat="1" ht="23.15" customHeight="1">
      <c r="C30" s="81" t="s">
        <v>70</v>
      </c>
      <c r="F30" s="10">
        <f>SUM(F10:F29)</f>
        <v>-17064406.399999965</v>
      </c>
      <c r="G30" s="10">
        <f>SUM(G10:G29)</f>
        <v>-39458596.080000035</v>
      </c>
      <c r="H30" s="10">
        <f>SUM(H10:H29)</f>
        <v>-9798511.2300000079</v>
      </c>
      <c r="I30" s="10">
        <f>SUM(I10:I29)</f>
        <v>-35360552.480000012</v>
      </c>
      <c r="L30" s="90"/>
      <c r="M30" s="89"/>
      <c r="N30" s="89"/>
      <c r="O30" s="89"/>
      <c r="P30" s="89"/>
      <c r="Q30" s="89"/>
    </row>
    <row r="31" spans="1:17" s="81" customFormat="1" ht="23.15" customHeight="1">
      <c r="C31" s="81" t="s">
        <v>71</v>
      </c>
      <c r="F31" s="10"/>
      <c r="G31" s="10"/>
      <c r="H31" s="10"/>
      <c r="I31" s="10"/>
      <c r="J31" s="92"/>
      <c r="L31" s="89"/>
      <c r="M31" s="89"/>
      <c r="N31" s="89"/>
      <c r="O31" s="89"/>
      <c r="P31" s="89"/>
      <c r="Q31" s="89"/>
    </row>
    <row r="32" spans="1:17" s="81" customFormat="1" ht="23.15" customHeight="1">
      <c r="D32" s="81" t="s">
        <v>87</v>
      </c>
      <c r="F32" s="1">
        <v>-12141562.850000005</v>
      </c>
      <c r="G32" s="1">
        <v>-17955550.640000001</v>
      </c>
      <c r="H32" s="1">
        <v>38878927.670000002</v>
      </c>
      <c r="I32" s="10">
        <v>-2406811.35</v>
      </c>
      <c r="J32" s="92"/>
      <c r="L32" s="89"/>
      <c r="M32" s="89"/>
      <c r="N32" s="89"/>
      <c r="O32" s="89"/>
      <c r="P32" s="89"/>
      <c r="Q32" s="89"/>
    </row>
    <row r="33" spans="1:17" s="81" customFormat="1" ht="23.15" customHeight="1">
      <c r="D33" s="81" t="s">
        <v>72</v>
      </c>
      <c r="F33" s="1">
        <v>6589716.9800000004</v>
      </c>
      <c r="G33" s="1">
        <v>21270372.050000001</v>
      </c>
      <c r="H33" s="1">
        <v>880051.39</v>
      </c>
      <c r="I33" s="10">
        <v>12756614.6</v>
      </c>
      <c r="M33" s="89"/>
      <c r="N33" s="89"/>
      <c r="O33" s="89"/>
      <c r="P33" s="89"/>
      <c r="Q33" s="89"/>
    </row>
    <row r="34" spans="1:17" s="81" customFormat="1" ht="23.15" customHeight="1">
      <c r="D34" s="81" t="s">
        <v>9</v>
      </c>
      <c r="F34" s="1">
        <v>-282616.02999999997</v>
      </c>
      <c r="G34" s="1">
        <v>8004922.0499999998</v>
      </c>
      <c r="H34" s="1">
        <v>0</v>
      </c>
      <c r="I34" s="10">
        <v>8004922.0499999998</v>
      </c>
      <c r="M34" s="89"/>
      <c r="N34" s="89"/>
      <c r="O34" s="89"/>
      <c r="P34" s="89"/>
      <c r="Q34" s="89"/>
    </row>
    <row r="35" spans="1:17" s="81" customFormat="1" ht="23.15" customHeight="1">
      <c r="D35" s="81" t="s">
        <v>10</v>
      </c>
      <c r="F35" s="1">
        <v>3459116.64</v>
      </c>
      <c r="G35" s="1">
        <v>-12834668.740000002</v>
      </c>
      <c r="H35" s="10">
        <v>0</v>
      </c>
      <c r="I35" s="10">
        <v>0</v>
      </c>
      <c r="M35" s="89"/>
      <c r="N35" s="89"/>
      <c r="O35" s="89"/>
      <c r="P35" s="89"/>
      <c r="Q35" s="89"/>
    </row>
    <row r="36" spans="1:17" s="81" customFormat="1" ht="23.15" customHeight="1">
      <c r="D36" s="81" t="s">
        <v>18</v>
      </c>
      <c r="F36" s="1">
        <v>-168492.34999999998</v>
      </c>
      <c r="G36" s="1">
        <v>1200</v>
      </c>
      <c r="H36" s="10">
        <v>-168492.34999999998</v>
      </c>
      <c r="I36" s="10">
        <v>1200</v>
      </c>
      <c r="M36" s="89"/>
      <c r="N36" s="89"/>
      <c r="O36" s="89"/>
      <c r="P36" s="89"/>
      <c r="Q36" s="89"/>
    </row>
    <row r="37" spans="1:17" s="81" customFormat="1" ht="23.15" customHeight="1"/>
    <row r="38" spans="1:17" s="81" customFormat="1" ht="23.15" customHeight="1">
      <c r="I38" s="93"/>
    </row>
    <row r="39" spans="1:17" s="81" customFormat="1" ht="23.15" customHeight="1"/>
    <row r="40" spans="1:17" s="81" customFormat="1" ht="23.15" customHeight="1"/>
    <row r="41" spans="1:17" s="81" customFormat="1" ht="23.15" customHeight="1"/>
    <row r="42" spans="1:17" s="81" customFormat="1" ht="23.15" customHeight="1"/>
    <row r="43" spans="1:17" s="81" customFormat="1" ht="23.15" customHeight="1"/>
    <row r="44" spans="1:17" s="81" customFormat="1" ht="23.15" customHeight="1">
      <c r="A44" s="53" t="s">
        <v>21</v>
      </c>
      <c r="B44" s="53"/>
      <c r="E44" s="94"/>
      <c r="F44" s="94"/>
      <c r="G44" s="94"/>
      <c r="H44" s="3"/>
      <c r="I44" s="94"/>
    </row>
    <row r="45" spans="1:17" s="81" customFormat="1" ht="23.15" customHeight="1">
      <c r="A45" s="81" t="s">
        <v>73</v>
      </c>
      <c r="F45" s="11"/>
      <c r="G45" s="11"/>
      <c r="H45" s="1"/>
      <c r="I45" s="11">
        <v>15</v>
      </c>
      <c r="J45" s="67"/>
      <c r="K45" s="67"/>
    </row>
    <row r="46" spans="1:17" s="81" customFormat="1" ht="23.15" customHeight="1">
      <c r="A46" s="154" t="s">
        <v>104</v>
      </c>
      <c r="B46" s="154"/>
      <c r="C46" s="154"/>
      <c r="D46" s="154"/>
      <c r="E46" s="154"/>
      <c r="F46" s="154"/>
      <c r="G46" s="154"/>
      <c r="H46" s="154"/>
      <c r="I46" s="154"/>
    </row>
    <row r="47" spans="1:17" s="81" customFormat="1" ht="23.15" customHeight="1">
      <c r="A47" s="155" t="s">
        <v>63</v>
      </c>
      <c r="B47" s="155"/>
      <c r="C47" s="155"/>
      <c r="D47" s="155"/>
      <c r="E47" s="155"/>
      <c r="F47" s="155"/>
      <c r="G47" s="155"/>
      <c r="H47" s="155"/>
      <c r="I47" s="155"/>
    </row>
    <row r="48" spans="1:17" s="81" customFormat="1" ht="23.15" customHeight="1">
      <c r="A48" s="155" t="str">
        <f>+A4</f>
        <v>FOR THE YEAR ENDED DECEMBER 31, 2025</v>
      </c>
      <c r="B48" s="155"/>
      <c r="C48" s="155"/>
      <c r="D48" s="155"/>
      <c r="E48" s="155"/>
      <c r="F48" s="155"/>
      <c r="G48" s="155"/>
      <c r="H48" s="155"/>
      <c r="I48" s="155"/>
    </row>
    <row r="49" spans="1:19" s="81" customFormat="1" ht="23.15" customHeight="1">
      <c r="H49" s="2"/>
      <c r="I49" s="84" t="s">
        <v>62</v>
      </c>
    </row>
    <row r="50" spans="1:19" s="81" customFormat="1" ht="23.15" customHeight="1">
      <c r="A50" s="85"/>
      <c r="B50" s="85"/>
      <c r="C50" s="85"/>
      <c r="D50" s="85"/>
      <c r="E50" s="86"/>
      <c r="F50" s="156" t="s">
        <v>2</v>
      </c>
      <c r="G50" s="156"/>
      <c r="H50" s="156" t="s">
        <v>3</v>
      </c>
      <c r="I50" s="156"/>
    </row>
    <row r="51" spans="1:19" s="81" customFormat="1" ht="23.15" customHeight="1">
      <c r="A51" s="87"/>
      <c r="B51" s="87"/>
      <c r="C51" s="87"/>
      <c r="D51" s="87"/>
      <c r="E51" s="62" t="s">
        <v>4</v>
      </c>
      <c r="F51" s="62">
        <v>2025</v>
      </c>
      <c r="G51" s="62">
        <v>2024</v>
      </c>
      <c r="H51" s="62">
        <v>2025</v>
      </c>
      <c r="I51" s="62">
        <v>2024</v>
      </c>
    </row>
    <row r="52" spans="1:19" s="81" customFormat="1" ht="23.15" customHeight="1">
      <c r="E52" s="57"/>
      <c r="F52" s="57"/>
      <c r="G52" s="57"/>
      <c r="H52" s="57"/>
      <c r="I52" s="57"/>
    </row>
    <row r="53" spans="1:19" s="81" customFormat="1" ht="23.15" customHeight="1">
      <c r="A53" s="81" t="s">
        <v>74</v>
      </c>
      <c r="F53" s="82"/>
      <c r="G53" s="33"/>
      <c r="H53" s="12"/>
      <c r="I53" s="82"/>
    </row>
    <row r="54" spans="1:19" s="81" customFormat="1" ht="23.15" customHeight="1">
      <c r="C54" s="81" t="s">
        <v>75</v>
      </c>
      <c r="F54" s="82"/>
      <c r="G54" s="82"/>
      <c r="H54" s="12"/>
      <c r="I54" s="82"/>
    </row>
    <row r="55" spans="1:19" s="81" customFormat="1" ht="23.15" customHeight="1">
      <c r="D55" s="81" t="s">
        <v>116</v>
      </c>
      <c r="F55" s="1">
        <v>3357191.3899999969</v>
      </c>
      <c r="G55" s="1">
        <v>10834131.219999999</v>
      </c>
      <c r="H55" s="10">
        <v>-513674.0299999998</v>
      </c>
      <c r="I55" s="10">
        <v>1015510.9200000004</v>
      </c>
      <c r="M55" s="89"/>
      <c r="N55" s="89"/>
      <c r="O55" s="89"/>
      <c r="P55" s="89"/>
      <c r="Q55" s="89"/>
    </row>
    <row r="56" spans="1:19" s="81" customFormat="1" ht="23" customHeight="1">
      <c r="D56" s="81" t="s">
        <v>76</v>
      </c>
      <c r="F56" s="1">
        <f>-2155418.8-0.01</f>
        <v>-2155418.8099999996</v>
      </c>
      <c r="G56" s="1">
        <v>-1212947.24</v>
      </c>
      <c r="H56" s="10">
        <f>-1103272.14-0.01</f>
        <v>-1103272.1499999999</v>
      </c>
      <c r="I56" s="10">
        <v>1406245.44</v>
      </c>
      <c r="M56" s="89"/>
      <c r="N56" s="89"/>
      <c r="O56" s="89"/>
      <c r="P56" s="89"/>
      <c r="Q56" s="89"/>
    </row>
    <row r="57" spans="1:19" s="81" customFormat="1" ht="23" customHeight="1">
      <c r="D57" s="81" t="s">
        <v>25</v>
      </c>
      <c r="F57" s="1">
        <v>320677.81</v>
      </c>
      <c r="G57" s="1">
        <v>-3803785.15</v>
      </c>
      <c r="H57" s="10">
        <v>320677.81</v>
      </c>
      <c r="I57" s="10">
        <v>-3803785.15</v>
      </c>
      <c r="M57" s="89"/>
      <c r="N57" s="89"/>
      <c r="O57" s="89"/>
      <c r="P57" s="89"/>
      <c r="Q57" s="89"/>
    </row>
    <row r="58" spans="1:19" s="81" customFormat="1" ht="23.15" customHeight="1">
      <c r="C58" s="81" t="s">
        <v>138</v>
      </c>
      <c r="E58" s="1"/>
      <c r="F58" s="32">
        <f>SUM(F30:F36,F55:F57)</f>
        <v>-18085793.619999975</v>
      </c>
      <c r="G58" s="32">
        <f>SUM(G30:G36,G55:G57)</f>
        <v>-35154922.530000031</v>
      </c>
      <c r="H58" s="32">
        <f>SUM(H30:H36,H55:H57)</f>
        <v>28495707.109999992</v>
      </c>
      <c r="I58" s="32">
        <f>SUM(I30:I36,I55:I57)</f>
        <v>-18386655.97000001</v>
      </c>
      <c r="M58" s="89"/>
      <c r="N58" s="89"/>
      <c r="O58" s="89"/>
      <c r="P58" s="89"/>
      <c r="Q58" s="89"/>
      <c r="R58" s="89"/>
      <c r="S58" s="89"/>
    </row>
    <row r="59" spans="1:19" s="81" customFormat="1" ht="23.15" customHeight="1">
      <c r="C59" s="81" t="s">
        <v>77</v>
      </c>
      <c r="F59" s="1">
        <v>26803.99</v>
      </c>
      <c r="G59" s="1">
        <v>16653.249999999996</v>
      </c>
      <c r="H59" s="10">
        <v>302385.58</v>
      </c>
      <c r="I59" s="10">
        <v>3724241.58</v>
      </c>
      <c r="J59" s="92"/>
      <c r="M59" s="89"/>
      <c r="N59" s="89"/>
      <c r="O59" s="89"/>
      <c r="P59" s="89"/>
      <c r="Q59" s="89"/>
    </row>
    <row r="60" spans="1:19" s="81" customFormat="1" ht="23.15" customHeight="1">
      <c r="C60" s="81" t="s">
        <v>78</v>
      </c>
      <c r="F60" s="1">
        <v>-6606306.9200000009</v>
      </c>
      <c r="G60" s="1">
        <v>-4188573.4799999995</v>
      </c>
      <c r="H60" s="10">
        <v>-6078269.8399999999</v>
      </c>
      <c r="I60" s="10">
        <v>-3088686.9499999997</v>
      </c>
      <c r="M60" s="89"/>
      <c r="N60" s="89"/>
      <c r="O60" s="89"/>
      <c r="P60" s="89"/>
      <c r="Q60" s="89"/>
    </row>
    <row r="61" spans="1:19" s="81" customFormat="1" ht="23.15" customHeight="1">
      <c r="C61" s="81" t="s">
        <v>79</v>
      </c>
      <c r="F61" s="1">
        <v>-228270.18000000017</v>
      </c>
      <c r="G61" s="1">
        <v>-1001552.94</v>
      </c>
      <c r="H61" s="1">
        <v>-132192.33000000019</v>
      </c>
      <c r="I61" s="10">
        <v>-976369.54999999993</v>
      </c>
      <c r="M61" s="89"/>
      <c r="N61" s="89"/>
      <c r="O61" s="89"/>
      <c r="P61" s="89"/>
      <c r="Q61" s="89"/>
    </row>
    <row r="62" spans="1:19" s="81" customFormat="1" ht="23.15" customHeight="1">
      <c r="C62" s="95" t="s">
        <v>80</v>
      </c>
      <c r="F62" s="1">
        <v>-1302819.72</v>
      </c>
      <c r="G62" s="1">
        <v>0</v>
      </c>
      <c r="H62" s="1">
        <v>0</v>
      </c>
      <c r="I62" s="10">
        <v>0</v>
      </c>
      <c r="M62" s="89"/>
      <c r="N62" s="89"/>
      <c r="O62" s="89"/>
      <c r="P62" s="89"/>
      <c r="Q62" s="89"/>
    </row>
    <row r="63" spans="1:19" s="81" customFormat="1" ht="23.15" customHeight="1">
      <c r="C63" s="96"/>
      <c r="D63" s="53" t="s">
        <v>137</v>
      </c>
      <c r="E63" s="96"/>
      <c r="F63" s="30">
        <f>SUM(F58:F62)</f>
        <v>-26196386.449999977</v>
      </c>
      <c r="G63" s="30">
        <f t="shared" ref="G63:I63" si="0">SUM(G58:G62)</f>
        <v>-40328395.700000025</v>
      </c>
      <c r="H63" s="30">
        <f t="shared" si="0"/>
        <v>22587630.519999988</v>
      </c>
      <c r="I63" s="30">
        <f t="shared" si="0"/>
        <v>-18727470.890000012</v>
      </c>
      <c r="M63" s="89"/>
      <c r="N63" s="89"/>
      <c r="O63" s="89"/>
      <c r="P63" s="89"/>
      <c r="Q63" s="89"/>
    </row>
    <row r="64" spans="1:19" s="96" customFormat="1" ht="23.15" customHeight="1">
      <c r="A64" s="81"/>
      <c r="B64" s="81"/>
      <c r="C64" s="81"/>
      <c r="D64" s="81"/>
      <c r="E64" s="81"/>
      <c r="F64" s="1"/>
      <c r="G64" s="10"/>
      <c r="H64" s="10"/>
      <c r="I64" s="10"/>
      <c r="M64" s="89"/>
      <c r="N64" s="89"/>
      <c r="O64" s="89"/>
      <c r="P64" s="89"/>
      <c r="Q64" s="89"/>
    </row>
    <row r="65" spans="1:17" s="81" customFormat="1" ht="23.15" customHeight="1">
      <c r="A65" s="97" t="s">
        <v>81</v>
      </c>
      <c r="B65" s="97"/>
      <c r="F65" s="1"/>
      <c r="G65" s="1"/>
      <c r="H65" s="1"/>
      <c r="I65" s="1"/>
      <c r="J65" s="92"/>
      <c r="M65" s="89"/>
      <c r="N65" s="89"/>
      <c r="O65" s="89"/>
      <c r="P65" s="89"/>
      <c r="Q65" s="89"/>
    </row>
    <row r="66" spans="1:17" s="81" customFormat="1" ht="23.15" customHeight="1">
      <c r="C66" s="81" t="s">
        <v>119</v>
      </c>
      <c r="F66" s="1">
        <v>0</v>
      </c>
      <c r="G66" s="1">
        <v>0</v>
      </c>
      <c r="H66" s="1">
        <v>-63999999.999999993</v>
      </c>
      <c r="I66" s="1">
        <v>-30000000</v>
      </c>
      <c r="M66" s="89"/>
      <c r="N66" s="89"/>
      <c r="O66" s="89"/>
      <c r="P66" s="89"/>
      <c r="Q66" s="89"/>
    </row>
    <row r="67" spans="1:17" s="81" customFormat="1" ht="23.15" customHeight="1">
      <c r="C67" s="53" t="s">
        <v>182</v>
      </c>
      <c r="F67" s="1">
        <v>0</v>
      </c>
      <c r="G67" s="1">
        <v>0</v>
      </c>
      <c r="H67" s="1">
        <v>1166665.6799999997</v>
      </c>
      <c r="I67" s="1">
        <v>0</v>
      </c>
      <c r="M67" s="89"/>
      <c r="N67" s="89"/>
      <c r="O67" s="89"/>
      <c r="P67" s="89"/>
      <c r="Q67" s="89"/>
    </row>
    <row r="68" spans="1:17" s="81" customFormat="1" ht="23.15" customHeight="1">
      <c r="C68" s="81" t="s">
        <v>100</v>
      </c>
      <c r="F68" s="1">
        <v>12231.7</v>
      </c>
      <c r="G68" s="1">
        <v>-78.7</v>
      </c>
      <c r="H68" s="1">
        <v>12231.7</v>
      </c>
      <c r="I68" s="1">
        <v>-78.7</v>
      </c>
      <c r="M68" s="89"/>
      <c r="N68" s="89"/>
      <c r="O68" s="89"/>
      <c r="P68" s="89"/>
      <c r="Q68" s="89"/>
    </row>
    <row r="69" spans="1:17" s="81" customFormat="1" ht="23.15" customHeight="1">
      <c r="C69" s="53" t="s">
        <v>148</v>
      </c>
      <c r="F69" s="1">
        <v>0</v>
      </c>
      <c r="G69" s="1">
        <v>0</v>
      </c>
      <c r="H69" s="1">
        <v>25140000</v>
      </c>
      <c r="I69" s="1">
        <v>3300000</v>
      </c>
      <c r="M69" s="89"/>
      <c r="N69" s="89"/>
      <c r="O69" s="89"/>
      <c r="P69" s="89"/>
      <c r="Q69" s="89"/>
    </row>
    <row r="70" spans="1:17" s="81" customFormat="1" ht="23.15" customHeight="1">
      <c r="C70" s="81" t="s">
        <v>140</v>
      </c>
      <c r="F70" s="1">
        <v>-452779.17000000004</v>
      </c>
      <c r="G70" s="1">
        <v>-2083832.29</v>
      </c>
      <c r="H70" s="1">
        <v>0</v>
      </c>
      <c r="I70" s="1">
        <v>-699385.99</v>
      </c>
      <c r="N70" s="89"/>
      <c r="O70" s="89"/>
      <c r="P70" s="89"/>
      <c r="Q70" s="89"/>
    </row>
    <row r="71" spans="1:17" s="81" customFormat="1" ht="23.15" customHeight="1">
      <c r="C71" s="81" t="s">
        <v>90</v>
      </c>
      <c r="F71" s="1">
        <v>1642.57</v>
      </c>
      <c r="G71" s="1">
        <v>0</v>
      </c>
      <c r="H71" s="10">
        <v>1642.57</v>
      </c>
      <c r="I71" s="10">
        <v>0</v>
      </c>
      <c r="N71" s="89"/>
      <c r="O71" s="89"/>
      <c r="P71" s="89"/>
      <c r="Q71" s="89"/>
    </row>
    <row r="72" spans="1:17" s="81" customFormat="1" ht="23.15" customHeight="1">
      <c r="C72" s="81" t="s">
        <v>181</v>
      </c>
      <c r="F72" s="1">
        <v>400000</v>
      </c>
      <c r="G72" s="1">
        <v>-400000</v>
      </c>
      <c r="H72" s="10">
        <v>0</v>
      </c>
      <c r="I72" s="10">
        <v>0</v>
      </c>
      <c r="N72" s="89"/>
      <c r="O72" s="89"/>
      <c r="P72" s="89"/>
      <c r="Q72" s="89"/>
    </row>
    <row r="73" spans="1:17" s="81" customFormat="1" ht="23.15" customHeight="1">
      <c r="D73" s="81" t="s">
        <v>139</v>
      </c>
      <c r="F73" s="30">
        <f>SUM(F66:F72)</f>
        <v>-38904.900000000023</v>
      </c>
      <c r="G73" s="30">
        <f>SUM(G66:G72)</f>
        <v>-2483910.9900000002</v>
      </c>
      <c r="H73" s="30">
        <f>SUM(H66:H72)</f>
        <v>-37679460.04999999</v>
      </c>
      <c r="I73" s="30">
        <f>SUM(I66:I72)</f>
        <v>-27399464.689999998</v>
      </c>
      <c r="M73" s="89"/>
      <c r="N73" s="89"/>
      <c r="O73" s="89"/>
      <c r="P73" s="89"/>
      <c r="Q73" s="89"/>
    </row>
    <row r="74" spans="1:17" s="81" customFormat="1" ht="23.15" customHeight="1">
      <c r="F74" s="1"/>
      <c r="G74" s="9"/>
      <c r="H74" s="10"/>
      <c r="I74" s="9"/>
      <c r="N74" s="89"/>
      <c r="O74" s="89"/>
      <c r="P74" s="89"/>
      <c r="Q74" s="89"/>
    </row>
    <row r="75" spans="1:17" s="81" customFormat="1" ht="23.15" customHeight="1">
      <c r="F75" s="1"/>
      <c r="G75" s="9"/>
      <c r="H75" s="10"/>
      <c r="I75" s="93"/>
      <c r="J75" s="91"/>
      <c r="K75" s="91"/>
      <c r="L75" s="98"/>
    </row>
    <row r="76" spans="1:17" s="81" customFormat="1" ht="23.15" customHeight="1">
      <c r="F76" s="1"/>
      <c r="G76" s="9"/>
      <c r="H76" s="10"/>
      <c r="I76" s="93"/>
      <c r="J76" s="91"/>
      <c r="K76" s="91"/>
      <c r="L76" s="98"/>
    </row>
    <row r="77" spans="1:17" s="81" customFormat="1" ht="23.15" customHeight="1">
      <c r="F77" s="1"/>
      <c r="G77" s="9"/>
      <c r="H77" s="10"/>
      <c r="I77" s="93"/>
      <c r="J77" s="91"/>
      <c r="K77" s="91"/>
      <c r="L77" s="98"/>
    </row>
    <row r="78" spans="1:17" s="81" customFormat="1" ht="23.15" customHeight="1">
      <c r="F78" s="1"/>
      <c r="G78" s="9"/>
      <c r="H78" s="10"/>
      <c r="I78" s="93"/>
      <c r="J78" s="91"/>
      <c r="K78" s="91"/>
      <c r="L78" s="98"/>
    </row>
    <row r="79" spans="1:17" s="81" customFormat="1" ht="23.15" customHeight="1">
      <c r="F79" s="1"/>
      <c r="G79" s="9"/>
      <c r="H79" s="10"/>
      <c r="I79" s="93"/>
      <c r="J79" s="91"/>
      <c r="K79" s="91"/>
      <c r="L79" s="98"/>
    </row>
    <row r="80" spans="1:17" s="81" customFormat="1" ht="23.15" customHeight="1">
      <c r="F80" s="1"/>
      <c r="G80" s="9"/>
      <c r="H80" s="10"/>
      <c r="I80" s="93"/>
      <c r="J80" s="91"/>
      <c r="K80" s="91"/>
      <c r="L80" s="98"/>
    </row>
    <row r="81" spans="1:12" s="81" customFormat="1" ht="23.15" customHeight="1">
      <c r="F81" s="1"/>
      <c r="G81" s="9"/>
      <c r="H81" s="10"/>
      <c r="I81" s="93"/>
      <c r="J81" s="91"/>
      <c r="K81" s="91"/>
      <c r="L81" s="98"/>
    </row>
    <row r="82" spans="1:12" s="81" customFormat="1" ht="23.15" customHeight="1">
      <c r="F82" s="1"/>
      <c r="G82" s="9"/>
      <c r="H82" s="10"/>
      <c r="I82" s="93"/>
      <c r="J82" s="91"/>
      <c r="K82" s="91"/>
      <c r="L82" s="98"/>
    </row>
    <row r="83" spans="1:12" s="81" customFormat="1" ht="23.15" customHeight="1">
      <c r="F83" s="1"/>
      <c r="G83" s="9"/>
      <c r="H83" s="10"/>
      <c r="I83" s="93"/>
      <c r="J83" s="91"/>
      <c r="K83" s="91"/>
      <c r="L83" s="98"/>
    </row>
    <row r="84" spans="1:12" s="81" customFormat="1" ht="23.15" customHeight="1">
      <c r="F84" s="1"/>
      <c r="G84" s="9"/>
      <c r="H84" s="10"/>
      <c r="I84" s="93"/>
      <c r="J84" s="91"/>
      <c r="K84" s="91"/>
      <c r="L84" s="98"/>
    </row>
    <row r="85" spans="1:12" s="81" customFormat="1" ht="23.15" customHeight="1">
      <c r="F85" s="1"/>
      <c r="G85" s="9"/>
      <c r="H85" s="10"/>
      <c r="I85" s="93"/>
      <c r="J85" s="91"/>
      <c r="K85" s="91"/>
      <c r="L85" s="98"/>
    </row>
    <row r="86" spans="1:12" s="81" customFormat="1" ht="23.15" customHeight="1">
      <c r="F86" s="1"/>
      <c r="G86" s="9"/>
      <c r="H86" s="10"/>
      <c r="I86" s="93"/>
      <c r="J86" s="91"/>
      <c r="K86" s="91"/>
      <c r="L86" s="98"/>
    </row>
    <row r="87" spans="1:12" s="81" customFormat="1" ht="23.15" customHeight="1">
      <c r="F87" s="1"/>
      <c r="G87" s="9"/>
      <c r="H87" s="10"/>
      <c r="I87" s="93"/>
      <c r="J87" s="91"/>
      <c r="K87" s="91"/>
      <c r="L87" s="98"/>
    </row>
    <row r="88" spans="1:12" s="81" customFormat="1" ht="23.15" customHeight="1">
      <c r="A88" s="53" t="s">
        <v>21</v>
      </c>
      <c r="B88" s="53"/>
      <c r="E88" s="94"/>
      <c r="F88" s="94"/>
      <c r="G88" s="94"/>
      <c r="H88" s="3"/>
      <c r="I88" s="94"/>
      <c r="J88" s="67"/>
      <c r="K88" s="67"/>
    </row>
    <row r="89" spans="1:12" s="81" customFormat="1" ht="23.15" customHeight="1">
      <c r="A89" s="81" t="s">
        <v>73</v>
      </c>
      <c r="F89" s="11"/>
      <c r="G89" s="11"/>
      <c r="H89" s="1"/>
      <c r="I89" s="11">
        <v>16</v>
      </c>
      <c r="J89" s="67"/>
      <c r="K89" s="67"/>
    </row>
    <row r="90" spans="1:12" s="81" customFormat="1" ht="23.15" customHeight="1">
      <c r="A90" s="154" t="s">
        <v>104</v>
      </c>
      <c r="B90" s="154"/>
      <c r="C90" s="154"/>
      <c r="D90" s="154"/>
      <c r="E90" s="154"/>
      <c r="F90" s="154"/>
      <c r="G90" s="154"/>
      <c r="H90" s="154"/>
      <c r="I90" s="154"/>
    </row>
    <row r="91" spans="1:12" s="81" customFormat="1" ht="23.15" customHeight="1">
      <c r="A91" s="155" t="s">
        <v>63</v>
      </c>
      <c r="B91" s="155"/>
      <c r="C91" s="155"/>
      <c r="D91" s="155"/>
      <c r="E91" s="155"/>
      <c r="F91" s="155"/>
      <c r="G91" s="155"/>
      <c r="H91" s="155"/>
      <c r="I91" s="155"/>
    </row>
    <row r="92" spans="1:12" s="81" customFormat="1" ht="23.15" customHeight="1">
      <c r="A92" s="155" t="str">
        <f>+A4</f>
        <v>FOR THE YEAR ENDED DECEMBER 31, 2025</v>
      </c>
      <c r="B92" s="155"/>
      <c r="C92" s="155"/>
      <c r="D92" s="155"/>
      <c r="E92" s="155"/>
      <c r="F92" s="155"/>
      <c r="G92" s="155"/>
      <c r="H92" s="155"/>
      <c r="I92" s="155"/>
    </row>
    <row r="93" spans="1:12" s="81" customFormat="1" ht="23.15" customHeight="1">
      <c r="H93" s="2"/>
      <c r="I93" s="84" t="s">
        <v>62</v>
      </c>
    </row>
    <row r="94" spans="1:12" s="81" customFormat="1" ht="23.15" customHeight="1">
      <c r="A94" s="85"/>
      <c r="B94" s="85"/>
      <c r="C94" s="85"/>
      <c r="D94" s="85"/>
      <c r="E94" s="86"/>
      <c r="F94" s="156" t="s">
        <v>2</v>
      </c>
      <c r="G94" s="156"/>
      <c r="H94" s="156" t="s">
        <v>3</v>
      </c>
      <c r="I94" s="156"/>
    </row>
    <row r="95" spans="1:12" s="81" customFormat="1" ht="23.15" customHeight="1">
      <c r="A95" s="87"/>
      <c r="B95" s="87"/>
      <c r="C95" s="87"/>
      <c r="D95" s="87"/>
      <c r="E95" s="62" t="s">
        <v>4</v>
      </c>
      <c r="F95" s="62">
        <v>2025</v>
      </c>
      <c r="G95" s="62">
        <v>2024</v>
      </c>
      <c r="H95" s="62">
        <v>2025</v>
      </c>
      <c r="I95" s="62">
        <v>2024</v>
      </c>
    </row>
    <row r="96" spans="1:12" s="81" customFormat="1" ht="23.15" customHeight="1">
      <c r="E96" s="53"/>
      <c r="F96" s="57"/>
      <c r="G96" s="57"/>
      <c r="H96" s="57"/>
      <c r="I96" s="57"/>
    </row>
    <row r="97" spans="1:17" s="81" customFormat="1" ht="23.15" customHeight="1">
      <c r="A97" s="53" t="s">
        <v>82</v>
      </c>
      <c r="B97" s="53"/>
      <c r="F97" s="7"/>
      <c r="G97" s="7"/>
      <c r="H97" s="7"/>
      <c r="I97" s="18"/>
    </row>
    <row r="98" spans="1:17" s="81" customFormat="1" ht="23.15" customHeight="1">
      <c r="A98" s="53"/>
      <c r="B98" s="53"/>
      <c r="C98" s="81" t="s">
        <v>132</v>
      </c>
      <c r="F98" s="2">
        <v>21727580.100000001</v>
      </c>
      <c r="G98" s="2">
        <v>0</v>
      </c>
      <c r="H98" s="2">
        <v>21727580.100000001</v>
      </c>
      <c r="I98" s="50">
        <v>0</v>
      </c>
    </row>
    <row r="99" spans="1:17" s="81" customFormat="1" ht="23.15" customHeight="1">
      <c r="A99" s="53"/>
      <c r="B99" s="53"/>
      <c r="C99" s="81" t="s">
        <v>176</v>
      </c>
      <c r="F99" s="2">
        <v>0</v>
      </c>
      <c r="G99" s="2">
        <v>-268328.23</v>
      </c>
      <c r="H99" s="2">
        <v>0</v>
      </c>
      <c r="I99" s="10">
        <v>0</v>
      </c>
    </row>
    <row r="100" spans="1:17" s="81" customFormat="1" ht="23.15" customHeight="1">
      <c r="A100" s="53"/>
      <c r="B100" s="53"/>
      <c r="C100" s="81" t="s">
        <v>147</v>
      </c>
      <c r="F100" s="2">
        <v>1500000</v>
      </c>
      <c r="G100" s="2">
        <v>12000000</v>
      </c>
      <c r="H100" s="2">
        <v>3500000</v>
      </c>
      <c r="I100" s="10">
        <v>15000000</v>
      </c>
    </row>
    <row r="101" spans="1:17" s="81" customFormat="1" ht="23.15" customHeight="1">
      <c r="A101" s="53"/>
      <c r="B101" s="53"/>
      <c r="C101" s="81" t="s">
        <v>183</v>
      </c>
      <c r="F101" s="2">
        <v>0</v>
      </c>
      <c r="G101" s="2">
        <v>0</v>
      </c>
      <c r="H101" s="2">
        <v>-4770000</v>
      </c>
      <c r="I101" s="10">
        <v>0</v>
      </c>
    </row>
    <row r="102" spans="1:17" s="81" customFormat="1" ht="23.15" customHeight="1">
      <c r="A102" s="53"/>
      <c r="B102" s="53"/>
      <c r="C102" s="81" t="s">
        <v>177</v>
      </c>
      <c r="F102" s="2">
        <v>10213000</v>
      </c>
      <c r="G102" s="2">
        <v>35000000</v>
      </c>
      <c r="H102" s="2">
        <v>0</v>
      </c>
      <c r="I102" s="10">
        <v>35000000</v>
      </c>
    </row>
    <row r="103" spans="1:17" s="81" customFormat="1" ht="23.15" customHeight="1">
      <c r="A103" s="53"/>
      <c r="B103" s="53"/>
      <c r="C103" s="81" t="s">
        <v>178</v>
      </c>
      <c r="F103" s="2">
        <v>-2380595.8999999966</v>
      </c>
      <c r="G103" s="2">
        <v>-203774.88</v>
      </c>
      <c r="H103" s="2">
        <v>-1760114.2699999958</v>
      </c>
      <c r="I103" s="10">
        <v>-203774.88</v>
      </c>
    </row>
    <row r="104" spans="1:17" s="81" customFormat="1" ht="23.15" customHeight="1">
      <c r="C104" s="99" t="s">
        <v>118</v>
      </c>
      <c r="F104" s="1">
        <v>-1124972.48</v>
      </c>
      <c r="G104" s="1">
        <v>-1868610.92</v>
      </c>
      <c r="H104" s="2">
        <v>-1234972.48</v>
      </c>
      <c r="I104" s="2">
        <v>-1858072.61</v>
      </c>
      <c r="M104" s="89"/>
      <c r="N104" s="89"/>
      <c r="O104" s="89"/>
      <c r="P104" s="89"/>
      <c r="Q104" s="89"/>
    </row>
    <row r="105" spans="1:17" s="81" customFormat="1" ht="23.15" customHeight="1">
      <c r="C105" s="81" t="s">
        <v>141</v>
      </c>
      <c r="F105" s="1">
        <v>-76927.520000000004</v>
      </c>
      <c r="G105" s="1">
        <v>-159432.16</v>
      </c>
      <c r="H105" s="10">
        <v>-76927.520000000004</v>
      </c>
      <c r="I105" s="10">
        <v>-159432.16</v>
      </c>
      <c r="K105" s="1"/>
      <c r="M105" s="89"/>
      <c r="N105" s="89"/>
      <c r="O105" s="89"/>
      <c r="P105" s="89"/>
      <c r="Q105" s="89"/>
    </row>
    <row r="106" spans="1:17" s="81" customFormat="1" ht="22.5" customHeight="1">
      <c r="D106" s="100" t="s">
        <v>117</v>
      </c>
      <c r="F106" s="30">
        <f>SUM(F98:F105)</f>
        <v>29858084.200000003</v>
      </c>
      <c r="G106" s="30">
        <f>SUM(G98:G105)</f>
        <v>44499853.809999995</v>
      </c>
      <c r="H106" s="30">
        <f>SUM(H98:H105)</f>
        <v>17385565.830000006</v>
      </c>
      <c r="I106" s="30">
        <f>SUM(I98:I105)</f>
        <v>47778720.350000001</v>
      </c>
      <c r="K106" s="1"/>
      <c r="M106" s="89"/>
      <c r="N106" s="89"/>
      <c r="O106" s="89"/>
      <c r="P106" s="89"/>
      <c r="Q106" s="89"/>
    </row>
    <row r="107" spans="1:17" s="81" customFormat="1" ht="23.15" customHeight="1">
      <c r="F107" s="1"/>
      <c r="G107" s="29"/>
      <c r="H107" s="29"/>
      <c r="I107" s="29"/>
      <c r="M107" s="89"/>
      <c r="N107" s="89"/>
      <c r="O107" s="89"/>
      <c r="P107" s="89"/>
      <c r="Q107" s="89"/>
    </row>
    <row r="108" spans="1:17" s="81" customFormat="1" ht="23.15" customHeight="1">
      <c r="A108" s="81" t="s">
        <v>83</v>
      </c>
      <c r="F108" s="10">
        <f>+F106+F73+F63</f>
        <v>3622792.8500000276</v>
      </c>
      <c r="G108" s="10">
        <f>+G106+G73+G63</f>
        <v>1687547.1199999675</v>
      </c>
      <c r="H108" s="10">
        <f>+H106+H73+H63</f>
        <v>2293736.3000000045</v>
      </c>
      <c r="I108" s="10">
        <f>+I106+I73+I63</f>
        <v>1651784.7699999921</v>
      </c>
      <c r="M108" s="89"/>
      <c r="N108" s="89"/>
      <c r="O108" s="89"/>
      <c r="P108" s="89"/>
      <c r="Q108" s="89"/>
    </row>
    <row r="109" spans="1:17" s="81" customFormat="1" ht="23.15" customHeight="1">
      <c r="A109" s="81" t="s">
        <v>172</v>
      </c>
      <c r="F109" s="10">
        <v>4423644.82</v>
      </c>
      <c r="G109" s="10">
        <v>2736097.6999999997</v>
      </c>
      <c r="H109" s="10">
        <v>2404913.58</v>
      </c>
      <c r="I109" s="10">
        <v>753128.81</v>
      </c>
      <c r="J109" s="1">
        <f>+'Page 8-10'!G11</f>
        <v>8046437.6699999999</v>
      </c>
      <c r="K109" s="1">
        <f>+'Page 8-10'!H11</f>
        <v>4423644.82</v>
      </c>
      <c r="L109" s="1">
        <f>+'Page 8-10'!I11</f>
        <v>4698649.879999999</v>
      </c>
      <c r="M109" s="1">
        <f>+'Page 8-10'!J11</f>
        <v>2404913.58</v>
      </c>
      <c r="N109" s="89"/>
      <c r="O109" s="89"/>
      <c r="P109" s="89"/>
      <c r="Q109" s="89"/>
    </row>
    <row r="110" spans="1:17" s="81" customFormat="1" ht="22.5" customHeight="1" thickBot="1">
      <c r="A110" s="81" t="s">
        <v>173</v>
      </c>
      <c r="E110" s="101">
        <v>28.1</v>
      </c>
      <c r="F110" s="31">
        <f>SUM(F108:F109)</f>
        <v>8046437.6700000279</v>
      </c>
      <c r="G110" s="31">
        <f t="shared" ref="G110:I110" si="1">SUM(G108:G109)</f>
        <v>4423644.8199999668</v>
      </c>
      <c r="H110" s="31">
        <f t="shared" si="1"/>
        <v>4698649.8800000045</v>
      </c>
      <c r="I110" s="31">
        <f t="shared" si="1"/>
        <v>2404913.5799999922</v>
      </c>
      <c r="J110" s="1">
        <f>+J109-F110</f>
        <v>-2.7939677238464355E-8</v>
      </c>
      <c r="K110" s="1">
        <f t="shared" ref="K110:M110" si="2">+K109-G110</f>
        <v>3.3527612686157227E-8</v>
      </c>
      <c r="L110" s="1">
        <f t="shared" si="2"/>
        <v>0</v>
      </c>
      <c r="M110" s="1">
        <f t="shared" si="2"/>
        <v>7.9162418842315674E-9</v>
      </c>
      <c r="N110" s="89"/>
      <c r="O110" s="89"/>
      <c r="P110" s="89"/>
      <c r="Q110" s="89"/>
    </row>
    <row r="111" spans="1:17" s="81" customFormat="1" ht="23.15" customHeight="1" thickTop="1">
      <c r="F111" s="1"/>
      <c r="G111" s="1"/>
      <c r="H111" s="1"/>
      <c r="I111" s="1"/>
      <c r="J111" s="1"/>
      <c r="K111" s="1"/>
      <c r="L111" s="1"/>
      <c r="M111" s="1"/>
      <c r="N111" s="89"/>
      <c r="O111" s="89"/>
      <c r="P111" s="89"/>
      <c r="Q111" s="89"/>
    </row>
    <row r="112" spans="1:17" s="81" customFormat="1" ht="23.15" customHeight="1">
      <c r="F112" s="1"/>
      <c r="G112" s="1"/>
      <c r="H112" s="1"/>
      <c r="I112" s="93"/>
      <c r="J112" s="1"/>
      <c r="K112" s="1"/>
      <c r="L112" s="1"/>
    </row>
    <row r="113" spans="1:13" s="81" customFormat="1" ht="23.15" customHeight="1">
      <c r="F113" s="1"/>
      <c r="G113" s="1"/>
      <c r="H113" s="1"/>
      <c r="I113" s="1"/>
      <c r="J113" s="1"/>
      <c r="K113" s="1"/>
      <c r="L113" s="1"/>
      <c r="M113" s="1"/>
    </row>
    <row r="114" spans="1:13" s="81" customFormat="1" ht="23.15" customHeight="1">
      <c r="A114" s="67"/>
      <c r="B114" s="67"/>
      <c r="C114" s="67"/>
      <c r="D114" s="67"/>
      <c r="E114" s="67"/>
      <c r="F114" s="1"/>
      <c r="G114" s="1"/>
      <c r="H114" s="1"/>
      <c r="I114" s="1"/>
    </row>
    <row r="115" spans="1:13" s="81" customFormat="1" ht="23.15" customHeight="1">
      <c r="A115" s="102"/>
      <c r="B115" s="67"/>
      <c r="C115" s="67"/>
      <c r="D115" s="67"/>
      <c r="E115" s="67"/>
      <c r="F115" s="1"/>
      <c r="G115" s="1"/>
      <c r="H115" s="1"/>
      <c r="I115" s="1"/>
    </row>
    <row r="116" spans="1:13" s="81" customFormat="1" ht="23.15" customHeight="1">
      <c r="A116" s="67"/>
      <c r="B116" s="67"/>
      <c r="C116" s="67"/>
      <c r="D116" s="67"/>
      <c r="E116" s="67"/>
      <c r="F116" s="1"/>
      <c r="G116" s="1"/>
      <c r="H116" s="1"/>
      <c r="I116" s="1"/>
    </row>
    <row r="117" spans="1:13" s="81" customFormat="1" ht="23.15" customHeight="1">
      <c r="A117" s="67"/>
      <c r="B117" s="67"/>
      <c r="C117" s="67"/>
      <c r="D117" s="67"/>
      <c r="E117" s="67"/>
      <c r="F117" s="1"/>
      <c r="G117" s="1"/>
      <c r="H117" s="1"/>
      <c r="I117" s="1"/>
    </row>
    <row r="118" spans="1:13" s="81" customFormat="1" ht="23.15" customHeight="1">
      <c r="A118" s="67"/>
      <c r="B118" s="67"/>
      <c r="C118" s="67"/>
      <c r="D118" s="67"/>
      <c r="E118" s="67"/>
      <c r="F118" s="1"/>
      <c r="G118" s="1"/>
      <c r="H118" s="1"/>
      <c r="I118" s="1"/>
    </row>
    <row r="119" spans="1:13" s="81" customFormat="1" ht="23.15" customHeight="1">
      <c r="A119" s="67"/>
      <c r="B119" s="67"/>
      <c r="C119" s="67"/>
      <c r="D119" s="67"/>
      <c r="E119" s="67"/>
      <c r="F119" s="1"/>
      <c r="G119" s="1"/>
      <c r="H119" s="1"/>
      <c r="I119" s="1"/>
      <c r="J119" s="67"/>
    </row>
    <row r="120" spans="1:13" s="81" customFormat="1" ht="23.15" customHeight="1">
      <c r="A120" s="67"/>
      <c r="B120" s="67"/>
      <c r="C120" s="67"/>
      <c r="D120" s="67"/>
      <c r="E120" s="67"/>
      <c r="F120" s="1"/>
      <c r="G120" s="1"/>
      <c r="H120" s="1"/>
      <c r="I120" s="1"/>
      <c r="J120" s="67"/>
    </row>
    <row r="121" spans="1:13" s="81" customFormat="1" ht="23.15" customHeight="1">
      <c r="A121" s="67"/>
      <c r="B121" s="67"/>
      <c r="C121" s="67"/>
      <c r="D121" s="67"/>
      <c r="E121" s="67"/>
      <c r="F121" s="1"/>
      <c r="G121" s="1"/>
      <c r="H121" s="1"/>
      <c r="I121" s="1"/>
      <c r="J121" s="67"/>
    </row>
    <row r="122" spans="1:13" s="81" customFormat="1" ht="23.15" customHeight="1">
      <c r="A122" s="67"/>
      <c r="B122" s="67"/>
      <c r="C122" s="67"/>
      <c r="D122" s="67"/>
      <c r="E122" s="67"/>
      <c r="J122" s="67"/>
    </row>
    <row r="123" spans="1:13" s="81" customFormat="1" ht="23.15" customHeight="1">
      <c r="A123" s="67"/>
      <c r="B123" s="67"/>
      <c r="C123" s="67"/>
      <c r="D123" s="67"/>
      <c r="E123" s="67"/>
      <c r="F123" s="1"/>
      <c r="G123" s="1"/>
      <c r="H123" s="1"/>
      <c r="I123" s="1"/>
      <c r="J123" s="67"/>
    </row>
    <row r="124" spans="1:13" s="81" customFormat="1" ht="23.15" customHeight="1">
      <c r="A124" s="67"/>
      <c r="B124" s="67"/>
      <c r="C124" s="67"/>
      <c r="D124" s="67"/>
      <c r="E124" s="67"/>
      <c r="F124" s="1"/>
      <c r="G124" s="1"/>
      <c r="H124" s="1"/>
      <c r="I124" s="1"/>
      <c r="J124" s="67"/>
    </row>
    <row r="125" spans="1:13" s="81" customFormat="1" ht="23.15" customHeight="1">
      <c r="A125" s="67"/>
      <c r="B125" s="67"/>
      <c r="C125" s="67"/>
      <c r="D125" s="67"/>
      <c r="E125" s="67"/>
      <c r="F125" s="1"/>
      <c r="G125" s="1"/>
      <c r="H125" s="1"/>
      <c r="I125" s="1"/>
      <c r="J125" s="67"/>
    </row>
    <row r="126" spans="1:13" s="81" customFormat="1" ht="23.15" customHeight="1">
      <c r="A126" s="67"/>
      <c r="B126" s="67"/>
      <c r="C126" s="67"/>
      <c r="D126" s="67"/>
      <c r="E126" s="67"/>
      <c r="F126" s="1"/>
      <c r="G126" s="1"/>
      <c r="H126" s="1"/>
      <c r="I126" s="1"/>
      <c r="J126" s="67"/>
    </row>
    <row r="127" spans="1:13" s="81" customFormat="1" ht="23.15" customHeight="1">
      <c r="A127" s="67"/>
      <c r="B127" s="67"/>
      <c r="C127" s="67"/>
      <c r="D127" s="67"/>
      <c r="E127" s="67"/>
      <c r="F127" s="1"/>
      <c r="G127" s="1"/>
      <c r="H127" s="1"/>
      <c r="I127" s="1"/>
      <c r="J127" s="67"/>
    </row>
    <row r="128" spans="1:13" s="81" customFormat="1" ht="23.15" customHeight="1">
      <c r="A128" s="67"/>
      <c r="B128" s="67"/>
      <c r="C128" s="67"/>
      <c r="D128" s="67"/>
      <c r="E128" s="67"/>
      <c r="F128" s="1"/>
      <c r="G128" s="1"/>
      <c r="H128" s="1"/>
      <c r="I128" s="1"/>
      <c r="J128" s="67"/>
    </row>
    <row r="129" spans="1:10" s="81" customFormat="1" ht="23.15" customHeight="1">
      <c r="A129" s="67"/>
      <c r="B129" s="67"/>
      <c r="C129" s="67"/>
      <c r="D129" s="67"/>
      <c r="E129" s="67"/>
      <c r="F129" s="1"/>
      <c r="G129" s="1"/>
      <c r="H129" s="1"/>
      <c r="I129" s="1"/>
      <c r="J129" s="67"/>
    </row>
    <row r="130" spans="1:10" s="81" customFormat="1" ht="23.15" customHeight="1">
      <c r="A130" s="67"/>
      <c r="B130" s="67"/>
      <c r="C130" s="67"/>
      <c r="D130" s="67"/>
      <c r="E130" s="67"/>
      <c r="F130" s="1"/>
      <c r="G130" s="1"/>
      <c r="H130" s="1"/>
      <c r="I130" s="1"/>
      <c r="J130" s="67"/>
    </row>
    <row r="131" spans="1:10" s="81" customFormat="1" ht="23.1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</row>
    <row r="132" spans="1:10" s="81" customFormat="1" ht="23.15" customHeight="1">
      <c r="A132" s="53" t="s">
        <v>21</v>
      </c>
      <c r="B132" s="53"/>
      <c r="E132" s="103"/>
      <c r="F132" s="103"/>
      <c r="G132" s="103"/>
      <c r="H132" s="13"/>
      <c r="I132" s="103"/>
      <c r="J132" s="67"/>
    </row>
  </sheetData>
  <mergeCells count="15">
    <mergeCell ref="A2:I2"/>
    <mergeCell ref="A3:I3"/>
    <mergeCell ref="A4:I4"/>
    <mergeCell ref="F6:G6"/>
    <mergeCell ref="H6:I6"/>
    <mergeCell ref="A46:I46"/>
    <mergeCell ref="A92:I92"/>
    <mergeCell ref="F94:G94"/>
    <mergeCell ref="H94:I94"/>
    <mergeCell ref="A47:I47"/>
    <mergeCell ref="A48:I48"/>
    <mergeCell ref="F50:G50"/>
    <mergeCell ref="H50:I50"/>
    <mergeCell ref="A90:I90"/>
    <mergeCell ref="A91:I91"/>
  </mergeCells>
  <pageMargins left="0.6692913385826772" right="0.23622047244094491" top="0.59055118110236227" bottom="0.15748031496062992" header="0" footer="0"/>
  <pageSetup paperSize="9" scale="75" fitToHeight="0" orientation="portrait" r:id="rId1"/>
  <headerFooter alignWithMargins="0"/>
  <rowBreaks count="2" manualBreakCount="2">
    <brk id="44" max="7" man="1"/>
    <brk id="8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823FE8-32FA-4304-A797-06006C51E2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F273C-6123-4386-916B-99205B75B09A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aeee6af2-70e8-41b6-85e0-2a066621390e"/>
    <ds:schemaRef ds:uri="http://purl.org/dc/elements/1.1/"/>
    <ds:schemaRef ds:uri="d02029ff-06d1-490c-bbd1-10c56f13a40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8-10</vt:lpstr>
      <vt:lpstr>Page 11</vt:lpstr>
      <vt:lpstr>Page 12</vt:lpstr>
      <vt:lpstr>Page 13</vt:lpstr>
      <vt:lpstr>Page 14-16</vt:lpstr>
      <vt:lpstr>'Page 11'!Print_Area</vt:lpstr>
      <vt:lpstr>'Page 12'!Print_Area</vt:lpstr>
      <vt:lpstr>'Page 13'!Print_Area</vt:lpstr>
      <vt:lpstr>'Page 14-16'!Print_Area</vt:lpstr>
      <vt:lpstr>'Page 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Thatsawan Sriaiamkun</cp:lastModifiedBy>
  <cp:revision/>
  <cp:lastPrinted>2026-02-24T13:14:20Z</cp:lastPrinted>
  <dcterms:created xsi:type="dcterms:W3CDTF">2012-02-23T07:32:54Z</dcterms:created>
  <dcterms:modified xsi:type="dcterms:W3CDTF">2026-02-26T08:01:58Z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