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8\YE'68\"/>
    </mc:Choice>
  </mc:AlternateContent>
  <xr:revisionPtr revIDLastSave="0" documentId="13_ncr:1_{8CC737FF-BD4D-4E87-ADAD-E1E758C483BE}" xr6:coauthVersionLast="47" xr6:coauthVersionMax="47" xr10:uidLastSave="{00000000-0000-0000-0000-000000000000}"/>
  <bookViews>
    <workbookView xWindow="-110" yWindow="-110" windowWidth="19420" windowHeight="10300" xr2:uid="{86065D44-0BD1-44A4-BBBB-A80D4C67CDF1}"/>
  </bookViews>
  <sheets>
    <sheet name="BS" sheetId="1" r:id="rId1"/>
    <sheet name="SE-Conso" sheetId="2" r:id="rId2"/>
    <sheet name="SE-SBN" sheetId="3" r:id="rId3"/>
    <sheet name="PL" sheetId="4" r:id="rId4"/>
    <sheet name="OCI " sheetId="5" r:id="rId5"/>
    <sheet name="CF" sheetId="6" r:id="rId6"/>
  </sheets>
  <externalReferences>
    <externalReference r:id="rId7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#REF!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#REF!</definedName>
    <definedName name="asdfas">#REF!</definedName>
    <definedName name="ＡＳＩ価格改定詳細データ">#REF!</definedName>
    <definedName name="ass">#N/A</definedName>
    <definedName name="assss">#N/A</definedName>
    <definedName name="AUDIT">#REF!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#REF!</definedName>
    <definedName name="case">#REF!</definedName>
    <definedName name="CategoryDefectTypeX">OFFSET(#REF!,1,0,COUNTA(#REF!)-2,1)</definedName>
    <definedName name="CategoryDefectTypeY">OFFSET(#REF!,1,0,COUNTA(#REF!)-2,1)</definedName>
    <definedName name="cc">#REF!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#REF!</definedName>
    <definedName name="d">#REF!</definedName>
    <definedName name="da">#REF!</definedName>
    <definedName name="DATA">#REF!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#REF!</definedName>
    <definedName name="ffff">#REF!</definedName>
    <definedName name="fgf">#REF!</definedName>
    <definedName name="Fleet">#REF!</definedName>
    <definedName name="FleetNumber">#REF!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#REF!</definedName>
    <definedName name="HolidayOct">#REF!</definedName>
    <definedName name="HolidaySep">#REF!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#REF!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OFFSET(#REF!,1,0,COUNTA(#REF!)-2,1)</definedName>
    <definedName name="ModelY">OFFSET(#REF!,1,0,COUNTA(#REF!)-2,1)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>MATCH(0.01,End_Bal,-1)+1</definedName>
    <definedName name="nut">#REF!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#REF!</definedName>
    <definedName name="PART">#REF!</definedName>
    <definedName name="pat">#REF!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#REF!</definedName>
    <definedName name="PicTable">#REF!</definedName>
    <definedName name="PIRCE">#REF!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BS!$B$1:$M$155</definedName>
    <definedName name="_xlnm.Print_Area" localSheetId="5">CF!$B$1:$N$110</definedName>
    <definedName name="_xlnm.Print_Area" localSheetId="4">'OCI '!$B$1:$M$51</definedName>
    <definedName name="_xlnm.Print_Area" localSheetId="3">PL!$B$1:$M$51</definedName>
    <definedName name="_xlnm.Print_Area" localSheetId="1">'SE-Conso'!$A$1:$AA$47</definedName>
    <definedName name="_xlnm.Print_Area" localSheetId="2">'SE-SBN'!$A$1:$U$37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ocessFoundX">OFFSET(#REF!,1,0,COUNTA(#REF!)-2,1)</definedName>
    <definedName name="ProcessFoundY">OFFSET(#REF!,1,0,COUNTA(#REF!)-2,1)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>#REF!</definedName>
    <definedName name="Record2">#REF!</definedName>
    <definedName name="Record3">#REF!</definedName>
    <definedName name="Record4">#REF!</definedName>
    <definedName name="_xlnm.Recorder">#REF!</definedName>
    <definedName name="RepDate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>Scheduled_Payment+Extra_Payment</definedName>
    <definedName name="Truck">#REF!</definedName>
    <definedName name="ui">#REF!</definedName>
    <definedName name="Unit">#REF!</definedName>
    <definedName name="V">#REF!</definedName>
    <definedName name="VA">#N/A</definedName>
    <definedName name="Values_Entered">IF(Loan_Amount*Interest_Rate*Loan_Years*Loan_Start&gt;0,1,0)</definedName>
    <definedName name="vane">#REF!</definedName>
    <definedName name="VIEW">#REF!</definedName>
    <definedName name="Volume">#REF!</definedName>
    <definedName name="VV">#REF!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#REF!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#REF!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#REF!</definedName>
    <definedName name="คชจ.อบรม">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#REF!</definedName>
    <definedName name="ปริมาณ" hidden="1">#REF!</definedName>
    <definedName name="พพพ">#REF!</definedName>
    <definedName name="ฟ1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.ค.6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#REF!</definedName>
    <definedName name="全社集計">#REF!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#REF!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#REF!</definedName>
    <definedName name="置き場検証">#REF!</definedName>
    <definedName name="背番号">#REF!</definedName>
    <definedName name="部署コー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2" i="6" l="1"/>
  <c r="H93" i="6"/>
  <c r="L88" i="6"/>
  <c r="H88" i="6"/>
  <c r="H85" i="6"/>
  <c r="N84" i="6"/>
  <c r="J84" i="6"/>
  <c r="N76" i="6"/>
  <c r="J76" i="6"/>
  <c r="H76" i="6"/>
  <c r="Q68" i="6"/>
  <c r="N65" i="6"/>
  <c r="L65" i="6"/>
  <c r="J65" i="6"/>
  <c r="H65" i="6"/>
  <c r="H64" i="6"/>
  <c r="B61" i="6"/>
  <c r="M24" i="5"/>
  <c r="K24" i="5"/>
  <c r="Q23" i="3" s="1"/>
  <c r="I24" i="5"/>
  <c r="I25" i="5" s="1"/>
  <c r="G24" i="5"/>
  <c r="S27" i="2" s="1"/>
  <c r="S29" i="2" s="1"/>
  <c r="M21" i="5"/>
  <c r="M25" i="5" s="1"/>
  <c r="K21" i="5"/>
  <c r="O23" i="3" s="1"/>
  <c r="G19" i="5"/>
  <c r="G21" i="5" s="1"/>
  <c r="O27" i="2" s="1"/>
  <c r="B2" i="5"/>
  <c r="M23" i="4"/>
  <c r="K23" i="4"/>
  <c r="I23" i="4"/>
  <c r="G23" i="4"/>
  <c r="M16" i="4"/>
  <c r="I16" i="4"/>
  <c r="K16" i="4"/>
  <c r="G16" i="4"/>
  <c r="T27" i="3"/>
  <c r="R27" i="3"/>
  <c r="K27" i="3"/>
  <c r="I27" i="3"/>
  <c r="G27" i="3"/>
  <c r="U26" i="3"/>
  <c r="Q19" i="3"/>
  <c r="O19" i="3"/>
  <c r="M19" i="3"/>
  <c r="K19" i="3"/>
  <c r="I19" i="3"/>
  <c r="G19" i="3"/>
  <c r="U18" i="3"/>
  <c r="S17" i="3"/>
  <c r="U17" i="3" s="1"/>
  <c r="S15" i="3"/>
  <c r="U15" i="3" s="1"/>
  <c r="B15" i="3"/>
  <c r="B23" i="3" s="1"/>
  <c r="A14" i="3"/>
  <c r="A22" i="3" s="1"/>
  <c r="W30" i="2"/>
  <c r="AA30" i="2" s="1"/>
  <c r="AA29" i="2"/>
  <c r="Y27" i="2"/>
  <c r="Q31" i="2"/>
  <c r="B27" i="2"/>
  <c r="Y26" i="2"/>
  <c r="U26" i="2"/>
  <c r="W26" i="2" s="1"/>
  <c r="AA26" i="2" s="1"/>
  <c r="A24" i="2"/>
  <c r="U23" i="2"/>
  <c r="I23" i="2"/>
  <c r="I31" i="2" s="1"/>
  <c r="G23" i="2"/>
  <c r="G31" i="2" s="1"/>
  <c r="E23" i="2"/>
  <c r="W23" i="2" s="1"/>
  <c r="Y21" i="2"/>
  <c r="S21" i="2"/>
  <c r="Q21" i="2"/>
  <c r="O21" i="2"/>
  <c r="M21" i="2"/>
  <c r="M23" i="2" s="1"/>
  <c r="M31" i="2" s="1"/>
  <c r="K21" i="2"/>
  <c r="W20" i="2"/>
  <c r="AA20" i="2" s="1"/>
  <c r="AA19" i="2"/>
  <c r="U19" i="2"/>
  <c r="U17" i="2"/>
  <c r="U21" i="2" s="1"/>
  <c r="AA16" i="2"/>
  <c r="AA13" i="2"/>
  <c r="M131" i="1"/>
  <c r="M133" i="1" s="1"/>
  <c r="I131" i="1"/>
  <c r="I133" i="1" s="1"/>
  <c r="K116" i="1"/>
  <c r="G116" i="1"/>
  <c r="B113" i="1"/>
  <c r="B95" i="1"/>
  <c r="B136" i="1" s="1"/>
  <c r="A33" i="2" s="1"/>
  <c r="A29" i="3" s="1"/>
  <c r="B38" i="4" s="1"/>
  <c r="B34" i="5" s="1"/>
  <c r="B95" i="6" s="1"/>
  <c r="M91" i="1"/>
  <c r="I91" i="1"/>
  <c r="K91" i="1"/>
  <c r="G91" i="1"/>
  <c r="M83" i="1"/>
  <c r="I83" i="1"/>
  <c r="G83" i="1"/>
  <c r="K83" i="1"/>
  <c r="M62" i="1"/>
  <c r="M116" i="1" s="1"/>
  <c r="K62" i="1"/>
  <c r="I62" i="1"/>
  <c r="I116" i="1" s="1"/>
  <c r="G62" i="1"/>
  <c r="B59" i="1"/>
  <c r="M39" i="1"/>
  <c r="I39" i="1"/>
  <c r="G39" i="1"/>
  <c r="K39" i="1"/>
  <c r="M29" i="1"/>
  <c r="I29" i="1"/>
  <c r="K29" i="1"/>
  <c r="G29" i="1"/>
  <c r="Y31" i="2" l="1"/>
  <c r="G132" i="1" s="1"/>
  <c r="G24" i="4"/>
  <c r="G26" i="4" s="1"/>
  <c r="G28" i="4" s="1"/>
  <c r="G31" i="4" s="1"/>
  <c r="K27" i="2" s="1"/>
  <c r="U19" i="3"/>
  <c r="Q25" i="3"/>
  <c r="Q27" i="3" s="1"/>
  <c r="I92" i="1"/>
  <c r="K24" i="4"/>
  <c r="K26" i="4" s="1"/>
  <c r="K28" i="4" s="1"/>
  <c r="L10" i="6" s="1"/>
  <c r="L32" i="6" s="1"/>
  <c r="L51" i="6" s="1"/>
  <c r="L54" i="6" s="1"/>
  <c r="M24" i="4"/>
  <c r="M26" i="4" s="1"/>
  <c r="M28" i="4" s="1"/>
  <c r="N10" i="6" s="1"/>
  <c r="N32" i="6" s="1"/>
  <c r="N51" i="6" s="1"/>
  <c r="N54" i="6" s="1"/>
  <c r="N87" i="6" s="1"/>
  <c r="N89" i="6" s="1"/>
  <c r="I24" i="4"/>
  <c r="I26" i="4" s="1"/>
  <c r="I28" i="4" s="1"/>
  <c r="I31" i="4" s="1"/>
  <c r="I35" i="4" s="1"/>
  <c r="I134" i="1"/>
  <c r="M92" i="1"/>
  <c r="M134" i="1" s="1"/>
  <c r="K92" i="1"/>
  <c r="I40" i="1"/>
  <c r="M40" i="1"/>
  <c r="H84" i="6"/>
  <c r="AA23" i="2"/>
  <c r="K29" i="2"/>
  <c r="U29" i="2"/>
  <c r="O27" i="3"/>
  <c r="K130" i="1" s="1"/>
  <c r="S23" i="3"/>
  <c r="K40" i="1"/>
  <c r="L76" i="6"/>
  <c r="L84" i="6"/>
  <c r="U27" i="2"/>
  <c r="O31" i="2"/>
  <c r="G40" i="1"/>
  <c r="G92" i="1"/>
  <c r="S31" i="2"/>
  <c r="S19" i="3"/>
  <c r="W17" i="2"/>
  <c r="K25" i="5"/>
  <c r="E31" i="2"/>
  <c r="G25" i="5"/>
  <c r="U31" i="2" l="1"/>
  <c r="G130" i="1" s="1"/>
  <c r="G35" i="4"/>
  <c r="G33" i="4"/>
  <c r="M31" i="4"/>
  <c r="K31" i="4"/>
  <c r="K11" i="5"/>
  <c r="K27" i="5" s="1"/>
  <c r="K30" i="5" s="1"/>
  <c r="K32" i="5" s="1"/>
  <c r="S25" i="3"/>
  <c r="S27" i="3" s="1"/>
  <c r="M25" i="3"/>
  <c r="I33" i="4"/>
  <c r="J10" i="6" s="1"/>
  <c r="J32" i="6" s="1"/>
  <c r="J51" i="6" s="1"/>
  <c r="J54" i="6" s="1"/>
  <c r="J87" i="6" s="1"/>
  <c r="J89" i="6" s="1"/>
  <c r="L87" i="6"/>
  <c r="L89" i="6" s="1"/>
  <c r="M35" i="4"/>
  <c r="M33" i="4"/>
  <c r="M11" i="5" s="1"/>
  <c r="M27" i="5" s="1"/>
  <c r="M30" i="5" s="1"/>
  <c r="M32" i="5" s="1"/>
  <c r="K35" i="4"/>
  <c r="K33" i="4"/>
  <c r="M23" i="3" s="1"/>
  <c r="W21" i="2"/>
  <c r="AA17" i="2"/>
  <c r="AA21" i="2" s="1"/>
  <c r="K31" i="2"/>
  <c r="G129" i="1" s="1"/>
  <c r="W27" i="2"/>
  <c r="G131" i="1" l="1"/>
  <c r="G133" i="1" s="1"/>
  <c r="G134" i="1" s="1"/>
  <c r="G11" i="5"/>
  <c r="G27" i="5" s="1"/>
  <c r="G30" i="5" s="1"/>
  <c r="G32" i="5" s="1"/>
  <c r="H10" i="6"/>
  <c r="H32" i="6" s="1"/>
  <c r="H51" i="6" s="1"/>
  <c r="H54" i="6" s="1"/>
  <c r="H87" i="6" s="1"/>
  <c r="H89" i="6" s="1"/>
  <c r="I11" i="5"/>
  <c r="I27" i="5" s="1"/>
  <c r="I30" i="5" s="1"/>
  <c r="I32" i="5" s="1"/>
  <c r="AA27" i="2"/>
  <c r="AA31" i="2" s="1"/>
  <c r="W31" i="2"/>
  <c r="U23" i="3"/>
  <c r="U27" i="3" s="1"/>
  <c r="M27" i="3"/>
  <c r="K129" i="1" s="1"/>
  <c r="K131" i="1" s="1"/>
  <c r="K133" i="1" s="1"/>
  <c r="K134" i="1" s="1"/>
  <c r="V27" i="3" l="1"/>
  <c r="AB31" i="2"/>
</calcChain>
</file>

<file path=xl/sharedStrings.xml><?xml version="1.0" encoding="utf-8"?>
<sst xmlns="http://schemas.openxmlformats.org/spreadsheetml/2006/main" count="396" uniqueCount="268">
  <si>
    <t>บริษัท  ซาบีน่า จำกัด (มหาชน) 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</si>
  <si>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</si>
  <si>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</si>
  <si>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</si>
  <si>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</si>
  <si>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</si>
  <si>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</si>
  <si>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</si>
  <si>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</si>
  <si>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</si>
  <si>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</si>
  <si>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</si>
  <si>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</si>
  <si>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</si>
  <si>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</si>
  <si>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</si>
  <si>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</si>
  <si>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</si>
  <si>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</si>
  <si>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</si>
  <si>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</si>
  <si>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</si>
  <si>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</si>
  <si>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</si>
  <si>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</si>
  <si>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</si>
  <si>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</si>
  <si>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</si>
  <si>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</si>
  <si>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</si>
  <si>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</si>
  <si>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</si>
  <si>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</si>
  <si>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</si>
  <si>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</si>
  <si>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</si>
  <si>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</si>
  <si>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</si>
  <si>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</si>
  <si>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</si>
  <si>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</si>
  <si>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</si>
  <si>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</si>
  <si>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หมายเหตุประกอบงบการเงินถือเป็นส่วนหนึ่งของงบการเงินนี้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</si>
  <si>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</si>
  <si>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</si>
  <si>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</si>
  <si>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</si>
  <si>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</si>
  <si>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</si>
  <si>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</si>
  <si>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</si>
  <si>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</si>
  <si>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</si>
  <si>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</si>
  <si>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หนี้สินภายใต้สัญญาเช่า - สินทรัพย์สิทธิการใช้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</si>
  <si>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</si>
  <si>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</si>
  <si>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</si>
  <si>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r>
      <t xml:space="preserve">เงินปันผลค้างจ่าย  </t>
    </r>
    <r>
      <rPr>
        <sz val="12"/>
        <color rgb="FFFF0000"/>
        <rFont val="Angsana New"/>
        <family val="1"/>
      </rPr>
      <t xml:space="preserve">  ไม่มียอดลบออกนะค่ะ</t>
    </r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</si>
  <si>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</si>
  <si>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</si>
  <si>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</si>
  <si>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</si>
  <si>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</si>
  <si>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</si>
  <si>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</si>
  <si>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</si>
  <si>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</si>
  <si>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</si>
  <si>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</si>
  <si>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</si>
  <si>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</si>
  <si>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</si>
  <si>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</si>
  <si>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</si>
  <si>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</si>
  <si>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</si>
  <si>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</si>
  <si>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</si>
  <si>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</si>
  <si>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</si>
  <si>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</si>
  <si>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</si>
  <si>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</si>
  <si>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</si>
  <si>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</si>
  <si>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บริษัท   ซาบีน่า จำกัด(มหาชน)  และบริษัทย่อย</t>
  </si>
  <si>
    <t>งบการเปลี่ยนแปลงส่วนของผู้ถือหุ้น</t>
  </si>
  <si>
    <t>สำหรับปีสิ้นสุดวันที่  31 ธันวาคม 2568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</si>
  <si>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</si>
  <si>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</si>
  <si>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</si>
  <si>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</si>
  <si>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</si>
  <si>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</si>
  <si>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</si>
  <si>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</si>
  <si>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</si>
  <si>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</si>
  <si>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</si>
  <si>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</si>
  <si>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</si>
  <si>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</si>
  <si>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</si>
  <si>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</si>
  <si>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</si>
  <si>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</si>
  <si>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</si>
  <si>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</si>
  <si>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</si>
  <si>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</si>
  <si>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</si>
  <si>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</si>
  <si>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</si>
  <si>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</si>
  <si>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</si>
  <si>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</si>
  <si>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</si>
  <si>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</si>
  <si>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</si>
  <si>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</si>
  <si>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</si>
  <si>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</si>
  <si>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</si>
  <si>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</si>
  <si>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ยอดคงเหลือ ณ วันที่  1 มกราคม 2567</t>
  </si>
  <si>
    <t>การเปลี่ยนแปลงในส่วนของผู้ถือหุ้นสำหรับปี</t>
  </si>
  <si>
    <t xml:space="preserve">การได้มาซึ่งส่วนได้เสียที่ไม่มีอำนาจควบคุม    </t>
  </si>
  <si>
    <t xml:space="preserve">    จากการซื้อบริษัทย่อยใหม่</t>
  </si>
  <si>
    <t>กำไร (ขาดทุน) เบ็ดเสร็จรวมสำหรับปี</t>
  </si>
  <si>
    <t>โอนกำไร(ขาดทุน)จากการประมาณการตามหลัก</t>
  </si>
  <si>
    <t>- คณิตศาสตร์ประกันภัยไปยังกำไรสะสม</t>
  </si>
  <si>
    <t>เงินปันผลจ่าย</t>
  </si>
  <si>
    <t>ยอดคงเหลือ ณ วันที่ 31 ธันวาคม 2567</t>
  </si>
  <si>
    <t>ยอดคงเหลือ ณ วันที่  1 มกราคม 2568</t>
  </si>
  <si>
    <t>-คณิตศาสตร์ประกันภัยไปยังกำไรสะสม</t>
  </si>
  <si>
    <t>ยอดคงเหลือ ณ วันที่ 31 ธันวาคม 2568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</si>
  <si>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</si>
  <si>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</si>
  <si>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</si>
  <si>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</si>
  <si>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</si>
  <si>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</si>
  <si>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</si>
  <si>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</si>
  <si>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สำหรับปีสิ้นสุดวันที่ 31 ธันวาคม</t>
  </si>
  <si>
    <t>2568</t>
  </si>
  <si>
    <t>2567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</si>
  <si>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</si>
  <si>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</si>
  <si>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</si>
  <si>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</si>
  <si>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</si>
  <si>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</si>
  <si>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</si>
  <si>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</si>
  <si>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</si>
  <si>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</si>
  <si>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</si>
  <si>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</si>
  <si>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</si>
  <si>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</si>
  <si>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</si>
  <si>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</si>
  <si>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</si>
  <si>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</si>
  <si>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</si>
  <si>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19.1,19.3</t>
  </si>
  <si>
    <t>กำไร(ขาดทุน)สำหรับปี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</si>
  <si>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</si>
  <si>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</si>
  <si>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</si>
  <si>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</si>
  <si>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</si>
  <si>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</si>
  <si>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</si>
  <si>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สำหรับปีสิ้นสุดวันที่  31 ธันวาคม</t>
  </si>
  <si>
    <t>กำไรสุทธิสำหรับปี</t>
  </si>
  <si>
    <t>ผลแตกต่างจากการแปลงค่างบการเงิน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</si>
  <si>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</si>
  <si>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</si>
  <si>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</si>
  <si>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</si>
  <si>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</si>
  <si>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</si>
  <si>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</si>
  <si>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</si>
  <si>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</si>
  <si>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</si>
  <si>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</si>
  <si>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</si>
  <si>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</si>
  <si>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</si>
  <si>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กำไรสำหรับปี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</si>
  <si>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</si>
  <si>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</si>
  <si>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</si>
  <si>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ค่าใช้จ่ายตัดจำหน่าย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</si>
  <si>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</si>
  <si>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</si>
  <si>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</si>
  <si>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</si>
  <si>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</si>
  <si>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</si>
  <si>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</si>
  <si>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</si>
  <si>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</si>
  <si>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</si>
  <si>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กำไรจากการยกเลิกสัญญา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</si>
  <si>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</si>
  <si>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</si>
  <si>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</si>
  <si>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</si>
  <si>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</si>
  <si>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</si>
  <si>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</si>
  <si>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</si>
  <si>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ลูกหนี้หมุนเวียนอื่น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</si>
  <si>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</si>
  <si>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</si>
  <si>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</si>
  <si>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</si>
  <si>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</si>
  <si>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</si>
  <si>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</si>
  <si>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</si>
  <si>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</si>
  <si>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</si>
  <si>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</si>
  <si>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</si>
  <si>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</si>
  <si>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</si>
  <si>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</si>
  <si>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</si>
  <si>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</si>
  <si>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</si>
  <si>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</si>
  <si>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งบกระแสเงินสด (ต่อ)</t>
  </si>
  <si>
    <t>กระแสเงินสดจากกิจกรรมลงทุน</t>
  </si>
  <si>
    <t>เงินสดรับ(จ่าย)จากการถอน(ซื้อเงินลงทุนในกองทุนจดทะเบียน)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</si>
  <si>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</si>
  <si>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</si>
  <si>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</si>
  <si>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</si>
  <si>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</si>
  <si>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เงินสดรับจากการจำหน่าย ที่ดิน อาคารและอุปกรณ์</t>
  </si>
  <si>
    <t>เงินสดจ่ายจากการซื้อสินทรัพย์สิทธิการใช้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</si>
  <si>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</si>
  <si>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</si>
  <si>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</si>
  <si>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</si>
  <si>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</si>
  <si>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</si>
  <si>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</si>
  <si>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</si>
  <si>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</si>
  <si>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</si>
  <si>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</si>
  <si>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</si>
  <si>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</si>
  <si>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</si>
  <si>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</si>
  <si>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</si>
  <si>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- 9 -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</si>
  <si>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</si>
  <si>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</si>
  <si>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รายการที่อาจถูกจัดประเภทรายการใหม่เข้าไปไว้กำไรหรือขาดทุนในภายหลัง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</si>
</sst>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.0"/>
    <numFmt numFmtId="190" formatCode="#,##0;\(#,##0\)"/>
    <numFmt numFmtId="191" formatCode="0.0"/>
    <numFmt numFmtId="192" formatCode="#,##0.0;\(#,##0.0\)"/>
    <numFmt numFmtId="193" formatCode="_-* #,##0_-;\-* #,##0_-;_-* &quot;-&quot;??_-;_-@_-"/>
    <numFmt numFmtId="194" formatCode="_(* #,##0_);_(* \(#,##0\);_(* &quot;-&quot;??_);_(@_)"/>
  </numFmts>
  <fonts count="3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indexed="8"/>
      <name val="Angsana New"/>
      <family val="1"/>
    </font>
    <font>
      <sz val="11"/>
      <name val="Angsana New"/>
      <family val="1"/>
    </font>
    <font>
      <sz val="14"/>
      <name val="AngsanaUPC"/>
      <family val="1"/>
    </font>
    <font>
      <sz val="12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name val="Arial"/>
      <family val="2"/>
      <charset val="222"/>
    </font>
    <font>
      <i/>
      <sz val="12"/>
      <name val="Angsana New"/>
      <family val="1"/>
      <charset val="222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color rgb="FF000000"/>
      <name val="Angsana New"/>
      <family val="1"/>
    </font>
    <font>
      <sz val="12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7" fillId="0" borderId="0"/>
  </cellStyleXfs>
  <cellXfs count="262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8" fontId="3" fillId="0" borderId="0" xfId="1" applyFont="1" applyAlignment="1">
      <alignment horizontal="right"/>
    </xf>
    <xf numFmtId="188" fontId="3" fillId="0" borderId="0" xfId="1" applyFont="1"/>
    <xf numFmtId="188" fontId="3" fillId="0" borderId="0" xfId="1" applyFont="1" applyFill="1"/>
    <xf numFmtId="43" fontId="2" fillId="0" borderId="0" xfId="3" applyFont="1" applyFill="1"/>
    <xf numFmtId="188" fontId="3" fillId="0" borderId="0" xfId="1" applyFont="1" applyFill="1" applyAlignment="1">
      <alignment horizontal="right"/>
    </xf>
    <xf numFmtId="43" fontId="2" fillId="0" borderId="0" xfId="3" applyFont="1" applyFill="1" applyBorder="1"/>
    <xf numFmtId="4" fontId="2" fillId="0" borderId="0" xfId="2" applyNumberFormat="1" applyFont="1"/>
    <xf numFmtId="187" fontId="2" fillId="0" borderId="0" xfId="2" applyNumberFormat="1" applyFont="1"/>
    <xf numFmtId="188" fontId="3" fillId="0" borderId="2" xfId="1" applyFont="1" applyFill="1" applyBorder="1"/>
    <xf numFmtId="189" fontId="2" fillId="0" borderId="0" xfId="2" applyNumberFormat="1" applyFont="1"/>
    <xf numFmtId="188" fontId="3" fillId="0" borderId="1" xfId="1" applyFont="1" applyBorder="1" applyAlignment="1">
      <alignment horizontal="right"/>
    </xf>
    <xf numFmtId="188" fontId="3" fillId="0" borderId="1" xfId="1" applyFont="1" applyFill="1" applyBorder="1"/>
    <xf numFmtId="188" fontId="3" fillId="0" borderId="3" xfId="1" applyFont="1" applyFill="1" applyBorder="1"/>
    <xf numFmtId="187" fontId="3" fillId="0" borderId="0" xfId="3" applyNumberFormat="1" applyFont="1" applyFill="1" applyBorder="1"/>
    <xf numFmtId="190" fontId="3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87" fontId="3" fillId="0" borderId="0" xfId="2" applyNumberFormat="1" applyFont="1" applyAlignment="1">
      <alignment horizontal="right"/>
    </xf>
    <xf numFmtId="191" fontId="3" fillId="0" borderId="0" xfId="2" applyNumberFormat="1" applyFont="1" applyAlignment="1">
      <alignment horizontal="center"/>
    </xf>
    <xf numFmtId="187" fontId="12" fillId="0" borderId="0" xfId="2" applyNumberFormat="1" applyFont="1"/>
    <xf numFmtId="188" fontId="2" fillId="0" borderId="0" xfId="1" applyFont="1" applyFill="1"/>
    <xf numFmtId="0" fontId="3" fillId="2" borderId="0" xfId="2" applyFont="1" applyFill="1"/>
    <xf numFmtId="188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center"/>
    </xf>
    <xf numFmtId="188" fontId="3" fillId="2" borderId="0" xfId="1" applyFont="1" applyFill="1" applyAlignment="1">
      <alignment horizontal="right"/>
    </xf>
    <xf numFmtId="188" fontId="3" fillId="2" borderId="0" xfId="1" applyFont="1" applyFill="1"/>
    <xf numFmtId="43" fontId="2" fillId="0" borderId="0" xfId="2" applyNumberFormat="1" applyFont="1"/>
    <xf numFmtId="188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right"/>
    </xf>
    <xf numFmtId="188" fontId="3" fillId="0" borderId="4" xfId="1" applyFont="1" applyBorder="1" applyAlignment="1">
      <alignment horizontal="right"/>
    </xf>
    <xf numFmtId="188" fontId="3" fillId="0" borderId="4" xfId="1" applyFont="1" applyFill="1" applyBorder="1"/>
    <xf numFmtId="188" fontId="2" fillId="0" borderId="0" xfId="1" applyFont="1"/>
    <xf numFmtId="188" fontId="2" fillId="0" borderId="0" xfId="1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188" fontId="3" fillId="0" borderId="0" xfId="1" applyFont="1" applyFill="1" applyBorder="1"/>
    <xf numFmtId="188" fontId="3" fillId="0" borderId="1" xfId="1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14" fillId="0" borderId="0" xfId="2" applyNumberFormat="1" applyFont="1"/>
    <xf numFmtId="187" fontId="15" fillId="0" borderId="0" xfId="2" applyNumberFormat="1" applyFont="1"/>
    <xf numFmtId="0" fontId="14" fillId="0" borderId="0" xfId="2" applyFont="1" applyAlignment="1">
      <alignment horizontal="left"/>
    </xf>
    <xf numFmtId="0" fontId="14" fillId="0" borderId="0" xfId="2" applyFont="1"/>
    <xf numFmtId="0" fontId="14" fillId="0" borderId="0" xfId="2" applyFont="1" applyAlignment="1">
      <alignment horizontal="center"/>
    </xf>
    <xf numFmtId="0" fontId="15" fillId="0" borderId="0" xfId="2" applyFont="1"/>
    <xf numFmtId="187" fontId="14" fillId="0" borderId="0" xfId="2" applyNumberFormat="1" applyFont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0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187" fontId="14" fillId="0" borderId="0" xfId="3" applyNumberFormat="1" applyFont="1" applyFill="1" applyAlignment="1">
      <alignment horizontal="center"/>
    </xf>
    <xf numFmtId="187" fontId="15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/>
    </xf>
    <xf numFmtId="187" fontId="14" fillId="0" borderId="0" xfId="3" applyNumberFormat="1" applyFont="1" applyFill="1" applyBorder="1"/>
    <xf numFmtId="188" fontId="14" fillId="0" borderId="0" xfId="3" applyNumberFormat="1" applyFont="1" applyFill="1" applyBorder="1"/>
    <xf numFmtId="188" fontId="14" fillId="0" borderId="0" xfId="3" applyNumberFormat="1" applyFont="1" applyFill="1"/>
    <xf numFmtId="188" fontId="14" fillId="0" borderId="0" xfId="2" applyNumberFormat="1" applyFont="1"/>
    <xf numFmtId="187" fontId="14" fillId="0" borderId="0" xfId="2" applyNumberFormat="1" applyFont="1" applyAlignment="1">
      <alignment horizontal="left"/>
    </xf>
    <xf numFmtId="187" fontId="14" fillId="0" borderId="0" xfId="2" quotePrefix="1" applyNumberFormat="1" applyFont="1" applyAlignment="1">
      <alignment horizontal="left"/>
    </xf>
    <xf numFmtId="0" fontId="15" fillId="0" borderId="0" xfId="2" applyFont="1" applyAlignment="1">
      <alignment horizontal="center"/>
    </xf>
    <xf numFmtId="188" fontId="14" fillId="0" borderId="3" xfId="3" applyNumberFormat="1" applyFont="1" applyFill="1" applyBorder="1"/>
    <xf numFmtId="188" fontId="16" fillId="0" borderId="0" xfId="3" applyNumberFormat="1" applyFont="1" applyFill="1"/>
    <xf numFmtId="188" fontId="15" fillId="0" borderId="0" xfId="3" applyNumberFormat="1" applyFont="1" applyFill="1" applyBorder="1"/>
    <xf numFmtId="188" fontId="15" fillId="0" borderId="0" xfId="2" applyNumberFormat="1" applyFont="1"/>
    <xf numFmtId="187" fontId="15" fillId="0" borderId="0" xfId="2" applyNumberFormat="1" applyFont="1" applyAlignment="1">
      <alignment horizontal="left"/>
    </xf>
    <xf numFmtId="187" fontId="17" fillId="0" borderId="0" xfId="2" applyNumberFormat="1" applyFont="1"/>
    <xf numFmtId="187" fontId="18" fillId="0" borderId="0" xfId="2" applyNumberFormat="1" applyFont="1"/>
    <xf numFmtId="187" fontId="17" fillId="0" borderId="0" xfId="2" applyNumberFormat="1" applyFont="1" applyAlignment="1">
      <alignment horizontal="center"/>
    </xf>
    <xf numFmtId="0" fontId="17" fillId="0" borderId="0" xfId="2" applyFont="1"/>
    <xf numFmtId="0" fontId="19" fillId="0" borderId="0" xfId="2" applyFont="1"/>
    <xf numFmtId="187" fontId="17" fillId="0" borderId="1" xfId="3" applyNumberFormat="1" applyFont="1" applyFill="1" applyBorder="1" applyAlignment="1">
      <alignment horizontal="center"/>
    </xf>
    <xf numFmtId="187" fontId="17" fillId="0" borderId="0" xfId="3" applyNumberFormat="1" applyFont="1" applyFill="1"/>
    <xf numFmtId="187" fontId="17" fillId="0" borderId="0" xfId="3" applyNumberFormat="1" applyFont="1" applyFill="1" applyBorder="1" applyAlignment="1">
      <alignment horizontal="center"/>
    </xf>
    <xf numFmtId="187" fontId="17" fillId="0" borderId="0" xfId="3" applyNumberFormat="1" applyFont="1" applyFill="1" applyAlignment="1">
      <alignment horizontal="center"/>
    </xf>
    <xf numFmtId="187" fontId="17" fillId="0" borderId="1" xfId="2" applyNumberFormat="1" applyFont="1" applyBorder="1" applyAlignment="1">
      <alignment horizontal="center"/>
    </xf>
    <xf numFmtId="187" fontId="17" fillId="0" borderId="0" xfId="3" applyNumberFormat="1" applyFont="1" applyFill="1" applyBorder="1"/>
    <xf numFmtId="187" fontId="18" fillId="0" borderId="0" xfId="2" applyNumberFormat="1" applyFont="1" applyAlignment="1">
      <alignment horizontal="center"/>
    </xf>
    <xf numFmtId="187" fontId="20" fillId="0" borderId="0" xfId="3" applyNumberFormat="1" applyFont="1" applyFill="1" applyBorder="1" applyAlignment="1">
      <alignment horizontal="center"/>
    </xf>
    <xf numFmtId="0" fontId="18" fillId="0" borderId="1" xfId="2" applyFont="1" applyBorder="1" applyAlignment="1">
      <alignment horizontal="center"/>
    </xf>
    <xf numFmtId="187" fontId="17" fillId="0" borderId="0" xfId="2" quotePrefix="1" applyNumberFormat="1" applyFont="1"/>
    <xf numFmtId="0" fontId="18" fillId="0" borderId="0" xfId="2" applyFont="1" applyAlignment="1">
      <alignment horizontal="center"/>
    </xf>
    <xf numFmtId="188" fontId="17" fillId="0" borderId="0" xfId="3" applyNumberFormat="1" applyFont="1" applyFill="1" applyBorder="1"/>
    <xf numFmtId="188" fontId="17" fillId="0" borderId="0" xfId="3" applyNumberFormat="1" applyFont="1" applyFill="1"/>
    <xf numFmtId="188" fontId="17" fillId="0" borderId="0" xfId="2" applyNumberFormat="1" applyFont="1"/>
    <xf numFmtId="0" fontId="21" fillId="0" borderId="0" xfId="2" applyFont="1"/>
    <xf numFmtId="0" fontId="18" fillId="0" borderId="0" xfId="2" applyFont="1"/>
    <xf numFmtId="187" fontId="17" fillId="0" borderId="0" xfId="2" applyNumberFormat="1" applyFont="1" applyAlignment="1">
      <alignment horizontal="left"/>
    </xf>
    <xf numFmtId="187" fontId="17" fillId="0" borderId="0" xfId="2" quotePrefix="1" applyNumberFormat="1" applyFont="1" applyAlignment="1">
      <alignment horizontal="left"/>
    </xf>
    <xf numFmtId="188" fontId="17" fillId="0" borderId="3" xfId="3" applyNumberFormat="1" applyFont="1" applyFill="1" applyBorder="1"/>
    <xf numFmtId="188" fontId="21" fillId="0" borderId="0" xfId="2" applyNumberFormat="1" applyFont="1"/>
    <xf numFmtId="0" fontId="22" fillId="0" borderId="0" xfId="2" applyFont="1" applyAlignment="1">
      <alignment horizontal="center"/>
    </xf>
    <xf numFmtId="187" fontId="2" fillId="0" borderId="0" xfId="3" applyNumberFormat="1" applyFont="1" applyFill="1" applyBorder="1"/>
    <xf numFmtId="187" fontId="3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90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7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23" fillId="0" borderId="0" xfId="3" applyNumberFormat="1" applyFont="1" applyAlignment="1"/>
    <xf numFmtId="188" fontId="23" fillId="0" borderId="0" xfId="3" quotePrefix="1" applyNumberFormat="1" applyFont="1" applyFill="1" applyBorder="1" applyAlignment="1"/>
    <xf numFmtId="187" fontId="23" fillId="0" borderId="0" xfId="3" quotePrefix="1" applyNumberFormat="1" applyFont="1" applyFill="1" applyBorder="1" applyAlignment="1"/>
    <xf numFmtId="187" fontId="3" fillId="0" borderId="0" xfId="2" applyNumberFormat="1" applyFont="1"/>
    <xf numFmtId="0" fontId="24" fillId="0" borderId="0" xfId="2" applyFont="1" applyAlignment="1">
      <alignment horizontal="center"/>
    </xf>
    <xf numFmtId="193" fontId="25" fillId="0" borderId="0" xfId="3" applyNumberFormat="1" applyFont="1" applyFill="1" applyBorder="1"/>
    <xf numFmtId="188" fontId="26" fillId="0" borderId="0" xfId="3" applyNumberFormat="1" applyFont="1" applyFill="1" applyBorder="1" applyAlignment="1"/>
    <xf numFmtId="188" fontId="26" fillId="0" borderId="0" xfId="3" applyNumberFormat="1" applyFont="1" applyAlignment="1"/>
    <xf numFmtId="193" fontId="26" fillId="0" borderId="0" xfId="3" applyNumberFormat="1" applyFont="1" applyFill="1" applyBorder="1"/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90" fontId="25" fillId="0" borderId="0" xfId="2" applyNumberFormat="1" applyFont="1"/>
    <xf numFmtId="188" fontId="3" fillId="0" borderId="0" xfId="3" applyNumberFormat="1" applyFont="1" applyFill="1" applyAlignment="1">
      <alignment horizontal="right"/>
    </xf>
    <xf numFmtId="188" fontId="3" fillId="0" borderId="0" xfId="3" applyNumberFormat="1" applyFont="1" applyFill="1" applyBorder="1" applyAlignment="1">
      <alignment horizontal="right" vertical="center"/>
    </xf>
    <xf numFmtId="187" fontId="25" fillId="0" borderId="0" xfId="2" applyNumberFormat="1" applyFont="1"/>
    <xf numFmtId="188" fontId="3" fillId="0" borderId="3" xfId="3" applyNumberFormat="1" applyFont="1" applyFill="1" applyBorder="1" applyAlignment="1">
      <alignment horizontal="right"/>
    </xf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22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0" fontId="2" fillId="0" borderId="0" xfId="2" quotePrefix="1" applyFont="1"/>
    <xf numFmtId="188" fontId="2" fillId="0" borderId="0" xfId="3" applyNumberFormat="1" applyFont="1" applyFill="1" applyBorder="1" applyAlignment="1">
      <alignment horizontal="right"/>
    </xf>
    <xf numFmtId="188" fontId="2" fillId="0" borderId="2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5" fillId="0" borderId="0" xfId="2" applyFont="1" applyAlignment="1">
      <alignment horizontal="center"/>
    </xf>
    <xf numFmtId="188" fontId="25" fillId="0" borderId="0" xfId="3" applyNumberFormat="1" applyFont="1" applyFill="1"/>
    <xf numFmtId="188" fontId="25" fillId="0" borderId="0" xfId="2" applyNumberFormat="1" applyFont="1"/>
    <xf numFmtId="188" fontId="25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22" fillId="0" borderId="0" xfId="2" applyFont="1"/>
    <xf numFmtId="0" fontId="2" fillId="0" borderId="0" xfId="2" applyFont="1" applyAlignment="1">
      <alignment horizontal="left"/>
    </xf>
    <xf numFmtId="43" fontId="3" fillId="0" borderId="0" xfId="3" applyFont="1" applyFill="1"/>
    <xf numFmtId="188" fontId="3" fillId="0" borderId="1" xfId="3" quotePrefix="1" applyNumberFormat="1" applyFont="1" applyFill="1" applyBorder="1" applyAlignment="1">
      <alignment horizontal="center"/>
    </xf>
    <xf numFmtId="188" fontId="3" fillId="0" borderId="0" xfId="3" applyNumberFormat="1" applyFont="1" applyFill="1" applyBorder="1"/>
    <xf numFmtId="188" fontId="3" fillId="0" borderId="0" xfId="3" applyNumberFormat="1" applyFont="1" applyFill="1"/>
    <xf numFmtId="0" fontId="3" fillId="0" borderId="0" xfId="3" applyNumberFormat="1" applyFont="1" applyFill="1" applyAlignment="1">
      <alignment horizontal="center"/>
    </xf>
    <xf numFmtId="187" fontId="3" fillId="0" borderId="0" xfId="1" applyNumberFormat="1" applyFont="1" applyFill="1"/>
    <xf numFmtId="188" fontId="3" fillId="0" borderId="0" xfId="2" applyNumberFormat="1" applyFont="1"/>
    <xf numFmtId="188" fontId="3" fillId="0" borderId="0" xfId="2" applyNumberFormat="1" applyFont="1" applyAlignment="1">
      <alignment horizontal="center"/>
    </xf>
    <xf numFmtId="190" fontId="4" fillId="0" borderId="1" xfId="2" applyNumberFormat="1" applyFont="1" applyBorder="1" applyAlignment="1">
      <alignment horizontal="center"/>
    </xf>
    <xf numFmtId="190" fontId="3" fillId="0" borderId="0" xfId="2" applyNumberFormat="1" applyFont="1" applyAlignment="1">
      <alignment horizontal="center"/>
    </xf>
    <xf numFmtId="187" fontId="3" fillId="0" borderId="0" xfId="2" quotePrefix="1" applyNumberFormat="1" applyFont="1"/>
    <xf numFmtId="187" fontId="3" fillId="0" borderId="1" xfId="2" applyNumberFormat="1" applyFont="1" applyBorder="1"/>
    <xf numFmtId="188" fontId="3" fillId="0" borderId="1" xfId="2" applyNumberFormat="1" applyFont="1" applyBorder="1"/>
    <xf numFmtId="187" fontId="3" fillId="0" borderId="2" xfId="2" applyNumberFormat="1" applyFont="1" applyBorder="1"/>
    <xf numFmtId="188" fontId="3" fillId="0" borderId="2" xfId="2" applyNumberFormat="1" applyFont="1" applyBorder="1"/>
    <xf numFmtId="188" fontId="3" fillId="0" borderId="0" xfId="2" applyNumberFormat="1" applyFont="1" applyAlignment="1">
      <alignment horizontal="right"/>
    </xf>
    <xf numFmtId="187" fontId="3" fillId="0" borderId="6" xfId="2" applyNumberFormat="1" applyFont="1" applyBorder="1" applyAlignment="1">
      <alignment horizontal="center"/>
    </xf>
    <xf numFmtId="187" fontId="28" fillId="0" borderId="0" xfId="2" applyNumberFormat="1" applyFont="1"/>
    <xf numFmtId="0" fontId="28" fillId="0" borderId="0" xfId="2" applyFont="1"/>
    <xf numFmtId="187" fontId="3" fillId="0" borderId="6" xfId="2" applyNumberFormat="1" applyFont="1" applyBorder="1"/>
    <xf numFmtId="188" fontId="3" fillId="0" borderId="6" xfId="2" applyNumberFormat="1" applyFont="1" applyBorder="1"/>
    <xf numFmtId="187" fontId="3" fillId="0" borderId="3" xfId="2" applyNumberFormat="1" applyFont="1" applyBorder="1"/>
    <xf numFmtId="188" fontId="3" fillId="0" borderId="3" xfId="2" applyNumberFormat="1" applyFont="1" applyBorder="1"/>
    <xf numFmtId="4" fontId="29" fillId="0" borderId="0" xfId="0" applyNumberFormat="1" applyFont="1" applyAlignment="1">
      <alignment horizontal="right" vertical="center" wrapText="1"/>
    </xf>
    <xf numFmtId="187" fontId="4" fillId="0" borderId="0" xfId="2" applyNumberFormat="1" applyFont="1"/>
    <xf numFmtId="188" fontId="4" fillId="0" borderId="0" xfId="2" applyNumberFormat="1" applyFont="1"/>
    <xf numFmtId="187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14" fillId="0" borderId="1" xfId="3" applyNumberFormat="1" applyFont="1" applyFill="1" applyBorder="1" applyAlignment="1">
      <alignment horizontal="center"/>
    </xf>
    <xf numFmtId="187" fontId="14" fillId="0" borderId="2" xfId="3" applyNumberFormat="1" applyFont="1" applyFill="1" applyBorder="1" applyAlignment="1">
      <alignment horizontal="center"/>
    </xf>
    <xf numFmtId="187" fontId="14" fillId="0" borderId="1" xfId="2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187" fontId="14" fillId="0" borderId="0" xfId="2" quotePrefix="1" applyNumberFormat="1" applyFont="1" applyAlignment="1">
      <alignment horizontal="center"/>
    </xf>
    <xf numFmtId="187" fontId="14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15" fillId="0" borderId="0" xfId="3" quotePrefix="1" applyNumberFormat="1" applyFont="1" applyFill="1" applyBorder="1" applyAlignment="1">
      <alignment horizontal="right" vertical="center" wrapText="1"/>
    </xf>
    <xf numFmtId="187" fontId="15" fillId="0" borderId="0" xfId="3" applyNumberFormat="1" applyFont="1" applyFill="1" applyBorder="1" applyAlignment="1">
      <alignment horizontal="right" vertical="center" wrapText="1"/>
    </xf>
    <xf numFmtId="187" fontId="17" fillId="0" borderId="1" xfId="3" applyNumberFormat="1" applyFont="1" applyFill="1" applyBorder="1" applyAlignment="1">
      <alignment horizontal="center"/>
    </xf>
    <xf numFmtId="187" fontId="17" fillId="0" borderId="2" xfId="3" applyNumberFormat="1" applyFont="1" applyFill="1" applyBorder="1" applyAlignment="1">
      <alignment horizontal="center"/>
    </xf>
    <xf numFmtId="187" fontId="17" fillId="0" borderId="1" xfId="2" applyNumberFormat="1" applyFont="1" applyBorder="1" applyAlignment="1">
      <alignment horizontal="center"/>
    </xf>
    <xf numFmtId="0" fontId="17" fillId="0" borderId="0" xfId="2" applyFont="1" applyAlignment="1">
      <alignment horizontal="center"/>
    </xf>
    <xf numFmtId="187" fontId="17" fillId="0" borderId="0" xfId="2" quotePrefix="1" applyNumberFormat="1" applyFont="1" applyAlignment="1">
      <alignment horizontal="center"/>
    </xf>
    <xf numFmtId="187" fontId="17" fillId="0" borderId="0" xfId="2" applyNumberFormat="1" applyFont="1" applyAlignment="1">
      <alignment horizontal="center"/>
    </xf>
    <xf numFmtId="187" fontId="18" fillId="0" borderId="0" xfId="3" quotePrefix="1" applyNumberFormat="1" applyFont="1" applyFill="1" applyBorder="1" applyAlignment="1">
      <alignment horizontal="right" vertical="center" wrapText="1"/>
    </xf>
    <xf numFmtId="187" fontId="18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3" fillId="0" borderId="1" xfId="3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87" fontId="22" fillId="0" borderId="0" xfId="3" quotePrefix="1" applyNumberFormat="1" applyFont="1" applyFill="1" applyBorder="1" applyAlignment="1">
      <alignment horizontal="right" vertical="center" wrapText="1"/>
    </xf>
    <xf numFmtId="187" fontId="22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90" fontId="2" fillId="0" borderId="0" xfId="2" quotePrefix="1" applyNumberFormat="1" applyFont="1" applyAlignment="1">
      <alignment horizontal="center"/>
    </xf>
    <xf numFmtId="0" fontId="30" fillId="0" borderId="0" xfId="2" applyFont="1"/>
    <xf numFmtId="187" fontId="4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2" xfId="2" applyNumberFormat="1" applyFont="1" applyBorder="1" applyAlignment="1">
      <alignment horizontal="center"/>
    </xf>
    <xf numFmtId="188" fontId="3" fillId="0" borderId="0" xfId="1" applyNumberFormat="1" applyFont="1" applyFill="1"/>
  </cellXfs>
  <cellStyles count="6">
    <cellStyle name="Comma" xfId="1" builtinId="3"/>
    <cellStyle name="Comma 3" xfId="4" xr:uid="{22C8B488-64FE-4620-A66F-5748765656B7}"/>
    <cellStyle name="Comma 3 2" xfId="3" xr:uid="{2029AEFE-794C-405E-880B-F5BF72C5EE16}"/>
    <cellStyle name="Normal" xfId="0" builtinId="0"/>
    <cellStyle name="Normal 10" xfId="2" xr:uid="{274DB8A6-1DA2-4FF4-BCB3-DA06D99235F9}"/>
    <cellStyle name="Normal_R027-bs&amp;plt (Q2'08)" xfId="5" xr:uid="{7D2C2C14-9BF6-4E28-A4A2-5B63BA54C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a1379cacbfb91d15/AMT%20Audit/SBN/2025/YE/FS/Final/audit%202%20AMT_SBN_TFS_YE.68%20&#3626;&#3656;&#3591;10.02.26.xlsx" TargetMode="External"/><Relationship Id="rId1" Type="http://schemas.openxmlformats.org/officeDocument/2006/relationships/externalLinkPath" Target="https://d.docs.live.net/a1379cacbfb91d15/AMT%20Audit/SBN/2025/YE/FS/Final/audit%202%20AMT_SBN_TFS_YE.68%20&#3626;&#3656;&#3591;10.02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-SBN"/>
      <sheetName val="PL"/>
      <sheetName val="OCI "/>
      <sheetName val="CF"/>
      <sheetName val="CF Worksheet"/>
      <sheetName val="BS Conso"/>
      <sheetName val="PL Conso"/>
      <sheetName val="Eliminate"/>
      <sheetName val="SBN"/>
      <sheetName val="SBNF"/>
      <sheetName val="SBNI"/>
      <sheetName val="MODA"/>
      <sheetName val="MI reconcile"/>
      <sheetName val="Cash_ดอกเบี้ย"/>
      <sheetName val="Cash_เงินปันผ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4">
          <cell r="L6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CFF2-5920-489D-A5F7-3F64892219A3}">
  <sheetPr>
    <pageSetUpPr fitToPage="1"/>
  </sheetPr>
  <dimension ref="B1:Q160"/>
  <sheetViews>
    <sheetView tabSelected="1" view="pageBreakPreview" zoomScaleNormal="100" zoomScaleSheetLayoutView="100" workbookViewId="0">
      <selection activeCell="G157" sqref="G157"/>
    </sheetView>
  </sheetViews>
  <sheetFormatPr defaultColWidth="10.4140625" defaultRowHeight="17.5"/>
  <cols>
    <col min="1" max="1" width="10.4140625" style="1"/>
    <col min="2" max="2" width="3" style="1" customWidth="1"/>
    <col min="3" max="3" width="2.9140625" style="1" customWidth="1"/>
    <col min="4" max="4" width="35.33203125" style="1" customWidth="1"/>
    <col min="5" max="5" width="7.9140625" style="5" customWidth="1"/>
    <col min="6" max="6" width="0.58203125" style="3" customWidth="1"/>
    <col min="7" max="7" width="13.75" style="3" customWidth="1"/>
    <col min="8" max="8" width="0.58203125" style="3" customWidth="1"/>
    <col min="9" max="9" width="13.75" style="3" customWidth="1"/>
    <col min="10" max="10" width="0.58203125" style="1" customWidth="1"/>
    <col min="11" max="11" width="13.75" style="66" customWidth="1"/>
    <col min="12" max="12" width="0.58203125" style="1" customWidth="1"/>
    <col min="13" max="13" width="13.58203125" style="66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2.58203125" style="1" customWidth="1"/>
    <col min="20" max="20" width="13.9140625" style="1" customWidth="1"/>
    <col min="21" max="21" width="2.58203125" style="1" customWidth="1"/>
    <col min="22" max="22" width="14.4140625" style="1" customWidth="1"/>
    <col min="23" max="23" width="11" style="1" customWidth="1"/>
    <col min="24" max="16384" width="10.4140625" style="1"/>
  </cols>
  <sheetData>
    <row r="1" spans="2:17">
      <c r="B1" s="221" t="s">
        <v>0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3"/>
      <c r="O1" s="3"/>
      <c r="P1" s="3"/>
      <c r="Q1" s="3"/>
    </row>
    <row r="2" spans="2:17" ht="19.25" customHeight="1">
      <c r="B2" s="221" t="s">
        <v>1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2:17" ht="19.25" customHeight="1">
      <c r="B3" s="219" t="s">
        <v>2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</row>
    <row r="4" spans="2:17" ht="21.75" customHeight="1">
      <c r="B4" s="4"/>
      <c r="C4" s="4"/>
      <c r="D4" s="4"/>
      <c r="F4" s="4"/>
      <c r="G4" s="222" t="s">
        <v>3</v>
      </c>
      <c r="H4" s="222"/>
      <c r="I4" s="222"/>
      <c r="J4" s="222"/>
      <c r="K4" s="222"/>
      <c r="L4" s="222"/>
      <c r="M4" s="222"/>
    </row>
    <row r="5" spans="2:17">
      <c r="C5" s="6"/>
      <c r="D5" s="6"/>
      <c r="F5" s="4"/>
      <c r="G5" s="225" t="s">
        <v>4</v>
      </c>
      <c r="H5" s="225"/>
      <c r="I5" s="225"/>
      <c r="J5" s="6"/>
      <c r="K5" s="223" t="s">
        <v>5</v>
      </c>
      <c r="L5" s="223"/>
      <c r="M5" s="223"/>
    </row>
    <row r="6" spans="2:17">
      <c r="B6" s="6"/>
      <c r="C6" s="6"/>
      <c r="D6" s="6"/>
      <c r="E6" s="7" t="s">
        <v>6</v>
      </c>
      <c r="F6" s="4"/>
      <c r="G6" s="8" t="s">
        <v>7</v>
      </c>
      <c r="H6" s="4"/>
      <c r="I6" s="8" t="s">
        <v>8</v>
      </c>
      <c r="J6" s="6"/>
      <c r="K6" s="8" t="s">
        <v>7</v>
      </c>
      <c r="L6" s="4"/>
      <c r="M6" s="8" t="s">
        <v>8</v>
      </c>
    </row>
    <row r="7" spans="2:17" hidden="1">
      <c r="B7" s="6"/>
      <c r="C7" s="6"/>
      <c r="D7" s="6"/>
      <c r="F7" s="4"/>
      <c r="G7" s="9" t="s">
        <v>9</v>
      </c>
      <c r="H7" s="9"/>
      <c r="I7" s="9" t="s">
        <v>10</v>
      </c>
      <c r="J7" s="4"/>
      <c r="K7" s="9" t="s">
        <v>9</v>
      </c>
      <c r="L7" s="9"/>
      <c r="M7" s="9" t="s">
        <v>10</v>
      </c>
    </row>
    <row r="8" spans="2:17" hidden="1">
      <c r="B8" s="6"/>
      <c r="C8" s="6"/>
      <c r="D8" s="6"/>
      <c r="F8" s="4"/>
      <c r="G8" s="9" t="s">
        <v>11</v>
      </c>
      <c r="H8" s="9"/>
      <c r="I8" s="9"/>
      <c r="J8" s="4"/>
      <c r="K8" s="9" t="s">
        <v>11</v>
      </c>
      <c r="L8" s="9"/>
      <c r="M8" s="9"/>
    </row>
    <row r="9" spans="2:17">
      <c r="B9" s="6"/>
      <c r="C9" s="6"/>
      <c r="D9" s="6"/>
      <c r="F9" s="4"/>
      <c r="G9" s="9"/>
      <c r="H9" s="9"/>
      <c r="I9" s="9"/>
      <c r="J9" s="4"/>
      <c r="K9" s="9"/>
      <c r="L9" s="9"/>
      <c r="M9" s="9"/>
    </row>
    <row r="10" spans="2:17" ht="18" customHeight="1">
      <c r="B10" s="224" t="s">
        <v>12</v>
      </c>
      <c r="C10" s="224"/>
      <c r="D10" s="224"/>
      <c r="F10" s="4"/>
      <c r="G10" s="10"/>
      <c r="H10" s="11"/>
      <c r="I10" s="12"/>
      <c r="J10" s="3"/>
      <c r="K10" s="10"/>
      <c r="L10" s="11"/>
      <c r="M10" s="12"/>
    </row>
    <row r="11" spans="2:17">
      <c r="B11" s="6" t="s">
        <v>13</v>
      </c>
      <c r="C11" s="6"/>
      <c r="D11" s="6"/>
      <c r="F11" s="4"/>
      <c r="G11" s="13"/>
      <c r="H11" s="13"/>
      <c r="I11" s="13"/>
      <c r="J11" s="6"/>
      <c r="K11" s="14"/>
      <c r="L11" s="6"/>
      <c r="M11" s="14"/>
    </row>
    <row r="12" spans="2:17">
      <c r="B12" s="6"/>
      <c r="C12" s="15" t="s">
        <v>14</v>
      </c>
      <c r="D12" s="15"/>
      <c r="E12" s="5">
        <v>5</v>
      </c>
      <c r="F12" s="4"/>
      <c r="G12" s="16">
        <v>130261539.53999999</v>
      </c>
      <c r="H12" s="16"/>
      <c r="I12" s="16">
        <v>111353457.52</v>
      </c>
      <c r="J12" s="17"/>
      <c r="K12" s="16">
        <v>62231239.899999999</v>
      </c>
      <c r="L12" s="17"/>
      <c r="M12" s="18">
        <v>45238531.310000002</v>
      </c>
      <c r="P12" s="19"/>
    </row>
    <row r="13" spans="2:17">
      <c r="B13" s="6"/>
      <c r="C13" s="15" t="s">
        <v>15</v>
      </c>
      <c r="D13" s="15"/>
      <c r="F13" s="4"/>
      <c r="G13" s="16"/>
      <c r="H13" s="16"/>
      <c r="I13" s="16"/>
      <c r="J13" s="17"/>
      <c r="K13" s="16"/>
      <c r="L13" s="17"/>
      <c r="M13" s="18"/>
      <c r="N13" s="19"/>
      <c r="P13" s="19"/>
    </row>
    <row r="14" spans="2:17">
      <c r="B14" s="6"/>
      <c r="C14" s="15"/>
      <c r="D14" s="15" t="s">
        <v>16</v>
      </c>
      <c r="F14" s="4"/>
      <c r="G14" s="16"/>
      <c r="H14" s="16"/>
      <c r="I14" s="16"/>
      <c r="J14" s="17"/>
      <c r="K14" s="16"/>
      <c r="L14" s="17"/>
      <c r="M14" s="18"/>
      <c r="P14" s="19"/>
    </row>
    <row r="15" spans="2:17">
      <c r="B15" s="6"/>
      <c r="C15" s="6"/>
      <c r="D15" s="15" t="s">
        <v>17</v>
      </c>
      <c r="E15" s="5">
        <v>4.0999999999999996</v>
      </c>
      <c r="F15" s="4"/>
      <c r="G15" s="20">
        <v>0</v>
      </c>
      <c r="H15" s="16"/>
      <c r="I15" s="20">
        <v>0</v>
      </c>
      <c r="J15" s="17"/>
      <c r="K15" s="20">
        <v>197823329.86000001</v>
      </c>
      <c r="L15" s="17"/>
      <c r="M15" s="18">
        <v>149040459.75</v>
      </c>
      <c r="N15" s="21"/>
      <c r="P15" s="19"/>
    </row>
    <row r="16" spans="2:17">
      <c r="B16" s="6"/>
      <c r="C16" s="6"/>
      <c r="D16" s="15" t="s">
        <v>18</v>
      </c>
      <c r="E16" s="5">
        <v>7</v>
      </c>
      <c r="F16" s="4"/>
      <c r="G16" s="16">
        <v>338807848.44</v>
      </c>
      <c r="H16" s="16"/>
      <c r="I16" s="16">
        <v>335261400.95999998</v>
      </c>
      <c r="J16" s="17"/>
      <c r="K16" s="20">
        <v>100955999.18000001</v>
      </c>
      <c r="L16" s="17"/>
      <c r="M16" s="18">
        <v>52318656.82</v>
      </c>
      <c r="P16" s="21"/>
    </row>
    <row r="17" spans="2:16">
      <c r="B17" s="6"/>
      <c r="C17" s="6"/>
      <c r="D17" s="15" t="s">
        <v>19</v>
      </c>
      <c r="F17" s="4"/>
      <c r="G17" s="16"/>
      <c r="H17" s="16"/>
      <c r="I17" s="16"/>
      <c r="J17" s="17"/>
      <c r="K17" s="20"/>
      <c r="L17" s="17"/>
      <c r="M17" s="18"/>
      <c r="P17" s="21"/>
    </row>
    <row r="18" spans="2:16" hidden="1">
      <c r="B18" s="6"/>
      <c r="C18" s="6"/>
      <c r="D18" s="15" t="s">
        <v>20</v>
      </c>
      <c r="F18" s="4"/>
      <c r="G18" s="20">
        <v>0</v>
      </c>
      <c r="H18" s="16"/>
      <c r="I18" s="20">
        <v>0</v>
      </c>
      <c r="J18" s="17"/>
      <c r="K18" s="20">
        <v>0</v>
      </c>
      <c r="L18" s="17"/>
      <c r="M18" s="18">
        <v>0</v>
      </c>
      <c r="P18" s="21"/>
    </row>
    <row r="19" spans="2:16">
      <c r="B19" s="6"/>
      <c r="C19" s="6"/>
      <c r="D19" s="6" t="s">
        <v>21</v>
      </c>
      <c r="F19" s="4"/>
      <c r="G19" s="16">
        <v>12170123.379999999</v>
      </c>
      <c r="H19" s="16"/>
      <c r="I19" s="20">
        <v>14744603.020000001</v>
      </c>
      <c r="J19" s="17"/>
      <c r="K19" s="16">
        <v>2749415.88</v>
      </c>
      <c r="L19" s="17"/>
      <c r="M19" s="18">
        <v>4806076.3900000006</v>
      </c>
      <c r="N19" s="22"/>
      <c r="P19" s="21"/>
    </row>
    <row r="20" spans="2:16">
      <c r="B20" s="6"/>
      <c r="C20" s="6" t="s">
        <v>22</v>
      </c>
      <c r="D20" s="15"/>
      <c r="E20" s="5">
        <v>4.2</v>
      </c>
      <c r="F20" s="4"/>
      <c r="G20" s="20">
        <v>0</v>
      </c>
      <c r="H20" s="16"/>
      <c r="I20" s="20">
        <v>0</v>
      </c>
      <c r="J20" s="17"/>
      <c r="K20" s="20">
        <v>260000000</v>
      </c>
      <c r="L20" s="17"/>
      <c r="M20" s="20">
        <v>295000000</v>
      </c>
      <c r="P20" s="19"/>
    </row>
    <row r="21" spans="2:16">
      <c r="B21" s="6"/>
      <c r="C21" s="6" t="s">
        <v>23</v>
      </c>
      <c r="D21" s="6"/>
      <c r="E21" s="5">
        <v>8</v>
      </c>
      <c r="F21" s="4"/>
      <c r="G21" s="16">
        <v>976254103.05999994</v>
      </c>
      <c r="H21" s="16"/>
      <c r="I21" s="16">
        <v>1274940503.5899999</v>
      </c>
      <c r="J21" s="17"/>
      <c r="K21" s="16">
        <v>80728855.159999996</v>
      </c>
      <c r="L21" s="17"/>
      <c r="M21" s="18">
        <v>58526787.500000007</v>
      </c>
      <c r="N21" s="23"/>
      <c r="P21" s="21"/>
    </row>
    <row r="22" spans="2:16">
      <c r="B22" s="6"/>
      <c r="C22" s="6" t="s">
        <v>24</v>
      </c>
      <c r="D22" s="6"/>
      <c r="E22" s="5">
        <v>6</v>
      </c>
      <c r="F22" s="4"/>
      <c r="G22" s="16">
        <v>332999888.38</v>
      </c>
      <c r="H22" s="16"/>
      <c r="I22" s="20">
        <v>304184432.08000004</v>
      </c>
      <c r="J22" s="17"/>
      <c r="K22" s="16">
        <v>332999888.38</v>
      </c>
      <c r="L22" s="17"/>
      <c r="M22" s="18">
        <v>304184432.08000004</v>
      </c>
      <c r="N22" s="23"/>
      <c r="P22" s="21"/>
    </row>
    <row r="23" spans="2:16">
      <c r="B23" s="6"/>
      <c r="C23" s="6" t="s">
        <v>25</v>
      </c>
      <c r="D23" s="6"/>
      <c r="F23" s="4"/>
      <c r="G23" s="16"/>
      <c r="H23" s="16"/>
      <c r="I23" s="16"/>
      <c r="J23" s="17"/>
      <c r="K23" s="16"/>
      <c r="L23" s="17"/>
      <c r="M23" s="18"/>
      <c r="P23" s="21"/>
    </row>
    <row r="24" spans="2:16" hidden="1">
      <c r="B24" s="6"/>
      <c r="C24" s="6"/>
      <c r="D24" s="6" t="s">
        <v>26</v>
      </c>
      <c r="F24" s="4"/>
      <c r="G24" s="20">
        <v>0</v>
      </c>
      <c r="H24" s="16"/>
      <c r="I24" s="20">
        <v>0</v>
      </c>
      <c r="J24" s="17"/>
      <c r="K24" s="20">
        <v>0</v>
      </c>
      <c r="L24" s="17"/>
      <c r="M24" s="18">
        <v>0</v>
      </c>
      <c r="P24" s="21"/>
    </row>
    <row r="25" spans="2:16">
      <c r="B25" s="6"/>
      <c r="C25" s="6"/>
      <c r="D25" s="6" t="s">
        <v>27</v>
      </c>
      <c r="F25" s="4"/>
      <c r="G25" s="16">
        <v>42815234.159999996</v>
      </c>
      <c r="H25" s="16"/>
      <c r="I25" s="16">
        <v>58872939.049999997</v>
      </c>
      <c r="J25" s="17"/>
      <c r="K25" s="20">
        <v>0</v>
      </c>
      <c r="L25" s="17"/>
      <c r="M25" s="18">
        <v>0</v>
      </c>
      <c r="P25" s="21"/>
    </row>
    <row r="26" spans="2:16" hidden="1">
      <c r="B26" s="6"/>
      <c r="C26" s="6"/>
      <c r="D26" s="6" t="s">
        <v>28</v>
      </c>
      <c r="F26" s="4"/>
      <c r="G26" s="16"/>
      <c r="H26" s="16"/>
      <c r="I26" s="20"/>
      <c r="J26" s="17"/>
      <c r="K26" s="16"/>
      <c r="L26" s="17"/>
      <c r="M26" s="18"/>
      <c r="P26" s="21"/>
    </row>
    <row r="27" spans="2:16" hidden="1">
      <c r="B27" s="6"/>
      <c r="C27" s="6"/>
      <c r="D27" s="6" t="s">
        <v>29</v>
      </c>
      <c r="F27" s="4"/>
      <c r="G27" s="20">
        <v>0</v>
      </c>
      <c r="H27" s="16"/>
      <c r="I27" s="20">
        <v>0</v>
      </c>
      <c r="J27" s="17"/>
      <c r="K27" s="20">
        <v>0</v>
      </c>
      <c r="L27" s="18"/>
      <c r="M27" s="18">
        <v>0</v>
      </c>
    </row>
    <row r="28" spans="2:16">
      <c r="B28" s="6"/>
      <c r="C28" s="6"/>
      <c r="D28" s="6" t="s">
        <v>30</v>
      </c>
      <c r="F28" s="4"/>
      <c r="G28" s="16">
        <v>4526452.93</v>
      </c>
      <c r="H28" s="16"/>
      <c r="I28" s="16">
        <v>5574148.25</v>
      </c>
      <c r="J28" s="17"/>
      <c r="K28" s="20">
        <v>580728.5</v>
      </c>
      <c r="L28" s="17"/>
      <c r="M28" s="18">
        <v>684361.34</v>
      </c>
      <c r="N28" s="22"/>
    </row>
    <row r="29" spans="2:16">
      <c r="B29" s="6"/>
      <c r="C29" s="6"/>
      <c r="D29" s="6" t="s">
        <v>31</v>
      </c>
      <c r="F29" s="4"/>
      <c r="G29" s="24">
        <f>SUM(G12:G28)</f>
        <v>1837835189.8900003</v>
      </c>
      <c r="H29" s="16"/>
      <c r="I29" s="24">
        <f>SUM(I12:I28)</f>
        <v>2104931484.47</v>
      </c>
      <c r="J29" s="17"/>
      <c r="K29" s="24">
        <f>SUM(K12:K28)</f>
        <v>1038069456.86</v>
      </c>
      <c r="L29" s="17"/>
      <c r="M29" s="24">
        <f>SUM(M12:M28)</f>
        <v>909799305.19000006</v>
      </c>
    </row>
    <row r="30" spans="2:16" ht="8.25" customHeight="1">
      <c r="B30" s="6"/>
      <c r="C30" s="6"/>
      <c r="D30" s="6"/>
      <c r="F30" s="4"/>
      <c r="G30" s="16"/>
      <c r="H30" s="16"/>
      <c r="I30" s="16"/>
      <c r="J30" s="17"/>
      <c r="K30" s="18"/>
      <c r="L30" s="17"/>
      <c r="M30" s="18"/>
    </row>
    <row r="31" spans="2:16">
      <c r="B31" s="6" t="s">
        <v>32</v>
      </c>
      <c r="C31" s="6"/>
      <c r="D31" s="6"/>
      <c r="F31" s="4"/>
      <c r="G31" s="16"/>
      <c r="H31" s="16"/>
      <c r="I31" s="16"/>
      <c r="J31" s="17"/>
      <c r="K31" s="18"/>
      <c r="L31" s="17"/>
      <c r="M31" s="18"/>
    </row>
    <row r="32" spans="2:16">
      <c r="B32" s="6"/>
      <c r="C32" s="6" t="s">
        <v>33</v>
      </c>
      <c r="D32" s="6"/>
      <c r="E32" s="5">
        <v>4</v>
      </c>
      <c r="F32" s="4"/>
      <c r="G32" s="20">
        <v>0</v>
      </c>
      <c r="H32" s="16"/>
      <c r="I32" s="18">
        <v>0</v>
      </c>
      <c r="J32" s="17"/>
      <c r="K32" s="20">
        <v>144849500</v>
      </c>
      <c r="L32" s="17"/>
      <c r="M32" s="18">
        <v>144849500</v>
      </c>
    </row>
    <row r="33" spans="2:16" hidden="1">
      <c r="B33" s="6"/>
      <c r="C33" s="6" t="s">
        <v>34</v>
      </c>
      <c r="D33" s="6"/>
      <c r="E33" s="5">
        <v>8</v>
      </c>
      <c r="F33" s="4"/>
      <c r="G33" s="20">
        <v>0</v>
      </c>
      <c r="H33" s="16"/>
      <c r="I33" s="18">
        <v>0</v>
      </c>
      <c r="J33" s="17"/>
      <c r="K33" s="20">
        <v>0</v>
      </c>
      <c r="L33" s="17"/>
      <c r="M33" s="18">
        <v>0</v>
      </c>
    </row>
    <row r="34" spans="2:16">
      <c r="B34" s="6"/>
      <c r="C34" s="6" t="s">
        <v>35</v>
      </c>
      <c r="D34" s="6"/>
      <c r="E34" s="5">
        <v>9</v>
      </c>
      <c r="F34" s="4"/>
      <c r="G34" s="16">
        <v>285611460.50999999</v>
      </c>
      <c r="H34" s="16" t="s">
        <v>36</v>
      </c>
      <c r="I34" s="16">
        <v>258464130.10000002</v>
      </c>
      <c r="J34" s="17"/>
      <c r="K34" s="16">
        <v>41317710.039999999</v>
      </c>
      <c r="L34" s="17"/>
      <c r="M34" s="18">
        <v>42543207.160000026</v>
      </c>
    </row>
    <row r="35" spans="2:16">
      <c r="B35" s="6"/>
      <c r="C35" s="6" t="s">
        <v>37</v>
      </c>
      <c r="D35" s="6"/>
      <c r="E35" s="5">
        <v>10</v>
      </c>
      <c r="F35" s="4"/>
      <c r="G35" s="16">
        <v>21111040.02</v>
      </c>
      <c r="H35" s="16"/>
      <c r="I35" s="16">
        <v>20471352.720000003</v>
      </c>
      <c r="J35" s="17"/>
      <c r="K35" s="16">
        <v>3741999.23</v>
      </c>
      <c r="L35" s="17"/>
      <c r="M35" s="18">
        <v>3714951.6700000009</v>
      </c>
    </row>
    <row r="36" spans="2:16">
      <c r="B36" s="6"/>
      <c r="C36" s="6" t="s">
        <v>38</v>
      </c>
      <c r="D36" s="6"/>
      <c r="E36" s="5">
        <v>11</v>
      </c>
      <c r="F36" s="4"/>
      <c r="G36" s="16">
        <v>65787564.07</v>
      </c>
      <c r="H36" s="16"/>
      <c r="I36" s="16">
        <v>54675124.75999999</v>
      </c>
      <c r="J36" s="17"/>
      <c r="K36" s="16">
        <v>16818027.41</v>
      </c>
      <c r="L36" s="17"/>
      <c r="M36" s="18">
        <v>29317463.809999999</v>
      </c>
    </row>
    <row r="37" spans="2:16">
      <c r="B37" s="6"/>
      <c r="C37" s="6" t="s">
        <v>39</v>
      </c>
      <c r="D37" s="6"/>
      <c r="E37" s="5">
        <v>19.399999999999999</v>
      </c>
      <c r="F37" s="4"/>
      <c r="G37" s="16">
        <v>131305486.07999998</v>
      </c>
      <c r="H37" s="16"/>
      <c r="I37" s="16">
        <v>160323102.19</v>
      </c>
      <c r="J37" s="17"/>
      <c r="K37" s="16">
        <v>40123363.509999998</v>
      </c>
      <c r="L37" s="17"/>
      <c r="M37" s="18">
        <v>37798364.710000001</v>
      </c>
      <c r="N37" s="25"/>
      <c r="P37" s="25"/>
    </row>
    <row r="38" spans="2:16">
      <c r="B38" s="6"/>
      <c r="C38" s="6" t="s">
        <v>40</v>
      </c>
      <c r="D38" s="6"/>
      <c r="F38" s="4"/>
      <c r="G38" s="26">
        <v>55749338.379999995</v>
      </c>
      <c r="H38" s="16"/>
      <c r="I38" s="26">
        <v>51540639.729999997</v>
      </c>
      <c r="J38" s="17"/>
      <c r="K38" s="26">
        <v>0</v>
      </c>
      <c r="L38" s="17"/>
      <c r="M38" s="27">
        <v>323370</v>
      </c>
      <c r="N38" s="25"/>
    </row>
    <row r="39" spans="2:16">
      <c r="B39" s="6"/>
      <c r="C39" s="6"/>
      <c r="D39" s="6" t="s">
        <v>41</v>
      </c>
      <c r="F39" s="4"/>
      <c r="G39" s="27">
        <f>SUM(G32:G38)</f>
        <v>559564889.05999994</v>
      </c>
      <c r="H39" s="16"/>
      <c r="I39" s="27">
        <f>SUM(I32:I38)</f>
        <v>545474349.5</v>
      </c>
      <c r="J39" s="17"/>
      <c r="K39" s="24">
        <f>SUM(K32:K38)</f>
        <v>246850600.18999997</v>
      </c>
      <c r="L39" s="17"/>
      <c r="M39" s="24">
        <f>SUM(M32:M38)</f>
        <v>258546857.35000002</v>
      </c>
    </row>
    <row r="40" spans="2:16" ht="18" thickBot="1">
      <c r="B40" s="6" t="s">
        <v>42</v>
      </c>
      <c r="C40" s="6"/>
      <c r="D40" s="6"/>
      <c r="F40" s="4"/>
      <c r="G40" s="28">
        <f>+G39+G29</f>
        <v>2397400078.9500003</v>
      </c>
      <c r="H40" s="16"/>
      <c r="I40" s="28">
        <f>+I39+I29</f>
        <v>2650405833.9700003</v>
      </c>
      <c r="J40" s="17"/>
      <c r="K40" s="28">
        <f>+K39+K29</f>
        <v>1284920057.05</v>
      </c>
      <c r="L40" s="17"/>
      <c r="M40" s="28">
        <f>+M39+M29</f>
        <v>1168346162.54</v>
      </c>
    </row>
    <row r="41" spans="2:16" ht="18" thickTop="1">
      <c r="B41" s="6"/>
      <c r="C41" s="6"/>
      <c r="D41" s="6"/>
      <c r="F41" s="4"/>
      <c r="G41" s="4"/>
      <c r="H41" s="4"/>
      <c r="I41" s="4"/>
      <c r="J41" s="6"/>
      <c r="K41" s="29"/>
      <c r="L41" s="30"/>
      <c r="M41" s="29"/>
    </row>
    <row r="42" spans="2:16">
      <c r="B42" s="31" t="s">
        <v>43</v>
      </c>
      <c r="C42" s="6"/>
      <c r="D42" s="6"/>
      <c r="F42" s="4"/>
      <c r="G42" s="4"/>
      <c r="H42" s="4"/>
      <c r="I42" s="4"/>
      <c r="J42" s="6"/>
      <c r="K42" s="29"/>
      <c r="L42" s="30"/>
      <c r="M42" s="29"/>
    </row>
    <row r="43" spans="2:16">
      <c r="B43" s="31"/>
      <c r="C43" s="6"/>
      <c r="D43" s="6"/>
      <c r="F43" s="4"/>
      <c r="G43" s="4"/>
      <c r="H43" s="4"/>
      <c r="I43" s="4"/>
      <c r="J43" s="6"/>
      <c r="K43" s="29"/>
      <c r="L43" s="30"/>
      <c r="M43" s="29"/>
    </row>
    <row r="44" spans="2:16">
      <c r="B44" s="31"/>
      <c r="C44" s="6"/>
      <c r="D44" s="6"/>
      <c r="F44" s="4"/>
      <c r="G44" s="4"/>
      <c r="H44" s="4"/>
      <c r="I44" s="4"/>
      <c r="J44" s="6"/>
      <c r="K44" s="29"/>
      <c r="L44" s="30"/>
      <c r="M44" s="29"/>
    </row>
    <row r="45" spans="2:16">
      <c r="B45" s="31"/>
      <c r="C45" s="6"/>
      <c r="D45" s="6"/>
      <c r="F45" s="4"/>
      <c r="G45" s="4"/>
      <c r="H45" s="4"/>
      <c r="I45" s="4"/>
      <c r="J45" s="6"/>
      <c r="K45" s="29"/>
      <c r="L45" s="30"/>
      <c r="M45" s="29"/>
    </row>
    <row r="46" spans="2:16">
      <c r="B46" s="31"/>
      <c r="C46" s="6"/>
      <c r="D46" s="6"/>
      <c r="F46" s="4"/>
      <c r="G46" s="4"/>
      <c r="H46" s="4"/>
      <c r="I46" s="4"/>
      <c r="J46" s="6"/>
      <c r="K46" s="29"/>
      <c r="L46" s="30"/>
      <c r="M46" s="29"/>
    </row>
    <row r="47" spans="2:16">
      <c r="B47" s="31"/>
      <c r="C47" s="6"/>
      <c r="D47" s="6"/>
      <c r="F47" s="4"/>
      <c r="G47" s="4"/>
      <c r="H47" s="4"/>
      <c r="I47" s="4"/>
      <c r="J47" s="6"/>
      <c r="K47" s="29"/>
      <c r="L47" s="30"/>
      <c r="M47" s="29"/>
    </row>
    <row r="48" spans="2:16">
      <c r="B48" s="31"/>
      <c r="C48" s="6"/>
      <c r="D48" s="6"/>
      <c r="F48" s="4"/>
      <c r="G48" s="4"/>
      <c r="H48" s="4"/>
      <c r="I48" s="4"/>
      <c r="J48" s="6"/>
      <c r="K48" s="29"/>
      <c r="L48" s="30"/>
      <c r="M48" s="29"/>
    </row>
    <row r="49" spans="2:13">
      <c r="B49" s="31"/>
      <c r="C49" s="6"/>
      <c r="D49" s="6"/>
      <c r="F49" s="4"/>
      <c r="G49" s="4"/>
      <c r="H49" s="4"/>
      <c r="I49" s="4"/>
      <c r="J49" s="6"/>
      <c r="K49" s="29"/>
      <c r="L49" s="30"/>
      <c r="M49" s="29"/>
    </row>
    <row r="50" spans="2:13">
      <c r="D50" s="4"/>
      <c r="E50" s="32"/>
      <c r="F50" s="4"/>
      <c r="H50" s="4"/>
      <c r="I50" s="4"/>
      <c r="J50" s="4"/>
      <c r="K50" s="4"/>
      <c r="L50" s="4"/>
      <c r="M50" s="4"/>
    </row>
    <row r="53" spans="2:13">
      <c r="B53" s="219" t="s">
        <v>44</v>
      </c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</row>
    <row r="54" spans="2:1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2:13">
      <c r="B55" s="220" t="s">
        <v>45</v>
      </c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</row>
    <row r="56" spans="2:13">
      <c r="B56" s="34"/>
      <c r="D56" s="4"/>
      <c r="E56" s="32"/>
      <c r="F56" s="4"/>
      <c r="G56" s="34"/>
      <c r="H56" s="4"/>
      <c r="I56" s="4"/>
      <c r="J56" s="4"/>
      <c r="K56" s="4"/>
      <c r="L56" s="4"/>
      <c r="M56" s="4"/>
    </row>
    <row r="57" spans="2:13">
      <c r="B57" s="221" t="s">
        <v>46</v>
      </c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</row>
    <row r="58" spans="2:13">
      <c r="B58" s="221" t="s">
        <v>1</v>
      </c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</row>
    <row r="59" spans="2:13" ht="21.75" customHeight="1">
      <c r="B59" s="219" t="str">
        <f>+B3</f>
        <v>ณ วันที่ 31 ธันวาคม 2568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</row>
    <row r="60" spans="2:13" ht="21.75" customHeight="1">
      <c r="B60" s="6"/>
      <c r="C60" s="6"/>
      <c r="D60" s="6"/>
      <c r="E60" s="31"/>
      <c r="F60" s="6"/>
      <c r="G60" s="222" t="s">
        <v>3</v>
      </c>
      <c r="H60" s="222"/>
      <c r="I60" s="222"/>
      <c r="J60" s="222"/>
      <c r="K60" s="222"/>
      <c r="L60" s="222"/>
      <c r="M60" s="222"/>
    </row>
    <row r="61" spans="2:13">
      <c r="B61" s="6"/>
      <c r="C61" s="6"/>
      <c r="D61" s="6"/>
      <c r="E61" s="31"/>
      <c r="F61" s="6"/>
      <c r="G61" s="222" t="s">
        <v>4</v>
      </c>
      <c r="H61" s="222"/>
      <c r="I61" s="222"/>
      <c r="J61" s="6"/>
      <c r="K61" s="223" t="s">
        <v>5</v>
      </c>
      <c r="L61" s="223"/>
      <c r="M61" s="223"/>
    </row>
    <row r="62" spans="2:13">
      <c r="B62" s="6"/>
      <c r="C62" s="6"/>
      <c r="D62" s="6"/>
      <c r="E62" s="7" t="s">
        <v>6</v>
      </c>
      <c r="F62" s="4"/>
      <c r="G62" s="8" t="str">
        <f>G6</f>
        <v>31 ธันวาคม 2568</v>
      </c>
      <c r="H62" s="4"/>
      <c r="I62" s="8" t="str">
        <f>I6</f>
        <v>31 ธันวาคม 2567</v>
      </c>
      <c r="J62" s="6"/>
      <c r="K62" s="8" t="str">
        <f>K6</f>
        <v>31 ธันวาคม 2568</v>
      </c>
      <c r="L62" s="4"/>
      <c r="M62" s="8" t="str">
        <f>M6</f>
        <v>31 ธันวาคม 2567</v>
      </c>
    </row>
    <row r="63" spans="2:13" hidden="1">
      <c r="B63" s="6"/>
      <c r="C63" s="6"/>
      <c r="D63" s="6"/>
      <c r="F63" s="4"/>
      <c r="G63" s="9" t="s">
        <v>9</v>
      </c>
      <c r="H63" s="9"/>
      <c r="I63" s="9" t="s">
        <v>10</v>
      </c>
      <c r="J63" s="4"/>
      <c r="K63" s="9" t="s">
        <v>9</v>
      </c>
      <c r="L63" s="9"/>
      <c r="M63" s="9" t="s">
        <v>10</v>
      </c>
    </row>
    <row r="64" spans="2:13" hidden="1">
      <c r="B64" s="6"/>
      <c r="C64" s="6"/>
      <c r="D64" s="6"/>
      <c r="F64" s="4"/>
      <c r="G64" s="9" t="s">
        <v>11</v>
      </c>
      <c r="H64" s="9"/>
      <c r="I64" s="9"/>
      <c r="J64" s="4"/>
      <c r="K64" s="9" t="s">
        <v>11</v>
      </c>
      <c r="L64" s="9"/>
      <c r="M64" s="9"/>
    </row>
    <row r="65" spans="2:14">
      <c r="B65" s="6"/>
      <c r="C65" s="6"/>
      <c r="D65" s="6"/>
      <c r="F65" s="4"/>
      <c r="G65" s="10"/>
      <c r="H65" s="11"/>
      <c r="I65" s="12"/>
      <c r="J65" s="4"/>
      <c r="K65" s="10"/>
      <c r="L65" s="11"/>
      <c r="M65" s="12"/>
    </row>
    <row r="66" spans="2:14" ht="18" customHeight="1">
      <c r="B66" s="224" t="s">
        <v>47</v>
      </c>
      <c r="C66" s="224"/>
      <c r="D66" s="224"/>
      <c r="F66" s="4"/>
      <c r="G66" s="1"/>
      <c r="H66" s="4"/>
      <c r="I66" s="35"/>
      <c r="K66" s="1"/>
      <c r="L66" s="4"/>
      <c r="M66" s="36"/>
    </row>
    <row r="67" spans="2:14">
      <c r="B67" s="6" t="s">
        <v>48</v>
      </c>
      <c r="C67" s="6"/>
      <c r="D67" s="6"/>
      <c r="F67" s="4"/>
      <c r="G67" s="37"/>
      <c r="H67" s="37"/>
      <c r="I67" s="37"/>
      <c r="J67" s="6"/>
      <c r="K67" s="14"/>
      <c r="L67" s="6"/>
      <c r="M67" s="14"/>
    </row>
    <row r="68" spans="2:14">
      <c r="B68" s="6"/>
      <c r="C68" s="6" t="s">
        <v>49</v>
      </c>
      <c r="D68" s="6"/>
      <c r="F68" s="4"/>
      <c r="G68" s="37"/>
      <c r="H68" s="37"/>
      <c r="I68" s="37"/>
      <c r="J68" s="6"/>
      <c r="K68" s="14"/>
      <c r="L68" s="30"/>
      <c r="M68" s="14"/>
    </row>
    <row r="69" spans="2:14">
      <c r="B69" s="6"/>
      <c r="C69" s="6"/>
      <c r="D69" s="6" t="s">
        <v>50</v>
      </c>
      <c r="E69" s="5">
        <v>12</v>
      </c>
      <c r="F69" s="38"/>
      <c r="G69" s="16">
        <v>28589232.690000001</v>
      </c>
      <c r="H69" s="16"/>
      <c r="I69" s="16">
        <v>313181141.22000003</v>
      </c>
      <c r="J69" s="17"/>
      <c r="K69" s="20">
        <v>0</v>
      </c>
      <c r="L69" s="17"/>
      <c r="M69" s="18">
        <v>0</v>
      </c>
    </row>
    <row r="70" spans="2:14">
      <c r="B70" s="6"/>
      <c r="C70" s="6" t="s">
        <v>51</v>
      </c>
      <c r="D70" s="15"/>
      <c r="F70" s="4"/>
      <c r="G70" s="16"/>
      <c r="H70" s="16"/>
      <c r="I70" s="16"/>
      <c r="J70" s="17"/>
      <c r="K70" s="16"/>
      <c r="L70" s="17"/>
      <c r="M70" s="18"/>
    </row>
    <row r="71" spans="2:14">
      <c r="B71" s="6"/>
      <c r="C71" s="6"/>
      <c r="D71" s="6" t="s">
        <v>52</v>
      </c>
      <c r="F71" s="4"/>
      <c r="G71" s="16"/>
      <c r="H71" s="16"/>
      <c r="I71" s="16"/>
      <c r="J71" s="17"/>
      <c r="K71" s="16"/>
      <c r="L71" s="17"/>
      <c r="M71" s="18"/>
    </row>
    <row r="72" spans="2:14" ht="20">
      <c r="B72" s="6"/>
      <c r="C72" s="6"/>
      <c r="D72" s="15" t="s">
        <v>17</v>
      </c>
      <c r="E72" s="5">
        <v>4.3</v>
      </c>
      <c r="F72" s="4"/>
      <c r="G72" s="20">
        <v>0</v>
      </c>
      <c r="H72" s="20"/>
      <c r="I72" s="20">
        <v>0</v>
      </c>
      <c r="J72" s="18"/>
      <c r="K72" s="20">
        <v>3511398.06</v>
      </c>
      <c r="L72" s="18"/>
      <c r="M72" s="18">
        <v>4119020.35</v>
      </c>
      <c r="N72" s="39"/>
    </row>
    <row r="73" spans="2:14">
      <c r="B73" s="6"/>
      <c r="C73" s="6"/>
      <c r="D73" s="15" t="s">
        <v>18</v>
      </c>
      <c r="F73" s="4"/>
      <c r="G73" s="20">
        <v>117899768.19</v>
      </c>
      <c r="H73" s="20"/>
      <c r="I73" s="20">
        <v>71774207.649999991</v>
      </c>
      <c r="J73" s="18"/>
      <c r="K73" s="20">
        <v>67774712.859999999</v>
      </c>
      <c r="L73" s="18"/>
      <c r="M73" s="18">
        <v>44756164.210000001</v>
      </c>
      <c r="N73" s="14"/>
    </row>
    <row r="74" spans="2:14" hidden="1">
      <c r="B74" s="6"/>
      <c r="C74" s="6"/>
      <c r="D74" s="6"/>
      <c r="E74" s="1"/>
      <c r="F74" s="4"/>
      <c r="G74" s="20"/>
      <c r="H74" s="20"/>
      <c r="I74" s="20"/>
      <c r="J74" s="18"/>
      <c r="K74" s="20"/>
      <c r="L74" s="18"/>
      <c r="M74" s="18"/>
      <c r="N74" s="14"/>
    </row>
    <row r="75" spans="2:14">
      <c r="B75" s="6"/>
      <c r="C75" s="6"/>
      <c r="D75" s="15" t="s">
        <v>53</v>
      </c>
      <c r="E75" s="5">
        <v>13</v>
      </c>
      <c r="F75" s="4"/>
      <c r="G75" s="20">
        <v>110846467.22</v>
      </c>
      <c r="H75" s="20"/>
      <c r="I75" s="20">
        <v>110107454.56999999</v>
      </c>
      <c r="J75" s="18"/>
      <c r="K75" s="40">
        <v>39976540.469999999</v>
      </c>
      <c r="L75" s="18"/>
      <c r="M75" s="18">
        <v>25485869.32</v>
      </c>
      <c r="N75" s="14"/>
    </row>
    <row r="76" spans="2:14" hidden="1">
      <c r="B76" s="6"/>
      <c r="C76" s="41"/>
      <c r="D76" s="41" t="s">
        <v>54</v>
      </c>
      <c r="F76" s="4"/>
      <c r="G76" s="20">
        <v>0</v>
      </c>
      <c r="H76" s="20"/>
      <c r="I76" s="20">
        <v>0</v>
      </c>
      <c r="J76" s="18"/>
      <c r="K76" s="20">
        <v>0</v>
      </c>
      <c r="L76" s="18"/>
      <c r="M76" s="18">
        <v>0</v>
      </c>
      <c r="N76" s="14"/>
    </row>
    <row r="77" spans="2:14">
      <c r="B77" s="6"/>
      <c r="C77" s="6" t="s">
        <v>55</v>
      </c>
      <c r="D77" s="15"/>
      <c r="F77" s="4"/>
      <c r="G77" s="20"/>
      <c r="H77" s="20"/>
      <c r="I77" s="20"/>
      <c r="J77" s="18"/>
      <c r="K77" s="20"/>
      <c r="L77" s="18"/>
      <c r="M77" s="18"/>
      <c r="N77" s="14"/>
    </row>
    <row r="78" spans="2:14">
      <c r="B78" s="6"/>
      <c r="D78" s="15" t="s">
        <v>56</v>
      </c>
      <c r="E78" s="5">
        <v>14</v>
      </c>
      <c r="F78" s="4"/>
      <c r="G78" s="20">
        <v>29008492.969999999</v>
      </c>
      <c r="H78" s="20"/>
      <c r="I78" s="20">
        <v>33052935.580000002</v>
      </c>
      <c r="J78" s="18"/>
      <c r="K78" s="20">
        <v>7972339.5099999998</v>
      </c>
      <c r="L78" s="18"/>
      <c r="M78" s="18">
        <v>10364463.189999999</v>
      </c>
      <c r="N78" s="22"/>
    </row>
    <row r="79" spans="2:14">
      <c r="B79" s="6"/>
      <c r="C79" s="6" t="s">
        <v>57</v>
      </c>
      <c r="D79" s="6"/>
      <c r="F79" s="4"/>
      <c r="G79" s="42"/>
      <c r="H79" s="20"/>
      <c r="I79" s="20"/>
      <c r="J79" s="18"/>
      <c r="K79" s="20"/>
      <c r="L79" s="18"/>
      <c r="M79" s="18"/>
      <c r="N79" s="21"/>
    </row>
    <row r="80" spans="2:14">
      <c r="B80" s="6"/>
      <c r="C80" s="6"/>
      <c r="D80" s="6" t="s">
        <v>58</v>
      </c>
      <c r="F80" s="4"/>
      <c r="G80" s="42">
        <v>40513985.989999995</v>
      </c>
      <c r="H80" s="20"/>
      <c r="I80" s="20">
        <v>33233856.18</v>
      </c>
      <c r="J80" s="18"/>
      <c r="K80" s="20">
        <v>16429837.84</v>
      </c>
      <c r="L80" s="18"/>
      <c r="M80" s="18">
        <v>14010002.640000001</v>
      </c>
      <c r="N80" s="21"/>
    </row>
    <row r="81" spans="2:14" ht="19.5" hidden="1" customHeight="1">
      <c r="B81" s="6"/>
      <c r="C81" s="6"/>
      <c r="D81" s="41" t="s">
        <v>59</v>
      </c>
      <c r="F81" s="43"/>
      <c r="G81" s="20"/>
      <c r="H81" s="44"/>
      <c r="I81" s="44"/>
      <c r="J81" s="45"/>
      <c r="K81" s="44"/>
      <c r="L81" s="45"/>
      <c r="M81" s="44"/>
    </row>
    <row r="82" spans="2:14">
      <c r="B82" s="6"/>
      <c r="C82" s="6"/>
      <c r="D82" s="6" t="s">
        <v>30</v>
      </c>
      <c r="F82" s="4"/>
      <c r="G82" s="20">
        <v>16717458.739999998</v>
      </c>
      <c r="H82" s="20"/>
      <c r="I82" s="20">
        <v>21745940.149999999</v>
      </c>
      <c r="J82" s="18"/>
      <c r="K82" s="20">
        <v>2694924.77</v>
      </c>
      <c r="L82" s="18"/>
      <c r="M82" s="18">
        <v>1313566.23</v>
      </c>
      <c r="N82" s="21"/>
    </row>
    <row r="83" spans="2:14">
      <c r="B83" s="6"/>
      <c r="C83" s="6"/>
      <c r="D83" s="6" t="s">
        <v>60</v>
      </c>
      <c r="F83" s="4"/>
      <c r="G83" s="24">
        <f>SUM(G69:G82)</f>
        <v>343575405.80000001</v>
      </c>
      <c r="H83" s="20"/>
      <c r="I83" s="24">
        <f>SUM(I69:I82)</f>
        <v>583095535.3499999</v>
      </c>
      <c r="J83" s="18"/>
      <c r="K83" s="24">
        <f>SUM(K69:K82)</f>
        <v>138359753.51000002</v>
      </c>
      <c r="L83" s="18"/>
      <c r="M83" s="24">
        <f>SUM(M69:M82)</f>
        <v>100049085.94</v>
      </c>
      <c r="N83" s="22"/>
    </row>
    <row r="84" spans="2:14" ht="21.75" customHeight="1">
      <c r="B84" s="6"/>
      <c r="C84" s="6"/>
      <c r="D84" s="6"/>
      <c r="F84" s="4"/>
      <c r="G84" s="16"/>
      <c r="H84" s="16"/>
      <c r="I84" s="16"/>
      <c r="J84" s="17"/>
      <c r="K84" s="18"/>
      <c r="L84" s="17"/>
      <c r="M84" s="18"/>
    </row>
    <row r="85" spans="2:14">
      <c r="B85" s="6" t="s">
        <v>61</v>
      </c>
      <c r="C85" s="6"/>
      <c r="D85" s="6"/>
      <c r="F85" s="4"/>
      <c r="G85" s="16"/>
      <c r="H85" s="16"/>
      <c r="I85" s="16"/>
      <c r="J85" s="17"/>
      <c r="K85" s="18"/>
      <c r="L85" s="17"/>
      <c r="M85" s="18"/>
      <c r="N85" s="46"/>
    </row>
    <row r="86" spans="2:14" hidden="1">
      <c r="B86" s="6"/>
      <c r="C86" s="6" t="s">
        <v>62</v>
      </c>
      <c r="D86" s="6"/>
      <c r="F86" s="4"/>
      <c r="G86" s="20">
        <v>0</v>
      </c>
      <c r="H86" s="20"/>
      <c r="I86" s="20">
        <v>0</v>
      </c>
      <c r="J86" s="18"/>
      <c r="K86" s="20">
        <v>0</v>
      </c>
      <c r="L86" s="18"/>
      <c r="M86" s="18">
        <v>0</v>
      </c>
    </row>
    <row r="87" spans="2:14" hidden="1">
      <c r="B87" s="6"/>
      <c r="C87" s="6" t="s">
        <v>63</v>
      </c>
      <c r="D87" s="6"/>
      <c r="E87" s="5">
        <v>11</v>
      </c>
      <c r="F87" s="4"/>
      <c r="G87" s="20">
        <v>0</v>
      </c>
      <c r="H87" s="20"/>
      <c r="I87" s="20">
        <v>0</v>
      </c>
      <c r="J87" s="18"/>
      <c r="K87" s="18">
        <v>0</v>
      </c>
      <c r="L87" s="18"/>
      <c r="M87" s="18">
        <v>0</v>
      </c>
    </row>
    <row r="88" spans="2:14">
      <c r="B88" s="6"/>
      <c r="C88" s="6" t="s">
        <v>64</v>
      </c>
      <c r="D88" s="6"/>
      <c r="E88" s="5">
        <v>14</v>
      </c>
      <c r="F88" s="4"/>
      <c r="G88" s="20">
        <v>37570824.640000001</v>
      </c>
      <c r="H88" s="20"/>
      <c r="I88" s="20">
        <v>22828682.989999995</v>
      </c>
      <c r="J88" s="18"/>
      <c r="K88" s="18">
        <v>9093428.1899999995</v>
      </c>
      <c r="L88" s="18"/>
      <c r="M88" s="18">
        <v>19051049.449999999</v>
      </c>
      <c r="N88" s="46"/>
    </row>
    <row r="89" spans="2:14">
      <c r="B89" s="6"/>
      <c r="C89" s="6" t="s">
        <v>65</v>
      </c>
      <c r="D89" s="6"/>
      <c r="E89" s="5">
        <v>15</v>
      </c>
      <c r="F89" s="4"/>
      <c r="G89" s="20">
        <v>166299217</v>
      </c>
      <c r="H89" s="20"/>
      <c r="I89" s="20">
        <v>190766250</v>
      </c>
      <c r="J89" s="18"/>
      <c r="K89" s="18">
        <v>93480223</v>
      </c>
      <c r="L89" s="18"/>
      <c r="M89" s="18">
        <v>101639529</v>
      </c>
      <c r="N89" s="46"/>
    </row>
    <row r="90" spans="2:14">
      <c r="B90" s="6"/>
      <c r="C90" s="6" t="s">
        <v>66</v>
      </c>
      <c r="D90" s="6"/>
      <c r="F90" s="4"/>
      <c r="G90" s="20">
        <v>10033486.9</v>
      </c>
      <c r="H90" s="20"/>
      <c r="I90" s="20">
        <v>9486302.0299999993</v>
      </c>
      <c r="J90" s="18"/>
      <c r="K90" s="18">
        <v>2025116.76</v>
      </c>
      <c r="L90" s="18"/>
      <c r="M90" s="18">
        <v>1292797.03</v>
      </c>
      <c r="N90" s="46"/>
    </row>
    <row r="91" spans="2:14">
      <c r="B91" s="6"/>
      <c r="C91" s="6"/>
      <c r="D91" s="6" t="s">
        <v>67</v>
      </c>
      <c r="F91" s="4"/>
      <c r="G91" s="24">
        <f>SUM(G86:G90)</f>
        <v>213903528.53999999</v>
      </c>
      <c r="H91" s="20"/>
      <c r="I91" s="24">
        <f>SUM(I86:I90)</f>
        <v>223081235.02000001</v>
      </c>
      <c r="J91" s="18"/>
      <c r="K91" s="24">
        <f>SUM(K86:K90)</f>
        <v>104598767.95</v>
      </c>
      <c r="L91" s="18"/>
      <c r="M91" s="24">
        <f>SUM(M86:M90)</f>
        <v>121983375.48</v>
      </c>
    </row>
    <row r="92" spans="2:14">
      <c r="B92" s="6"/>
      <c r="C92" s="6"/>
      <c r="D92" s="6" t="s">
        <v>68</v>
      </c>
      <c r="F92" s="4"/>
      <c r="G92" s="24">
        <f>+G91+G83</f>
        <v>557478934.34000003</v>
      </c>
      <c r="H92" s="20"/>
      <c r="I92" s="24">
        <f>+I91+I83</f>
        <v>806176770.36999989</v>
      </c>
      <c r="J92" s="18"/>
      <c r="K92" s="24">
        <f>+K91+K83</f>
        <v>242958521.46000004</v>
      </c>
      <c r="L92" s="18"/>
      <c r="M92" s="24">
        <f>+M91+M83</f>
        <v>222032461.42000002</v>
      </c>
      <c r="N92" s="47"/>
    </row>
    <row r="93" spans="2:14">
      <c r="B93" s="6"/>
      <c r="C93" s="6"/>
      <c r="D93" s="6"/>
      <c r="F93" s="4"/>
      <c r="G93" s="48"/>
      <c r="H93" s="48"/>
      <c r="I93" s="48"/>
      <c r="J93" s="6"/>
      <c r="K93" s="29"/>
      <c r="L93" s="30"/>
      <c r="M93" s="29"/>
    </row>
    <row r="94" spans="2:14">
      <c r="B94" s="6"/>
      <c r="C94" s="6"/>
      <c r="D94" s="6"/>
      <c r="F94" s="4"/>
      <c r="G94" s="48"/>
      <c r="H94" s="48"/>
      <c r="I94" s="48"/>
      <c r="J94" s="6"/>
      <c r="K94" s="29"/>
      <c r="L94" s="30"/>
      <c r="M94" s="49" t="s">
        <v>69</v>
      </c>
    </row>
    <row r="95" spans="2:14">
      <c r="B95" s="31" t="str">
        <f>B42</f>
        <v>หมายเหตุประกอบงบการเงินถือเป็นส่วนหนึ่งของงบการเงินนี้</v>
      </c>
      <c r="C95" s="6"/>
      <c r="D95" s="6"/>
      <c r="F95" s="4"/>
      <c r="G95" s="50"/>
      <c r="H95" s="48"/>
      <c r="I95" s="48"/>
      <c r="J95" s="6"/>
      <c r="K95" s="29"/>
      <c r="L95" s="30"/>
      <c r="M95" s="49"/>
    </row>
    <row r="96" spans="2:14">
      <c r="B96" s="6"/>
      <c r="C96" s="6"/>
      <c r="D96" s="6"/>
      <c r="F96" s="4"/>
      <c r="G96" s="4"/>
      <c r="H96" s="4"/>
      <c r="I96" s="4"/>
      <c r="J96" s="6"/>
      <c r="K96" s="29"/>
      <c r="L96" s="30"/>
      <c r="M96" s="29"/>
    </row>
    <row r="97" spans="2:13">
      <c r="B97" s="6"/>
      <c r="C97" s="6"/>
      <c r="D97" s="6"/>
      <c r="F97" s="4"/>
      <c r="G97" s="4"/>
      <c r="H97" s="4"/>
      <c r="I97" s="4"/>
      <c r="J97" s="6"/>
      <c r="K97" s="29"/>
      <c r="L97" s="30"/>
      <c r="M97" s="29"/>
    </row>
    <row r="98" spans="2:13">
      <c r="B98" s="6"/>
      <c r="C98" s="6"/>
      <c r="D98" s="6"/>
      <c r="F98" s="4"/>
      <c r="G98" s="4"/>
      <c r="H98" s="4"/>
      <c r="I98" s="4"/>
      <c r="J98" s="6"/>
      <c r="K98" s="29"/>
      <c r="L98" s="30"/>
      <c r="M98" s="29"/>
    </row>
    <row r="99" spans="2:13">
      <c r="B99" s="6"/>
      <c r="C99" s="6"/>
      <c r="D99" s="6"/>
      <c r="F99" s="4"/>
      <c r="G99" s="4"/>
      <c r="H99" s="4"/>
      <c r="I99" s="4"/>
      <c r="J99" s="6"/>
      <c r="K99" s="29"/>
      <c r="L99" s="30"/>
      <c r="M99" s="29"/>
    </row>
    <row r="100" spans="2:13">
      <c r="B100" s="6"/>
      <c r="C100" s="6"/>
      <c r="D100" s="6"/>
      <c r="F100" s="4"/>
      <c r="G100" s="4"/>
      <c r="H100" s="4"/>
      <c r="I100" s="4"/>
      <c r="J100" s="6"/>
      <c r="K100" s="29"/>
      <c r="L100" s="30"/>
      <c r="M100" s="29"/>
    </row>
    <row r="101" spans="2:13">
      <c r="B101" s="6"/>
      <c r="C101" s="6"/>
      <c r="D101" s="6"/>
      <c r="F101" s="4"/>
      <c r="G101" s="4"/>
      <c r="H101" s="4"/>
      <c r="I101" s="4"/>
      <c r="J101" s="6"/>
      <c r="K101" s="29"/>
      <c r="L101" s="30"/>
      <c r="M101" s="29"/>
    </row>
    <row r="102" spans="2:13">
      <c r="B102" s="6"/>
      <c r="C102" s="6"/>
      <c r="D102" s="6"/>
      <c r="F102" s="4"/>
      <c r="G102" s="4"/>
      <c r="H102" s="4"/>
      <c r="I102" s="4"/>
      <c r="J102" s="6"/>
      <c r="K102" s="29"/>
      <c r="L102" s="30"/>
      <c r="M102" s="29"/>
    </row>
    <row r="103" spans="2:13">
      <c r="B103" s="6"/>
      <c r="C103" s="6"/>
      <c r="D103" s="6"/>
      <c r="F103" s="4"/>
      <c r="G103" s="4"/>
      <c r="H103" s="4"/>
      <c r="I103" s="4"/>
      <c r="J103" s="6"/>
      <c r="K103" s="29"/>
      <c r="L103" s="30"/>
      <c r="M103" s="29"/>
    </row>
    <row r="104" spans="2:13">
      <c r="B104" s="6"/>
      <c r="C104" s="6"/>
      <c r="D104" s="6"/>
      <c r="F104" s="4"/>
      <c r="G104" s="4"/>
      <c r="H104" s="4"/>
      <c r="I104" s="4"/>
      <c r="J104" s="6"/>
      <c r="K104" s="29"/>
      <c r="L104" s="30"/>
      <c r="M104" s="29"/>
    </row>
    <row r="105" spans="2:13">
      <c r="B105" s="6"/>
      <c r="C105" s="6"/>
      <c r="D105" s="6"/>
      <c r="F105" s="4"/>
      <c r="G105" s="4"/>
      <c r="H105" s="4"/>
      <c r="I105" s="4"/>
      <c r="J105" s="6"/>
      <c r="K105" s="29"/>
      <c r="L105" s="30"/>
      <c r="M105" s="29"/>
    </row>
    <row r="106" spans="2:13">
      <c r="B106" s="6"/>
      <c r="C106" s="6"/>
      <c r="D106" s="6"/>
      <c r="F106" s="4"/>
      <c r="G106" s="4"/>
      <c r="H106" s="4"/>
      <c r="I106" s="4"/>
      <c r="J106" s="6"/>
      <c r="K106" s="29"/>
      <c r="L106" s="30"/>
      <c r="M106" s="29"/>
    </row>
    <row r="107" spans="2:13">
      <c r="B107" s="219" t="s">
        <v>44</v>
      </c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</row>
    <row r="108" spans="2:13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2:13">
      <c r="B109" s="220" t="s">
        <v>70</v>
      </c>
      <c r="C109" s="219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</row>
    <row r="110" spans="2:13">
      <c r="B110" s="3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2:13">
      <c r="B111" s="221" t="s">
        <v>71</v>
      </c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</row>
    <row r="112" spans="2:13">
      <c r="B112" s="221" t="s">
        <v>1</v>
      </c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</row>
    <row r="113" spans="2:13">
      <c r="B113" s="219" t="str">
        <f>+B3</f>
        <v>ณ วันที่ 31 ธันวาคม 2568</v>
      </c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</row>
    <row r="114" spans="2:13">
      <c r="B114" s="6"/>
      <c r="C114" s="6"/>
      <c r="D114" s="6"/>
      <c r="F114" s="4"/>
      <c r="G114" s="222" t="s">
        <v>3</v>
      </c>
      <c r="H114" s="222"/>
      <c r="I114" s="222"/>
      <c r="J114" s="222"/>
      <c r="K114" s="222"/>
      <c r="L114" s="222"/>
      <c r="M114" s="222"/>
    </row>
    <row r="115" spans="2:13">
      <c r="B115" s="6"/>
      <c r="C115" s="6"/>
      <c r="D115" s="6"/>
      <c r="F115" s="4"/>
      <c r="G115" s="222" t="s">
        <v>4</v>
      </c>
      <c r="H115" s="222"/>
      <c r="I115" s="222"/>
      <c r="J115" s="6"/>
      <c r="K115" s="223" t="s">
        <v>5</v>
      </c>
      <c r="L115" s="223"/>
      <c r="M115" s="223"/>
    </row>
    <row r="116" spans="2:13">
      <c r="B116" s="6"/>
      <c r="C116" s="6"/>
      <c r="D116" s="6"/>
      <c r="E116" s="7" t="s">
        <v>6</v>
      </c>
      <c r="F116" s="4"/>
      <c r="G116" s="8" t="str">
        <f>G6</f>
        <v>31 ธันวาคม 2568</v>
      </c>
      <c r="H116" s="4"/>
      <c r="I116" s="8" t="str">
        <f>I62</f>
        <v>31 ธันวาคม 2567</v>
      </c>
      <c r="J116" s="6"/>
      <c r="K116" s="8" t="str">
        <f>K6</f>
        <v>31 ธันวาคม 2568</v>
      </c>
      <c r="L116" s="4"/>
      <c r="M116" s="8" t="str">
        <f>M62</f>
        <v>31 ธันวาคม 2567</v>
      </c>
    </row>
    <row r="117" spans="2:13" hidden="1">
      <c r="B117" s="6"/>
      <c r="C117" s="6"/>
      <c r="D117" s="6"/>
      <c r="F117" s="4"/>
      <c r="G117" s="9" t="s">
        <v>9</v>
      </c>
      <c r="H117" s="9"/>
      <c r="I117" s="9" t="s">
        <v>10</v>
      </c>
      <c r="J117" s="4"/>
      <c r="K117" s="9" t="s">
        <v>9</v>
      </c>
      <c r="L117" s="9"/>
      <c r="M117" s="9" t="s">
        <v>10</v>
      </c>
    </row>
    <row r="118" spans="2:13" hidden="1">
      <c r="B118" s="6"/>
      <c r="C118" s="6"/>
      <c r="D118" s="6"/>
      <c r="F118" s="4"/>
      <c r="G118" s="9" t="s">
        <v>11</v>
      </c>
      <c r="H118" s="9"/>
      <c r="I118" s="9"/>
      <c r="J118" s="4"/>
      <c r="K118" s="9" t="s">
        <v>11</v>
      </c>
      <c r="L118" s="9"/>
      <c r="M118" s="9"/>
    </row>
    <row r="119" spans="2:13">
      <c r="B119" s="6"/>
      <c r="C119" s="6"/>
      <c r="D119" s="6"/>
      <c r="F119" s="4"/>
      <c r="G119" s="9"/>
      <c r="H119" s="9"/>
      <c r="I119" s="9"/>
      <c r="J119" s="4"/>
      <c r="K119" s="9"/>
      <c r="L119" s="9"/>
      <c r="M119" s="9"/>
    </row>
    <row r="120" spans="2:13">
      <c r="B120" s="6" t="s">
        <v>72</v>
      </c>
      <c r="C120" s="6"/>
      <c r="D120" s="6"/>
      <c r="F120" s="4"/>
      <c r="G120" s="1"/>
      <c r="H120" s="1"/>
      <c r="I120" s="1"/>
      <c r="K120" s="1"/>
      <c r="L120" s="4"/>
      <c r="M120" s="36"/>
    </row>
    <row r="121" spans="2:13">
      <c r="B121" s="6"/>
      <c r="C121" s="6" t="s">
        <v>73</v>
      </c>
      <c r="D121" s="6"/>
      <c r="E121" s="5">
        <v>16</v>
      </c>
      <c r="F121" s="4"/>
      <c r="G121" s="37"/>
      <c r="H121" s="37"/>
      <c r="I121" s="37"/>
      <c r="J121" s="6"/>
      <c r="K121" s="29"/>
      <c r="L121" s="6"/>
      <c r="M121" s="29"/>
    </row>
    <row r="122" spans="2:13">
      <c r="B122" s="6"/>
      <c r="C122" s="6" t="s">
        <v>74</v>
      </c>
      <c r="F122" s="4"/>
      <c r="G122" s="37"/>
      <c r="H122" s="37"/>
      <c r="I122" s="37"/>
      <c r="J122" s="6"/>
      <c r="K122" s="29"/>
      <c r="L122" s="6"/>
      <c r="M122" s="29"/>
    </row>
    <row r="123" spans="2:13" ht="18" thickBot="1">
      <c r="B123" s="6"/>
      <c r="D123" s="15" t="s">
        <v>75</v>
      </c>
      <c r="F123" s="4"/>
      <c r="G123" s="51">
        <v>347500000</v>
      </c>
      <c r="H123" s="16"/>
      <c r="I123" s="51">
        <v>347500000</v>
      </c>
      <c r="J123" s="17"/>
      <c r="K123" s="52">
        <v>347500000</v>
      </c>
      <c r="L123" s="17"/>
      <c r="M123" s="52">
        <v>347500000</v>
      </c>
    </row>
    <row r="124" spans="2:13" ht="18" thickTop="1">
      <c r="B124" s="6"/>
      <c r="C124" s="6" t="s">
        <v>76</v>
      </c>
      <c r="F124" s="4"/>
      <c r="G124" s="53"/>
      <c r="H124" s="16"/>
      <c r="I124" s="53"/>
      <c r="J124" s="17"/>
      <c r="K124" s="53"/>
      <c r="L124" s="17"/>
      <c r="M124" s="53"/>
    </row>
    <row r="125" spans="2:13">
      <c r="B125" s="6"/>
      <c r="C125" s="6"/>
      <c r="D125" s="15" t="s">
        <v>75</v>
      </c>
      <c r="F125" s="4"/>
      <c r="G125" s="16">
        <v>347500000</v>
      </c>
      <c r="H125" s="16"/>
      <c r="I125" s="40">
        <v>347500000</v>
      </c>
      <c r="J125" s="17"/>
      <c r="K125" s="16">
        <v>347500000</v>
      </c>
      <c r="L125" s="17"/>
      <c r="M125" s="54">
        <v>347500000</v>
      </c>
    </row>
    <row r="126" spans="2:13">
      <c r="B126" s="6"/>
      <c r="C126" s="6"/>
      <c r="D126" s="6" t="s">
        <v>77</v>
      </c>
      <c r="F126" s="4"/>
      <c r="G126" s="16">
        <v>275164000</v>
      </c>
      <c r="H126" s="16"/>
      <c r="I126" s="16">
        <v>275164000</v>
      </c>
      <c r="J126" s="17"/>
      <c r="K126" s="16">
        <v>275164000</v>
      </c>
      <c r="L126" s="17"/>
      <c r="M126" s="16">
        <v>275164000</v>
      </c>
    </row>
    <row r="127" spans="2:13">
      <c r="B127" s="6"/>
      <c r="C127" s="6" t="s">
        <v>78</v>
      </c>
      <c r="D127" s="6"/>
      <c r="F127" s="4"/>
      <c r="G127" s="16"/>
      <c r="H127" s="16"/>
      <c r="I127" s="16"/>
      <c r="J127" s="17"/>
      <c r="K127" s="18"/>
      <c r="L127" s="17"/>
      <c r="M127" s="18"/>
    </row>
    <row r="128" spans="2:13">
      <c r="B128" s="6"/>
      <c r="C128" s="6"/>
      <c r="D128" s="6" t="s">
        <v>79</v>
      </c>
      <c r="E128" s="5">
        <v>17</v>
      </c>
      <c r="F128" s="4"/>
      <c r="G128" s="16">
        <v>49250000</v>
      </c>
      <c r="H128" s="16"/>
      <c r="I128" s="20">
        <v>49250000</v>
      </c>
      <c r="J128" s="17"/>
      <c r="K128" s="16">
        <v>34750000</v>
      </c>
      <c r="L128" s="17"/>
      <c r="M128" s="20">
        <v>34750000</v>
      </c>
    </row>
    <row r="129" spans="2:16">
      <c r="B129" s="6"/>
      <c r="C129" s="6"/>
      <c r="D129" s="6" t="s">
        <v>80</v>
      </c>
      <c r="E129" s="55"/>
      <c r="F129" s="4"/>
      <c r="G129" s="56">
        <f>'SE-Conso'!K31</f>
        <v>1258893616.000001</v>
      </c>
      <c r="H129" s="16"/>
      <c r="I129" s="56">
        <v>1244382289.4999995</v>
      </c>
      <c r="J129" s="17"/>
      <c r="K129" s="16">
        <f>'SE-SBN'!M27</f>
        <v>478603811.22000015</v>
      </c>
      <c r="L129" s="17"/>
      <c r="M129" s="56">
        <v>367128536.74999988</v>
      </c>
      <c r="N129" s="23"/>
      <c r="P129" s="21"/>
    </row>
    <row r="130" spans="2:16">
      <c r="B130" s="6"/>
      <c r="C130" s="1" t="s">
        <v>81</v>
      </c>
      <c r="E130" s="55"/>
      <c r="F130" s="4"/>
      <c r="G130" s="27">
        <f>'SE-Conso'!U31</f>
        <v>-98270710.668021992</v>
      </c>
      <c r="H130" s="16"/>
      <c r="I130" s="27">
        <v>-80393911.730000004</v>
      </c>
      <c r="J130" s="17"/>
      <c r="K130" s="26">
        <f>'SE-SBN'!O27</f>
        <v>-94056275.629999995</v>
      </c>
      <c r="L130" s="17"/>
      <c r="M130" s="27">
        <v>-78228835.629999995</v>
      </c>
      <c r="N130" s="23"/>
      <c r="P130" s="21"/>
    </row>
    <row r="131" spans="2:16">
      <c r="B131" s="6"/>
      <c r="C131" s="6"/>
      <c r="D131" s="6" t="s">
        <v>82</v>
      </c>
      <c r="F131" s="4"/>
      <c r="G131" s="18">
        <f>SUM(G125:G130)</f>
        <v>1832536905.331979</v>
      </c>
      <c r="H131" s="16"/>
      <c r="I131" s="18">
        <f>SUM(I125:I130)</f>
        <v>1835902377.7699995</v>
      </c>
      <c r="J131" s="17"/>
      <c r="K131" s="18">
        <f>SUM(K125:K130)</f>
        <v>1041961535.5900003</v>
      </c>
      <c r="L131" s="17"/>
      <c r="M131" s="18">
        <f>SUM(M125:M130)</f>
        <v>946313701.11999989</v>
      </c>
    </row>
    <row r="132" spans="2:16">
      <c r="B132" s="6"/>
      <c r="C132" s="6" t="s">
        <v>83</v>
      </c>
      <c r="D132" s="6"/>
      <c r="F132" s="4"/>
      <c r="G132" s="27">
        <f>'SE-Conso'!Y31</f>
        <v>7384239.2780220006</v>
      </c>
      <c r="H132" s="16"/>
      <c r="I132" s="57">
        <v>8326685.8300000001</v>
      </c>
      <c r="J132" s="17"/>
      <c r="K132" s="27">
        <v>0</v>
      </c>
      <c r="L132" s="17"/>
      <c r="M132" s="27">
        <v>0</v>
      </c>
    </row>
    <row r="133" spans="2:16">
      <c r="B133" s="6"/>
      <c r="C133" s="6"/>
      <c r="D133" s="6" t="s">
        <v>84</v>
      </c>
      <c r="F133" s="4"/>
      <c r="G133" s="18">
        <f>+G132+G131</f>
        <v>1839921144.6100011</v>
      </c>
      <c r="H133" s="16"/>
      <c r="I133" s="18">
        <f>+I132+I131</f>
        <v>1844229063.5999994</v>
      </c>
      <c r="J133" s="17"/>
      <c r="K133" s="18">
        <f>+K132+K131</f>
        <v>1041961535.5900003</v>
      </c>
      <c r="L133" s="17"/>
      <c r="M133" s="18">
        <f>+M132+M131</f>
        <v>946313701.11999989</v>
      </c>
    </row>
    <row r="134" spans="2:16" ht="18" thickBot="1">
      <c r="B134" s="6" t="s">
        <v>85</v>
      </c>
      <c r="C134" s="6"/>
      <c r="D134" s="6"/>
      <c r="F134" s="4"/>
      <c r="G134" s="28">
        <f>+G133+G92</f>
        <v>2397400078.9500012</v>
      </c>
      <c r="H134" s="16"/>
      <c r="I134" s="28">
        <f>+I133+I92</f>
        <v>2650405833.9699993</v>
      </c>
      <c r="J134" s="17"/>
      <c r="K134" s="28">
        <f>+K133+K92</f>
        <v>1284920057.0500002</v>
      </c>
      <c r="L134" s="17"/>
      <c r="M134" s="28">
        <f>+M133+M92</f>
        <v>1168346162.54</v>
      </c>
    </row>
    <row r="135" spans="2:16" ht="18" thickTop="1">
      <c r="B135" s="6"/>
      <c r="C135" s="6"/>
      <c r="D135" s="6"/>
      <c r="F135" s="37"/>
      <c r="G135" s="37"/>
      <c r="H135" s="37"/>
      <c r="I135" s="37"/>
      <c r="J135" s="6"/>
      <c r="K135" s="37"/>
      <c r="L135" s="30"/>
      <c r="M135" s="37"/>
    </row>
    <row r="136" spans="2:16">
      <c r="B136" s="31" t="str">
        <f>B95</f>
        <v>หมายเหตุประกอบงบการเงินถือเป็นส่วนหนึ่งของงบการเงินนี้</v>
      </c>
      <c r="C136" s="6"/>
      <c r="D136" s="6"/>
      <c r="F136" s="37"/>
      <c r="G136" s="37"/>
      <c r="H136" s="37"/>
      <c r="I136" s="37"/>
      <c r="J136" s="6"/>
      <c r="K136" s="29"/>
      <c r="L136" s="30"/>
      <c r="M136" s="29"/>
    </row>
    <row r="137" spans="2:16">
      <c r="B137" s="6"/>
      <c r="C137" s="6"/>
      <c r="D137" s="6"/>
      <c r="F137" s="37"/>
      <c r="G137" s="37"/>
      <c r="H137" s="37"/>
      <c r="I137" s="37"/>
      <c r="J137" s="6"/>
      <c r="K137" s="29"/>
      <c r="L137" s="30"/>
      <c r="M137" s="29"/>
    </row>
    <row r="138" spans="2:16" s="31" customFormat="1">
      <c r="E138" s="5"/>
      <c r="F138" s="58"/>
      <c r="G138" s="58"/>
      <c r="H138" s="58"/>
      <c r="I138" s="58"/>
      <c r="K138" s="59"/>
      <c r="M138" s="59"/>
    </row>
    <row r="139" spans="2:16">
      <c r="B139" s="6"/>
      <c r="C139" s="6"/>
      <c r="D139" s="6"/>
      <c r="F139" s="4"/>
      <c r="G139" s="60"/>
      <c r="H139" s="4"/>
      <c r="I139" s="60"/>
      <c r="J139" s="6"/>
      <c r="K139" s="14"/>
      <c r="L139" s="6"/>
      <c r="M139" s="14"/>
    </row>
    <row r="140" spans="2:16">
      <c r="B140" s="6"/>
      <c r="C140" s="6"/>
      <c r="D140" s="6"/>
      <c r="F140" s="4"/>
      <c r="G140" s="60"/>
      <c r="H140" s="4"/>
      <c r="I140" s="60"/>
      <c r="J140" s="6"/>
      <c r="K140" s="14"/>
      <c r="L140" s="6"/>
      <c r="M140" s="14"/>
    </row>
    <row r="141" spans="2:16">
      <c r="B141" s="6"/>
      <c r="C141" s="6"/>
      <c r="D141" s="6"/>
      <c r="F141" s="4"/>
      <c r="G141" s="4"/>
      <c r="H141" s="4"/>
      <c r="I141" s="4"/>
      <c r="J141" s="6"/>
      <c r="K141" s="14"/>
      <c r="L141" s="6"/>
      <c r="M141" s="14"/>
    </row>
    <row r="142" spans="2:16">
      <c r="B142" s="6"/>
      <c r="C142" s="6"/>
      <c r="D142" s="6"/>
      <c r="F142" s="4"/>
      <c r="G142" s="4"/>
      <c r="H142" s="4"/>
      <c r="I142" s="4"/>
      <c r="J142" s="6"/>
      <c r="K142" s="14"/>
      <c r="L142" s="6"/>
      <c r="M142" s="14"/>
    </row>
    <row r="143" spans="2:16">
      <c r="B143" s="6"/>
      <c r="C143" s="6"/>
      <c r="D143" s="6"/>
      <c r="F143" s="4"/>
      <c r="G143" s="4"/>
      <c r="H143" s="4"/>
      <c r="I143" s="4"/>
      <c r="J143" s="6"/>
      <c r="K143" s="14"/>
      <c r="L143" s="6"/>
      <c r="M143" s="14"/>
    </row>
    <row r="144" spans="2:16">
      <c r="B144" s="6"/>
      <c r="C144" s="6"/>
      <c r="D144" s="6"/>
      <c r="F144" s="4"/>
      <c r="G144" s="4"/>
      <c r="H144" s="4"/>
      <c r="I144" s="4"/>
      <c r="J144" s="6"/>
      <c r="K144" s="14"/>
      <c r="L144" s="6"/>
      <c r="M144" s="14"/>
    </row>
    <row r="145" spans="2:14">
      <c r="B145" s="6"/>
      <c r="C145" s="6"/>
      <c r="D145" s="6"/>
      <c r="F145" s="4"/>
      <c r="G145" s="4"/>
      <c r="H145" s="4"/>
      <c r="I145" s="4"/>
      <c r="J145" s="6"/>
      <c r="K145" s="14"/>
      <c r="L145" s="6"/>
      <c r="M145" s="14"/>
    </row>
    <row r="146" spans="2:14">
      <c r="B146" s="6"/>
      <c r="C146" s="6"/>
      <c r="D146" s="6"/>
      <c r="F146" s="4"/>
      <c r="G146" s="48"/>
      <c r="H146" s="48"/>
      <c r="I146" s="48"/>
      <c r="J146" s="6"/>
      <c r="K146" s="29"/>
      <c r="L146" s="30"/>
      <c r="M146" s="29"/>
    </row>
    <row r="148" spans="2:14">
      <c r="B148" s="6"/>
      <c r="C148" s="6"/>
      <c r="D148" s="6"/>
      <c r="F148" s="4"/>
      <c r="G148" s="48"/>
      <c r="H148" s="48"/>
      <c r="I148" s="48"/>
      <c r="J148" s="6"/>
      <c r="K148" s="29"/>
      <c r="L148" s="30"/>
      <c r="M148" s="29"/>
    </row>
    <row r="149" spans="2:14">
      <c r="B149" s="6"/>
      <c r="C149" s="6"/>
      <c r="D149" s="6"/>
      <c r="F149" s="4"/>
      <c r="G149" s="48"/>
      <c r="H149" s="48"/>
      <c r="I149" s="48"/>
      <c r="J149" s="6"/>
      <c r="K149" s="29"/>
      <c r="L149" s="30"/>
      <c r="M149" s="29"/>
    </row>
    <row r="150" spans="2:14">
      <c r="B150" s="6"/>
      <c r="C150" s="6"/>
      <c r="D150" s="6"/>
      <c r="F150" s="4"/>
      <c r="G150" s="48"/>
      <c r="H150" s="48"/>
      <c r="I150" s="48"/>
      <c r="J150" s="6"/>
      <c r="K150" s="29"/>
      <c r="L150" s="30"/>
      <c r="M150" s="29"/>
    </row>
    <row r="152" spans="2:14">
      <c r="B152" s="6"/>
      <c r="C152" s="6"/>
      <c r="D152" s="6"/>
      <c r="F152" s="4"/>
      <c r="G152" s="4"/>
      <c r="H152" s="4"/>
      <c r="I152" s="4"/>
      <c r="J152" s="6"/>
      <c r="K152" s="29"/>
      <c r="L152" s="30"/>
      <c r="M152" s="29"/>
    </row>
    <row r="153" spans="2:14">
      <c r="B153" s="219" t="s">
        <v>44</v>
      </c>
      <c r="C153" s="219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</row>
    <row r="154" spans="2:14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2:14">
      <c r="B155" s="220" t="s">
        <v>86</v>
      </c>
      <c r="C155" s="219"/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</row>
    <row r="156" spans="2:14">
      <c r="B156" s="6"/>
      <c r="C156" s="34"/>
      <c r="D156" s="13"/>
      <c r="F156" s="4"/>
      <c r="G156" s="34"/>
      <c r="H156" s="34"/>
      <c r="I156" s="6"/>
      <c r="J156" s="6"/>
      <c r="K156" s="29"/>
      <c r="L156" s="30"/>
      <c r="M156" s="29"/>
    </row>
    <row r="157" spans="2:14">
      <c r="B157" s="6"/>
      <c r="C157" s="34"/>
      <c r="D157" s="4"/>
      <c r="E157" s="61"/>
      <c r="F157" s="62"/>
      <c r="G157" s="63"/>
      <c r="H157" s="62"/>
      <c r="I157" s="63"/>
      <c r="J157" s="62"/>
      <c r="K157" s="63"/>
      <c r="L157" s="62"/>
      <c r="M157" s="63"/>
      <c r="N157" s="21"/>
    </row>
    <row r="158" spans="2:14">
      <c r="B158" s="6"/>
      <c r="C158" s="34"/>
      <c r="D158" s="4"/>
      <c r="E158" s="32"/>
      <c r="F158" s="34"/>
      <c r="G158" s="64"/>
      <c r="H158" s="34"/>
      <c r="I158" s="34"/>
      <c r="J158" s="34"/>
      <c r="K158" s="34"/>
      <c r="L158" s="34"/>
      <c r="M158" s="34"/>
    </row>
    <row r="159" spans="2:14">
      <c r="B159" s="6"/>
      <c r="C159" s="6"/>
      <c r="D159" s="6"/>
      <c r="F159" s="4"/>
      <c r="G159" s="63"/>
      <c r="H159" s="4"/>
      <c r="I159" s="4"/>
      <c r="J159" s="6"/>
      <c r="K159" s="14"/>
      <c r="L159" s="6"/>
      <c r="M159" s="65"/>
    </row>
    <row r="160" spans="2:14">
      <c r="B160" s="6"/>
      <c r="C160" s="6"/>
      <c r="D160" s="6"/>
      <c r="F160" s="4"/>
      <c r="G160" s="4"/>
      <c r="H160" s="4"/>
      <c r="I160" s="4"/>
      <c r="J160" s="6"/>
      <c r="K160" s="14"/>
      <c r="L160" s="6"/>
      <c r="M160" s="14"/>
    </row>
  </sheetData>
  <mergeCells count="26">
    <mergeCell ref="B1:M1"/>
    <mergeCell ref="B2:M2"/>
    <mergeCell ref="B3:M3"/>
    <mergeCell ref="G4:M4"/>
    <mergeCell ref="G5:I5"/>
    <mergeCell ref="K5:M5"/>
    <mergeCell ref="B109:M109"/>
    <mergeCell ref="B10:D10"/>
    <mergeCell ref="B53:M53"/>
    <mergeCell ref="B55:M55"/>
    <mergeCell ref="B57:M57"/>
    <mergeCell ref="B58:M58"/>
    <mergeCell ref="B59:M59"/>
    <mergeCell ref="G60:M60"/>
    <mergeCell ref="G61:I61"/>
    <mergeCell ref="K61:M61"/>
    <mergeCell ref="B66:D66"/>
    <mergeCell ref="B107:M107"/>
    <mergeCell ref="B153:M153"/>
    <mergeCell ref="B155:M155"/>
    <mergeCell ref="B111:M111"/>
    <mergeCell ref="B112:M112"/>
    <mergeCell ref="B113:M113"/>
    <mergeCell ref="G114:M114"/>
    <mergeCell ref="G115:I115"/>
    <mergeCell ref="K115:M115"/>
  </mergeCells>
  <pageMargins left="0.59055118110236227" right="0" top="0.6692913385826772" bottom="0.19685039370078741" header="0.51181102362204722" footer="0.19685039370078741"/>
  <pageSetup paperSize="9" scale="84" fitToHeight="0" orientation="portrait" r:id="rId1"/>
  <headerFooter alignWithMargins="0"/>
  <rowBreaks count="2" manualBreakCount="2">
    <brk id="55" max="16383" man="1"/>
    <brk id="109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E226-34E7-4B75-A75C-D33E42359ACE}">
  <sheetPr>
    <pageSetUpPr fitToPage="1"/>
  </sheetPr>
  <dimension ref="A1:AC50"/>
  <sheetViews>
    <sheetView view="pageBreakPreview" zoomScale="90" zoomScaleNormal="100" zoomScaleSheetLayoutView="90" workbookViewId="0">
      <selection activeCell="W34" sqref="W34"/>
    </sheetView>
  </sheetViews>
  <sheetFormatPr defaultColWidth="10.4140625" defaultRowHeight="20"/>
  <cols>
    <col min="1" max="1" width="3.4140625" style="67" customWidth="1"/>
    <col min="2" max="2" width="33.9140625" style="67" customWidth="1"/>
    <col min="3" max="3" width="7.58203125" style="68" customWidth="1"/>
    <col min="4" max="4" width="0.6640625" style="67" customWidth="1"/>
    <col min="5" max="5" width="15.9140625" style="67" customWidth="1"/>
    <col min="6" max="6" width="1.08203125" style="67" customWidth="1"/>
    <col min="7" max="7" width="15.33203125" style="67" customWidth="1"/>
    <col min="8" max="8" width="0.6640625" style="67" customWidth="1"/>
    <col min="9" max="9" width="15.33203125" style="67" customWidth="1"/>
    <col min="10" max="10" width="0.6640625" style="67" customWidth="1"/>
    <col min="11" max="11" width="16.4140625" style="67" customWidth="1"/>
    <col min="12" max="12" width="0.6640625" style="67" customWidth="1"/>
    <col min="13" max="13" width="14.33203125" style="67" hidden="1" customWidth="1"/>
    <col min="14" max="14" width="1.08203125" style="67" hidden="1" customWidth="1"/>
    <col min="15" max="15" width="15.33203125" style="67" customWidth="1"/>
    <col min="16" max="16" width="0.6640625" style="67" customWidth="1"/>
    <col min="17" max="17" width="13.75" style="67" customWidth="1"/>
    <col min="18" max="18" width="1.08203125" style="67" customWidth="1"/>
    <col min="19" max="19" width="14.75" style="67" customWidth="1"/>
    <col min="20" max="20" width="1.25" style="67" customWidth="1"/>
    <col min="21" max="21" width="14.33203125" style="67" customWidth="1"/>
    <col min="22" max="22" width="1.25" style="67" customWidth="1"/>
    <col min="23" max="23" width="17.08203125" style="67" customWidth="1"/>
    <col min="24" max="24" width="0.6640625" style="67" customWidth="1"/>
    <col min="25" max="25" width="13.08203125" style="67" customWidth="1"/>
    <col min="26" max="26" width="1.25" style="67" customWidth="1"/>
    <col min="27" max="27" width="16.08203125" style="67" customWidth="1"/>
    <col min="28" max="28" width="15.4140625" style="67" customWidth="1"/>
    <col min="29" max="29" width="11.9140625" style="67" customWidth="1"/>
    <col min="30" max="16384" width="10.4140625" style="67"/>
  </cols>
  <sheetData>
    <row r="1" spans="1:29">
      <c r="W1" s="69"/>
      <c r="X1" s="70"/>
      <c r="Y1" s="233"/>
      <c r="Z1" s="234"/>
      <c r="AA1" s="234"/>
    </row>
    <row r="2" spans="1:29" s="70" customFormat="1">
      <c r="A2" s="229" t="s">
        <v>87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</row>
    <row r="3" spans="1:29" s="70" customFormat="1">
      <c r="A3" s="229" t="s">
        <v>88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</row>
    <row r="4" spans="1:29" s="70" customFormat="1">
      <c r="A4" s="229" t="s">
        <v>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</row>
    <row r="5" spans="1:29" s="70" customFormat="1">
      <c r="A5" s="229" t="s">
        <v>89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</row>
    <row r="6" spans="1:29" s="70" customFormat="1">
      <c r="C6" s="72"/>
      <c r="E6" s="232" t="s">
        <v>3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</row>
    <row r="7" spans="1:29">
      <c r="E7" s="73"/>
      <c r="F7" s="73"/>
      <c r="G7" s="73"/>
      <c r="H7" s="73"/>
      <c r="I7" s="226" t="s">
        <v>78</v>
      </c>
      <c r="J7" s="226"/>
      <c r="K7" s="226"/>
      <c r="L7" s="75"/>
      <c r="M7" s="227" t="s">
        <v>90</v>
      </c>
      <c r="N7" s="227"/>
      <c r="O7" s="227"/>
      <c r="P7" s="227"/>
      <c r="Q7" s="227"/>
      <c r="R7" s="227"/>
      <c r="S7" s="227"/>
      <c r="T7" s="227"/>
      <c r="U7" s="227"/>
      <c r="V7" s="75"/>
      <c r="W7" s="73"/>
      <c r="X7" s="73"/>
      <c r="Y7" s="73"/>
      <c r="Z7" s="73"/>
      <c r="AA7" s="73"/>
    </row>
    <row r="8" spans="1:29">
      <c r="E8" s="73"/>
      <c r="F8" s="73"/>
      <c r="G8" s="73"/>
      <c r="H8" s="73"/>
      <c r="I8" s="73"/>
      <c r="J8" s="73"/>
      <c r="K8" s="73"/>
      <c r="L8" s="75"/>
      <c r="M8" s="75" t="s">
        <v>91</v>
      </c>
      <c r="N8" s="75"/>
      <c r="O8" s="228" t="s">
        <v>92</v>
      </c>
      <c r="P8" s="228"/>
      <c r="Q8" s="228"/>
      <c r="R8" s="228"/>
      <c r="S8" s="228"/>
      <c r="T8" s="73"/>
      <c r="U8" s="75"/>
      <c r="V8" s="75"/>
      <c r="W8" s="73"/>
      <c r="X8" s="75"/>
      <c r="Y8" s="75"/>
      <c r="Z8" s="75"/>
      <c r="AA8" s="73"/>
    </row>
    <row r="9" spans="1:29">
      <c r="E9" s="77"/>
      <c r="F9" s="75"/>
      <c r="G9" s="77"/>
      <c r="H9" s="73"/>
      <c r="I9" s="77"/>
      <c r="J9" s="75"/>
      <c r="K9" s="75"/>
      <c r="L9" s="75"/>
      <c r="M9" s="77" t="s">
        <v>93</v>
      </c>
      <c r="N9" s="75"/>
      <c r="O9" s="75" t="s">
        <v>94</v>
      </c>
      <c r="P9" s="75"/>
      <c r="Q9" s="75"/>
      <c r="R9" s="75"/>
      <c r="S9" s="75" t="s">
        <v>94</v>
      </c>
      <c r="T9" s="75"/>
      <c r="U9" s="75" t="s">
        <v>95</v>
      </c>
      <c r="V9" s="75"/>
      <c r="W9" s="73"/>
      <c r="X9" s="75"/>
      <c r="Y9" s="75" t="s">
        <v>96</v>
      </c>
      <c r="Z9" s="75"/>
      <c r="AA9" s="73"/>
    </row>
    <row r="10" spans="1:29">
      <c r="C10" s="78"/>
      <c r="E10" s="77" t="s">
        <v>97</v>
      </c>
      <c r="F10" s="75"/>
      <c r="G10" s="77" t="s">
        <v>98</v>
      </c>
      <c r="H10" s="73"/>
      <c r="I10" s="77" t="s">
        <v>99</v>
      </c>
      <c r="J10" s="75"/>
      <c r="K10" s="73"/>
      <c r="L10" s="75"/>
      <c r="M10" s="75" t="s">
        <v>100</v>
      </c>
      <c r="N10" s="75"/>
      <c r="O10" s="73" t="s">
        <v>101</v>
      </c>
      <c r="P10" s="73"/>
      <c r="Q10" s="73" t="s">
        <v>102</v>
      </c>
      <c r="R10" s="75"/>
      <c r="S10" s="73" t="s">
        <v>103</v>
      </c>
      <c r="T10" s="73"/>
      <c r="U10" s="73" t="s">
        <v>104</v>
      </c>
      <c r="V10" s="75"/>
      <c r="W10" s="77" t="s">
        <v>105</v>
      </c>
      <c r="X10" s="75"/>
      <c r="Y10" s="75" t="s">
        <v>106</v>
      </c>
      <c r="Z10" s="75"/>
      <c r="AA10" s="73"/>
    </row>
    <row r="11" spans="1:29">
      <c r="C11" s="78"/>
      <c r="E11" s="77" t="s">
        <v>107</v>
      </c>
      <c r="F11" s="75"/>
      <c r="G11" s="75" t="s">
        <v>108</v>
      </c>
      <c r="H11" s="75"/>
      <c r="I11" s="73" t="s">
        <v>109</v>
      </c>
      <c r="J11" s="75"/>
      <c r="K11" s="73"/>
      <c r="L11" s="75"/>
      <c r="M11" s="75"/>
      <c r="N11" s="75"/>
      <c r="O11" s="73" t="s">
        <v>110</v>
      </c>
      <c r="P11" s="73"/>
      <c r="Q11" s="73" t="s">
        <v>111</v>
      </c>
      <c r="R11" s="73"/>
      <c r="S11" s="73" t="s">
        <v>112</v>
      </c>
      <c r="T11" s="73"/>
      <c r="U11" s="73" t="s">
        <v>113</v>
      </c>
      <c r="V11" s="75"/>
      <c r="W11" s="77" t="s">
        <v>114</v>
      </c>
      <c r="X11" s="75"/>
      <c r="Y11" s="77" t="s">
        <v>115</v>
      </c>
      <c r="Z11" s="75"/>
      <c r="AA11" s="73" t="s">
        <v>116</v>
      </c>
    </row>
    <row r="12" spans="1:29">
      <c r="C12" s="79" t="s">
        <v>6</v>
      </c>
      <c r="E12" s="74" t="s">
        <v>117</v>
      </c>
      <c r="F12" s="75"/>
      <c r="G12" s="74" t="s">
        <v>118</v>
      </c>
      <c r="H12" s="75"/>
      <c r="I12" s="74" t="s">
        <v>119</v>
      </c>
      <c r="J12" s="75"/>
      <c r="K12" s="74" t="s">
        <v>80</v>
      </c>
      <c r="L12" s="75"/>
      <c r="M12" s="74" t="s">
        <v>120</v>
      </c>
      <c r="N12" s="75"/>
      <c r="O12" s="76" t="s">
        <v>121</v>
      </c>
      <c r="P12" s="73"/>
      <c r="Q12" s="76" t="s">
        <v>122</v>
      </c>
      <c r="R12" s="73"/>
      <c r="S12" s="76" t="s">
        <v>123</v>
      </c>
      <c r="T12" s="73"/>
      <c r="U12" s="76" t="s">
        <v>72</v>
      </c>
      <c r="V12" s="75"/>
      <c r="W12" s="74" t="s">
        <v>124</v>
      </c>
      <c r="X12" s="75"/>
      <c r="Y12" s="74" t="s">
        <v>125</v>
      </c>
      <c r="Z12" s="75"/>
      <c r="AA12" s="76" t="s">
        <v>114</v>
      </c>
    </row>
    <row r="13" spans="1:29">
      <c r="A13" s="67" t="s">
        <v>126</v>
      </c>
      <c r="C13" s="72"/>
      <c r="D13" s="80"/>
      <c r="E13" s="81">
        <v>347500000</v>
      </c>
      <c r="F13" s="81"/>
      <c r="G13" s="81">
        <v>275164000</v>
      </c>
      <c r="H13" s="81"/>
      <c r="I13" s="81">
        <v>49250000</v>
      </c>
      <c r="J13" s="81"/>
      <c r="K13" s="81">
        <v>1252995309.0899999</v>
      </c>
      <c r="L13" s="81"/>
      <c r="M13" s="81">
        <v>0</v>
      </c>
      <c r="N13" s="81"/>
      <c r="O13" s="81">
        <v>-56725635.630000003</v>
      </c>
      <c r="P13" s="81"/>
      <c r="Q13" s="81">
        <v>-1115747.3</v>
      </c>
      <c r="R13" s="81"/>
      <c r="S13" s="81">
        <v>0</v>
      </c>
      <c r="T13" s="81"/>
      <c r="U13" s="81">
        <v>-57841382.93</v>
      </c>
      <c r="V13" s="81"/>
      <c r="W13" s="81">
        <v>1867067926.1599998</v>
      </c>
      <c r="X13" s="81"/>
      <c r="Y13" s="81">
        <v>8253923.5599999996</v>
      </c>
      <c r="Z13" s="81"/>
      <c r="AA13" s="81">
        <f>W13+Y13</f>
        <v>1875321849.7199998</v>
      </c>
      <c r="AB13" s="81"/>
      <c r="AC13" s="70"/>
    </row>
    <row r="14" spans="1:29">
      <c r="A14" s="67" t="s">
        <v>127</v>
      </c>
      <c r="B14" s="72"/>
      <c r="C14" s="72"/>
      <c r="D14" s="72"/>
      <c r="E14" s="81"/>
      <c r="F14" s="82"/>
      <c r="G14" s="81"/>
      <c r="H14" s="82"/>
      <c r="I14" s="81"/>
      <c r="J14" s="82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  <c r="V14" s="83"/>
      <c r="W14" s="70"/>
    </row>
    <row r="15" spans="1:29" hidden="1">
      <c r="B15" s="70" t="s">
        <v>128</v>
      </c>
      <c r="C15" s="72"/>
      <c r="D15" s="72"/>
      <c r="E15" s="81"/>
      <c r="F15" s="82"/>
      <c r="G15" s="81"/>
      <c r="H15" s="82"/>
      <c r="I15" s="81"/>
      <c r="J15" s="82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2"/>
      <c r="V15" s="83"/>
      <c r="W15" s="70"/>
    </row>
    <row r="16" spans="1:29" hidden="1">
      <c r="B16" s="67" t="s">
        <v>129</v>
      </c>
      <c r="C16" s="72"/>
      <c r="D16" s="72"/>
      <c r="E16" s="81">
        <v>0</v>
      </c>
      <c r="F16" s="83"/>
      <c r="G16" s="81">
        <v>0</v>
      </c>
      <c r="H16" s="83"/>
      <c r="I16" s="81">
        <v>0</v>
      </c>
      <c r="J16" s="83"/>
      <c r="K16" s="81">
        <v>0</v>
      </c>
      <c r="L16" s="83"/>
      <c r="M16" s="81">
        <v>0</v>
      </c>
      <c r="N16" s="83"/>
      <c r="O16" s="81">
        <v>0</v>
      </c>
      <c r="P16" s="81"/>
      <c r="Q16" s="81">
        <v>0</v>
      </c>
      <c r="R16" s="81"/>
      <c r="S16" s="81">
        <v>0</v>
      </c>
      <c r="T16" s="81"/>
      <c r="U16" s="81">
        <v>0</v>
      </c>
      <c r="V16" s="83"/>
      <c r="W16" s="81">
        <v>0</v>
      </c>
      <c r="X16" s="83"/>
      <c r="Y16" s="83">
        <v>0</v>
      </c>
      <c r="Z16" s="83"/>
      <c r="AA16" s="81">
        <f>W16+Y16</f>
        <v>0</v>
      </c>
    </row>
    <row r="17" spans="1:29">
      <c r="B17" s="84" t="s">
        <v>130</v>
      </c>
      <c r="C17" s="72"/>
      <c r="D17" s="80"/>
      <c r="E17" s="81">
        <v>0</v>
      </c>
      <c r="F17" s="81"/>
      <c r="G17" s="81">
        <v>0</v>
      </c>
      <c r="H17" s="81"/>
      <c r="I17" s="81">
        <v>0</v>
      </c>
      <c r="J17" s="81"/>
      <c r="K17" s="81">
        <v>464368652.41000003</v>
      </c>
      <c r="L17" s="81"/>
      <c r="M17" s="81">
        <v>0</v>
      </c>
      <c r="N17" s="81"/>
      <c r="O17" s="81">
        <v>-21503200</v>
      </c>
      <c r="P17" s="81"/>
      <c r="Q17" s="81">
        <v>-1049328.8</v>
      </c>
      <c r="R17" s="81"/>
      <c r="S17" s="81">
        <v>0</v>
      </c>
      <c r="T17" s="81"/>
      <c r="U17" s="81">
        <f>+O17+Q17+S17</f>
        <v>-22552528.800000001</v>
      </c>
      <c r="V17" s="81"/>
      <c r="W17" s="81">
        <f>M17+U17+K17+I17+G17</f>
        <v>441816123.61000001</v>
      </c>
      <c r="X17" s="81"/>
      <c r="Y17" s="81">
        <v>72762.27</v>
      </c>
      <c r="Z17" s="81"/>
      <c r="AA17" s="81">
        <f>W17+Y17</f>
        <v>441888885.88</v>
      </c>
      <c r="AB17" s="83"/>
      <c r="AC17" s="70"/>
    </row>
    <row r="18" spans="1:29" hidden="1">
      <c r="B18" s="84" t="s">
        <v>131</v>
      </c>
      <c r="C18" s="72"/>
      <c r="D18" s="80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3"/>
      <c r="AC18" s="70"/>
    </row>
    <row r="19" spans="1:29" hidden="1">
      <c r="B19" s="85" t="s">
        <v>132</v>
      </c>
      <c r="C19" s="72"/>
      <c r="D19" s="80"/>
      <c r="E19" s="81">
        <v>0</v>
      </c>
      <c r="F19" s="81"/>
      <c r="G19" s="81">
        <v>0</v>
      </c>
      <c r="H19" s="81"/>
      <c r="I19" s="81">
        <v>0</v>
      </c>
      <c r="J19" s="81"/>
      <c r="K19" s="81">
        <v>0</v>
      </c>
      <c r="L19" s="81"/>
      <c r="M19" s="81"/>
      <c r="N19" s="81"/>
      <c r="O19" s="81">
        <v>0</v>
      </c>
      <c r="P19" s="81"/>
      <c r="Q19" s="81">
        <v>0</v>
      </c>
      <c r="R19" s="81"/>
      <c r="S19" s="81"/>
      <c r="T19" s="81"/>
      <c r="U19" s="81">
        <f>+O19+Q19+S19</f>
        <v>0</v>
      </c>
      <c r="V19" s="81"/>
      <c r="W19" s="81">
        <v>0</v>
      </c>
      <c r="X19" s="81"/>
      <c r="Y19" s="81">
        <v>0</v>
      </c>
      <c r="Z19" s="81"/>
      <c r="AA19" s="81">
        <f>W19+Y19</f>
        <v>0</v>
      </c>
      <c r="AB19" s="83"/>
      <c r="AC19" s="70"/>
    </row>
    <row r="20" spans="1:29">
      <c r="B20" s="84" t="s">
        <v>133</v>
      </c>
      <c r="C20" s="86">
        <v>18</v>
      </c>
      <c r="D20" s="80"/>
      <c r="E20" s="81">
        <v>0</v>
      </c>
      <c r="F20" s="81"/>
      <c r="G20" s="81">
        <v>0</v>
      </c>
      <c r="H20" s="81"/>
      <c r="I20" s="81">
        <v>0</v>
      </c>
      <c r="J20" s="81"/>
      <c r="K20" s="81">
        <v>-472981672</v>
      </c>
      <c r="L20" s="81"/>
      <c r="M20" s="81"/>
      <c r="N20" s="81"/>
      <c r="O20" s="81">
        <v>0</v>
      </c>
      <c r="P20" s="81"/>
      <c r="Q20" s="81">
        <v>0</v>
      </c>
      <c r="R20" s="81"/>
      <c r="S20" s="81">
        <v>0</v>
      </c>
      <c r="T20" s="81"/>
      <c r="U20" s="81">
        <v>0</v>
      </c>
      <c r="V20" s="81"/>
      <c r="W20" s="81">
        <f>M20+U20+K20+I20+G20</f>
        <v>-472981672</v>
      </c>
      <c r="X20" s="81"/>
      <c r="Y20" s="81">
        <v>0</v>
      </c>
      <c r="Z20" s="81"/>
      <c r="AA20" s="81">
        <f>W20+Y20</f>
        <v>-472981672</v>
      </c>
      <c r="AB20" s="83"/>
      <c r="AC20" s="70"/>
    </row>
    <row r="21" spans="1:29" ht="20.5" thickBot="1">
      <c r="A21" s="67" t="s">
        <v>134</v>
      </c>
      <c r="C21" s="72"/>
      <c r="D21" s="80"/>
      <c r="E21" s="87">
        <v>347500000</v>
      </c>
      <c r="F21" s="81"/>
      <c r="G21" s="87">
        <v>275164000</v>
      </c>
      <c r="H21" s="81"/>
      <c r="I21" s="87">
        <v>49250000</v>
      </c>
      <c r="J21" s="81"/>
      <c r="K21" s="87">
        <f>SUM(K13:K20)</f>
        <v>1244382289.5</v>
      </c>
      <c r="L21" s="81"/>
      <c r="M21" s="87">
        <f>SUM(M13:M20)</f>
        <v>0</v>
      </c>
      <c r="N21" s="81"/>
      <c r="O21" s="87">
        <f>SUM(O13:O20)</f>
        <v>-78228835.629999995</v>
      </c>
      <c r="P21" s="81"/>
      <c r="Q21" s="87">
        <f>SUM(Q13:Q20)</f>
        <v>-2165076.1</v>
      </c>
      <c r="R21" s="81"/>
      <c r="S21" s="87">
        <f>SUM(S13:S20)</f>
        <v>0</v>
      </c>
      <c r="T21" s="81"/>
      <c r="U21" s="87">
        <f>SUM(U13:U20)</f>
        <v>-80393911.730000004</v>
      </c>
      <c r="V21" s="81"/>
      <c r="W21" s="87">
        <f>SUM(W13:W20)</f>
        <v>1835902377.77</v>
      </c>
      <c r="X21" s="81"/>
      <c r="Y21" s="87">
        <f>SUM(Y13:Y20)</f>
        <v>8326685.8299999991</v>
      </c>
      <c r="Z21" s="81"/>
      <c r="AA21" s="87">
        <f>SUM(AA13:AA20)</f>
        <v>1844229063.5999999</v>
      </c>
      <c r="AB21" s="83"/>
      <c r="AC21" s="70"/>
    </row>
    <row r="22" spans="1:29" ht="20.5" thickTop="1">
      <c r="C22" s="72"/>
      <c r="D22" s="80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3"/>
      <c r="AC22" s="70"/>
    </row>
    <row r="23" spans="1:29">
      <c r="A23" s="67" t="s">
        <v>135</v>
      </c>
      <c r="C23" s="72"/>
      <c r="E23" s="83">
        <f>E21</f>
        <v>347500000</v>
      </c>
      <c r="F23" s="83"/>
      <c r="G23" s="83">
        <f>G21</f>
        <v>275164000</v>
      </c>
      <c r="H23" s="83"/>
      <c r="I23" s="83">
        <f>I21</f>
        <v>49250000</v>
      </c>
      <c r="J23" s="83"/>
      <c r="K23" s="83">
        <v>1244382289.5</v>
      </c>
      <c r="L23" s="83"/>
      <c r="M23" s="83">
        <f>M21</f>
        <v>0</v>
      </c>
      <c r="N23" s="83"/>
      <c r="O23" s="82">
        <v>-78228835.629999995</v>
      </c>
      <c r="P23" s="82"/>
      <c r="Q23" s="82">
        <v>-2165076.1</v>
      </c>
      <c r="R23" s="81"/>
      <c r="S23" s="81">
        <v>0</v>
      </c>
      <c r="T23" s="81"/>
      <c r="U23" s="82">
        <f>O23+S23+Q23</f>
        <v>-80393911.729999989</v>
      </c>
      <c r="V23" s="83"/>
      <c r="W23" s="81">
        <f>E23+G23+I23+K23+U23</f>
        <v>1835902377.77</v>
      </c>
      <c r="X23" s="83"/>
      <c r="Y23" s="83">
        <v>8326685.8300000001</v>
      </c>
      <c r="Z23" s="83"/>
      <c r="AA23" s="81">
        <f>W23+Y23</f>
        <v>1844229063.5999999</v>
      </c>
      <c r="AB23" s="83"/>
      <c r="AC23" s="70"/>
    </row>
    <row r="24" spans="1:29">
      <c r="A24" s="67" t="str">
        <f>A14</f>
        <v>การเปลี่ยนแปลงในส่วนของผู้ถือหุ้นสำหรับปี</v>
      </c>
      <c r="C24" s="72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2"/>
      <c r="P24" s="82"/>
      <c r="Q24" s="82"/>
      <c r="R24" s="81"/>
      <c r="S24" s="81"/>
      <c r="T24" s="81"/>
      <c r="U24" s="82"/>
      <c r="V24" s="83"/>
      <c r="W24" s="83"/>
      <c r="X24" s="83"/>
      <c r="Y24" s="83"/>
      <c r="Z24" s="83"/>
      <c r="AA24" s="82"/>
      <c r="AB24" s="83"/>
      <c r="AC24" s="70"/>
    </row>
    <row r="25" spans="1:29" hidden="1">
      <c r="B25" s="67" t="s">
        <v>128</v>
      </c>
      <c r="C25" s="72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2"/>
      <c r="P25" s="82"/>
      <c r="Q25" s="82"/>
      <c r="R25" s="81"/>
      <c r="S25" s="81"/>
      <c r="T25" s="81"/>
      <c r="U25" s="82"/>
      <c r="V25" s="83"/>
      <c r="W25" s="83"/>
      <c r="X25" s="83"/>
      <c r="Y25" s="83"/>
      <c r="Z25" s="83"/>
      <c r="AA25" s="82"/>
      <c r="AB25" s="83"/>
      <c r="AC25" s="70"/>
    </row>
    <row r="26" spans="1:29" hidden="1">
      <c r="B26" s="67" t="s">
        <v>129</v>
      </c>
      <c r="C26" s="72"/>
      <c r="E26" s="81">
        <v>0</v>
      </c>
      <c r="F26" s="83"/>
      <c r="G26" s="81">
        <v>0</v>
      </c>
      <c r="H26" s="83"/>
      <c r="I26" s="81">
        <v>0</v>
      </c>
      <c r="J26" s="83"/>
      <c r="K26" s="81">
        <v>0</v>
      </c>
      <c r="L26" s="83"/>
      <c r="M26" s="81">
        <v>0</v>
      </c>
      <c r="N26" s="83"/>
      <c r="O26" s="81">
        <v>0</v>
      </c>
      <c r="P26" s="81"/>
      <c r="Q26" s="81">
        <v>0</v>
      </c>
      <c r="R26" s="81"/>
      <c r="S26" s="81">
        <v>0</v>
      </c>
      <c r="T26" s="81"/>
      <c r="U26" s="82">
        <f t="shared" ref="U26:U27" si="0">O26+S26+Q26</f>
        <v>0</v>
      </c>
      <c r="V26" s="83"/>
      <c r="W26" s="81">
        <f>K26+U26+I26+G26+E26</f>
        <v>0</v>
      </c>
      <c r="X26" s="83"/>
      <c r="Y26" s="83">
        <f>-'[1]BS Conso'!L64</f>
        <v>0</v>
      </c>
      <c r="Z26" s="83"/>
      <c r="AA26" s="81">
        <f>SUM(W26:Y26)</f>
        <v>0</v>
      </c>
      <c r="AB26" s="83"/>
      <c r="AC26" s="70"/>
    </row>
    <row r="27" spans="1:29">
      <c r="A27" s="84"/>
      <c r="B27" s="84" t="str">
        <f>B17</f>
        <v>กำไร (ขาดทุน) เบ็ดเสร็จรวมสำหรับปี</v>
      </c>
      <c r="C27" s="86"/>
      <c r="E27" s="81">
        <v>0</v>
      </c>
      <c r="F27" s="81"/>
      <c r="G27" s="81">
        <v>0</v>
      </c>
      <c r="H27" s="81"/>
      <c r="I27" s="81">
        <v>0</v>
      </c>
      <c r="J27" s="81"/>
      <c r="K27" s="81">
        <f>+PL!G31</f>
        <v>410759940.90000093</v>
      </c>
      <c r="L27" s="81"/>
      <c r="M27" s="81">
        <v>0</v>
      </c>
      <c r="N27" s="81"/>
      <c r="O27" s="81">
        <f>'OCI '!G19+'OCI '!G21</f>
        <v>-15827440</v>
      </c>
      <c r="P27" s="81"/>
      <c r="Q27" s="81">
        <v>-2049358.9380220002</v>
      </c>
      <c r="R27" s="81"/>
      <c r="S27" s="81">
        <f>'OCI '!G22+'OCI '!G24</f>
        <v>31606721.600000001</v>
      </c>
      <c r="T27" s="81"/>
      <c r="U27" s="81">
        <f t="shared" si="0"/>
        <v>13729922.661978001</v>
      </c>
      <c r="V27" s="81"/>
      <c r="W27" s="81">
        <f>K27+U27+I27+G27+E27</f>
        <v>424489863.56197894</v>
      </c>
      <c r="X27" s="81"/>
      <c r="Y27" s="81">
        <f>+'OCI '!G31</f>
        <v>-942446.55197799997</v>
      </c>
      <c r="Z27" s="81"/>
      <c r="AA27" s="81">
        <f>SUM(W27:Y27)</f>
        <v>423547417.01000094</v>
      </c>
      <c r="AB27" s="83"/>
      <c r="AC27" s="70"/>
    </row>
    <row r="28" spans="1:29">
      <c r="A28" s="84"/>
      <c r="B28" s="84" t="s">
        <v>131</v>
      </c>
      <c r="C28" s="86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3"/>
      <c r="AC28" s="70"/>
    </row>
    <row r="29" spans="1:29">
      <c r="A29" s="84"/>
      <c r="B29" s="84" t="s">
        <v>136</v>
      </c>
      <c r="C29" s="86"/>
      <c r="E29" s="81">
        <v>0</v>
      </c>
      <c r="F29" s="81"/>
      <c r="G29" s="81">
        <v>0</v>
      </c>
      <c r="H29" s="81"/>
      <c r="I29" s="81">
        <v>0</v>
      </c>
      <c r="J29" s="81"/>
      <c r="K29" s="81">
        <f>-S29</f>
        <v>31606721.600000001</v>
      </c>
      <c r="L29" s="81"/>
      <c r="M29" s="81"/>
      <c r="N29" s="81"/>
      <c r="O29" s="81">
        <v>0</v>
      </c>
      <c r="P29" s="81"/>
      <c r="Q29" s="81">
        <v>0</v>
      </c>
      <c r="R29" s="81"/>
      <c r="S29" s="81">
        <f>-S27</f>
        <v>-31606721.600000001</v>
      </c>
      <c r="T29" s="81"/>
      <c r="U29" s="81">
        <f>+M29+O29+S29</f>
        <v>-31606721.600000001</v>
      </c>
      <c r="V29" s="81"/>
      <c r="W29" s="81">
        <v>0</v>
      </c>
      <c r="X29" s="81"/>
      <c r="Y29" s="81">
        <v>0</v>
      </c>
      <c r="Z29" s="81"/>
      <c r="AA29" s="81">
        <f>SUM(W29:Y29)</f>
        <v>0</v>
      </c>
      <c r="AB29" s="83"/>
      <c r="AC29" s="70"/>
    </row>
    <row r="30" spans="1:29">
      <c r="A30" s="84"/>
      <c r="B30" s="84" t="s">
        <v>133</v>
      </c>
      <c r="C30" s="86">
        <v>18</v>
      </c>
      <c r="E30" s="81">
        <v>0</v>
      </c>
      <c r="F30" s="81"/>
      <c r="G30" s="81">
        <v>0</v>
      </c>
      <c r="H30" s="81"/>
      <c r="I30" s="81">
        <v>0</v>
      </c>
      <c r="J30" s="81"/>
      <c r="K30" s="81">
        <v>-427855336</v>
      </c>
      <c r="L30" s="81"/>
      <c r="M30" s="81"/>
      <c r="N30" s="81"/>
      <c r="O30" s="81">
        <v>0</v>
      </c>
      <c r="P30" s="81"/>
      <c r="Q30" s="81">
        <v>0</v>
      </c>
      <c r="R30" s="81"/>
      <c r="S30" s="81">
        <v>0</v>
      </c>
      <c r="T30" s="81"/>
      <c r="U30" s="81">
        <v>0</v>
      </c>
      <c r="V30" s="81"/>
      <c r="W30" s="81">
        <f>+K30</f>
        <v>-427855336</v>
      </c>
      <c r="X30" s="81"/>
      <c r="Y30" s="81">
        <v>0</v>
      </c>
      <c r="Z30" s="81"/>
      <c r="AA30" s="81">
        <f>+W30</f>
        <v>-427855336</v>
      </c>
      <c r="AB30" s="83"/>
      <c r="AC30" s="70"/>
    </row>
    <row r="31" spans="1:29" ht="20.5" thickBot="1">
      <c r="A31" s="67" t="s">
        <v>137</v>
      </c>
      <c r="C31" s="72"/>
      <c r="E31" s="87">
        <f>SUM(E23:E27)</f>
        <v>347500000</v>
      </c>
      <c r="F31" s="81"/>
      <c r="G31" s="87">
        <f>SUM(G23:G27)</f>
        <v>275164000</v>
      </c>
      <c r="H31" s="81"/>
      <c r="I31" s="87">
        <f>SUM(I23:I27)</f>
        <v>49250000</v>
      </c>
      <c r="J31" s="81"/>
      <c r="K31" s="87">
        <f>SUM(K23:K30)</f>
        <v>1258893616.000001</v>
      </c>
      <c r="L31" s="81"/>
      <c r="M31" s="87">
        <f>SUM(M23:M27)</f>
        <v>0</v>
      </c>
      <c r="N31" s="81"/>
      <c r="O31" s="87">
        <f>O23+O27+O29+O30</f>
        <v>-94056275.629999995</v>
      </c>
      <c r="P31" s="81"/>
      <c r="Q31" s="87">
        <f>SUM(Q23:Q30)</f>
        <v>-4214435.0380220003</v>
      </c>
      <c r="R31" s="81"/>
      <c r="S31" s="87">
        <f>S23+S27+S29+S30</f>
        <v>0</v>
      </c>
      <c r="T31" s="81"/>
      <c r="U31" s="87">
        <f>SUM(U23:U30)</f>
        <v>-98270710.668021992</v>
      </c>
      <c r="V31" s="81"/>
      <c r="W31" s="87">
        <f>W23+W27+W29+W30</f>
        <v>1832536905.3319788</v>
      </c>
      <c r="X31" s="81"/>
      <c r="Y31" s="87">
        <f>SUM(Y23:Y30)</f>
        <v>7384239.2780220006</v>
      </c>
      <c r="Z31" s="81"/>
      <c r="AA31" s="87">
        <f>SUM(AA23:AA30)</f>
        <v>1839921144.6100006</v>
      </c>
      <c r="AB31" s="83">
        <f>AA31-BS!G133</f>
        <v>0</v>
      </c>
      <c r="AC31" s="70"/>
    </row>
    <row r="32" spans="1:29" ht="20.5" thickTop="1">
      <c r="C32" s="72"/>
      <c r="E32" s="82"/>
      <c r="F32" s="81"/>
      <c r="G32" s="82"/>
      <c r="H32" s="81"/>
      <c r="I32" s="82"/>
      <c r="J32" s="81"/>
      <c r="K32" s="82"/>
      <c r="L32" s="81"/>
      <c r="M32" s="82"/>
      <c r="N32" s="81"/>
      <c r="O32" s="82"/>
      <c r="P32" s="82"/>
      <c r="Q32" s="82"/>
      <c r="R32" s="81"/>
      <c r="S32" s="81"/>
      <c r="T32" s="81"/>
      <c r="U32" s="82"/>
      <c r="V32" s="81"/>
      <c r="W32" s="82"/>
      <c r="X32" s="81"/>
      <c r="Y32" s="82"/>
      <c r="Z32" s="81"/>
      <c r="AB32" s="82"/>
      <c r="AC32" s="70"/>
    </row>
    <row r="33" spans="1:29">
      <c r="A33" s="72" t="str">
        <f>BS!B136</f>
        <v>หมายเหตุประกอบงบการเงินถือเป็นส่วนหนึ่งของงบการเงินนี้</v>
      </c>
      <c r="C33" s="72"/>
      <c r="E33" s="82"/>
      <c r="F33" s="81"/>
      <c r="G33" s="82"/>
      <c r="H33" s="81"/>
      <c r="I33" s="82"/>
      <c r="J33" s="81"/>
      <c r="K33" s="82"/>
      <c r="L33" s="81"/>
      <c r="M33" s="82"/>
      <c r="N33" s="81"/>
      <c r="O33" s="82"/>
      <c r="P33" s="82"/>
      <c r="Q33" s="82"/>
      <c r="R33" s="81"/>
      <c r="S33" s="81"/>
      <c r="T33" s="81"/>
      <c r="U33" s="82"/>
      <c r="V33" s="81"/>
      <c r="W33" s="82"/>
      <c r="X33" s="81"/>
      <c r="Y33" s="82"/>
      <c r="Z33" s="81"/>
      <c r="AA33" s="82"/>
      <c r="AB33" s="83"/>
      <c r="AC33" s="70"/>
    </row>
    <row r="34" spans="1:29" ht="20.5">
      <c r="C34" s="72"/>
      <c r="E34" s="82"/>
      <c r="F34" s="81"/>
      <c r="G34" s="82"/>
      <c r="H34" s="81"/>
      <c r="I34" s="82"/>
      <c r="J34" s="81"/>
      <c r="K34" s="88"/>
      <c r="L34" s="81"/>
      <c r="M34" s="82"/>
      <c r="N34" s="81"/>
      <c r="O34" s="82"/>
      <c r="P34" s="82"/>
      <c r="Q34" s="82"/>
      <c r="R34" s="81"/>
      <c r="S34" s="81"/>
      <c r="T34" s="81"/>
      <c r="U34" s="82"/>
      <c r="V34" s="81"/>
      <c r="W34" s="82"/>
      <c r="X34" s="81"/>
      <c r="Y34" s="82"/>
      <c r="Z34" s="81"/>
      <c r="AA34" s="82"/>
      <c r="AB34" s="83"/>
      <c r="AC34" s="70"/>
    </row>
    <row r="35" spans="1:29" ht="20.5">
      <c r="C35" s="72"/>
      <c r="E35" s="82"/>
      <c r="F35" s="81"/>
      <c r="G35" s="82"/>
      <c r="H35" s="81"/>
      <c r="I35" s="82"/>
      <c r="J35" s="81"/>
      <c r="K35" s="88"/>
      <c r="L35" s="81"/>
      <c r="M35" s="82"/>
      <c r="N35" s="81"/>
      <c r="O35" s="82"/>
      <c r="P35" s="82"/>
      <c r="Q35" s="82"/>
      <c r="R35" s="81"/>
      <c r="S35" s="81"/>
      <c r="T35" s="81"/>
      <c r="U35" s="82"/>
      <c r="V35" s="81"/>
      <c r="W35" s="82"/>
      <c r="X35" s="81"/>
      <c r="Y35" s="82"/>
      <c r="Z35" s="81"/>
      <c r="AA35" s="82"/>
      <c r="AB35" s="83"/>
      <c r="AC35" s="70"/>
    </row>
    <row r="36" spans="1:29" ht="20.5">
      <c r="C36" s="72"/>
      <c r="E36" s="82"/>
      <c r="F36" s="81"/>
      <c r="G36" s="82"/>
      <c r="H36" s="81"/>
      <c r="I36" s="82"/>
      <c r="J36" s="81"/>
      <c r="K36" s="88"/>
      <c r="L36" s="81"/>
      <c r="M36" s="82"/>
      <c r="N36" s="81"/>
      <c r="O36" s="82"/>
      <c r="P36" s="82"/>
      <c r="Q36" s="82"/>
      <c r="R36" s="81"/>
      <c r="S36" s="81"/>
      <c r="T36" s="81"/>
      <c r="U36" s="82"/>
      <c r="V36" s="81"/>
      <c r="W36" s="82"/>
      <c r="X36" s="81"/>
      <c r="Y36" s="82"/>
      <c r="Z36" s="81"/>
      <c r="AA36" s="82"/>
      <c r="AB36" s="83"/>
      <c r="AC36" s="70"/>
    </row>
    <row r="37" spans="1:29" ht="20.5">
      <c r="C37" s="72"/>
      <c r="E37" s="82"/>
      <c r="F37" s="81"/>
      <c r="G37" s="82"/>
      <c r="H37" s="81"/>
      <c r="I37" s="82"/>
      <c r="J37" s="81"/>
      <c r="K37" s="88"/>
      <c r="L37" s="81"/>
      <c r="M37" s="82"/>
      <c r="N37" s="81"/>
      <c r="O37" s="82"/>
      <c r="P37" s="82"/>
      <c r="Q37" s="82"/>
      <c r="R37" s="81"/>
      <c r="S37" s="81"/>
      <c r="T37" s="81"/>
      <c r="U37" s="82"/>
      <c r="V37" s="81"/>
      <c r="W37" s="82"/>
      <c r="X37" s="81"/>
      <c r="Y37" s="82"/>
      <c r="Z37" s="81"/>
      <c r="AA37" s="82"/>
      <c r="AB37" s="83"/>
      <c r="AC37" s="70"/>
    </row>
    <row r="38" spans="1:29" ht="20.5">
      <c r="C38" s="72"/>
      <c r="E38" s="82"/>
      <c r="F38" s="81"/>
      <c r="G38" s="82"/>
      <c r="H38" s="81"/>
      <c r="I38" s="82"/>
      <c r="J38" s="81"/>
      <c r="K38" s="88"/>
      <c r="L38" s="81"/>
      <c r="M38" s="82"/>
      <c r="N38" s="81"/>
      <c r="O38" s="82"/>
      <c r="P38" s="82"/>
      <c r="Q38" s="82"/>
      <c r="R38" s="81"/>
      <c r="S38" s="81"/>
      <c r="T38" s="81"/>
      <c r="U38" s="82"/>
      <c r="V38" s="81"/>
      <c r="W38" s="82"/>
      <c r="X38" s="81"/>
      <c r="Y38" s="82"/>
      <c r="Z38" s="81"/>
      <c r="AA38" s="82"/>
      <c r="AB38" s="83"/>
      <c r="AC38" s="70"/>
    </row>
    <row r="39" spans="1:29" ht="20.5">
      <c r="C39" s="72"/>
      <c r="E39" s="82"/>
      <c r="F39" s="81"/>
      <c r="G39" s="82"/>
      <c r="H39" s="81"/>
      <c r="I39" s="82"/>
      <c r="J39" s="81"/>
      <c r="K39" s="88"/>
      <c r="L39" s="81"/>
      <c r="M39" s="82"/>
      <c r="N39" s="81"/>
      <c r="O39" s="82"/>
      <c r="P39" s="82"/>
      <c r="Q39" s="82"/>
      <c r="R39" s="81"/>
      <c r="S39" s="81"/>
      <c r="T39" s="81"/>
      <c r="U39" s="82"/>
      <c r="V39" s="81"/>
      <c r="W39" s="82"/>
      <c r="X39" s="81"/>
      <c r="Y39" s="82"/>
      <c r="Z39" s="81"/>
      <c r="AA39" s="82"/>
      <c r="AB39" s="83"/>
      <c r="AC39" s="70"/>
    </row>
    <row r="40" spans="1:29" ht="20.5">
      <c r="C40" s="72"/>
      <c r="E40" s="82"/>
      <c r="F40" s="81"/>
      <c r="G40" s="82"/>
      <c r="H40" s="81"/>
      <c r="I40" s="82"/>
      <c r="J40" s="81"/>
      <c r="K40" s="88"/>
      <c r="L40" s="81"/>
      <c r="M40" s="82"/>
      <c r="N40" s="81"/>
      <c r="O40" s="82"/>
      <c r="P40" s="82"/>
      <c r="Q40" s="82"/>
      <c r="R40" s="81"/>
      <c r="S40" s="81"/>
      <c r="T40" s="81"/>
      <c r="U40" s="82"/>
      <c r="V40" s="81"/>
      <c r="W40" s="82"/>
      <c r="X40" s="81"/>
      <c r="Y40" s="82"/>
      <c r="Z40" s="81"/>
      <c r="AA40" s="82"/>
      <c r="AB40" s="83"/>
      <c r="AC40" s="70"/>
    </row>
    <row r="41" spans="1:29" ht="20.5">
      <c r="C41" s="72"/>
      <c r="E41" s="82"/>
      <c r="F41" s="81"/>
      <c r="G41" s="82"/>
      <c r="H41" s="81"/>
      <c r="I41" s="82"/>
      <c r="J41" s="81"/>
      <c r="K41" s="88"/>
      <c r="L41" s="81"/>
      <c r="M41" s="82"/>
      <c r="N41" s="81"/>
      <c r="O41" s="82"/>
      <c r="P41" s="82"/>
      <c r="Q41" s="82"/>
      <c r="R41" s="81"/>
      <c r="S41" s="81"/>
      <c r="T41" s="81"/>
      <c r="U41" s="82"/>
      <c r="V41" s="81"/>
      <c r="W41" s="82"/>
      <c r="X41" s="81"/>
      <c r="Y41" s="82"/>
      <c r="Z41" s="81"/>
      <c r="AA41" s="82"/>
      <c r="AB41" s="83"/>
      <c r="AC41" s="70"/>
    </row>
    <row r="42" spans="1:29" ht="20.5">
      <c r="C42" s="72"/>
      <c r="E42" s="82"/>
      <c r="F42" s="81"/>
      <c r="G42" s="82"/>
      <c r="H42" s="81"/>
      <c r="I42" s="82"/>
      <c r="J42" s="81"/>
      <c r="K42" s="88"/>
      <c r="L42" s="81"/>
      <c r="M42" s="82"/>
      <c r="N42" s="81"/>
      <c r="O42" s="82"/>
      <c r="P42" s="82"/>
      <c r="Q42" s="82"/>
      <c r="R42" s="81"/>
      <c r="S42" s="81"/>
      <c r="T42" s="81"/>
      <c r="U42" s="82"/>
      <c r="V42" s="81"/>
      <c r="W42" s="82"/>
      <c r="X42" s="81"/>
      <c r="Y42" s="82"/>
      <c r="Z42" s="81"/>
      <c r="AA42" s="82"/>
      <c r="AB42" s="83"/>
      <c r="AC42" s="70"/>
    </row>
    <row r="43" spans="1:29" s="68" customFormat="1">
      <c r="B43" s="72"/>
      <c r="C43" s="72"/>
      <c r="E43" s="89"/>
      <c r="F43" s="89"/>
      <c r="G43" s="89"/>
      <c r="H43" s="89"/>
      <c r="I43" s="89"/>
      <c r="J43" s="89"/>
      <c r="K43" s="89"/>
      <c r="L43" s="89"/>
      <c r="M43" s="90"/>
      <c r="N43" s="90"/>
      <c r="O43" s="89"/>
      <c r="P43" s="89"/>
      <c r="Q43" s="89"/>
      <c r="R43" s="89"/>
      <c r="S43" s="89"/>
      <c r="T43" s="89"/>
      <c r="U43" s="89"/>
      <c r="V43" s="89"/>
      <c r="W43" s="89"/>
      <c r="X43" s="89"/>
      <c r="AA43" s="89"/>
    </row>
    <row r="44" spans="1:29">
      <c r="B44" s="84"/>
      <c r="D44" s="73"/>
      <c r="E44" s="84"/>
      <c r="F44" s="73"/>
      <c r="H44" s="71"/>
      <c r="I44" s="84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C44" s="80"/>
    </row>
    <row r="45" spans="1:29">
      <c r="A45" s="229" t="s">
        <v>138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</row>
    <row r="46" spans="1:29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</row>
    <row r="47" spans="1:29">
      <c r="A47" s="230" t="s">
        <v>139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</row>
    <row r="48" spans="1:29">
      <c r="A48" s="73"/>
      <c r="B48" s="73"/>
      <c r="C48" s="91"/>
      <c r="E48" s="84"/>
      <c r="F48" s="84"/>
      <c r="G48" s="69"/>
      <c r="H48" s="69"/>
      <c r="I48" s="70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C48" s="80"/>
    </row>
    <row r="49" spans="1:29">
      <c r="A49" s="73"/>
      <c r="B49" s="73"/>
      <c r="C49" s="91"/>
      <c r="E49" s="84"/>
      <c r="F49" s="84"/>
      <c r="G49" s="69"/>
      <c r="H49" s="69"/>
      <c r="I49" s="70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C49" s="80"/>
    </row>
    <row r="50" spans="1:29">
      <c r="A50" s="73"/>
      <c r="B50" s="73"/>
      <c r="C50" s="91"/>
      <c r="E50" s="84"/>
      <c r="F50" s="84"/>
      <c r="G50" s="69"/>
      <c r="H50" s="69"/>
      <c r="I50" s="70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C50" s="80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45:AA45"/>
    <mergeCell ref="A47:AA47"/>
  </mergeCells>
  <pageMargins left="0.59055118110236227" right="0" top="0.6692913385826772" bottom="0.19685039370078741" header="0.51181102362204722" footer="0.19685039370078741"/>
  <pageSetup paperSize="9" scale="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566D8-A7A7-4C6B-9582-0DEB1EC025C8}">
  <sheetPr>
    <pageSetUpPr fitToPage="1"/>
  </sheetPr>
  <dimension ref="A1:Y37"/>
  <sheetViews>
    <sheetView view="pageBreakPreview" topLeftCell="B1" zoomScaleNormal="100" zoomScaleSheetLayoutView="100" workbookViewId="0">
      <selection activeCell="U29" sqref="U29"/>
    </sheetView>
  </sheetViews>
  <sheetFormatPr defaultColWidth="10.4140625" defaultRowHeight="20"/>
  <cols>
    <col min="1" max="1" width="4.58203125" style="92" customWidth="1"/>
    <col min="2" max="2" width="11.9140625" style="93" customWidth="1"/>
    <col min="3" max="3" width="13.58203125" style="93" hidden="1" customWidth="1"/>
    <col min="4" max="4" width="22" style="93" customWidth="1"/>
    <col min="5" max="5" width="7.9140625" style="93" customWidth="1"/>
    <col min="6" max="6" width="0.58203125" style="93" customWidth="1"/>
    <col min="7" max="7" width="15.33203125" style="92" customWidth="1"/>
    <col min="8" max="8" width="0.58203125" style="92" customWidth="1"/>
    <col min="9" max="9" width="15.33203125" style="92" customWidth="1"/>
    <col min="10" max="10" width="0.58203125" style="92" customWidth="1"/>
    <col min="11" max="11" width="16.4140625" style="92" customWidth="1"/>
    <col min="12" max="12" width="0.6640625" style="92" customWidth="1"/>
    <col min="13" max="13" width="16.4140625" style="92" customWidth="1"/>
    <col min="14" max="14" width="1.08203125" style="92" customWidth="1"/>
    <col min="15" max="15" width="17.58203125" style="92" customWidth="1"/>
    <col min="16" max="16" width="0.6640625" style="92" customWidth="1"/>
    <col min="17" max="17" width="16.58203125" style="92" customWidth="1"/>
    <col min="18" max="18" width="1.25" style="92" customWidth="1"/>
    <col min="19" max="19" width="16.4140625" style="92" customWidth="1"/>
    <col min="20" max="20" width="0.6640625" style="92" customWidth="1"/>
    <col min="21" max="21" width="16.9140625" style="92" customWidth="1"/>
    <col min="22" max="22" width="0.58203125" style="92" customWidth="1"/>
    <col min="23" max="23" width="17.08203125" style="92" customWidth="1"/>
    <col min="24" max="16384" width="10.4140625" style="92"/>
  </cols>
  <sheetData>
    <row r="1" spans="1:25">
      <c r="S1" s="241"/>
      <c r="T1" s="242"/>
      <c r="U1" s="242"/>
    </row>
    <row r="2" spans="1:25">
      <c r="A2" s="240" t="s">
        <v>140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</row>
    <row r="3" spans="1:25">
      <c r="A3" s="240" t="s">
        <v>88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</row>
    <row r="4" spans="1:25">
      <c r="A4" s="240" t="s">
        <v>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5" s="96" customFormat="1">
      <c r="A5" s="238" t="s">
        <v>89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95"/>
      <c r="W5" s="95"/>
      <c r="X5" s="95"/>
      <c r="Y5" s="95"/>
    </row>
    <row r="6" spans="1:25" ht="20" customHeight="1">
      <c r="G6" s="235" t="s">
        <v>3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25">
      <c r="G7" s="98"/>
      <c r="H7" s="98"/>
      <c r="I7" s="98"/>
      <c r="J7" s="98"/>
      <c r="K7" s="235" t="s">
        <v>78</v>
      </c>
      <c r="L7" s="235"/>
      <c r="M7" s="235"/>
      <c r="N7" s="99"/>
      <c r="O7" s="236" t="s">
        <v>90</v>
      </c>
      <c r="P7" s="236"/>
      <c r="Q7" s="236"/>
      <c r="R7" s="236"/>
      <c r="S7" s="236"/>
      <c r="T7" s="99"/>
    </row>
    <row r="8" spans="1:25">
      <c r="J8" s="98"/>
      <c r="N8" s="100"/>
      <c r="O8" s="237" t="s">
        <v>92</v>
      </c>
      <c r="P8" s="237"/>
      <c r="Q8" s="237"/>
      <c r="R8" s="99"/>
      <c r="S8" s="99" t="s">
        <v>95</v>
      </c>
      <c r="T8" s="99"/>
    </row>
    <row r="9" spans="1:25">
      <c r="G9" s="100"/>
      <c r="I9" s="100"/>
      <c r="J9" s="98"/>
      <c r="K9" s="100"/>
      <c r="L9" s="99"/>
      <c r="M9" s="99"/>
      <c r="N9" s="100"/>
      <c r="O9" s="99" t="s">
        <v>94</v>
      </c>
      <c r="P9" s="99"/>
      <c r="Q9" s="99" t="s">
        <v>94</v>
      </c>
      <c r="R9" s="94"/>
      <c r="S9" s="94" t="s">
        <v>104</v>
      </c>
      <c r="T9" s="100"/>
    </row>
    <row r="10" spans="1:25">
      <c r="B10" s="92"/>
      <c r="C10" s="92"/>
      <c r="D10" s="92"/>
      <c r="E10" s="92"/>
      <c r="F10" s="92"/>
      <c r="G10" s="100" t="s">
        <v>97</v>
      </c>
      <c r="I10" s="100" t="s">
        <v>98</v>
      </c>
      <c r="J10" s="98"/>
      <c r="K10" s="100" t="s">
        <v>99</v>
      </c>
      <c r="L10" s="98"/>
      <c r="N10" s="100"/>
      <c r="O10" s="94" t="s">
        <v>101</v>
      </c>
      <c r="P10" s="99"/>
      <c r="Q10" s="94" t="s">
        <v>103</v>
      </c>
      <c r="R10" s="94"/>
      <c r="S10" s="94" t="s">
        <v>113</v>
      </c>
      <c r="T10" s="99"/>
      <c r="U10" s="92" t="s">
        <v>116</v>
      </c>
    </row>
    <row r="11" spans="1:25">
      <c r="B11" s="92"/>
      <c r="C11" s="92"/>
      <c r="D11" s="92"/>
      <c r="E11" s="92"/>
      <c r="F11" s="92"/>
      <c r="G11" s="100" t="s">
        <v>107</v>
      </c>
      <c r="H11" s="98"/>
      <c r="I11" s="99" t="s">
        <v>108</v>
      </c>
      <c r="J11" s="102"/>
      <c r="K11" s="94" t="s">
        <v>109</v>
      </c>
      <c r="L11" s="98"/>
      <c r="N11" s="100"/>
      <c r="O11" s="94" t="s">
        <v>110</v>
      </c>
      <c r="P11" s="94"/>
      <c r="Q11" s="94" t="s">
        <v>112</v>
      </c>
      <c r="R11" s="94"/>
      <c r="S11" s="94"/>
      <c r="T11" s="99"/>
    </row>
    <row r="12" spans="1:25">
      <c r="B12" s="103"/>
      <c r="C12" s="97" t="s">
        <v>6</v>
      </c>
      <c r="D12" s="104"/>
      <c r="E12" s="105" t="s">
        <v>6</v>
      </c>
      <c r="F12" s="104"/>
      <c r="G12" s="97" t="s">
        <v>117</v>
      </c>
      <c r="H12" s="102"/>
      <c r="I12" s="97" t="s">
        <v>118</v>
      </c>
      <c r="K12" s="97" t="s">
        <v>119</v>
      </c>
      <c r="L12" s="102"/>
      <c r="M12" s="97" t="s">
        <v>80</v>
      </c>
      <c r="N12" s="99"/>
      <c r="O12" s="101" t="s">
        <v>121</v>
      </c>
      <c r="P12" s="94"/>
      <c r="Q12" s="101" t="s">
        <v>123</v>
      </c>
      <c r="R12" s="94"/>
      <c r="S12" s="101" t="s">
        <v>72</v>
      </c>
      <c r="T12" s="94"/>
      <c r="U12" s="101" t="s">
        <v>114</v>
      </c>
    </row>
    <row r="13" spans="1:25">
      <c r="A13" s="92" t="s">
        <v>126</v>
      </c>
      <c r="B13" s="106"/>
      <c r="C13" s="107"/>
      <c r="D13" s="107"/>
      <c r="E13" s="107"/>
      <c r="F13" s="107"/>
      <c r="G13" s="108">
        <v>347500000</v>
      </c>
      <c r="H13" s="109"/>
      <c r="I13" s="108">
        <v>275164000</v>
      </c>
      <c r="J13" s="109"/>
      <c r="K13" s="108">
        <v>34750000</v>
      </c>
      <c r="L13" s="109"/>
      <c r="M13" s="108">
        <v>311001777.05000001</v>
      </c>
      <c r="N13" s="108"/>
      <c r="O13" s="108">
        <v>-56725635.630000003</v>
      </c>
      <c r="P13" s="108"/>
      <c r="Q13" s="108">
        <v>0</v>
      </c>
      <c r="R13" s="108"/>
      <c r="S13" s="108">
        <v>-56725635.630000003</v>
      </c>
      <c r="T13" s="108"/>
      <c r="U13" s="109">
        <v>911690141.41999996</v>
      </c>
      <c r="V13" s="110"/>
      <c r="W13" s="111"/>
    </row>
    <row r="14" spans="1:25">
      <c r="A14" s="92" t="str">
        <f>'SE-Conso'!A14</f>
        <v>การเปลี่ยนแปลงในส่วนของผู้ถือหุ้นสำหรับปี</v>
      </c>
      <c r="B14" s="112"/>
      <c r="C14" s="112"/>
      <c r="D14" s="112"/>
      <c r="E14" s="112"/>
      <c r="F14" s="112"/>
      <c r="G14" s="108"/>
      <c r="H14" s="109"/>
      <c r="I14" s="108"/>
      <c r="J14" s="109"/>
      <c r="K14" s="108"/>
      <c r="L14" s="109"/>
      <c r="M14" s="108"/>
      <c r="N14" s="108"/>
      <c r="O14" s="108"/>
      <c r="P14" s="108"/>
      <c r="Q14" s="108"/>
      <c r="R14" s="108"/>
      <c r="S14" s="108"/>
      <c r="T14" s="108"/>
      <c r="U14" s="109"/>
      <c r="V14" s="110"/>
      <c r="W14" s="111"/>
    </row>
    <row r="15" spans="1:25">
      <c r="B15" s="113" t="str">
        <f>'SE-Conso'!B17</f>
        <v>กำไร (ขาดทุน) เบ็ดเสร็จรวมสำหรับปี</v>
      </c>
      <c r="C15" s="107"/>
      <c r="D15" s="107"/>
      <c r="E15" s="107"/>
      <c r="F15" s="107"/>
      <c r="G15" s="108">
        <v>0</v>
      </c>
      <c r="H15" s="109"/>
      <c r="I15" s="108">
        <v>0</v>
      </c>
      <c r="J15" s="109"/>
      <c r="K15" s="108">
        <v>0</v>
      </c>
      <c r="L15" s="109"/>
      <c r="M15" s="109">
        <v>528661446.69999999</v>
      </c>
      <c r="N15" s="109"/>
      <c r="O15" s="109">
        <v>-21503200</v>
      </c>
      <c r="P15" s="109"/>
      <c r="Q15" s="109">
        <v>0</v>
      </c>
      <c r="R15" s="109"/>
      <c r="S15" s="109">
        <f>+O15+Q15</f>
        <v>-21503200</v>
      </c>
      <c r="T15" s="109"/>
      <c r="U15" s="109">
        <f>M15+S15</f>
        <v>507158246.69999999</v>
      </c>
      <c r="V15" s="110"/>
      <c r="W15" s="111"/>
    </row>
    <row r="16" spans="1:25" hidden="1">
      <c r="B16" s="113" t="s">
        <v>141</v>
      </c>
      <c r="C16" s="107"/>
      <c r="D16" s="107"/>
      <c r="E16" s="107"/>
      <c r="F16" s="107"/>
      <c r="G16" s="108"/>
      <c r="H16" s="109"/>
      <c r="I16" s="108"/>
      <c r="J16" s="109"/>
      <c r="K16" s="108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10"/>
      <c r="W16" s="111"/>
    </row>
    <row r="17" spans="1:23" hidden="1">
      <c r="B17" s="114" t="s">
        <v>132</v>
      </c>
      <c r="C17" s="107"/>
      <c r="D17" s="107"/>
      <c r="E17" s="107"/>
      <c r="F17" s="107"/>
      <c r="G17" s="108">
        <v>0</v>
      </c>
      <c r="H17" s="109"/>
      <c r="I17" s="108">
        <v>0</v>
      </c>
      <c r="J17" s="109"/>
      <c r="K17" s="108">
        <v>0</v>
      </c>
      <c r="L17" s="109"/>
      <c r="M17" s="109">
        <v>0</v>
      </c>
      <c r="N17" s="109"/>
      <c r="O17" s="109">
        <v>0</v>
      </c>
      <c r="P17" s="109"/>
      <c r="Q17" s="109">
        <v>0</v>
      </c>
      <c r="R17" s="109"/>
      <c r="S17" s="109">
        <f>+O17+Q17</f>
        <v>0</v>
      </c>
      <c r="T17" s="109"/>
      <c r="U17" s="109">
        <f>M17+S17</f>
        <v>0</v>
      </c>
      <c r="V17" s="110"/>
      <c r="W17" s="111"/>
    </row>
    <row r="18" spans="1:23">
      <c r="B18" s="113" t="s">
        <v>133</v>
      </c>
      <c r="C18" s="107"/>
      <c r="D18" s="107"/>
      <c r="E18" s="107">
        <v>18</v>
      </c>
      <c r="F18" s="107"/>
      <c r="G18" s="108">
        <v>0</v>
      </c>
      <c r="H18" s="109"/>
      <c r="I18" s="108">
        <v>0</v>
      </c>
      <c r="J18" s="109"/>
      <c r="K18" s="108">
        <v>0</v>
      </c>
      <c r="L18" s="109"/>
      <c r="M18" s="109">
        <v>-472534687</v>
      </c>
      <c r="N18" s="109"/>
      <c r="O18" s="109">
        <v>0</v>
      </c>
      <c r="P18" s="109"/>
      <c r="Q18" s="109">
        <v>0</v>
      </c>
      <c r="R18" s="108"/>
      <c r="S18" s="109">
        <v>0</v>
      </c>
      <c r="T18" s="109"/>
      <c r="U18" s="109">
        <f>M18+S18</f>
        <v>-472534687</v>
      </c>
      <c r="V18" s="110"/>
      <c r="W18" s="111"/>
    </row>
    <row r="19" spans="1:23" ht="20.5" thickBot="1">
      <c r="A19" s="92" t="s">
        <v>134</v>
      </c>
      <c r="B19" s="107"/>
      <c r="C19" s="107"/>
      <c r="D19" s="107"/>
      <c r="E19" s="107"/>
      <c r="F19" s="107"/>
      <c r="G19" s="115">
        <f>SUM(G13:G18)</f>
        <v>347500000</v>
      </c>
      <c r="H19" s="109"/>
      <c r="I19" s="115">
        <f>SUM(I13:I18)</f>
        <v>275164000</v>
      </c>
      <c r="J19" s="109"/>
      <c r="K19" s="115">
        <f>SUM(K13:K18)</f>
        <v>34750000</v>
      </c>
      <c r="L19" s="109"/>
      <c r="M19" s="115">
        <f>SUM(M13:M18)</f>
        <v>367128536.75</v>
      </c>
      <c r="N19" s="108"/>
      <c r="O19" s="115">
        <f>SUM(O13:O18)</f>
        <v>-78228835.629999995</v>
      </c>
      <c r="P19" s="108"/>
      <c r="Q19" s="115">
        <f>SUM(Q13:Q18)</f>
        <v>0</v>
      </c>
      <c r="R19" s="108"/>
      <c r="S19" s="115">
        <f>SUM(S13:S18)</f>
        <v>-78228835.629999995</v>
      </c>
      <c r="T19" s="108">
        <v>0</v>
      </c>
      <c r="U19" s="115">
        <f>SUM(U13:U18)</f>
        <v>946313701.11999989</v>
      </c>
      <c r="V19" s="110"/>
      <c r="W19" s="111"/>
    </row>
    <row r="20" spans="1:23" ht="27.75" customHeight="1" thickTop="1">
      <c r="B20" s="107"/>
      <c r="C20" s="107"/>
      <c r="D20" s="107"/>
      <c r="E20" s="107"/>
      <c r="F20" s="107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8"/>
      <c r="S20" s="109"/>
      <c r="T20" s="109"/>
      <c r="U20" s="109"/>
      <c r="V20" s="110"/>
      <c r="W20" s="111"/>
    </row>
    <row r="21" spans="1:23">
      <c r="A21" s="92" t="s">
        <v>135</v>
      </c>
      <c r="B21" s="106"/>
      <c r="C21" s="107"/>
      <c r="D21" s="107"/>
      <c r="E21" s="107"/>
      <c r="F21" s="107"/>
      <c r="G21" s="108">
        <v>347500000</v>
      </c>
      <c r="H21" s="109"/>
      <c r="I21" s="108">
        <v>275164000</v>
      </c>
      <c r="J21" s="109"/>
      <c r="K21" s="108">
        <v>34750000</v>
      </c>
      <c r="L21" s="109"/>
      <c r="M21" s="108">
        <v>367128536.75</v>
      </c>
      <c r="N21" s="108"/>
      <c r="O21" s="108">
        <v>-78228835.629999995</v>
      </c>
      <c r="P21" s="108"/>
      <c r="Q21" s="108">
        <v>0</v>
      </c>
      <c r="R21" s="108"/>
      <c r="S21" s="108">
        <v>-78228835.629999995</v>
      </c>
      <c r="T21" s="108">
        <v>0</v>
      </c>
      <c r="U21" s="109">
        <v>946313701.12</v>
      </c>
      <c r="V21" s="110"/>
      <c r="W21" s="111"/>
    </row>
    <row r="22" spans="1:23">
      <c r="A22" s="92" t="str">
        <f>A14</f>
        <v>การเปลี่ยนแปลงในส่วนของผู้ถือหุ้นสำหรับปี</v>
      </c>
      <c r="B22" s="112"/>
      <c r="C22" s="112"/>
      <c r="D22" s="112"/>
      <c r="E22" s="112"/>
      <c r="F22" s="112"/>
      <c r="G22" s="108"/>
      <c r="H22" s="109"/>
      <c r="I22" s="108"/>
      <c r="J22" s="109"/>
      <c r="K22" s="108"/>
      <c r="L22" s="109"/>
      <c r="M22" s="108"/>
      <c r="N22" s="108"/>
      <c r="O22" s="108"/>
      <c r="P22" s="108"/>
      <c r="Q22" s="108"/>
      <c r="R22" s="108"/>
      <c r="S22" s="108"/>
      <c r="T22" s="108"/>
      <c r="U22" s="109"/>
      <c r="V22" s="110"/>
      <c r="W22" s="111"/>
    </row>
    <row r="23" spans="1:23">
      <c r="B23" s="113" t="str">
        <f>B15</f>
        <v>กำไร (ขาดทุน) เบ็ดเสร็จรวมสำหรับปี</v>
      </c>
      <c r="C23" s="107"/>
      <c r="D23" s="107"/>
      <c r="E23" s="107"/>
      <c r="F23" s="107"/>
      <c r="G23" s="108">
        <v>0</v>
      </c>
      <c r="H23" s="109"/>
      <c r="I23" s="108">
        <v>0</v>
      </c>
      <c r="J23" s="109"/>
      <c r="K23" s="108">
        <v>0</v>
      </c>
      <c r="L23" s="109"/>
      <c r="M23" s="109">
        <f>PL!K33</f>
        <v>527019547.47000015</v>
      </c>
      <c r="N23" s="109"/>
      <c r="O23" s="109">
        <f>'OCI '!K19+'OCI '!K21</f>
        <v>-15827440</v>
      </c>
      <c r="P23" s="109"/>
      <c r="Q23" s="109">
        <f>'OCI '!K22+'OCI '!K24</f>
        <v>11879128</v>
      </c>
      <c r="R23" s="109"/>
      <c r="S23" s="109">
        <f>O23+Q23</f>
        <v>-3948312</v>
      </c>
      <c r="T23" s="109"/>
      <c r="U23" s="109">
        <f>M23+S23</f>
        <v>523071235.47000015</v>
      </c>
      <c r="V23" s="110"/>
      <c r="W23" s="111"/>
    </row>
    <row r="24" spans="1:23">
      <c r="B24" s="113" t="s">
        <v>141</v>
      </c>
      <c r="C24" s="107"/>
      <c r="D24" s="107"/>
      <c r="E24" s="107"/>
      <c r="F24" s="107"/>
      <c r="G24" s="108"/>
      <c r="H24" s="109"/>
      <c r="I24" s="108"/>
      <c r="J24" s="109"/>
      <c r="K24" s="108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10"/>
      <c r="W24" s="111"/>
    </row>
    <row r="25" spans="1:23">
      <c r="B25" s="114" t="s">
        <v>142</v>
      </c>
      <c r="C25" s="107"/>
      <c r="D25" s="107"/>
      <c r="E25" s="107"/>
      <c r="F25" s="107"/>
      <c r="G25" s="108">
        <v>0</v>
      </c>
      <c r="H25" s="109"/>
      <c r="I25" s="108">
        <v>0</v>
      </c>
      <c r="J25" s="109"/>
      <c r="K25" s="108">
        <v>0</v>
      </c>
      <c r="L25" s="109"/>
      <c r="M25" s="109">
        <f>-Q25</f>
        <v>11879128</v>
      </c>
      <c r="N25" s="109"/>
      <c r="O25" s="109">
        <v>0</v>
      </c>
      <c r="P25" s="109"/>
      <c r="Q25" s="109">
        <f>-Q23</f>
        <v>-11879128</v>
      </c>
      <c r="R25" s="108"/>
      <c r="S25" s="109">
        <f>+Q25</f>
        <v>-11879128</v>
      </c>
      <c r="T25" s="109"/>
      <c r="U25" s="109">
        <v>0</v>
      </c>
      <c r="V25" s="110"/>
      <c r="W25" s="111"/>
    </row>
    <row r="26" spans="1:23">
      <c r="B26" s="113" t="s">
        <v>133</v>
      </c>
      <c r="C26" s="107"/>
      <c r="D26" s="107"/>
      <c r="E26" s="107">
        <v>18</v>
      </c>
      <c r="F26" s="107"/>
      <c r="G26" s="108">
        <v>0</v>
      </c>
      <c r="H26" s="109"/>
      <c r="I26" s="108">
        <v>0</v>
      </c>
      <c r="J26" s="109"/>
      <c r="K26" s="108">
        <v>0</v>
      </c>
      <c r="L26" s="109"/>
      <c r="M26" s="109">
        <v>-427423401</v>
      </c>
      <c r="N26" s="109"/>
      <c r="O26" s="109">
        <v>0</v>
      </c>
      <c r="P26" s="109"/>
      <c r="Q26" s="109">
        <v>0</v>
      </c>
      <c r="R26" s="108"/>
      <c r="S26" s="109">
        <v>0</v>
      </c>
      <c r="T26" s="109"/>
      <c r="U26" s="109">
        <f>M26+S26</f>
        <v>-427423401</v>
      </c>
      <c r="V26" s="110"/>
      <c r="W26" s="111"/>
    </row>
    <row r="27" spans="1:23" ht="20.5" thickBot="1">
      <c r="A27" s="92" t="s">
        <v>137</v>
      </c>
      <c r="B27" s="107"/>
      <c r="C27" s="107"/>
      <c r="D27" s="107"/>
      <c r="E27" s="107"/>
      <c r="F27" s="107"/>
      <c r="G27" s="115">
        <f>SUM(G21:G26)</f>
        <v>347500000</v>
      </c>
      <c r="H27" s="109"/>
      <c r="I27" s="115">
        <f>SUM(I21:I26)</f>
        <v>275164000</v>
      </c>
      <c r="J27" s="109"/>
      <c r="K27" s="115">
        <f>SUM(K21:K26)</f>
        <v>34750000</v>
      </c>
      <c r="L27" s="109"/>
      <c r="M27" s="115">
        <f>M21+M23+M25+M26</f>
        <v>478603811.22000015</v>
      </c>
      <c r="N27" s="108"/>
      <c r="O27" s="115">
        <f>O21+O23+O25+O26</f>
        <v>-94056275.629999995</v>
      </c>
      <c r="P27" s="108"/>
      <c r="Q27" s="115">
        <f>Q21+Q23+Q25+Q26</f>
        <v>0</v>
      </c>
      <c r="R27" s="108">
        <f>SUM(R21:R26)</f>
        <v>0</v>
      </c>
      <c r="S27" s="115">
        <f>S21+S23+S25+S26</f>
        <v>-94056275.629999995</v>
      </c>
      <c r="T27" s="108">
        <f>SUM(T21:T23)</f>
        <v>0</v>
      </c>
      <c r="U27" s="115">
        <f>U21+U23+U25+U26</f>
        <v>1041961535.5900002</v>
      </c>
      <c r="V27" s="110">
        <f>+U27-BS!K133</f>
        <v>0</v>
      </c>
      <c r="W27" s="116"/>
    </row>
    <row r="28" spans="1:23" ht="20.5" thickTop="1">
      <c r="B28" s="112"/>
      <c r="C28" s="112"/>
      <c r="D28" s="112"/>
      <c r="E28" s="112"/>
      <c r="F28" s="112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 t="s">
        <v>36</v>
      </c>
      <c r="R28" s="108"/>
      <c r="S28" s="109"/>
      <c r="T28" s="109"/>
      <c r="V28" s="110"/>
      <c r="W28" s="109"/>
    </row>
    <row r="29" spans="1:23">
      <c r="A29" s="112" t="str">
        <f>'SE-Conso'!A33</f>
        <v>หมายเหตุประกอบงบการเงินถือเป็นส่วนหนึ่งของงบการเงินนี้</v>
      </c>
      <c r="B29" s="112"/>
      <c r="C29" s="112"/>
      <c r="D29" s="112"/>
      <c r="E29" s="112"/>
      <c r="F29" s="112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10"/>
      <c r="W29" s="111"/>
    </row>
    <row r="30" spans="1:23">
      <c r="B30" s="112"/>
      <c r="C30" s="112"/>
      <c r="D30" s="112"/>
      <c r="E30" s="112"/>
      <c r="F30" s="112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10"/>
      <c r="W30" s="111"/>
    </row>
    <row r="31" spans="1:23">
      <c r="B31" s="112"/>
      <c r="C31" s="112"/>
      <c r="D31" s="112"/>
      <c r="E31" s="112"/>
      <c r="F31" s="112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10"/>
      <c r="W31" s="111"/>
    </row>
    <row r="32" spans="1:23">
      <c r="B32" s="112"/>
      <c r="C32" s="112"/>
      <c r="D32" s="112"/>
      <c r="E32" s="112"/>
      <c r="F32" s="112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10"/>
      <c r="W32" s="111"/>
    </row>
    <row r="33" spans="1:25">
      <c r="B33" s="112"/>
      <c r="C33" s="112"/>
      <c r="D33" s="112"/>
      <c r="E33" s="112"/>
      <c r="F33" s="112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10"/>
      <c r="W33" s="111"/>
    </row>
    <row r="35" spans="1:25">
      <c r="A35" s="238" t="s">
        <v>138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95"/>
      <c r="W35" s="95"/>
      <c r="X35" s="95"/>
      <c r="Y35" s="95"/>
    </row>
    <row r="37" spans="1:25">
      <c r="A37" s="239" t="s">
        <v>143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5:U35"/>
    <mergeCell ref="A37:U37"/>
  </mergeCells>
  <pageMargins left="0.59055118110236227" right="0" top="0.6692913385826772" bottom="0.19685039370078741" header="0.51181102362204722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A25F4-D9F7-429C-83AC-9CB8B3557688}">
  <sheetPr>
    <pageSetUpPr fitToPage="1"/>
  </sheetPr>
  <dimension ref="B1:V51"/>
  <sheetViews>
    <sheetView view="pageBreakPreview" zoomScale="110" zoomScaleNormal="100" zoomScaleSheetLayoutView="110" workbookViewId="0">
      <selection activeCell="I80" sqref="I80"/>
    </sheetView>
  </sheetViews>
  <sheetFormatPr defaultColWidth="10.4140625" defaultRowHeight="17.5"/>
  <cols>
    <col min="1" max="1" width="10.4140625" style="1"/>
    <col min="2" max="2" width="4" style="1" customWidth="1"/>
    <col min="3" max="3" width="5.08203125" style="1" customWidth="1"/>
    <col min="4" max="4" width="31.08203125" style="1" customWidth="1"/>
    <col min="5" max="5" width="8.58203125" style="117" customWidth="1"/>
    <col min="6" max="6" width="0.58203125" style="3" customWidth="1"/>
    <col min="7" max="7" width="14.33203125" style="3" customWidth="1"/>
    <col min="8" max="8" width="0.6640625" style="3" customWidth="1"/>
    <col min="9" max="9" width="14.33203125" style="3" customWidth="1"/>
    <col min="10" max="10" width="1.08203125" style="1" customWidth="1"/>
    <col min="11" max="11" width="14.33203125" style="66" customWidth="1"/>
    <col min="12" max="12" width="1.08203125" style="1" customWidth="1"/>
    <col min="13" max="13" width="14.33203125" style="66" customWidth="1"/>
    <col min="14" max="14" width="1.08203125" style="118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75" style="1" customWidth="1"/>
    <col min="23" max="23" width="3" style="1" customWidth="1"/>
    <col min="24" max="24" width="14.4140625" style="1" customWidth="1"/>
    <col min="25" max="25" width="11" style="1" customWidth="1"/>
    <col min="26" max="16384" width="10.4140625" style="1"/>
  </cols>
  <sheetData>
    <row r="1" spans="2:20">
      <c r="K1" s="244"/>
      <c r="L1" s="245"/>
      <c r="M1" s="245"/>
    </row>
    <row r="2" spans="2:20">
      <c r="B2" s="221" t="s">
        <v>144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119"/>
    </row>
    <row r="3" spans="2:20">
      <c r="B3" s="221" t="s">
        <v>145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119"/>
    </row>
    <row r="4" spans="2:20">
      <c r="B4" s="221" t="s">
        <v>89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119"/>
    </row>
    <row r="5" spans="2:20">
      <c r="B5" s="6"/>
      <c r="C5" s="6"/>
      <c r="D5" s="2"/>
      <c r="E5" s="120"/>
      <c r="F5" s="2"/>
      <c r="G5" s="222" t="s">
        <v>3</v>
      </c>
      <c r="H5" s="222"/>
      <c r="I5" s="222"/>
      <c r="J5" s="222"/>
      <c r="K5" s="222"/>
      <c r="L5" s="222"/>
      <c r="M5" s="222"/>
      <c r="N5" s="4"/>
    </row>
    <row r="6" spans="2:20">
      <c r="B6" s="6"/>
      <c r="C6" s="6"/>
      <c r="D6" s="6" t="s">
        <v>36</v>
      </c>
      <c r="E6" s="5"/>
      <c r="F6" s="4"/>
      <c r="G6" s="222" t="s">
        <v>4</v>
      </c>
      <c r="H6" s="222"/>
      <c r="I6" s="222"/>
      <c r="J6" s="6"/>
      <c r="K6" s="246" t="s">
        <v>5</v>
      </c>
      <c r="L6" s="246"/>
      <c r="M6" s="246"/>
      <c r="N6" s="119"/>
    </row>
    <row r="7" spans="2:20">
      <c r="B7" s="6"/>
      <c r="C7" s="6"/>
      <c r="D7" s="6"/>
      <c r="E7" s="5"/>
      <c r="F7" s="4"/>
      <c r="G7" s="222" t="s">
        <v>146</v>
      </c>
      <c r="H7" s="222"/>
      <c r="I7" s="222"/>
      <c r="J7" s="222"/>
      <c r="K7" s="222"/>
      <c r="L7" s="222"/>
      <c r="M7" s="222"/>
      <c r="N7" s="119"/>
    </row>
    <row r="8" spans="2:20">
      <c r="B8" s="6"/>
      <c r="C8" s="6"/>
      <c r="D8" s="6"/>
      <c r="E8" s="7" t="s">
        <v>6</v>
      </c>
      <c r="F8" s="4"/>
      <c r="G8" s="8" t="s">
        <v>147</v>
      </c>
      <c r="H8" s="4"/>
      <c r="I8" s="8" t="s">
        <v>148</v>
      </c>
      <c r="J8" s="4"/>
      <c r="K8" s="8" t="s">
        <v>147</v>
      </c>
      <c r="L8" s="4"/>
      <c r="M8" s="8" t="s">
        <v>148</v>
      </c>
      <c r="N8" s="121"/>
    </row>
    <row r="9" spans="2:20">
      <c r="B9" s="6" t="s">
        <v>149</v>
      </c>
      <c r="C9" s="6"/>
      <c r="D9" s="6"/>
      <c r="E9" s="5"/>
      <c r="F9" s="4"/>
      <c r="G9" s="121"/>
      <c r="H9" s="4"/>
      <c r="I9" s="12"/>
      <c r="J9" s="4"/>
      <c r="K9" s="121"/>
      <c r="L9" s="4"/>
      <c r="M9" s="12"/>
      <c r="N9" s="12"/>
    </row>
    <row r="10" spans="2:20">
      <c r="B10" s="6"/>
      <c r="C10" s="6" t="s">
        <v>150</v>
      </c>
      <c r="D10" s="6"/>
      <c r="E10" s="5"/>
      <c r="F10" s="4"/>
      <c r="G10" s="122">
        <v>3322756231.0499997</v>
      </c>
      <c r="H10" s="123"/>
      <c r="I10" s="124">
        <v>3562173220.25</v>
      </c>
      <c r="J10" s="123"/>
      <c r="K10" s="122">
        <v>854877845.40999997</v>
      </c>
      <c r="L10" s="123"/>
      <c r="M10" s="122">
        <v>625376834.22000003</v>
      </c>
      <c r="N10" s="125"/>
      <c r="O10" s="21"/>
      <c r="P10" s="21"/>
      <c r="Q10" s="21"/>
      <c r="R10" s="21"/>
      <c r="S10" s="21"/>
      <c r="T10" s="21"/>
    </row>
    <row r="11" spans="2:20">
      <c r="B11" s="6"/>
      <c r="C11" s="6" t="s">
        <v>151</v>
      </c>
      <c r="D11" s="6"/>
      <c r="E11" s="5"/>
      <c r="F11" s="4"/>
      <c r="G11" s="122">
        <v>2748097.2799999993</v>
      </c>
      <c r="H11" s="123"/>
      <c r="I11" s="122">
        <v>4169839.5</v>
      </c>
      <c r="J11" s="123"/>
      <c r="K11" s="122">
        <v>5497584.7799999993</v>
      </c>
      <c r="L11" s="123"/>
      <c r="M11" s="122">
        <v>33542016</v>
      </c>
      <c r="N11" s="125"/>
      <c r="O11" s="21"/>
      <c r="P11" s="21"/>
      <c r="Q11" s="21"/>
      <c r="R11" s="21"/>
      <c r="S11" s="21"/>
      <c r="T11" s="21"/>
    </row>
    <row r="12" spans="2:20">
      <c r="B12" s="6"/>
      <c r="C12" s="6" t="s">
        <v>152</v>
      </c>
      <c r="D12" s="6"/>
      <c r="E12" s="5"/>
      <c r="F12" s="4"/>
      <c r="G12" s="122"/>
      <c r="H12" s="123"/>
      <c r="I12" s="122"/>
      <c r="J12" s="123"/>
      <c r="K12" s="122"/>
      <c r="L12" s="123"/>
      <c r="M12" s="122"/>
      <c r="N12" s="125"/>
      <c r="O12" s="21"/>
      <c r="P12" s="21"/>
      <c r="Q12" s="21"/>
      <c r="R12" s="21"/>
      <c r="S12" s="21"/>
      <c r="T12" s="21"/>
    </row>
    <row r="13" spans="2:20">
      <c r="B13" s="6"/>
      <c r="C13" s="6"/>
      <c r="D13" s="15" t="s">
        <v>153</v>
      </c>
      <c r="E13" s="5"/>
      <c r="F13" s="4"/>
      <c r="G13" s="122">
        <v>0</v>
      </c>
      <c r="H13" s="123"/>
      <c r="I13" s="122">
        <v>0</v>
      </c>
      <c r="J13" s="123"/>
      <c r="K13" s="122">
        <v>415718065</v>
      </c>
      <c r="L13" s="123"/>
      <c r="M13" s="122">
        <v>430203015</v>
      </c>
      <c r="N13" s="126"/>
      <c r="O13" s="21"/>
      <c r="P13" s="21"/>
      <c r="Q13" s="21"/>
      <c r="R13" s="21"/>
      <c r="S13" s="21"/>
      <c r="T13" s="21"/>
    </row>
    <row r="14" spans="2:20">
      <c r="B14" s="6"/>
      <c r="D14" s="15" t="s">
        <v>154</v>
      </c>
      <c r="E14" s="5"/>
      <c r="F14" s="4"/>
      <c r="G14" s="122">
        <v>1077000</v>
      </c>
      <c r="H14" s="123"/>
      <c r="I14" s="122">
        <v>4240500</v>
      </c>
      <c r="J14" s="123"/>
      <c r="K14" s="122">
        <v>1077000</v>
      </c>
      <c r="L14" s="123"/>
      <c r="M14" s="122">
        <v>4240500</v>
      </c>
      <c r="N14" s="126"/>
      <c r="O14" s="21"/>
      <c r="P14" s="21"/>
      <c r="Q14" s="21"/>
      <c r="R14" s="21"/>
      <c r="S14" s="21"/>
      <c r="T14" s="21"/>
    </row>
    <row r="15" spans="2:20">
      <c r="B15" s="6"/>
      <c r="C15" s="6" t="s">
        <v>155</v>
      </c>
      <c r="D15" s="6"/>
      <c r="E15" s="127"/>
      <c r="F15" s="4"/>
      <c r="G15" s="122">
        <v>12295374.300000001</v>
      </c>
      <c r="H15" s="123"/>
      <c r="I15" s="122">
        <v>16354378.66</v>
      </c>
      <c r="J15" s="123"/>
      <c r="K15" s="122">
        <v>15243422.220000001</v>
      </c>
      <c r="L15" s="123"/>
      <c r="M15" s="122">
        <v>14618542.550000001</v>
      </c>
      <c r="N15" s="125"/>
      <c r="O15" s="21"/>
      <c r="P15" s="21"/>
      <c r="Q15" s="21"/>
      <c r="R15" s="21"/>
      <c r="S15" s="21"/>
      <c r="T15" s="21"/>
    </row>
    <row r="16" spans="2:20">
      <c r="B16" s="6"/>
      <c r="C16" s="6"/>
      <c r="D16" s="6" t="s">
        <v>156</v>
      </c>
      <c r="E16" s="5"/>
      <c r="F16" s="4"/>
      <c r="G16" s="128">
        <f>SUM(G10:G15)</f>
        <v>3338876702.6300001</v>
      </c>
      <c r="H16" s="123"/>
      <c r="I16" s="128">
        <f>SUM(I10:I15)</f>
        <v>3586937938.4099998</v>
      </c>
      <c r="J16" s="123"/>
      <c r="K16" s="128">
        <f>SUM(K10:K15)</f>
        <v>1292413917.4100001</v>
      </c>
      <c r="L16" s="123"/>
      <c r="M16" s="128">
        <f>SUM(M10:M15)</f>
        <v>1107980907.77</v>
      </c>
      <c r="N16" s="125"/>
      <c r="O16" s="21"/>
      <c r="P16" s="29"/>
      <c r="Q16" s="21"/>
      <c r="R16" s="21"/>
      <c r="S16" s="21"/>
      <c r="T16" s="21"/>
    </row>
    <row r="17" spans="2:22" ht="8.25" customHeight="1">
      <c r="B17" s="6"/>
      <c r="C17" s="6"/>
      <c r="D17" s="6"/>
      <c r="E17" s="5"/>
      <c r="F17" s="4"/>
      <c r="G17" s="129"/>
      <c r="H17" s="130"/>
      <c r="I17" s="130"/>
      <c r="J17" s="130"/>
      <c r="K17" s="129"/>
      <c r="L17" s="130"/>
      <c r="M17" s="129"/>
      <c r="N17" s="121"/>
      <c r="O17" s="21"/>
      <c r="P17" s="21"/>
      <c r="Q17" s="21"/>
      <c r="R17" s="21"/>
      <c r="S17" s="21"/>
      <c r="T17" s="21"/>
    </row>
    <row r="18" spans="2:22">
      <c r="B18" s="6" t="s">
        <v>157</v>
      </c>
      <c r="C18" s="6"/>
      <c r="D18" s="6"/>
      <c r="E18" s="5"/>
      <c r="F18" s="4"/>
      <c r="G18" s="129"/>
      <c r="H18" s="130"/>
      <c r="I18" s="130"/>
      <c r="J18" s="130"/>
      <c r="K18" s="129" t="s">
        <v>158</v>
      </c>
      <c r="L18" s="130"/>
      <c r="M18" s="129"/>
      <c r="N18" s="121"/>
      <c r="O18" s="21"/>
      <c r="P18" s="21"/>
      <c r="Q18" s="21"/>
      <c r="R18" s="21"/>
      <c r="S18" s="21"/>
      <c r="T18" s="21"/>
    </row>
    <row r="19" spans="2:22">
      <c r="B19" s="6"/>
      <c r="C19" s="6" t="s">
        <v>159</v>
      </c>
      <c r="D19" s="6"/>
      <c r="E19" s="5"/>
      <c r="F19" s="4"/>
      <c r="G19" s="122">
        <v>1613891670.0899992</v>
      </c>
      <c r="H19" s="123"/>
      <c r="I19" s="122">
        <v>1798238010.99</v>
      </c>
      <c r="J19" s="123"/>
      <c r="K19" s="122">
        <v>654193189.00999999</v>
      </c>
      <c r="L19" s="123"/>
      <c r="M19" s="122">
        <v>490071805.69</v>
      </c>
      <c r="N19" s="125"/>
      <c r="O19" s="21"/>
      <c r="P19" s="21"/>
      <c r="Q19" s="21"/>
      <c r="R19" s="21"/>
      <c r="S19" s="21"/>
      <c r="T19" s="21"/>
    </row>
    <row r="20" spans="2:22">
      <c r="B20" s="6"/>
      <c r="C20" s="6" t="s">
        <v>160</v>
      </c>
      <c r="D20" s="6"/>
      <c r="E20" s="5"/>
      <c r="F20" s="4"/>
      <c r="G20" s="122">
        <v>1012463970.27</v>
      </c>
      <c r="H20" s="123"/>
      <c r="I20" s="124">
        <v>1002782428.74</v>
      </c>
      <c r="J20" s="123"/>
      <c r="K20" s="122">
        <v>12067680.470000001</v>
      </c>
      <c r="L20" s="123"/>
      <c r="M20" s="122">
        <v>1645514.47</v>
      </c>
      <c r="N20" s="125"/>
      <c r="O20" s="21"/>
      <c r="P20" s="21"/>
      <c r="Q20" s="21"/>
      <c r="R20" s="21"/>
      <c r="S20" s="21"/>
      <c r="T20" s="21"/>
    </row>
    <row r="21" spans="2:22">
      <c r="B21" s="6"/>
      <c r="C21" s="6" t="s">
        <v>161</v>
      </c>
      <c r="D21" s="6"/>
      <c r="E21" s="5"/>
      <c r="F21" s="4"/>
      <c r="G21" s="122">
        <v>199770668.76999998</v>
      </c>
      <c r="H21" s="123"/>
      <c r="I21" s="131">
        <v>194264924.69999999</v>
      </c>
      <c r="J21" s="123"/>
      <c r="K21" s="122">
        <v>71497308.640000001</v>
      </c>
      <c r="L21" s="123"/>
      <c r="M21" s="122">
        <v>63346739.850000001</v>
      </c>
      <c r="N21" s="125"/>
      <c r="O21" s="21"/>
      <c r="P21" s="21"/>
      <c r="Q21" s="21"/>
      <c r="R21" s="21"/>
      <c r="S21" s="21"/>
      <c r="T21" s="21"/>
    </row>
    <row r="22" spans="2:22" ht="5.4" customHeight="1">
      <c r="B22" s="6"/>
      <c r="C22" s="6" t="s">
        <v>162</v>
      </c>
      <c r="D22" s="6"/>
      <c r="E22" s="5"/>
      <c r="F22" s="4"/>
      <c r="G22" s="122"/>
      <c r="H22" s="123"/>
      <c r="I22" s="131"/>
      <c r="J22" s="123"/>
      <c r="K22" s="122"/>
      <c r="L22" s="123"/>
      <c r="M22" s="122"/>
      <c r="N22" s="125"/>
      <c r="O22" s="21"/>
      <c r="P22" s="21"/>
      <c r="Q22" s="21"/>
      <c r="R22" s="21"/>
      <c r="S22" s="21"/>
      <c r="T22" s="21"/>
    </row>
    <row r="23" spans="2:22">
      <c r="B23" s="6"/>
      <c r="C23" s="6"/>
      <c r="D23" s="6" t="s">
        <v>163</v>
      </c>
      <c r="E23" s="5"/>
      <c r="F23" s="4"/>
      <c r="G23" s="128">
        <f>SUM(G19:G22)</f>
        <v>2826126309.1299992</v>
      </c>
      <c r="H23" s="123"/>
      <c r="I23" s="128">
        <f>SUM(I19:I22)</f>
        <v>2995285364.4299998</v>
      </c>
      <c r="J23" s="123"/>
      <c r="K23" s="128">
        <f>SUM(K19:K22)</f>
        <v>737758178.12</v>
      </c>
      <c r="L23" s="123"/>
      <c r="M23" s="128">
        <f>SUM(M19:M22)</f>
        <v>555064060.00999999</v>
      </c>
      <c r="N23" s="125"/>
      <c r="O23" s="21"/>
      <c r="P23" s="21"/>
      <c r="Q23" s="21"/>
      <c r="R23" s="21"/>
      <c r="S23" s="21"/>
      <c r="T23" s="21"/>
    </row>
    <row r="24" spans="2:22">
      <c r="B24" s="6" t="s">
        <v>164</v>
      </c>
      <c r="C24" s="6"/>
      <c r="D24" s="6"/>
      <c r="E24" s="132"/>
      <c r="F24" s="63"/>
      <c r="G24" s="122">
        <f>G16-G23</f>
        <v>512750393.50000095</v>
      </c>
      <c r="H24" s="123"/>
      <c r="I24" s="122">
        <f>I16-I23</f>
        <v>591652573.98000002</v>
      </c>
      <c r="J24" s="123"/>
      <c r="K24" s="122">
        <f>K16-K23</f>
        <v>554655739.29000008</v>
      </c>
      <c r="L24" s="123"/>
      <c r="M24" s="122">
        <f>M16-M23</f>
        <v>552916847.75999999</v>
      </c>
      <c r="N24" s="125"/>
      <c r="O24" s="21"/>
      <c r="P24" s="125"/>
      <c r="Q24" s="21"/>
      <c r="R24" s="21"/>
      <c r="S24" s="21"/>
      <c r="T24" s="21"/>
    </row>
    <row r="25" spans="2:22">
      <c r="B25" s="6" t="s">
        <v>165</v>
      </c>
      <c r="C25" s="6"/>
      <c r="D25" s="6"/>
      <c r="E25" s="5"/>
      <c r="F25" s="4"/>
      <c r="G25" s="133">
        <v>-3986145.0200000014</v>
      </c>
      <c r="H25" s="123"/>
      <c r="I25" s="134">
        <v>-10488411.560000001</v>
      </c>
      <c r="J25" s="123"/>
      <c r="K25" s="133">
        <v>-569925.81000000006</v>
      </c>
      <c r="L25" s="122"/>
      <c r="M25" s="133">
        <v>-121758.26</v>
      </c>
      <c r="N25" s="126"/>
      <c r="O25" s="21"/>
      <c r="P25" s="21"/>
      <c r="Q25" s="21"/>
      <c r="R25" s="21"/>
      <c r="S25" s="21"/>
      <c r="T25" s="21"/>
    </row>
    <row r="26" spans="2:22">
      <c r="B26" s="6" t="s">
        <v>166</v>
      </c>
      <c r="C26" s="6"/>
      <c r="D26" s="6"/>
      <c r="E26" s="132"/>
      <c r="F26" s="63"/>
      <c r="G26" s="122">
        <f>SUM(G24:G25)</f>
        <v>508764248.48000097</v>
      </c>
      <c r="H26" s="123"/>
      <c r="I26" s="122">
        <f>SUM(I24:I25)</f>
        <v>581164162.42000008</v>
      </c>
      <c r="J26" s="123"/>
      <c r="K26" s="122">
        <f>SUM(K24:K25)</f>
        <v>554085813.48000014</v>
      </c>
      <c r="L26" s="123"/>
      <c r="M26" s="122">
        <f>SUM(M24:M25)</f>
        <v>552795089.5</v>
      </c>
      <c r="N26" s="125"/>
      <c r="O26" s="21"/>
      <c r="P26" s="125"/>
      <c r="Q26" s="21"/>
      <c r="R26" s="21"/>
      <c r="S26" s="21"/>
      <c r="T26" s="21"/>
    </row>
    <row r="27" spans="2:22">
      <c r="B27" s="6" t="s">
        <v>167</v>
      </c>
      <c r="C27" s="6"/>
      <c r="D27" s="6"/>
      <c r="E27" s="135" t="s">
        <v>168</v>
      </c>
      <c r="F27" s="136"/>
      <c r="G27" s="122">
        <v>-98345965.729999989</v>
      </c>
      <c r="H27" s="123"/>
      <c r="I27" s="122">
        <v>-116415127.36</v>
      </c>
      <c r="J27" s="123"/>
      <c r="K27" s="122">
        <v>-27066266.009999998</v>
      </c>
      <c r="L27" s="123"/>
      <c r="M27" s="122">
        <v>-24133642.800000001</v>
      </c>
      <c r="N27" s="125"/>
      <c r="O27" s="21"/>
      <c r="P27" s="21"/>
      <c r="Q27" s="21"/>
      <c r="R27" s="21"/>
      <c r="S27" s="21"/>
      <c r="T27" s="21"/>
    </row>
    <row r="28" spans="2:22" ht="18" thickBot="1">
      <c r="B28" s="6" t="s">
        <v>169</v>
      </c>
      <c r="C28" s="6"/>
      <c r="D28" s="6"/>
      <c r="E28" s="5"/>
      <c r="F28" s="4"/>
      <c r="G28" s="137">
        <f>SUM(G26:G27)</f>
        <v>410418282.75000095</v>
      </c>
      <c r="H28" s="123"/>
      <c r="I28" s="137">
        <f>SUM(I26:I27)</f>
        <v>464749035.06000006</v>
      </c>
      <c r="J28" s="123"/>
      <c r="K28" s="137">
        <f>SUM(K26:K27)</f>
        <v>527019547.47000015</v>
      </c>
      <c r="L28" s="123"/>
      <c r="M28" s="137">
        <f>SUM(M26:M27)</f>
        <v>528661446.69999999</v>
      </c>
      <c r="N28" s="125"/>
      <c r="O28" s="21"/>
      <c r="P28" s="37"/>
      <c r="Q28" s="21"/>
      <c r="R28" s="21"/>
      <c r="S28" s="21"/>
      <c r="T28" s="21"/>
    </row>
    <row r="29" spans="2:22" ht="18" thickTop="1">
      <c r="B29" s="6"/>
      <c r="C29" s="6"/>
      <c r="D29" s="6"/>
      <c r="E29" s="5"/>
      <c r="F29" s="4"/>
      <c r="G29" s="122"/>
      <c r="H29" s="138"/>
      <c r="I29" s="139"/>
      <c r="J29" s="138"/>
      <c r="K29" s="139"/>
      <c r="L29" s="138"/>
      <c r="M29" s="139"/>
      <c r="N29" s="140"/>
      <c r="O29" s="21"/>
      <c r="P29" s="29"/>
      <c r="Q29" s="21"/>
      <c r="R29" s="21"/>
      <c r="S29" s="21"/>
      <c r="T29" s="21"/>
    </row>
    <row r="30" spans="2:22" s="6" customFormat="1">
      <c r="B30" s="141" t="s">
        <v>170</v>
      </c>
      <c r="C30" s="141"/>
      <c r="D30" s="141"/>
      <c r="E30" s="142"/>
      <c r="F30" s="143"/>
      <c r="G30" s="144"/>
      <c r="H30" s="145"/>
      <c r="I30" s="144"/>
      <c r="J30" s="145"/>
      <c r="K30" s="144"/>
      <c r="L30" s="145"/>
      <c r="M30" s="144"/>
      <c r="N30" s="146"/>
      <c r="P30" s="147"/>
      <c r="Q30" s="148"/>
      <c r="R30" s="37"/>
      <c r="S30" s="148"/>
      <c r="T30" s="148"/>
      <c r="U30" s="148"/>
      <c r="V30" s="148"/>
    </row>
    <row r="31" spans="2:22" s="6" customFormat="1">
      <c r="B31" s="141"/>
      <c r="C31" s="141" t="s">
        <v>171</v>
      </c>
      <c r="D31" s="141"/>
      <c r="E31" s="142"/>
      <c r="F31" s="149"/>
      <c r="G31" s="150">
        <f>G28-G32</f>
        <v>410759940.90000093</v>
      </c>
      <c r="H31" s="123"/>
      <c r="I31" s="150">
        <f>I28-I32</f>
        <v>464368652.41000009</v>
      </c>
      <c r="J31" s="123"/>
      <c r="K31" s="122">
        <f>K28</f>
        <v>527019547.47000015</v>
      </c>
      <c r="L31" s="123"/>
      <c r="M31" s="151">
        <f>M28</f>
        <v>528661446.69999999</v>
      </c>
      <c r="N31" s="151"/>
      <c r="P31" s="147"/>
      <c r="Q31" s="148"/>
      <c r="R31" s="37"/>
      <c r="S31" s="148"/>
      <c r="T31" s="148"/>
      <c r="U31" s="148"/>
      <c r="V31" s="148"/>
    </row>
    <row r="32" spans="2:22" s="6" customFormat="1">
      <c r="B32" s="141"/>
      <c r="C32" s="141" t="s">
        <v>83</v>
      </c>
      <c r="D32" s="141"/>
      <c r="E32" s="142"/>
      <c r="F32" s="149"/>
      <c r="G32" s="122">
        <v>-341658.14999999997</v>
      </c>
      <c r="H32" s="123"/>
      <c r="I32" s="122">
        <v>380382.65</v>
      </c>
      <c r="J32" s="123"/>
      <c r="K32" s="122">
        <v>0</v>
      </c>
      <c r="L32" s="123"/>
      <c r="M32" s="122">
        <v>0</v>
      </c>
      <c r="N32" s="126"/>
      <c r="P32" s="147"/>
      <c r="Q32" s="148"/>
      <c r="R32" s="37"/>
      <c r="S32" s="148"/>
      <c r="T32" s="148"/>
      <c r="U32" s="148"/>
      <c r="V32" s="148"/>
    </row>
    <row r="33" spans="2:22" s="6" customFormat="1" ht="18" thickBot="1">
      <c r="B33" s="152"/>
      <c r="C33" s="152"/>
      <c r="D33" s="152"/>
      <c r="E33" s="142"/>
      <c r="F33" s="149"/>
      <c r="G33" s="153">
        <f>+G32+G31</f>
        <v>410418282.75000095</v>
      </c>
      <c r="H33" s="123"/>
      <c r="I33" s="154">
        <f>+I32+I31</f>
        <v>464749035.06000006</v>
      </c>
      <c r="J33" s="123"/>
      <c r="K33" s="154">
        <f>+K32+K31</f>
        <v>527019547.47000015</v>
      </c>
      <c r="L33" s="123"/>
      <c r="M33" s="154">
        <f>+M32+M31</f>
        <v>528661446.69999999</v>
      </c>
      <c r="N33" s="37"/>
      <c r="P33" s="147"/>
      <c r="Q33" s="148"/>
      <c r="R33" s="37"/>
      <c r="S33" s="148"/>
      <c r="T33" s="148"/>
      <c r="U33" s="148"/>
      <c r="V33" s="148"/>
    </row>
    <row r="34" spans="2:22" ht="20.5" thickTop="1">
      <c r="B34" s="6" t="s">
        <v>172</v>
      </c>
      <c r="C34" s="6"/>
      <c r="D34" s="6"/>
      <c r="E34" s="5"/>
      <c r="F34" s="4"/>
      <c r="G34" s="125"/>
      <c r="H34" s="141"/>
      <c r="I34" s="70"/>
      <c r="J34" s="6"/>
      <c r="K34" s="125"/>
      <c r="L34" s="6"/>
      <c r="M34" s="125"/>
      <c r="N34" s="125"/>
      <c r="O34" s="21"/>
      <c r="P34" s="21"/>
      <c r="Q34" s="21"/>
      <c r="R34" s="21"/>
      <c r="S34" s="21"/>
      <c r="T34" s="21"/>
    </row>
    <row r="35" spans="2:22" ht="18" thickBot="1">
      <c r="B35" s="141"/>
      <c r="C35" s="141" t="s">
        <v>173</v>
      </c>
      <c r="D35" s="6"/>
      <c r="E35" s="5"/>
      <c r="F35" s="4"/>
      <c r="G35" s="155">
        <f>+G31/G36</f>
        <v>1.1820429953956861</v>
      </c>
      <c r="H35" s="156"/>
      <c r="I35" s="155">
        <f>+I31/I36</f>
        <v>1.3363126688057556</v>
      </c>
      <c r="J35" s="122"/>
      <c r="K35" s="155">
        <f>+K31/K36</f>
        <v>1.5166030143021587</v>
      </c>
      <c r="L35" s="122"/>
      <c r="M35" s="155">
        <f>+M31/M36</f>
        <v>1.5213279041726617</v>
      </c>
      <c r="N35" s="125"/>
      <c r="O35" s="19"/>
      <c r="P35" s="19"/>
      <c r="Q35" s="19"/>
      <c r="R35" s="19"/>
      <c r="S35" s="19"/>
      <c r="T35" s="19"/>
    </row>
    <row r="36" spans="2:22" ht="18.5" thickTop="1" thickBot="1">
      <c r="C36" s="6" t="s">
        <v>174</v>
      </c>
      <c r="D36" s="6"/>
      <c r="E36" s="5"/>
      <c r="F36" s="4"/>
      <c r="G36" s="157">
        <v>347500000</v>
      </c>
      <c r="H36" s="158"/>
      <c r="I36" s="157">
        <v>347500000</v>
      </c>
      <c r="J36" s="159"/>
      <c r="K36" s="157">
        <v>347500000</v>
      </c>
      <c r="L36" s="159"/>
      <c r="M36" s="157">
        <v>347500000</v>
      </c>
      <c r="N36" s="160"/>
      <c r="O36" s="19"/>
      <c r="P36" s="19"/>
      <c r="Q36" s="19"/>
      <c r="R36" s="19"/>
      <c r="S36" s="19"/>
      <c r="T36" s="19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29"/>
      <c r="O37" s="19"/>
      <c r="P37" s="19"/>
      <c r="Q37" s="19"/>
      <c r="R37" s="19"/>
      <c r="S37" s="19"/>
      <c r="T37" s="19"/>
    </row>
    <row r="38" spans="2:22" s="31" customFormat="1">
      <c r="B38" s="31" t="str">
        <f>'SE-SBN'!A29</f>
        <v>หมายเหตุประกอบงบการเงินถือเป็นส่วนหนึ่งของงบการเงินนี้</v>
      </c>
      <c r="E38" s="5"/>
      <c r="F38" s="5"/>
      <c r="G38" s="58"/>
      <c r="H38" s="5"/>
      <c r="I38" s="5"/>
      <c r="K38" s="59"/>
      <c r="M38" s="59"/>
      <c r="N38" s="161"/>
      <c r="O38" s="162"/>
      <c r="P38" s="162"/>
      <c r="Q38" s="162"/>
      <c r="R38" s="162"/>
      <c r="S38" s="162"/>
      <c r="T38" s="162"/>
    </row>
    <row r="39" spans="2:22" s="31" customFormat="1">
      <c r="E39" s="5"/>
      <c r="F39" s="5"/>
      <c r="G39" s="58"/>
      <c r="H39" s="5"/>
      <c r="I39" s="5"/>
      <c r="K39" s="59"/>
      <c r="M39" s="59"/>
      <c r="N39" s="161"/>
      <c r="O39" s="162"/>
      <c r="P39" s="162"/>
      <c r="Q39" s="162"/>
      <c r="R39" s="162"/>
      <c r="S39" s="162"/>
      <c r="T39" s="162"/>
    </row>
    <row r="40" spans="2:22" s="31" customFormat="1">
      <c r="E40" s="5"/>
      <c r="F40" s="5"/>
      <c r="G40" s="58"/>
      <c r="H40" s="5"/>
      <c r="I40" s="5"/>
      <c r="K40" s="59"/>
      <c r="M40" s="59"/>
      <c r="N40" s="161"/>
      <c r="O40" s="162"/>
      <c r="P40" s="162"/>
      <c r="Q40" s="162"/>
      <c r="R40" s="162"/>
      <c r="S40" s="162"/>
      <c r="T40" s="162"/>
    </row>
    <row r="41" spans="2:22" s="31" customFormat="1">
      <c r="E41" s="5"/>
      <c r="F41" s="5"/>
      <c r="G41" s="58"/>
      <c r="H41" s="5"/>
      <c r="I41" s="5"/>
      <c r="K41" s="59"/>
      <c r="M41" s="59"/>
      <c r="N41" s="161"/>
      <c r="O41" s="162"/>
      <c r="P41" s="162"/>
      <c r="Q41" s="162"/>
      <c r="R41" s="162"/>
      <c r="S41" s="162"/>
      <c r="T41" s="162"/>
    </row>
    <row r="42" spans="2:22" s="31" customFormat="1">
      <c r="E42" s="5"/>
      <c r="F42" s="5"/>
      <c r="G42" s="58"/>
      <c r="H42" s="5"/>
      <c r="I42" s="5"/>
      <c r="K42" s="59"/>
      <c r="M42" s="59"/>
      <c r="N42" s="161"/>
      <c r="O42" s="162"/>
      <c r="P42" s="162"/>
      <c r="Q42" s="162"/>
      <c r="R42" s="162"/>
      <c r="S42" s="162"/>
      <c r="T42" s="162"/>
    </row>
    <row r="43" spans="2:22" s="31" customFormat="1">
      <c r="E43" s="5"/>
      <c r="F43" s="5"/>
      <c r="G43" s="58"/>
      <c r="H43" s="5"/>
      <c r="I43" s="5"/>
      <c r="K43" s="59"/>
      <c r="M43" s="59"/>
      <c r="N43" s="161"/>
      <c r="O43" s="162"/>
      <c r="P43" s="162"/>
      <c r="Q43" s="162"/>
      <c r="R43" s="162"/>
      <c r="S43" s="162"/>
      <c r="T43" s="162"/>
    </row>
    <row r="44" spans="2:22" s="31" customFormat="1">
      <c r="E44" s="5"/>
      <c r="F44" s="5"/>
      <c r="G44" s="58"/>
      <c r="H44" s="5"/>
      <c r="I44" s="5"/>
      <c r="K44" s="59"/>
      <c r="M44" s="59"/>
      <c r="N44" s="161"/>
      <c r="O44" s="162"/>
      <c r="P44" s="162"/>
      <c r="Q44" s="162"/>
      <c r="R44" s="162"/>
      <c r="S44" s="162"/>
      <c r="T44" s="162"/>
    </row>
    <row r="45" spans="2:22" s="31" customFormat="1">
      <c r="E45" s="5"/>
      <c r="F45" s="5"/>
      <c r="G45" s="58"/>
      <c r="H45" s="5"/>
      <c r="I45" s="5"/>
      <c r="K45" s="59"/>
      <c r="M45" s="59"/>
      <c r="N45" s="161"/>
      <c r="O45" s="162"/>
      <c r="P45" s="162"/>
      <c r="Q45" s="162"/>
      <c r="R45" s="162"/>
      <c r="S45" s="162"/>
      <c r="T45" s="162"/>
    </row>
    <row r="46" spans="2:22" s="31" customFormat="1">
      <c r="E46" s="5"/>
      <c r="F46" s="5"/>
      <c r="G46" s="58"/>
      <c r="H46" s="5"/>
      <c r="I46" s="5"/>
      <c r="K46" s="59"/>
      <c r="M46" s="59"/>
      <c r="N46" s="161"/>
      <c r="O46" s="162"/>
      <c r="P46" s="162"/>
      <c r="Q46" s="162"/>
      <c r="R46" s="162"/>
      <c r="S46" s="162"/>
      <c r="T46" s="162"/>
    </row>
    <row r="47" spans="2:22" s="31" customFormat="1">
      <c r="E47" s="5"/>
      <c r="F47" s="5"/>
      <c r="G47" s="58"/>
      <c r="H47" s="5"/>
      <c r="I47" s="5"/>
      <c r="K47" s="59"/>
      <c r="M47" s="59"/>
      <c r="N47" s="161"/>
      <c r="O47" s="162"/>
      <c r="P47" s="162"/>
      <c r="Q47" s="162"/>
      <c r="R47" s="162"/>
      <c r="S47" s="162"/>
      <c r="T47" s="162"/>
    </row>
    <row r="48" spans="2:22" s="31" customFormat="1">
      <c r="B48" s="219" t="s">
        <v>44</v>
      </c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6"/>
      <c r="O48" s="162"/>
      <c r="P48" s="162"/>
      <c r="Q48" s="162"/>
      <c r="R48" s="162"/>
      <c r="S48" s="162"/>
      <c r="T48" s="162"/>
    </row>
    <row r="49" spans="2:20" s="31" customFormat="1" hidden="1">
      <c r="B49" s="34"/>
      <c r="C49" s="1"/>
      <c r="D49" s="4"/>
      <c r="E49" s="32"/>
      <c r="F49" s="4"/>
      <c r="G49" s="34"/>
      <c r="H49" s="4"/>
      <c r="I49" s="4"/>
      <c r="J49" s="4"/>
      <c r="K49" s="4"/>
      <c r="M49" s="59"/>
      <c r="N49" s="161"/>
      <c r="O49" s="162"/>
      <c r="P49" s="162"/>
      <c r="Q49" s="162"/>
      <c r="R49" s="162"/>
      <c r="S49" s="162"/>
      <c r="T49" s="162"/>
    </row>
    <row r="50" spans="2:20" s="31" customFormat="1">
      <c r="B50" s="34"/>
      <c r="C50" s="1"/>
      <c r="D50" s="4"/>
      <c r="E50" s="32"/>
      <c r="F50" s="4"/>
      <c r="G50" s="62"/>
      <c r="H50" s="4"/>
      <c r="I50" s="163"/>
      <c r="J50" s="4"/>
      <c r="K50" s="63"/>
      <c r="M50" s="59"/>
      <c r="N50" s="161"/>
      <c r="O50" s="162"/>
      <c r="P50" s="162"/>
      <c r="Q50" s="162"/>
      <c r="R50" s="162"/>
      <c r="S50" s="162"/>
      <c r="T50" s="162"/>
    </row>
    <row r="51" spans="2:20">
      <c r="B51" s="243" t="s">
        <v>175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4"/>
    </row>
  </sheetData>
  <mergeCells count="10">
    <mergeCell ref="G7:M7"/>
    <mergeCell ref="B48:M48"/>
    <mergeCell ref="B51:M51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D6EB-CFAE-41D6-A2D0-8728FC3162A3}">
  <sheetPr>
    <pageSetUpPr fitToPage="1"/>
  </sheetPr>
  <dimension ref="B1:V50"/>
  <sheetViews>
    <sheetView view="pageBreakPreview" zoomScaleNormal="100" zoomScaleSheetLayoutView="100" workbookViewId="0">
      <selection activeCell="O32" sqref="O32:T32"/>
    </sheetView>
  </sheetViews>
  <sheetFormatPr defaultColWidth="10.4140625" defaultRowHeight="17.5"/>
  <cols>
    <col min="1" max="1" width="10.4140625" style="1"/>
    <col min="2" max="2" width="2.9140625" style="1" customWidth="1"/>
    <col min="3" max="3" width="1.75" style="1" customWidth="1"/>
    <col min="4" max="4" width="47" style="1" customWidth="1"/>
    <col min="5" max="5" width="7.9140625" style="117" customWidth="1"/>
    <col min="6" max="6" width="1.25" style="3" customWidth="1"/>
    <col min="7" max="7" width="14.33203125" style="3" customWidth="1"/>
    <col min="8" max="8" width="0.58203125" style="3" customWidth="1"/>
    <col min="9" max="9" width="14.08203125" style="3" customWidth="1"/>
    <col min="10" max="10" width="0.58203125" style="1" customWidth="1"/>
    <col min="11" max="11" width="14.08203125" style="66" customWidth="1"/>
    <col min="12" max="12" width="0.58203125" style="1" customWidth="1"/>
    <col min="13" max="13" width="14.08203125" style="66" customWidth="1"/>
    <col min="14" max="14" width="0.58203125" style="66" customWidth="1"/>
    <col min="15" max="15" width="14.75" style="66" customWidth="1"/>
    <col min="16" max="16" width="2.332031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3.9140625" style="1" customWidth="1"/>
    <col min="25" max="25" width="2.58203125" style="1" customWidth="1"/>
    <col min="26" max="26" width="14.4140625" style="1" customWidth="1"/>
    <col min="27" max="27" width="11" style="1" customWidth="1"/>
    <col min="28" max="16384" width="10.4140625" style="1"/>
  </cols>
  <sheetData>
    <row r="1" spans="2:16" ht="18" customHeight="1">
      <c r="B1" s="23"/>
      <c r="E1" s="131"/>
      <c r="F1" s="131"/>
      <c r="G1" s="118"/>
      <c r="H1" s="131"/>
      <c r="I1" s="118"/>
      <c r="K1" s="248"/>
      <c r="L1" s="249"/>
      <c r="M1" s="249"/>
      <c r="N1" s="3"/>
      <c r="O1" s="1"/>
      <c r="P1" s="164"/>
    </row>
    <row r="2" spans="2:16" ht="18" customHeight="1">
      <c r="B2" s="250" t="str">
        <f>+PL!B2</f>
        <v xml:space="preserve">บริษัท ซาบีน่า จำกัด (มหาชน)  และบริษัทย่อย  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3"/>
      <c r="O2" s="1"/>
      <c r="P2" s="164"/>
    </row>
    <row r="3" spans="2:16" ht="18" customHeight="1">
      <c r="B3" s="251" t="s">
        <v>176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3"/>
      <c r="O3" s="1"/>
      <c r="P3" s="164"/>
    </row>
    <row r="4" spans="2:16" ht="18" customHeight="1">
      <c r="B4" s="251" t="s">
        <v>89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3"/>
      <c r="O4" s="1"/>
      <c r="P4" s="164"/>
    </row>
    <row r="5" spans="2:16" ht="18" customHeight="1">
      <c r="D5" s="165"/>
      <c r="E5" s="165"/>
      <c r="F5" s="165"/>
      <c r="G5" s="252" t="s">
        <v>3</v>
      </c>
      <c r="H5" s="252"/>
      <c r="I5" s="252"/>
      <c r="J5" s="252"/>
      <c r="K5" s="252"/>
      <c r="L5" s="252"/>
      <c r="M5" s="252"/>
      <c r="N5" s="3"/>
      <c r="O5" s="1"/>
      <c r="P5" s="164"/>
    </row>
    <row r="6" spans="2:16">
      <c r="D6" s="1" t="s">
        <v>36</v>
      </c>
      <c r="E6" s="3"/>
      <c r="G6" s="253" t="s">
        <v>4</v>
      </c>
      <c r="H6" s="253"/>
      <c r="I6" s="253"/>
      <c r="K6" s="254" t="s">
        <v>5</v>
      </c>
      <c r="L6" s="254"/>
      <c r="M6" s="254"/>
      <c r="N6" s="3"/>
      <c r="O6" s="1"/>
      <c r="P6" s="164"/>
    </row>
    <row r="7" spans="2:16">
      <c r="E7" s="3"/>
      <c r="G7" s="222" t="s">
        <v>177</v>
      </c>
      <c r="H7" s="222"/>
      <c r="I7" s="222"/>
      <c r="J7" s="222"/>
      <c r="K7" s="222"/>
      <c r="L7" s="222"/>
      <c r="M7" s="222"/>
      <c r="N7" s="3"/>
      <c r="O7" s="1"/>
      <c r="P7" s="164"/>
    </row>
    <row r="8" spans="2:16">
      <c r="E8" s="166" t="s">
        <v>6</v>
      </c>
      <c r="G8" s="167">
        <v>2568</v>
      </c>
      <c r="H8" s="168"/>
      <c r="I8" s="167">
        <v>2567</v>
      </c>
      <c r="J8" s="169"/>
      <c r="K8" s="167">
        <v>2568</v>
      </c>
      <c r="L8" s="168"/>
      <c r="M8" s="167">
        <v>2567</v>
      </c>
      <c r="N8" s="3"/>
      <c r="O8" s="1"/>
      <c r="P8" s="164"/>
    </row>
    <row r="9" spans="2:16" ht="18" customHeight="1">
      <c r="E9" s="3"/>
      <c r="G9" s="170"/>
      <c r="H9" s="170"/>
      <c r="I9" s="171"/>
      <c r="M9" s="171"/>
      <c r="N9" s="3"/>
      <c r="O9" s="1"/>
      <c r="P9" s="164"/>
    </row>
    <row r="10" spans="2:16" ht="18" customHeight="1">
      <c r="E10" s="3"/>
      <c r="G10" s="170"/>
      <c r="H10" s="170"/>
      <c r="I10" s="171"/>
      <c r="M10" s="171"/>
      <c r="N10" s="3"/>
      <c r="O10" s="1"/>
      <c r="P10" s="164"/>
    </row>
    <row r="11" spans="2:16" ht="18" customHeight="1">
      <c r="B11" s="1" t="s">
        <v>178</v>
      </c>
      <c r="E11" s="3"/>
      <c r="G11" s="172">
        <f>+PL!G33</f>
        <v>410418282.75000095</v>
      </c>
      <c r="H11" s="173"/>
      <c r="I11" s="172">
        <f>PL!I33</f>
        <v>464749035.06000006</v>
      </c>
      <c r="J11" s="47"/>
      <c r="K11" s="172">
        <f>PL!K28</f>
        <v>527019547.47000015</v>
      </c>
      <c r="L11" s="47"/>
      <c r="M11" s="172">
        <f>PL!M33</f>
        <v>528661446.69999999</v>
      </c>
      <c r="N11" s="3"/>
      <c r="O11" s="1"/>
      <c r="P11" s="164"/>
    </row>
    <row r="12" spans="2:16" ht="18" customHeight="1">
      <c r="E12" s="3"/>
      <c r="G12" s="174"/>
      <c r="H12" s="173"/>
      <c r="I12" s="174"/>
      <c r="J12" s="47"/>
      <c r="K12" s="174"/>
      <c r="L12" s="47"/>
      <c r="M12" s="174"/>
      <c r="N12" s="3"/>
      <c r="O12" s="1"/>
      <c r="P12" s="164"/>
    </row>
    <row r="13" spans="2:16" ht="18" customHeight="1">
      <c r="B13" s="1" t="s">
        <v>265</v>
      </c>
      <c r="E13" s="3"/>
      <c r="G13" s="174"/>
      <c r="H13" s="173"/>
      <c r="I13" s="174"/>
      <c r="J13" s="47"/>
      <c r="K13" s="174"/>
      <c r="L13" s="47"/>
      <c r="M13" s="174"/>
      <c r="N13" s="3"/>
      <c r="O13" s="1"/>
      <c r="P13" s="164"/>
    </row>
    <row r="14" spans="2:16" ht="18" customHeight="1">
      <c r="B14" s="1" t="s">
        <v>267</v>
      </c>
      <c r="E14" s="3"/>
      <c r="G14" s="174"/>
      <c r="H14" s="173"/>
      <c r="I14" s="174"/>
      <c r="J14" s="47"/>
      <c r="K14" s="174"/>
      <c r="L14" s="47"/>
      <c r="M14" s="174"/>
      <c r="N14" s="3"/>
      <c r="O14" s="1"/>
      <c r="P14" s="164"/>
    </row>
    <row r="15" spans="2:16" ht="18" customHeight="1">
      <c r="C15" s="1" t="s">
        <v>179</v>
      </c>
      <c r="E15" s="3"/>
      <c r="G15" s="177">
        <v>-2650147.3400000003</v>
      </c>
      <c r="H15" s="173"/>
      <c r="I15" s="177">
        <v>-1356949.18</v>
      </c>
      <c r="J15" s="47"/>
      <c r="K15" s="177">
        <v>0</v>
      </c>
      <c r="L15" s="47"/>
      <c r="M15" s="177">
        <v>0</v>
      </c>
      <c r="N15" s="3"/>
      <c r="O15" s="1"/>
      <c r="P15" s="164"/>
    </row>
    <row r="16" spans="2:16" ht="18" customHeight="1">
      <c r="B16" s="1" t="s">
        <v>92</v>
      </c>
      <c r="E16" s="3"/>
      <c r="G16" s="174"/>
      <c r="H16" s="173"/>
      <c r="I16" s="174"/>
      <c r="J16" s="47"/>
      <c r="K16" s="164"/>
      <c r="L16" s="47"/>
      <c r="M16" s="164"/>
      <c r="N16" s="3"/>
      <c r="O16" s="1"/>
      <c r="P16" s="164"/>
    </row>
    <row r="17" spans="2:22" ht="18" customHeight="1">
      <c r="B17" s="175" t="s">
        <v>266</v>
      </c>
      <c r="D17" s="176"/>
      <c r="G17" s="174"/>
      <c r="H17" s="173"/>
      <c r="I17" s="174"/>
      <c r="J17" s="47"/>
      <c r="K17" s="164"/>
      <c r="L17" s="47"/>
      <c r="M17" s="164"/>
      <c r="N17" s="3"/>
      <c r="O17" s="1"/>
      <c r="P17" s="164"/>
    </row>
    <row r="18" spans="2:22" ht="18" customHeight="1">
      <c r="C18" s="1" t="s">
        <v>180</v>
      </c>
      <c r="E18" s="3"/>
      <c r="G18" s="174"/>
      <c r="H18" s="173"/>
      <c r="I18" s="174"/>
      <c r="J18" s="47"/>
      <c r="K18" s="164"/>
      <c r="L18" s="47"/>
      <c r="M18" s="164"/>
      <c r="N18" s="3"/>
      <c r="O18" s="1"/>
      <c r="P18" s="164"/>
    </row>
    <row r="19" spans="2:22" ht="18" customHeight="1">
      <c r="D19" s="176" t="s">
        <v>181</v>
      </c>
      <c r="E19" s="117">
        <v>6.2</v>
      </c>
      <c r="G19" s="177">
        <f>+K19</f>
        <v>-19784300</v>
      </c>
      <c r="H19" s="173"/>
      <c r="I19" s="177">
        <v>-26879000</v>
      </c>
      <c r="J19" s="47"/>
      <c r="K19" s="177">
        <v>-19784300</v>
      </c>
      <c r="L19" s="47"/>
      <c r="M19" s="177">
        <v>-26879000</v>
      </c>
      <c r="N19" s="3"/>
      <c r="O19" s="47"/>
      <c r="P19" s="164"/>
      <c r="T19" s="47"/>
    </row>
    <row r="20" spans="2:22" ht="18" customHeight="1">
      <c r="C20" s="1" t="s">
        <v>182</v>
      </c>
      <c r="E20" s="1"/>
      <c r="G20" s="1"/>
      <c r="H20" s="1"/>
      <c r="I20" s="1"/>
      <c r="K20" s="1"/>
      <c r="M20" s="1"/>
      <c r="N20" s="3"/>
      <c r="O20" s="1"/>
      <c r="P20" s="164"/>
      <c r="T20" s="47"/>
    </row>
    <row r="21" spans="2:22" ht="18" customHeight="1">
      <c r="D21" s="1" t="s">
        <v>183</v>
      </c>
      <c r="E21" s="117">
        <v>19.2</v>
      </c>
      <c r="G21" s="177">
        <f>ROUND(-G19*0.2,2)</f>
        <v>3956860</v>
      </c>
      <c r="H21" s="173"/>
      <c r="I21" s="177">
        <v>5375800</v>
      </c>
      <c r="J21" s="47"/>
      <c r="K21" s="177">
        <f>ROUND(-K19*0.2,2)</f>
        <v>3956860</v>
      </c>
      <c r="L21" s="47"/>
      <c r="M21" s="177">
        <f>ROUND(-M19*0.2,2)</f>
        <v>5375800</v>
      </c>
      <c r="N21" s="3"/>
      <c r="O21" s="1"/>
      <c r="P21" s="164"/>
      <c r="T21" s="47"/>
    </row>
    <row r="22" spans="2:22" ht="18" customHeight="1">
      <c r="C22" s="1" t="s">
        <v>184</v>
      </c>
      <c r="D22" s="176"/>
      <c r="E22" s="117">
        <v>15</v>
      </c>
      <c r="G22" s="177">
        <v>39508402</v>
      </c>
      <c r="H22" s="173"/>
      <c r="I22" s="177">
        <v>0</v>
      </c>
      <c r="J22" s="47"/>
      <c r="K22" s="177">
        <v>14848910</v>
      </c>
      <c r="L22" s="47"/>
      <c r="M22" s="177">
        <v>0</v>
      </c>
      <c r="N22" s="3"/>
      <c r="O22" s="47"/>
      <c r="P22" s="164"/>
      <c r="T22" s="47"/>
    </row>
    <row r="23" spans="2:22" ht="18" customHeight="1">
      <c r="C23" s="1" t="s">
        <v>182</v>
      </c>
      <c r="G23" s="1"/>
      <c r="H23" s="1"/>
      <c r="I23" s="1"/>
      <c r="K23" s="1"/>
      <c r="M23" s="1"/>
      <c r="N23" s="3"/>
      <c r="O23" s="46"/>
      <c r="P23" s="164"/>
      <c r="T23" s="47"/>
    </row>
    <row r="24" spans="2:22" ht="18" customHeight="1">
      <c r="D24" s="1" t="s">
        <v>185</v>
      </c>
      <c r="E24" s="117">
        <v>19.2</v>
      </c>
      <c r="G24" s="172">
        <f>ROUND(-G22*0.2,2)</f>
        <v>-7901680.4000000004</v>
      </c>
      <c r="H24" s="173"/>
      <c r="I24" s="172">
        <f>-I22*20/100</f>
        <v>0</v>
      </c>
      <c r="J24" s="47"/>
      <c r="K24" s="172">
        <f>ROUND(-K22*0.2,2)</f>
        <v>-2969782</v>
      </c>
      <c r="L24" s="47"/>
      <c r="M24" s="172">
        <f>-M22*20/100</f>
        <v>0</v>
      </c>
      <c r="N24" s="3"/>
      <c r="O24" s="1"/>
      <c r="P24" s="164"/>
      <c r="T24" s="47"/>
    </row>
    <row r="25" spans="2:22" ht="18" customHeight="1">
      <c r="B25" s="1" t="s">
        <v>186</v>
      </c>
      <c r="E25" s="3"/>
      <c r="G25" s="178">
        <f>SUM(G19:G24)+G15</f>
        <v>13129134.26</v>
      </c>
      <c r="H25" s="173"/>
      <c r="I25" s="178">
        <f>SUM(I19:I24)+I15</f>
        <v>-22860149.18</v>
      </c>
      <c r="J25" s="47"/>
      <c r="K25" s="178">
        <f>SUM(K19:K24)+K15</f>
        <v>-3948312</v>
      </c>
      <c r="L25" s="47"/>
      <c r="M25" s="178">
        <f>SUM(M19:M24)+M15</f>
        <v>-21503200</v>
      </c>
      <c r="N25" s="3"/>
      <c r="O25" s="1"/>
      <c r="P25" s="164"/>
    </row>
    <row r="26" spans="2:22" ht="18" customHeight="1">
      <c r="E26" s="3"/>
      <c r="G26" s="177"/>
      <c r="H26" s="173"/>
      <c r="I26" s="177"/>
      <c r="J26" s="47"/>
      <c r="K26" s="177"/>
      <c r="L26" s="47"/>
      <c r="M26" s="177"/>
      <c r="N26" s="3"/>
      <c r="O26" s="1"/>
      <c r="P26" s="164"/>
    </row>
    <row r="27" spans="2:22" ht="18" customHeight="1" thickBot="1">
      <c r="B27" s="1" t="s">
        <v>187</v>
      </c>
      <c r="E27" s="3"/>
      <c r="G27" s="179">
        <f>+G11+G25</f>
        <v>423547417.01000094</v>
      </c>
      <c r="H27" s="173"/>
      <c r="I27" s="179">
        <f>+I11+I25</f>
        <v>441888885.88000005</v>
      </c>
      <c r="J27" s="47"/>
      <c r="K27" s="179">
        <f>+K11+K25</f>
        <v>523071235.47000015</v>
      </c>
      <c r="L27" s="47"/>
      <c r="M27" s="179">
        <f>+M11+M25</f>
        <v>507158246.69999999</v>
      </c>
      <c r="N27" s="3"/>
      <c r="O27" s="1"/>
      <c r="P27" s="164"/>
    </row>
    <row r="28" spans="2:22" ht="18" customHeight="1" thickTop="1">
      <c r="E28" s="3"/>
      <c r="G28" s="180"/>
      <c r="H28" s="180"/>
      <c r="I28" s="180"/>
      <c r="J28" s="47"/>
      <c r="K28" s="181"/>
      <c r="L28" s="47"/>
      <c r="M28" s="181"/>
      <c r="N28" s="3"/>
      <c r="O28" s="1"/>
      <c r="P28" s="164"/>
    </row>
    <row r="29" spans="2:22" ht="18" customHeight="1">
      <c r="B29" s="23" t="s">
        <v>188</v>
      </c>
      <c r="C29" s="23"/>
      <c r="D29" s="23"/>
      <c r="E29" s="182"/>
      <c r="F29" s="143"/>
      <c r="G29" s="183"/>
      <c r="H29" s="184"/>
      <c r="I29" s="183"/>
      <c r="J29" s="185"/>
      <c r="K29" s="183"/>
      <c r="L29" s="184"/>
      <c r="M29" s="184"/>
      <c r="N29" s="3"/>
      <c r="O29" s="1"/>
      <c r="P29" s="164"/>
    </row>
    <row r="30" spans="2:22" ht="18" customHeight="1">
      <c r="B30" s="23"/>
      <c r="C30" s="23" t="s">
        <v>189</v>
      </c>
      <c r="D30" s="23"/>
      <c r="E30" s="182"/>
      <c r="F30" s="149"/>
      <c r="G30" s="177">
        <f>+G27-G31</f>
        <v>424489863.56197894</v>
      </c>
      <c r="H30" s="173"/>
      <c r="I30" s="177">
        <f>+I27-I31</f>
        <v>441816123.61000007</v>
      </c>
      <c r="J30" s="173"/>
      <c r="K30" s="177">
        <f>+K27-K31</f>
        <v>523071235.47000015</v>
      </c>
      <c r="L30" s="173"/>
      <c r="M30" s="177">
        <f>+M27-M31</f>
        <v>507158246.69999999</v>
      </c>
      <c r="N30" s="3"/>
      <c r="O30" s="1"/>
      <c r="P30" s="164"/>
      <c r="T30" s="47"/>
      <c r="V30" s="47"/>
    </row>
    <row r="31" spans="2:22" ht="18" customHeight="1">
      <c r="B31" s="23"/>
      <c r="C31" s="1" t="s">
        <v>190</v>
      </c>
      <c r="E31" s="182"/>
      <c r="F31" s="149"/>
      <c r="G31" s="177">
        <v>-942446.55197799997</v>
      </c>
      <c r="H31" s="23"/>
      <c r="I31" s="177">
        <v>72762.27</v>
      </c>
      <c r="J31" s="23"/>
      <c r="K31" s="186">
        <v>0</v>
      </c>
      <c r="L31" s="23"/>
      <c r="M31" s="187">
        <v>0</v>
      </c>
      <c r="N31" s="3"/>
      <c r="O31" s="1"/>
      <c r="P31" s="164"/>
    </row>
    <row r="32" spans="2:22" ht="18" customHeight="1" thickBot="1">
      <c r="B32" s="152"/>
      <c r="C32" s="152"/>
      <c r="D32" s="152"/>
      <c r="E32" s="182"/>
      <c r="F32" s="149"/>
      <c r="G32" s="188">
        <f>SUM(G30:G31)</f>
        <v>423547417.01000094</v>
      </c>
      <c r="H32" s="184"/>
      <c r="I32" s="189">
        <f>SUM(I30:I31)</f>
        <v>441888885.88000005</v>
      </c>
      <c r="J32" s="184"/>
      <c r="K32" s="188">
        <f>SUM(K30:K31)</f>
        <v>523071235.47000015</v>
      </c>
      <c r="L32" s="184"/>
      <c r="M32" s="189">
        <f>SUM(M30:M31)</f>
        <v>507158246.69999999</v>
      </c>
      <c r="N32" s="3"/>
      <c r="O32" s="21"/>
      <c r="P32" s="164"/>
      <c r="R32" s="47"/>
    </row>
    <row r="33" spans="2:16" ht="18" customHeight="1" thickTop="1">
      <c r="E33" s="3"/>
      <c r="G33" s="173"/>
      <c r="H33" s="173"/>
      <c r="I33" s="173"/>
      <c r="J33" s="47"/>
      <c r="K33" s="164"/>
      <c r="L33" s="47"/>
      <c r="M33" s="164"/>
      <c r="N33" s="3"/>
      <c r="O33" s="1"/>
      <c r="P33" s="164"/>
    </row>
    <row r="34" spans="2:16" ht="18" customHeight="1">
      <c r="B34" s="190" t="str">
        <f>PL!B38</f>
        <v>หมายเหตุประกอบงบการเงินถือเป็นส่วนหนึ่งของงบการเงินนี้</v>
      </c>
      <c r="E34" s="3"/>
      <c r="G34" s="173"/>
      <c r="H34" s="173"/>
      <c r="I34" s="173"/>
      <c r="J34" s="47"/>
      <c r="K34" s="164"/>
      <c r="L34" s="47"/>
      <c r="M34" s="164"/>
      <c r="N34" s="3"/>
      <c r="O34" s="1"/>
      <c r="P34" s="164"/>
    </row>
    <row r="35" spans="2:16" ht="18" customHeight="1">
      <c r="E35" s="3"/>
      <c r="G35" s="173"/>
      <c r="H35" s="173"/>
      <c r="I35" s="173"/>
      <c r="J35" s="47"/>
      <c r="K35" s="164"/>
      <c r="L35" s="47"/>
      <c r="M35" s="164"/>
      <c r="N35" s="3"/>
      <c r="O35" s="1"/>
      <c r="P35" s="164"/>
    </row>
    <row r="36" spans="2:16" ht="18" customHeight="1">
      <c r="E36" s="3"/>
      <c r="G36" s="173"/>
      <c r="H36" s="173"/>
      <c r="I36" s="173"/>
      <c r="J36" s="47"/>
      <c r="K36" s="164"/>
      <c r="L36" s="47"/>
      <c r="M36" s="164"/>
      <c r="N36" s="3"/>
      <c r="O36" s="1"/>
      <c r="P36" s="164"/>
    </row>
    <row r="37" spans="2:16" ht="18" customHeight="1">
      <c r="E37" s="3"/>
      <c r="G37" s="173"/>
      <c r="H37" s="173"/>
      <c r="I37" s="173"/>
      <c r="J37" s="47"/>
      <c r="K37" s="164"/>
      <c r="L37" s="47"/>
      <c r="M37" s="164"/>
      <c r="N37" s="3"/>
      <c r="O37" s="1"/>
      <c r="P37" s="164"/>
    </row>
    <row r="38" spans="2:16" ht="18" customHeight="1">
      <c r="E38" s="3"/>
      <c r="G38" s="173"/>
      <c r="H38" s="173"/>
      <c r="I38" s="173"/>
      <c r="J38" s="47"/>
      <c r="K38" s="164"/>
      <c r="L38" s="47"/>
      <c r="M38" s="164"/>
      <c r="N38" s="3"/>
      <c r="O38" s="1"/>
      <c r="P38" s="164"/>
    </row>
    <row r="39" spans="2:16" ht="18" customHeight="1">
      <c r="E39" s="3"/>
      <c r="G39" s="173"/>
      <c r="H39" s="173"/>
      <c r="I39" s="173"/>
      <c r="J39" s="47"/>
      <c r="K39" s="164"/>
      <c r="L39" s="47"/>
      <c r="M39" s="164"/>
      <c r="N39" s="3"/>
      <c r="O39" s="1"/>
      <c r="P39" s="164"/>
    </row>
    <row r="40" spans="2:16" ht="18" customHeight="1">
      <c r="E40" s="3"/>
      <c r="G40" s="173"/>
      <c r="H40" s="173"/>
      <c r="I40" s="173"/>
      <c r="J40" s="47"/>
      <c r="K40" s="164"/>
      <c r="L40" s="47"/>
      <c r="M40" s="164"/>
      <c r="N40" s="3"/>
      <c r="O40" s="1"/>
      <c r="P40" s="164"/>
    </row>
    <row r="41" spans="2:16" ht="18" customHeight="1">
      <c r="E41" s="3"/>
      <c r="G41" s="173"/>
      <c r="H41" s="173"/>
      <c r="I41" s="173"/>
      <c r="J41" s="47"/>
      <c r="K41" s="164"/>
      <c r="L41" s="47"/>
      <c r="M41" s="164"/>
      <c r="N41" s="3"/>
      <c r="O41" s="1"/>
      <c r="P41" s="164"/>
    </row>
    <row r="42" spans="2:16" ht="18" customHeight="1">
      <c r="E42" s="3"/>
      <c r="G42" s="173"/>
      <c r="H42" s="173"/>
      <c r="I42" s="173"/>
      <c r="J42" s="47"/>
      <c r="K42" s="164"/>
      <c r="L42" s="47"/>
      <c r="M42" s="164"/>
      <c r="N42" s="3"/>
      <c r="O42" s="1"/>
      <c r="P42" s="164"/>
    </row>
    <row r="43" spans="2:16" ht="18" customHeight="1">
      <c r="E43" s="3"/>
      <c r="G43" s="173"/>
      <c r="H43" s="173"/>
      <c r="I43" s="173"/>
      <c r="J43" s="47"/>
      <c r="K43" s="164"/>
      <c r="L43" s="47"/>
      <c r="M43" s="164"/>
      <c r="N43" s="3"/>
      <c r="O43" s="1"/>
      <c r="P43" s="164"/>
    </row>
    <row r="44" spans="2:16" ht="18" customHeight="1">
      <c r="E44" s="3"/>
      <c r="G44" s="173"/>
      <c r="H44" s="173"/>
      <c r="I44" s="173"/>
      <c r="J44" s="47"/>
      <c r="K44" s="164"/>
      <c r="L44" s="47"/>
      <c r="M44" s="164"/>
      <c r="N44" s="3"/>
      <c r="O44" s="1"/>
      <c r="P44" s="164"/>
    </row>
    <row r="45" spans="2:16" ht="18" customHeight="1">
      <c r="E45" s="3"/>
      <c r="G45" s="173"/>
      <c r="H45" s="173"/>
      <c r="I45" s="173"/>
      <c r="J45" s="47"/>
      <c r="K45" s="164"/>
      <c r="L45" s="47"/>
      <c r="M45" s="164"/>
      <c r="N45" s="3"/>
      <c r="O45" s="1"/>
      <c r="P45" s="164"/>
    </row>
    <row r="46" spans="2:16" ht="18" customHeight="1">
      <c r="B46" s="191"/>
      <c r="D46" s="3"/>
      <c r="E46" s="191"/>
      <c r="G46" s="191"/>
      <c r="J46" s="3"/>
      <c r="K46" s="3"/>
      <c r="L46" s="3"/>
      <c r="M46" s="3"/>
      <c r="N46" s="3"/>
      <c r="O46" s="1"/>
      <c r="P46" s="164"/>
    </row>
    <row r="47" spans="2:16" ht="18" customHeight="1">
      <c r="E47" s="1"/>
      <c r="F47" s="1"/>
      <c r="G47" s="1"/>
      <c r="H47" s="1"/>
      <c r="I47" s="1"/>
      <c r="K47" s="1"/>
      <c r="M47" s="1"/>
      <c r="N47" s="3"/>
      <c r="O47" s="1"/>
      <c r="P47" s="164"/>
    </row>
    <row r="48" spans="2:16" ht="18" customHeight="1">
      <c r="B48" s="247" t="s">
        <v>44</v>
      </c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3"/>
      <c r="O48" s="1"/>
      <c r="P48" s="164"/>
    </row>
    <row r="50" spans="2:16" ht="18" customHeight="1">
      <c r="B50" s="243" t="s">
        <v>191</v>
      </c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3"/>
      <c r="O50" s="1"/>
      <c r="P50" s="164"/>
    </row>
  </sheetData>
  <mergeCells count="10">
    <mergeCell ref="G7:M7"/>
    <mergeCell ref="B48:M48"/>
    <mergeCell ref="B50:M50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375C2-D1D1-4CEF-90D8-E26E6C536C58}">
  <sheetPr>
    <pageSetUpPr fitToPage="1"/>
  </sheetPr>
  <dimension ref="A1:W142"/>
  <sheetViews>
    <sheetView view="pageBreakPreview" zoomScaleNormal="120" zoomScaleSheetLayoutView="100" workbookViewId="0">
      <selection activeCell="J78" sqref="J78"/>
    </sheetView>
  </sheetViews>
  <sheetFormatPr defaultColWidth="9.08203125" defaultRowHeight="17.5"/>
  <cols>
    <col min="1" max="1" width="9.08203125" style="141"/>
    <col min="2" max="4" width="2.4140625" style="141" customWidth="1"/>
    <col min="5" max="5" width="33.4140625" style="141" customWidth="1"/>
    <col min="6" max="6" width="7" style="5" customWidth="1"/>
    <col min="7" max="7" width="0.9140625" style="4" customWidth="1"/>
    <col min="8" max="8" width="12.9140625" style="141" customWidth="1"/>
    <col min="9" max="9" width="0.4140625" style="141" customWidth="1"/>
    <col min="10" max="10" width="12.58203125" style="141" customWidth="1"/>
    <col min="11" max="11" width="0.4140625" style="141" customWidth="1"/>
    <col min="12" max="12" width="12.58203125" style="198" customWidth="1"/>
    <col min="13" max="13" width="0.58203125" style="141" customWidth="1"/>
    <col min="14" max="14" width="12.58203125" style="141" customWidth="1"/>
    <col min="15" max="15" width="0.4140625" style="141" customWidth="1"/>
    <col min="16" max="16" width="12.4140625" style="192" customWidth="1"/>
    <col min="17" max="17" width="14.4140625" style="141" bestFit="1" customWidth="1"/>
    <col min="18" max="18" width="15.4140625" style="192" customWidth="1"/>
    <col min="19" max="19" width="10.4140625" style="141" bestFit="1" customWidth="1"/>
    <col min="20" max="20" width="13.08203125" style="141" customWidth="1"/>
    <col min="21" max="22" width="9.9140625" style="141" bestFit="1" customWidth="1"/>
    <col min="23" max="16384" width="9.08203125" style="141"/>
  </cols>
  <sheetData>
    <row r="1" spans="1:23">
      <c r="L1" s="244"/>
      <c r="M1" s="245"/>
      <c r="N1" s="245"/>
      <c r="P1" s="198"/>
    </row>
    <row r="2" spans="1:23">
      <c r="B2" s="258" t="s">
        <v>71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23">
      <c r="B3" s="258" t="s">
        <v>192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</row>
    <row r="4" spans="1:23" s="192" customFormat="1">
      <c r="A4" s="141"/>
      <c r="B4" s="258" t="s">
        <v>89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141"/>
      <c r="Q4" s="141"/>
      <c r="S4" s="141"/>
      <c r="T4" s="141"/>
      <c r="U4" s="141"/>
      <c r="V4" s="141"/>
      <c r="W4" s="141"/>
    </row>
    <row r="5" spans="1:23" s="192" customFormat="1" ht="16.25" customHeight="1">
      <c r="A5" s="141"/>
      <c r="B5" s="13" t="s">
        <v>36</v>
      </c>
      <c r="C5" s="13"/>
      <c r="D5" s="13"/>
      <c r="E5" s="13"/>
      <c r="F5" s="58"/>
      <c r="G5" s="13"/>
      <c r="H5" s="252" t="s">
        <v>3</v>
      </c>
      <c r="I5" s="252"/>
      <c r="J5" s="252"/>
      <c r="K5" s="252"/>
      <c r="L5" s="252"/>
      <c r="M5" s="252"/>
      <c r="N5" s="252"/>
      <c r="O5" s="141"/>
      <c r="Q5" s="141"/>
      <c r="S5" s="141"/>
      <c r="T5" s="141"/>
      <c r="U5" s="141"/>
      <c r="V5" s="141"/>
      <c r="W5" s="141"/>
    </row>
    <row r="6" spans="1:23" s="192" customFormat="1">
      <c r="A6" s="141"/>
      <c r="B6" s="141"/>
      <c r="C6" s="141"/>
      <c r="D6" s="141"/>
      <c r="E6" s="141"/>
      <c r="F6" s="5"/>
      <c r="G6" s="4"/>
      <c r="H6" s="259" t="s">
        <v>4</v>
      </c>
      <c r="I6" s="259"/>
      <c r="J6" s="259"/>
      <c r="K6" s="13"/>
      <c r="L6" s="259" t="s">
        <v>5</v>
      </c>
      <c r="M6" s="259"/>
      <c r="N6" s="259"/>
      <c r="O6" s="141"/>
      <c r="Q6" s="141"/>
      <c r="S6" s="141"/>
      <c r="T6" s="141"/>
      <c r="U6" s="141"/>
      <c r="V6" s="141"/>
      <c r="W6" s="141"/>
    </row>
    <row r="7" spans="1:23" s="192" customFormat="1">
      <c r="A7" s="141"/>
      <c r="B7" s="141"/>
      <c r="C7" s="141"/>
      <c r="D7" s="141"/>
      <c r="E7" s="141"/>
      <c r="F7" s="5"/>
      <c r="G7" s="4"/>
      <c r="H7" s="222" t="s">
        <v>146</v>
      </c>
      <c r="I7" s="222"/>
      <c r="J7" s="222"/>
      <c r="K7" s="222"/>
      <c r="L7" s="222"/>
      <c r="M7" s="222"/>
      <c r="N7" s="222"/>
      <c r="O7" s="141"/>
      <c r="Q7" s="141"/>
      <c r="S7" s="141"/>
      <c r="T7" s="141"/>
      <c r="U7" s="141"/>
      <c r="V7" s="141"/>
      <c r="W7" s="141"/>
    </row>
    <row r="8" spans="1:23" s="192" customFormat="1">
      <c r="A8" s="141"/>
      <c r="B8" s="141"/>
      <c r="C8" s="141"/>
      <c r="D8" s="141"/>
      <c r="E8" s="141"/>
      <c r="F8" s="200" t="s">
        <v>6</v>
      </c>
      <c r="G8" s="4"/>
      <c r="H8" s="8" t="s">
        <v>147</v>
      </c>
      <c r="I8" s="4"/>
      <c r="J8" s="8" t="s">
        <v>148</v>
      </c>
      <c r="K8" s="4"/>
      <c r="L8" s="193" t="s">
        <v>147</v>
      </c>
      <c r="M8" s="4"/>
      <c r="N8" s="8" t="s">
        <v>148</v>
      </c>
      <c r="O8" s="141"/>
      <c r="Q8" s="141"/>
      <c r="S8" s="141"/>
      <c r="T8" s="141"/>
      <c r="U8" s="141"/>
      <c r="V8" s="141"/>
      <c r="W8" s="141"/>
    </row>
    <row r="9" spans="1:23" s="192" customFormat="1">
      <c r="A9" s="141"/>
      <c r="B9" s="30" t="s">
        <v>193</v>
      </c>
      <c r="C9" s="30"/>
      <c r="D9" s="30"/>
      <c r="E9" s="30"/>
      <c r="F9" s="127"/>
      <c r="G9" s="201"/>
      <c r="H9" s="141"/>
      <c r="I9" s="198"/>
      <c r="J9" s="198"/>
      <c r="K9" s="198"/>
      <c r="L9" s="198"/>
      <c r="M9" s="198"/>
      <c r="N9" s="198"/>
      <c r="O9" s="141"/>
      <c r="Q9" s="141"/>
      <c r="S9" s="141"/>
      <c r="T9" s="141"/>
      <c r="U9" s="141"/>
      <c r="V9" s="141"/>
      <c r="W9" s="141"/>
    </row>
    <row r="10" spans="1:23" s="192" customFormat="1">
      <c r="A10" s="141"/>
      <c r="B10" s="141"/>
      <c r="C10" s="141" t="s">
        <v>194</v>
      </c>
      <c r="D10" s="141"/>
      <c r="E10" s="141"/>
      <c r="F10" s="58"/>
      <c r="G10" s="13"/>
      <c r="H10" s="141">
        <f>PL!G33</f>
        <v>410418282.75000095</v>
      </c>
      <c r="I10" s="198"/>
      <c r="J10" s="141">
        <f>PL!I33</f>
        <v>464749035.06000006</v>
      </c>
      <c r="K10" s="198"/>
      <c r="L10" s="198">
        <f>PL!K28</f>
        <v>527019547.47000015</v>
      </c>
      <c r="M10" s="198"/>
      <c r="N10" s="198">
        <f>PL!M28</f>
        <v>528661446.69999999</v>
      </c>
      <c r="O10" s="141"/>
      <c r="Q10" s="141"/>
      <c r="S10" s="141"/>
      <c r="T10" s="141"/>
      <c r="U10" s="141"/>
      <c r="V10" s="141"/>
      <c r="W10" s="141"/>
    </row>
    <row r="11" spans="1:23" s="192" customFormat="1">
      <c r="A11" s="141"/>
      <c r="B11" s="141"/>
      <c r="C11" s="141" t="s">
        <v>195</v>
      </c>
      <c r="D11" s="141"/>
      <c r="E11" s="141"/>
      <c r="F11" s="58"/>
      <c r="G11" s="13"/>
      <c r="H11" s="141"/>
      <c r="I11" s="198"/>
      <c r="J11" s="198"/>
      <c r="K11" s="198"/>
      <c r="L11" s="198"/>
      <c r="M11" s="198"/>
      <c r="N11" s="198"/>
      <c r="O11" s="141"/>
      <c r="Q11" s="141"/>
      <c r="S11" s="141"/>
      <c r="T11" s="141"/>
      <c r="U11" s="141"/>
      <c r="V11" s="141"/>
      <c r="W11" s="141"/>
    </row>
    <row r="12" spans="1:23" s="192" customFormat="1">
      <c r="A12" s="141"/>
      <c r="B12" s="141"/>
      <c r="C12" s="141"/>
      <c r="D12" s="141"/>
      <c r="E12" s="141" t="s">
        <v>196</v>
      </c>
      <c r="F12" s="127">
        <v>9</v>
      </c>
      <c r="G12" s="201"/>
      <c r="H12" s="141">
        <v>33891916.130000003</v>
      </c>
      <c r="I12" s="198"/>
      <c r="J12" s="198">
        <v>34432047.659999996</v>
      </c>
      <c r="K12" s="198"/>
      <c r="L12" s="198">
        <v>5366000.37</v>
      </c>
      <c r="M12" s="198"/>
      <c r="N12" s="198">
        <v>4759322.32</v>
      </c>
      <c r="O12" s="141"/>
      <c r="Q12" s="141"/>
      <c r="S12" s="141"/>
      <c r="T12" s="141"/>
      <c r="U12" s="141"/>
      <c r="V12" s="141"/>
      <c r="W12" s="141"/>
    </row>
    <row r="13" spans="1:23" s="192" customFormat="1">
      <c r="A13" s="141"/>
      <c r="B13" s="141"/>
      <c r="C13" s="141"/>
      <c r="D13" s="141"/>
      <c r="E13" s="141" t="s">
        <v>197</v>
      </c>
      <c r="F13" s="127">
        <v>11</v>
      </c>
      <c r="G13" s="201"/>
      <c r="H13" s="141">
        <v>39780834.43</v>
      </c>
      <c r="I13" s="198"/>
      <c r="J13" s="198">
        <v>41017082.990000002</v>
      </c>
      <c r="K13" s="198"/>
      <c r="L13" s="198">
        <v>9124591.0199999996</v>
      </c>
      <c r="M13" s="198"/>
      <c r="N13" s="198">
        <v>3847778.66</v>
      </c>
      <c r="O13" s="141"/>
      <c r="Q13" s="141"/>
      <c r="S13" s="141"/>
      <c r="T13" s="141"/>
      <c r="U13" s="141"/>
      <c r="V13" s="141"/>
      <c r="W13" s="141"/>
    </row>
    <row r="14" spans="1:23" s="192" customFormat="1">
      <c r="A14" s="141"/>
      <c r="B14" s="141"/>
      <c r="C14" s="141"/>
      <c r="D14" s="141"/>
      <c r="E14" s="141" t="s">
        <v>198</v>
      </c>
      <c r="F14" s="127">
        <v>10</v>
      </c>
      <c r="G14" s="201"/>
      <c r="H14" s="141">
        <v>2933312.7</v>
      </c>
      <c r="I14" s="198"/>
      <c r="J14" s="198">
        <v>2315476.2200000002</v>
      </c>
      <c r="K14" s="198"/>
      <c r="L14" s="198">
        <v>182952.44</v>
      </c>
      <c r="M14" s="198"/>
      <c r="N14" s="198">
        <v>87390.88</v>
      </c>
      <c r="O14" s="141"/>
      <c r="Q14" s="141"/>
      <c r="S14" s="141"/>
      <c r="T14" s="141"/>
      <c r="U14" s="141"/>
      <c r="V14" s="141"/>
      <c r="W14" s="141"/>
    </row>
    <row r="15" spans="1:23" s="192" customFormat="1" hidden="1">
      <c r="A15" s="141"/>
      <c r="B15" s="141"/>
      <c r="C15" s="141"/>
      <c r="D15" s="141"/>
      <c r="E15" s="141" t="s">
        <v>199</v>
      </c>
      <c r="F15" s="127">
        <v>7.1</v>
      </c>
      <c r="G15" s="201"/>
      <c r="H15" s="198">
        <v>0</v>
      </c>
      <c r="I15" s="198"/>
      <c r="J15" s="198">
        <v>0</v>
      </c>
      <c r="K15" s="198"/>
      <c r="L15" s="198">
        <v>0</v>
      </c>
      <c r="M15" s="198"/>
      <c r="N15" s="198">
        <v>0</v>
      </c>
      <c r="O15" s="141"/>
      <c r="Q15" s="141"/>
      <c r="S15" s="141"/>
      <c r="T15" s="141"/>
      <c r="U15" s="141"/>
      <c r="V15" s="141"/>
      <c r="W15" s="141"/>
    </row>
    <row r="16" spans="1:23" s="192" customFormat="1" hidden="1">
      <c r="A16" s="141"/>
      <c r="B16" s="141"/>
      <c r="C16" s="141"/>
      <c r="D16" s="141"/>
      <c r="E16" s="141" t="s">
        <v>200</v>
      </c>
      <c r="F16" s="127"/>
      <c r="G16" s="13"/>
      <c r="H16" s="198">
        <v>0</v>
      </c>
      <c r="I16" s="198"/>
      <c r="J16" s="198">
        <v>0</v>
      </c>
      <c r="K16" s="198"/>
      <c r="L16" s="198">
        <v>0</v>
      </c>
      <c r="M16" s="198"/>
      <c r="N16" s="198">
        <v>0</v>
      </c>
      <c r="O16" s="141"/>
      <c r="Q16" s="141"/>
      <c r="S16" s="141"/>
      <c r="T16" s="141"/>
      <c r="U16" s="141"/>
      <c r="V16" s="141"/>
      <c r="W16" s="141"/>
    </row>
    <row r="17" spans="3:23" hidden="1">
      <c r="E17" s="141" t="s">
        <v>201</v>
      </c>
      <c r="F17" s="127"/>
      <c r="G17" s="13"/>
      <c r="H17" s="198">
        <v>0</v>
      </c>
      <c r="I17" s="198"/>
      <c r="J17" s="198">
        <v>0</v>
      </c>
      <c r="K17" s="198"/>
      <c r="L17" s="198">
        <v>0</v>
      </c>
      <c r="M17" s="198"/>
      <c r="N17" s="198">
        <v>0</v>
      </c>
    </row>
    <row r="18" spans="3:23" hidden="1">
      <c r="E18" s="141" t="s">
        <v>202</v>
      </c>
      <c r="F18" s="127">
        <v>7</v>
      </c>
      <c r="G18" s="13"/>
      <c r="H18" s="198">
        <v>0</v>
      </c>
      <c r="I18" s="198"/>
      <c r="J18" s="198">
        <v>0</v>
      </c>
      <c r="K18" s="198"/>
      <c r="L18" s="198">
        <v>0</v>
      </c>
      <c r="M18" s="198"/>
      <c r="N18" s="198">
        <v>0</v>
      </c>
    </row>
    <row r="19" spans="3:23" hidden="1">
      <c r="E19" s="141" t="s">
        <v>203</v>
      </c>
      <c r="G19" s="13"/>
      <c r="H19" s="198">
        <v>0</v>
      </c>
      <c r="I19" s="198"/>
      <c r="J19" s="198">
        <v>0</v>
      </c>
      <c r="K19" s="198"/>
      <c r="L19" s="198">
        <v>0</v>
      </c>
      <c r="M19" s="198"/>
      <c r="N19" s="198">
        <v>0</v>
      </c>
    </row>
    <row r="20" spans="3:23">
      <c r="E20" s="141" t="s">
        <v>204</v>
      </c>
      <c r="F20" s="5">
        <v>15</v>
      </c>
      <c r="G20" s="13"/>
      <c r="H20" s="141">
        <v>25814207</v>
      </c>
      <c r="I20" s="198"/>
      <c r="J20" s="198">
        <v>26177582</v>
      </c>
      <c r="K20" s="198"/>
      <c r="L20" s="198">
        <v>14548078</v>
      </c>
      <c r="M20" s="198"/>
      <c r="N20" s="198">
        <v>11391476</v>
      </c>
    </row>
    <row r="21" spans="3:23" hidden="1">
      <c r="E21" s="6" t="s">
        <v>205</v>
      </c>
      <c r="G21" s="13"/>
      <c r="H21" s="198">
        <v>0</v>
      </c>
      <c r="I21" s="198"/>
      <c r="J21" s="198">
        <v>0</v>
      </c>
      <c r="K21" s="198"/>
      <c r="L21" s="198">
        <v>0</v>
      </c>
      <c r="M21" s="198"/>
      <c r="N21" s="198">
        <v>0</v>
      </c>
      <c r="Q21" s="6"/>
    </row>
    <row r="22" spans="3:23" hidden="1">
      <c r="E22" s="202" t="s">
        <v>206</v>
      </c>
      <c r="G22" s="13"/>
      <c r="H22" s="198">
        <v>0</v>
      </c>
      <c r="I22" s="198"/>
      <c r="J22" s="198">
        <v>0</v>
      </c>
      <c r="K22" s="198"/>
      <c r="L22" s="198">
        <v>0</v>
      </c>
      <c r="M22" s="198"/>
      <c r="N22" s="198">
        <v>0</v>
      </c>
    </row>
    <row r="23" spans="3:23">
      <c r="E23" s="141" t="s">
        <v>207</v>
      </c>
      <c r="F23" s="127"/>
      <c r="G23" s="201"/>
      <c r="H23" s="141">
        <v>-581396.1</v>
      </c>
      <c r="I23" s="198"/>
      <c r="J23" s="141">
        <v>-232887.05</v>
      </c>
      <c r="K23" s="198"/>
      <c r="L23" s="198">
        <v>-256936.04</v>
      </c>
      <c r="M23" s="198"/>
      <c r="N23" s="198">
        <v>-50351.71</v>
      </c>
    </row>
    <row r="24" spans="3:23">
      <c r="E24" s="141" t="s">
        <v>208</v>
      </c>
      <c r="F24" s="58"/>
      <c r="G24" s="13"/>
      <c r="H24" s="198">
        <v>0</v>
      </c>
      <c r="I24" s="198"/>
      <c r="J24" s="198">
        <v>430922.78</v>
      </c>
      <c r="K24" s="198"/>
      <c r="L24" s="198">
        <v>0</v>
      </c>
      <c r="M24" s="198"/>
      <c r="N24" s="198">
        <v>430922.78</v>
      </c>
    </row>
    <row r="25" spans="3:23">
      <c r="E25" s="141" t="s">
        <v>209</v>
      </c>
      <c r="F25" s="58"/>
      <c r="G25" s="13"/>
      <c r="H25" s="18">
        <v>0</v>
      </c>
      <c r="I25" s="198"/>
      <c r="J25" s="198">
        <v>-7077.98</v>
      </c>
      <c r="K25" s="198"/>
      <c r="L25" s="198">
        <v>-3366.01</v>
      </c>
      <c r="M25" s="198"/>
      <c r="N25" s="198">
        <v>-7077.98</v>
      </c>
    </row>
    <row r="26" spans="3:23">
      <c r="E26" s="141" t="s">
        <v>210</v>
      </c>
      <c r="F26" s="58"/>
      <c r="G26" s="13"/>
      <c r="H26" s="141">
        <v>42520.81</v>
      </c>
      <c r="I26" s="198"/>
      <c r="J26" s="198">
        <v>1031988.83</v>
      </c>
      <c r="K26" s="198"/>
      <c r="L26" s="198">
        <v>27575.79</v>
      </c>
      <c r="M26" s="198"/>
      <c r="N26" s="198">
        <v>1009348.41</v>
      </c>
    </row>
    <row r="27" spans="3:23">
      <c r="E27" s="141" t="s">
        <v>211</v>
      </c>
      <c r="F27" s="58"/>
      <c r="G27" s="13"/>
      <c r="H27" s="141">
        <v>3986145.0200000014</v>
      </c>
      <c r="I27" s="198"/>
      <c r="J27" s="198">
        <v>10488411.560000001</v>
      </c>
      <c r="K27" s="198"/>
      <c r="L27" s="198">
        <v>569925.81000000006</v>
      </c>
      <c r="M27" s="198"/>
      <c r="N27" s="141">
        <v>121758.26</v>
      </c>
    </row>
    <row r="28" spans="3:23">
      <c r="E28" s="6" t="s">
        <v>212</v>
      </c>
      <c r="F28" s="55">
        <v>19.100000000000001</v>
      </c>
      <c r="G28" s="13"/>
      <c r="H28" s="141">
        <v>73273170.019999981</v>
      </c>
      <c r="I28" s="198"/>
      <c r="J28" s="198">
        <v>77789543.819999993</v>
      </c>
      <c r="K28" s="198"/>
      <c r="L28" s="198">
        <v>28404186.809999999</v>
      </c>
      <c r="M28" s="198"/>
      <c r="N28" s="141">
        <v>24604887.07</v>
      </c>
      <c r="Q28" s="192"/>
      <c r="T28" s="192"/>
      <c r="V28" s="192"/>
      <c r="W28" s="192"/>
    </row>
    <row r="29" spans="3:23" hidden="1">
      <c r="C29" s="6" t="s">
        <v>213</v>
      </c>
      <c r="D29" s="6"/>
      <c r="E29" s="6"/>
      <c r="F29" s="58"/>
      <c r="G29" s="13"/>
      <c r="H29" s="37"/>
      <c r="I29" s="198"/>
      <c r="J29" s="198"/>
      <c r="K29" s="198"/>
      <c r="M29" s="198"/>
      <c r="N29" s="198"/>
    </row>
    <row r="30" spans="3:23" hidden="1">
      <c r="C30" s="1"/>
      <c r="D30" s="6"/>
      <c r="E30" s="141" t="s">
        <v>83</v>
      </c>
      <c r="F30" s="58"/>
      <c r="G30" s="13"/>
      <c r="H30" s="37"/>
      <c r="I30" s="198"/>
      <c r="J30" s="198"/>
      <c r="K30" s="198"/>
      <c r="M30" s="198"/>
      <c r="N30" s="198"/>
    </row>
    <row r="31" spans="3:23">
      <c r="C31" s="1"/>
      <c r="D31" s="6"/>
      <c r="E31" s="141" t="s">
        <v>214</v>
      </c>
      <c r="F31" s="55">
        <v>19.100000000000001</v>
      </c>
      <c r="G31" s="13"/>
      <c r="H31" s="203">
        <v>25072795.710000012</v>
      </c>
      <c r="I31" s="198"/>
      <c r="J31" s="204">
        <v>38625583.539999999</v>
      </c>
      <c r="K31" s="198"/>
      <c r="L31" s="204">
        <v>-1337920.8</v>
      </c>
      <c r="M31" s="198"/>
      <c r="N31" s="204">
        <v>-471244.27</v>
      </c>
      <c r="Q31" s="192"/>
    </row>
    <row r="32" spans="3:23">
      <c r="C32" s="1"/>
      <c r="D32" s="6"/>
      <c r="F32" s="55"/>
      <c r="G32" s="13"/>
      <c r="H32" s="203">
        <f>SUM(H10:H31)</f>
        <v>614631788.47000098</v>
      </c>
      <c r="I32" s="198"/>
      <c r="J32" s="203">
        <f>SUM(J10:J31)</f>
        <v>696817709.43000007</v>
      </c>
      <c r="K32" s="198"/>
      <c r="L32" s="204">
        <f>SUM(L10:L31)</f>
        <v>583644634.86000013</v>
      </c>
      <c r="M32" s="198"/>
      <c r="N32" s="203">
        <f>SUM(N10:N31)</f>
        <v>574385657.11999989</v>
      </c>
      <c r="Q32" s="192"/>
    </row>
    <row r="33" spans="2:19">
      <c r="C33" s="1" t="s">
        <v>215</v>
      </c>
      <c r="D33" s="6"/>
      <c r="F33" s="55"/>
      <c r="G33" s="13"/>
      <c r="I33" s="198"/>
      <c r="J33" s="198"/>
      <c r="K33" s="198"/>
      <c r="M33" s="198"/>
      <c r="N33" s="198"/>
      <c r="Q33" s="192"/>
    </row>
    <row r="34" spans="2:19">
      <c r="D34" s="141" t="s">
        <v>216</v>
      </c>
      <c r="F34" s="58"/>
      <c r="G34" s="13"/>
      <c r="H34" s="20">
        <v>0</v>
      </c>
      <c r="I34" s="198"/>
      <c r="J34" s="192">
        <v>0</v>
      </c>
      <c r="K34" s="198"/>
      <c r="L34" s="150">
        <v>-48782870.110000014</v>
      </c>
      <c r="M34" s="198"/>
      <c r="N34" s="198">
        <v>89558683.599999994</v>
      </c>
    </row>
    <row r="35" spans="2:19">
      <c r="D35" s="141" t="s">
        <v>217</v>
      </c>
      <c r="F35" s="58"/>
      <c r="G35" s="13"/>
      <c r="H35" s="37">
        <v>-3546447.4800000191</v>
      </c>
      <c r="I35" s="198"/>
      <c r="J35" s="198">
        <v>-18611068.43</v>
      </c>
      <c r="K35" s="198"/>
      <c r="L35" s="47">
        <v>-48637342.360000007</v>
      </c>
      <c r="M35" s="198"/>
      <c r="N35" s="198">
        <v>-34013438.789999999</v>
      </c>
      <c r="Q35" s="192"/>
      <c r="S35" s="192"/>
    </row>
    <row r="36" spans="2:19">
      <c r="D36" s="141" t="s">
        <v>218</v>
      </c>
      <c r="F36" s="58"/>
      <c r="G36" s="13"/>
      <c r="H36" s="37"/>
      <c r="I36" s="198"/>
      <c r="J36" s="199"/>
      <c r="K36" s="198"/>
      <c r="L36" s="47"/>
      <c r="M36" s="198"/>
    </row>
    <row r="37" spans="2:19">
      <c r="E37" s="202" t="s">
        <v>154</v>
      </c>
      <c r="F37" s="58"/>
      <c r="G37" s="13"/>
      <c r="H37" s="37">
        <v>2574479.6400000025</v>
      </c>
      <c r="I37" s="198"/>
      <c r="J37" s="198">
        <v>50232596.939999998</v>
      </c>
      <c r="K37" s="198"/>
      <c r="L37" s="47">
        <v>2056660.5100000007</v>
      </c>
      <c r="M37" s="198"/>
      <c r="N37" s="198">
        <v>-4175819.6</v>
      </c>
    </row>
    <row r="38" spans="2:19" hidden="1">
      <c r="E38" s="202" t="s">
        <v>219</v>
      </c>
      <c r="F38" s="58"/>
      <c r="G38" s="13"/>
      <c r="H38" s="37">
        <v>0</v>
      </c>
      <c r="I38" s="198"/>
      <c r="J38" s="194">
        <v>0</v>
      </c>
      <c r="K38" s="198"/>
      <c r="L38" s="47">
        <v>0</v>
      </c>
      <c r="M38" s="198"/>
      <c r="N38" s="198">
        <v>0</v>
      </c>
    </row>
    <row r="39" spans="2:19">
      <c r="D39" s="141" t="s">
        <v>220</v>
      </c>
      <c r="F39" s="58"/>
      <c r="G39" s="13"/>
      <c r="H39" s="141">
        <v>298686400.52999997</v>
      </c>
      <c r="I39" s="198"/>
      <c r="J39" s="198">
        <v>104841131.55</v>
      </c>
      <c r="K39" s="198"/>
      <c r="L39" s="198">
        <v>-22202067.659999989</v>
      </c>
      <c r="M39" s="198"/>
      <c r="N39" s="195">
        <v>2554039.7000000002</v>
      </c>
    </row>
    <row r="40" spans="2:19">
      <c r="D40" s="141" t="s">
        <v>221</v>
      </c>
      <c r="F40" s="58"/>
      <c r="G40" s="13"/>
      <c r="H40" s="141">
        <v>17105400.23</v>
      </c>
      <c r="I40" s="198"/>
      <c r="J40" s="198">
        <v>18090324.390000001</v>
      </c>
      <c r="K40" s="198"/>
      <c r="L40" s="198">
        <v>103632.83999999997</v>
      </c>
      <c r="M40" s="198"/>
      <c r="N40" s="198">
        <v>136138.66</v>
      </c>
    </row>
    <row r="41" spans="2:19">
      <c r="D41" s="141" t="s">
        <v>222</v>
      </c>
      <c r="F41" s="58"/>
      <c r="G41" s="13"/>
      <c r="I41" s="198"/>
      <c r="J41" s="198"/>
      <c r="K41" s="198"/>
      <c r="M41" s="198"/>
      <c r="N41" s="198"/>
    </row>
    <row r="42" spans="2:19">
      <c r="E42" s="141" t="s">
        <v>223</v>
      </c>
      <c r="F42" s="58"/>
      <c r="G42" s="13"/>
      <c r="H42" s="141">
        <v>-4208698.6499999985</v>
      </c>
      <c r="I42" s="198"/>
      <c r="J42" s="141">
        <v>2576420.4500000002</v>
      </c>
      <c r="K42" s="198"/>
      <c r="L42" s="198">
        <v>323370</v>
      </c>
      <c r="M42" s="198"/>
      <c r="N42" s="198">
        <v>3570</v>
      </c>
    </row>
    <row r="43" spans="2:19">
      <c r="D43" s="141" t="s">
        <v>224</v>
      </c>
      <c r="F43" s="58"/>
      <c r="G43" s="13"/>
      <c r="H43" s="18">
        <v>0</v>
      </c>
      <c r="I43" s="198"/>
      <c r="J43" s="199">
        <v>0</v>
      </c>
      <c r="K43" s="198"/>
      <c r="L43" s="195">
        <v>-607622.29</v>
      </c>
      <c r="M43" s="198"/>
      <c r="N43" s="198">
        <v>-5805253.7699999996</v>
      </c>
    </row>
    <row r="44" spans="2:19">
      <c r="D44" s="141" t="s">
        <v>225</v>
      </c>
      <c r="F44" s="58"/>
      <c r="G44" s="13"/>
      <c r="H44" s="141">
        <v>46125560.540000007</v>
      </c>
      <c r="I44" s="198"/>
      <c r="J44" s="198">
        <v>-66716509.939999998</v>
      </c>
      <c r="K44" s="198"/>
      <c r="L44" s="195">
        <v>23018548.649999999</v>
      </c>
      <c r="M44" s="198"/>
      <c r="N44" s="14">
        <v>-7615838.9800000004</v>
      </c>
    </row>
    <row r="45" spans="2:19" s="30" customFormat="1">
      <c r="B45" s="141"/>
      <c r="D45" s="141" t="s">
        <v>226</v>
      </c>
      <c r="F45" s="58"/>
      <c r="G45" s="13"/>
      <c r="H45" s="14">
        <v>649802.26000000769</v>
      </c>
      <c r="I45" s="198"/>
      <c r="J45" s="198">
        <v>-21409220.239999998</v>
      </c>
      <c r="K45" s="198"/>
      <c r="L45" s="198">
        <v>14416405.780000001</v>
      </c>
      <c r="M45" s="198"/>
      <c r="N45" s="141">
        <v>-15452885.51</v>
      </c>
      <c r="P45" s="192"/>
      <c r="R45" s="192"/>
    </row>
    <row r="46" spans="2:19" hidden="1">
      <c r="D46" s="141" t="s">
        <v>227</v>
      </c>
      <c r="F46" s="58"/>
      <c r="G46" s="13"/>
      <c r="H46" s="141">
        <v>0</v>
      </c>
      <c r="I46" s="198"/>
      <c r="J46" s="198">
        <v>0</v>
      </c>
      <c r="K46" s="198"/>
      <c r="L46" s="198">
        <v>0</v>
      </c>
      <c r="M46" s="198"/>
      <c r="N46" s="141">
        <v>0</v>
      </c>
    </row>
    <row r="47" spans="2:19">
      <c r="D47" s="141" t="s">
        <v>228</v>
      </c>
      <c r="F47" s="58"/>
      <c r="G47" s="13"/>
      <c r="H47" s="141">
        <v>-5028105.97</v>
      </c>
      <c r="I47" s="198"/>
      <c r="J47" s="141">
        <v>3790968.41</v>
      </c>
      <c r="K47" s="198"/>
      <c r="L47" s="198">
        <v>1381358.54</v>
      </c>
      <c r="M47" s="198"/>
      <c r="N47" s="198">
        <v>-2432167.7599999998</v>
      </c>
    </row>
    <row r="48" spans="2:19">
      <c r="D48" s="141" t="s">
        <v>229</v>
      </c>
      <c r="F48" s="58"/>
      <c r="G48" s="13"/>
      <c r="I48" s="198"/>
      <c r="K48" s="198"/>
      <c r="M48" s="198"/>
      <c r="N48" s="198"/>
    </row>
    <row r="49" spans="2:14">
      <c r="E49" s="141" t="s">
        <v>230</v>
      </c>
      <c r="F49" s="127">
        <v>15</v>
      </c>
      <c r="G49" s="13"/>
      <c r="H49" s="18">
        <v>-10772838</v>
      </c>
      <c r="I49" s="198"/>
      <c r="J49" s="198">
        <v>-15232078</v>
      </c>
      <c r="K49" s="198"/>
      <c r="L49" s="18">
        <v>-7858474</v>
      </c>
      <c r="M49" s="198"/>
      <c r="N49" s="198">
        <v>-4689250</v>
      </c>
    </row>
    <row r="50" spans="2:14">
      <c r="E50" s="141" t="s">
        <v>231</v>
      </c>
      <c r="F50" s="58"/>
      <c r="G50" s="13"/>
      <c r="H50" s="203">
        <v>547184.86000000103</v>
      </c>
      <c r="I50" s="198"/>
      <c r="J50" s="203">
        <v>1586060.59</v>
      </c>
      <c r="K50" s="198"/>
      <c r="L50" s="204">
        <v>732319.73</v>
      </c>
      <c r="M50" s="198"/>
      <c r="N50" s="204">
        <v>799046.21</v>
      </c>
    </row>
    <row r="51" spans="2:14">
      <c r="D51" s="141" t="s">
        <v>232</v>
      </c>
      <c r="F51" s="58"/>
      <c r="G51" s="13"/>
      <c r="H51" s="141">
        <f>SUM(H32:H50)</f>
        <v>956764526.4300009</v>
      </c>
      <c r="I51" s="198"/>
      <c r="J51" s="198">
        <f>SUM(J32:J50)</f>
        <v>755966335.1500001</v>
      </c>
      <c r="K51" s="198"/>
      <c r="L51" s="198">
        <f>SUM(L32:L50)</f>
        <v>497588554.49000007</v>
      </c>
      <c r="M51" s="198"/>
      <c r="N51" s="198">
        <f>SUM(N32:N50)</f>
        <v>593252480.88</v>
      </c>
    </row>
    <row r="52" spans="2:14">
      <c r="E52" s="141" t="s">
        <v>233</v>
      </c>
      <c r="F52" s="58"/>
      <c r="G52" s="13"/>
      <c r="H52" s="141">
        <v>-3986145.0200000014</v>
      </c>
      <c r="I52" s="198"/>
      <c r="J52" s="198">
        <v>-9354748.1099999994</v>
      </c>
      <c r="K52" s="198"/>
      <c r="L52" s="198">
        <v>-569925.81000000006</v>
      </c>
      <c r="M52" s="198"/>
      <c r="N52" s="198">
        <v>-366.91</v>
      </c>
    </row>
    <row r="53" spans="2:14">
      <c r="E53" s="141" t="s">
        <v>234</v>
      </c>
      <c r="F53" s="58"/>
      <c r="G53" s="13"/>
      <c r="H53" s="141">
        <v>-65993040.209999986</v>
      </c>
      <c r="I53" s="198"/>
      <c r="J53" s="198">
        <v>-123679038.52</v>
      </c>
      <c r="K53" s="198"/>
      <c r="L53" s="198">
        <v>-25984351.609999999</v>
      </c>
      <c r="M53" s="198"/>
      <c r="N53" s="198">
        <v>-26739458.620000001</v>
      </c>
    </row>
    <row r="54" spans="2:14">
      <c r="E54" s="141" t="s">
        <v>235</v>
      </c>
      <c r="F54" s="58"/>
      <c r="G54" s="13"/>
      <c r="H54" s="205">
        <f>SUM(H51:H53)</f>
        <v>886785341.20000088</v>
      </c>
      <c r="I54" s="198"/>
      <c r="J54" s="206">
        <f>SUM(J51:J53)</f>
        <v>622932548.5200001</v>
      </c>
      <c r="K54" s="198"/>
      <c r="L54" s="206">
        <f>SUM(L51:L53)</f>
        <v>471034277.07000005</v>
      </c>
      <c r="M54" s="198"/>
      <c r="N54" s="206">
        <f>SUM(N51:N53)</f>
        <v>566512655.35000002</v>
      </c>
    </row>
    <row r="55" spans="2:14" ht="15.65" customHeight="1">
      <c r="F55" s="58"/>
      <c r="G55" s="13"/>
      <c r="I55" s="198"/>
      <c r="J55" s="198"/>
      <c r="K55" s="198"/>
      <c r="M55" s="198"/>
      <c r="N55" s="207" t="s">
        <v>236</v>
      </c>
    </row>
    <row r="56" spans="2:14">
      <c r="F56" s="58"/>
      <c r="G56" s="13"/>
      <c r="I56" s="198"/>
      <c r="J56" s="198"/>
      <c r="K56" s="198"/>
      <c r="M56" s="198"/>
      <c r="N56" s="207"/>
    </row>
    <row r="57" spans="2:14">
      <c r="B57" s="220" t="s">
        <v>237</v>
      </c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</row>
    <row r="58" spans="2:14">
      <c r="F58" s="58"/>
      <c r="G58" s="13"/>
      <c r="L58" s="257"/>
      <c r="M58" s="257"/>
      <c r="N58" s="257"/>
    </row>
    <row r="59" spans="2:14">
      <c r="B59" s="258" t="s">
        <v>71</v>
      </c>
      <c r="C59" s="258"/>
      <c r="D59" s="258"/>
      <c r="E59" s="258"/>
      <c r="F59" s="258"/>
      <c r="G59" s="258"/>
      <c r="H59" s="258"/>
      <c r="I59" s="258"/>
      <c r="J59" s="258"/>
      <c r="K59" s="258"/>
      <c r="L59" s="258"/>
      <c r="M59" s="258"/>
      <c r="N59" s="258"/>
    </row>
    <row r="60" spans="2:14">
      <c r="B60" s="258" t="s">
        <v>238</v>
      </c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8"/>
    </row>
    <row r="61" spans="2:14">
      <c r="B61" s="258" t="str">
        <f>+B4</f>
        <v>สำหรับปีสิ้นสุดวันที่  31 ธันวาคม 2568</v>
      </c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</row>
    <row r="62" spans="2:14">
      <c r="F62" s="58"/>
      <c r="G62" s="13"/>
      <c r="H62" s="259" t="s">
        <v>3</v>
      </c>
      <c r="I62" s="259"/>
      <c r="J62" s="259"/>
      <c r="K62" s="259"/>
      <c r="L62" s="259"/>
      <c r="M62" s="259"/>
      <c r="N62" s="259"/>
    </row>
    <row r="63" spans="2:14">
      <c r="H63" s="260" t="s">
        <v>4</v>
      </c>
      <c r="I63" s="260"/>
      <c r="J63" s="260"/>
      <c r="K63" s="208"/>
      <c r="L63" s="260" t="s">
        <v>5</v>
      </c>
      <c r="M63" s="260"/>
      <c r="N63" s="260"/>
    </row>
    <row r="64" spans="2:14">
      <c r="H64" s="222" t="str">
        <f>H7</f>
        <v>สำหรับปีสิ้นสุดวันที่ 31 ธันวาคม</v>
      </c>
      <c r="I64" s="222"/>
      <c r="J64" s="222"/>
      <c r="K64" s="222"/>
      <c r="L64" s="222"/>
      <c r="M64" s="222"/>
      <c r="N64" s="222"/>
    </row>
    <row r="65" spans="2:21">
      <c r="F65" s="200" t="s">
        <v>6</v>
      </c>
      <c r="H65" s="8" t="str">
        <f>H8</f>
        <v>2568</v>
      </c>
      <c r="I65" s="4"/>
      <c r="J65" s="8" t="str">
        <f>J8</f>
        <v>2567</v>
      </c>
      <c r="K65" s="6"/>
      <c r="L65" s="193" t="str">
        <f>L8</f>
        <v>2568</v>
      </c>
      <c r="M65" s="4"/>
      <c r="N65" s="8" t="str">
        <f>N8</f>
        <v>2567</v>
      </c>
    </row>
    <row r="66" spans="2:21">
      <c r="B66" s="141" t="s">
        <v>239</v>
      </c>
      <c r="F66" s="58"/>
      <c r="G66" s="13"/>
      <c r="I66" s="198"/>
      <c r="J66" s="198"/>
      <c r="K66" s="198"/>
      <c r="M66" s="198"/>
      <c r="N66" s="198"/>
    </row>
    <row r="67" spans="2:21">
      <c r="C67" s="141" t="s">
        <v>240</v>
      </c>
      <c r="D67" s="209"/>
      <c r="E67" s="209"/>
      <c r="F67" s="55">
        <v>6.1</v>
      </c>
      <c r="G67" s="13"/>
      <c r="H67" s="141">
        <v>-48599756.299999952</v>
      </c>
      <c r="I67" s="198"/>
      <c r="J67" s="195">
        <v>4534198.7</v>
      </c>
      <c r="K67" s="198"/>
      <c r="L67" s="198">
        <v>-48599756.299999952</v>
      </c>
      <c r="M67" s="198"/>
      <c r="N67" s="195">
        <v>4534198.7</v>
      </c>
    </row>
    <row r="68" spans="2:21" hidden="1">
      <c r="C68" s="141" t="s">
        <v>241</v>
      </c>
      <c r="D68" s="209"/>
      <c r="E68" s="209"/>
      <c r="F68" s="55"/>
      <c r="G68" s="13"/>
      <c r="H68" s="141">
        <v>0</v>
      </c>
      <c r="I68" s="198"/>
      <c r="J68" s="195">
        <v>0</v>
      </c>
      <c r="K68" s="198"/>
      <c r="L68" s="198">
        <v>0</v>
      </c>
      <c r="M68" s="198"/>
      <c r="N68" s="195">
        <v>0</v>
      </c>
      <c r="P68" s="192">
        <v>21131500</v>
      </c>
      <c r="Q68" s="141">
        <f>+H68+P68</f>
        <v>21131500</v>
      </c>
    </row>
    <row r="69" spans="2:21" hidden="1">
      <c r="C69" s="141" t="s">
        <v>242</v>
      </c>
      <c r="D69" s="209"/>
      <c r="E69" s="209"/>
      <c r="F69" s="55">
        <v>8</v>
      </c>
      <c r="G69" s="13"/>
      <c r="H69" s="141">
        <v>0</v>
      </c>
      <c r="I69" s="198"/>
      <c r="J69" s="195">
        <v>0</v>
      </c>
      <c r="K69" s="198"/>
      <c r="L69" s="198">
        <v>0</v>
      </c>
      <c r="M69" s="198"/>
      <c r="N69" s="195">
        <v>0</v>
      </c>
    </row>
    <row r="70" spans="2:21" hidden="1">
      <c r="C70" s="6" t="s">
        <v>243</v>
      </c>
      <c r="D70" s="209"/>
      <c r="E70" s="210"/>
      <c r="F70" s="55">
        <v>5.2</v>
      </c>
      <c r="G70" s="13"/>
      <c r="H70" s="18">
        <v>0</v>
      </c>
      <c r="I70" s="198"/>
      <c r="J70" s="195">
        <v>0</v>
      </c>
      <c r="K70" s="198"/>
      <c r="L70" s="198">
        <v>0</v>
      </c>
      <c r="M70" s="198"/>
      <c r="N70" s="195">
        <v>0</v>
      </c>
    </row>
    <row r="71" spans="2:21">
      <c r="C71" s="6" t="s">
        <v>244</v>
      </c>
      <c r="F71" s="55">
        <v>4.2</v>
      </c>
      <c r="G71" s="13"/>
      <c r="H71" s="18">
        <v>0</v>
      </c>
      <c r="I71" s="198"/>
      <c r="J71" s="195">
        <v>0</v>
      </c>
      <c r="K71" s="198"/>
      <c r="L71" s="198">
        <v>35000000</v>
      </c>
      <c r="M71" s="198"/>
      <c r="N71" s="195">
        <v>-68000000</v>
      </c>
    </row>
    <row r="72" spans="2:21" s="30" customFormat="1">
      <c r="B72" s="141"/>
      <c r="C72" s="141" t="s">
        <v>245</v>
      </c>
      <c r="D72" s="141"/>
      <c r="E72" s="141"/>
      <c r="F72" s="127">
        <v>9</v>
      </c>
      <c r="G72" s="141"/>
      <c r="H72" s="141">
        <v>-61237702.07</v>
      </c>
      <c r="I72" s="141"/>
      <c r="J72" s="141">
        <v>-43118378.450000003</v>
      </c>
      <c r="K72" s="141"/>
      <c r="L72" s="198">
        <v>-4259934.0099999737</v>
      </c>
      <c r="M72" s="141"/>
      <c r="N72" s="141">
        <v>-9174933.1300000008</v>
      </c>
      <c r="P72" s="192"/>
      <c r="R72" s="192"/>
    </row>
    <row r="73" spans="2:21">
      <c r="C73" s="6" t="s">
        <v>246</v>
      </c>
      <c r="D73" s="209"/>
      <c r="E73" s="210"/>
      <c r="F73" s="55"/>
      <c r="G73" s="13"/>
      <c r="H73" s="141">
        <v>702229.86</v>
      </c>
      <c r="I73" s="198"/>
      <c r="J73" s="195">
        <v>484746.45</v>
      </c>
      <c r="K73" s="198"/>
      <c r="L73" s="198">
        <v>376366.80000000075</v>
      </c>
      <c r="M73" s="198"/>
      <c r="N73" s="195">
        <v>301680.11</v>
      </c>
    </row>
    <row r="74" spans="2:21" hidden="1">
      <c r="C74" s="6" t="s">
        <v>247</v>
      </c>
      <c r="D74" s="209"/>
      <c r="E74" s="210"/>
      <c r="F74" s="55"/>
      <c r="G74" s="13"/>
      <c r="H74" s="141">
        <v>0</v>
      </c>
      <c r="I74" s="198"/>
      <c r="J74" s="195">
        <v>0</v>
      </c>
      <c r="K74" s="198"/>
      <c r="L74" s="198">
        <v>0</v>
      </c>
      <c r="M74" s="198"/>
      <c r="N74" s="195">
        <v>0</v>
      </c>
    </row>
    <row r="75" spans="2:21">
      <c r="C75" s="6" t="s">
        <v>248</v>
      </c>
      <c r="D75" s="209"/>
      <c r="E75" s="210"/>
      <c r="F75" s="55"/>
      <c r="G75" s="13"/>
      <c r="H75" s="261">
        <v>-3572999.9999999972</v>
      </c>
      <c r="I75" s="198"/>
      <c r="J75" s="195">
        <v>-1580971.4</v>
      </c>
      <c r="K75" s="198"/>
      <c r="L75" s="198">
        <v>-209999.99999999913</v>
      </c>
      <c r="M75" s="198"/>
      <c r="N75" s="195">
        <v>-15000</v>
      </c>
    </row>
    <row r="76" spans="2:21">
      <c r="E76" s="141" t="s">
        <v>249</v>
      </c>
      <c r="F76" s="58"/>
      <c r="G76" s="13"/>
      <c r="H76" s="205">
        <f>SUM(H67:H75)</f>
        <v>-112708228.50999995</v>
      </c>
      <c r="I76" s="198"/>
      <c r="J76" s="206">
        <f>SUM(J67:J75)</f>
        <v>-39680404.699999996</v>
      </c>
      <c r="K76" s="198"/>
      <c r="L76" s="206">
        <f>SUM(L67:L75)</f>
        <v>-17693323.509999927</v>
      </c>
      <c r="M76" s="198"/>
      <c r="N76" s="206">
        <f>SUM(N67:N75)</f>
        <v>-72354054.319999993</v>
      </c>
    </row>
    <row r="77" spans="2:21" ht="6" customHeight="1">
      <c r="F77" s="58"/>
      <c r="G77" s="13"/>
      <c r="L77" s="207"/>
      <c r="N77" s="37"/>
    </row>
    <row r="78" spans="2:21">
      <c r="B78" s="141" t="s">
        <v>250</v>
      </c>
      <c r="F78" s="58"/>
      <c r="G78" s="13"/>
    </row>
    <row r="79" spans="2:21" hidden="1">
      <c r="C79" s="141" t="s">
        <v>251</v>
      </c>
      <c r="F79" s="58"/>
      <c r="G79" s="13"/>
      <c r="H79" s="18">
        <v>0</v>
      </c>
      <c r="J79" s="198">
        <v>0</v>
      </c>
      <c r="L79" s="198">
        <v>0</v>
      </c>
      <c r="N79" s="198">
        <v>0</v>
      </c>
    </row>
    <row r="80" spans="2:21">
      <c r="C80" s="141" t="s">
        <v>252</v>
      </c>
      <c r="F80" s="127">
        <v>18</v>
      </c>
      <c r="G80" s="13"/>
      <c r="H80" s="18">
        <v>-427808646.41999996</v>
      </c>
      <c r="J80" s="195">
        <v>-472911051.18000001</v>
      </c>
      <c r="L80" s="195">
        <v>-427376711.41999996</v>
      </c>
      <c r="N80" s="195">
        <v>-472464066.18000001</v>
      </c>
      <c r="R80" s="196"/>
      <c r="S80" s="196"/>
      <c r="T80" s="196"/>
      <c r="U80" s="196"/>
    </row>
    <row r="81" spans="2:19">
      <c r="C81" s="141" t="s">
        <v>253</v>
      </c>
      <c r="G81" s="13"/>
      <c r="I81" s="198"/>
      <c r="K81" s="198"/>
      <c r="L81" s="195"/>
      <c r="M81" s="198"/>
      <c r="R81" s="141"/>
    </row>
    <row r="82" spans="2:19">
      <c r="D82" s="141" t="s">
        <v>254</v>
      </c>
      <c r="F82" s="127">
        <v>12</v>
      </c>
      <c r="G82" s="13"/>
      <c r="H82" s="141">
        <v>-284591908.53000003</v>
      </c>
      <c r="I82" s="198"/>
      <c r="J82" s="198">
        <v>-60290944.409999996</v>
      </c>
      <c r="K82" s="198"/>
      <c r="L82" s="198">
        <v>0</v>
      </c>
      <c r="M82" s="198"/>
      <c r="N82" s="198">
        <v>0</v>
      </c>
      <c r="S82" s="192"/>
    </row>
    <row r="83" spans="2:19">
      <c r="C83" s="141" t="s">
        <v>255</v>
      </c>
      <c r="F83" s="127">
        <v>14</v>
      </c>
      <c r="G83" s="13"/>
      <c r="H83" s="141">
        <v>-40195950.150000006</v>
      </c>
      <c r="I83" s="198"/>
      <c r="J83" s="198">
        <v>-41880735.439999998</v>
      </c>
      <c r="K83" s="198"/>
      <c r="L83" s="198">
        <v>-8971533.5500000007</v>
      </c>
      <c r="M83" s="198"/>
      <c r="N83" s="198">
        <v>-3962315.41</v>
      </c>
      <c r="P83" s="141"/>
      <c r="R83" s="141"/>
    </row>
    <row r="84" spans="2:19">
      <c r="E84" s="141" t="s">
        <v>256</v>
      </c>
      <c r="F84" s="58"/>
      <c r="G84" s="13"/>
      <c r="H84" s="211">
        <f>SUM(H79:H83)</f>
        <v>-752596505.10000002</v>
      </c>
      <c r="I84" s="198"/>
      <c r="J84" s="212">
        <f>SUM(J79:J83)</f>
        <v>-575082731.02999997</v>
      </c>
      <c r="K84" s="198"/>
      <c r="L84" s="212">
        <f>SUM(L79:L83)</f>
        <v>-436348244.96999997</v>
      </c>
      <c r="M84" s="198"/>
      <c r="N84" s="212">
        <f>SUM(N79:N83)</f>
        <v>-476426381.59000003</v>
      </c>
      <c r="R84" s="141"/>
    </row>
    <row r="85" spans="2:19" hidden="1">
      <c r="B85" s="141" t="s">
        <v>257</v>
      </c>
      <c r="F85" s="58"/>
      <c r="G85" s="13"/>
      <c r="H85" s="18">
        <f>-H96</f>
        <v>0</v>
      </c>
      <c r="I85" s="198"/>
      <c r="J85" s="198">
        <v>0</v>
      </c>
      <c r="K85" s="198"/>
      <c r="L85" s="198">
        <v>0</v>
      </c>
      <c r="M85" s="198"/>
      <c r="N85" s="198">
        <v>0</v>
      </c>
      <c r="R85" s="141"/>
    </row>
    <row r="86" spans="2:19">
      <c r="B86" s="141" t="s">
        <v>179</v>
      </c>
      <c r="H86" s="203">
        <v>-2572525.5700000003</v>
      </c>
      <c r="I86" s="198"/>
      <c r="J86" s="204">
        <v>-1341814.45</v>
      </c>
      <c r="K86" s="198"/>
      <c r="L86" s="204">
        <v>0</v>
      </c>
      <c r="M86" s="198"/>
      <c r="N86" s="204">
        <v>0</v>
      </c>
      <c r="R86" s="141"/>
    </row>
    <row r="87" spans="2:19">
      <c r="B87" s="141" t="s">
        <v>258</v>
      </c>
      <c r="F87" s="58"/>
      <c r="G87" s="13"/>
      <c r="H87" s="141">
        <f>+H84+H76+H54+H85+H86</f>
        <v>18908082.020000868</v>
      </c>
      <c r="I87" s="198"/>
      <c r="J87" s="198">
        <f>+J84+J76+J54+J86+J85</f>
        <v>6827598.3400000809</v>
      </c>
      <c r="K87" s="198"/>
      <c r="L87" s="198">
        <f>+L84+L76+L54+L86</f>
        <v>16992708.590000153</v>
      </c>
      <c r="M87" s="198"/>
      <c r="N87" s="198">
        <f>+N84+N76+N54+N86</f>
        <v>17732219.439999938</v>
      </c>
      <c r="P87" s="198"/>
    </row>
    <row r="88" spans="2:19">
      <c r="B88" s="141" t="s">
        <v>259</v>
      </c>
      <c r="F88" s="127">
        <v>5</v>
      </c>
      <c r="G88" s="201"/>
      <c r="H88" s="37">
        <f>BS!I12</f>
        <v>111353457.52</v>
      </c>
      <c r="I88" s="198"/>
      <c r="J88" s="207">
        <v>104525859.18000001</v>
      </c>
      <c r="K88" s="198"/>
      <c r="L88" s="195">
        <f>BS!M12</f>
        <v>45238531.310000002</v>
      </c>
      <c r="M88" s="198"/>
      <c r="N88" s="207">
        <v>27506311.870000001</v>
      </c>
    </row>
    <row r="89" spans="2:19" ht="18" thickBot="1">
      <c r="B89" s="141" t="s">
        <v>260</v>
      </c>
      <c r="F89" s="127">
        <v>5</v>
      </c>
      <c r="G89" s="201"/>
      <c r="H89" s="213">
        <f>SUM(H87:H88)</f>
        <v>130261539.54000086</v>
      </c>
      <c r="I89" s="198"/>
      <c r="J89" s="214">
        <f>SUM(J87:J88)</f>
        <v>111353457.52000009</v>
      </c>
      <c r="K89" s="198"/>
      <c r="L89" s="214">
        <f>SUM(L87:L88)</f>
        <v>62231239.900000155</v>
      </c>
      <c r="M89" s="198"/>
      <c r="N89" s="214">
        <f>SUM(N87:N88)</f>
        <v>45238531.309999943</v>
      </c>
      <c r="Q89" s="198"/>
    </row>
    <row r="90" spans="2:19" ht="12" customHeight="1" thickTop="1">
      <c r="F90" s="127"/>
      <c r="G90" s="201"/>
      <c r="I90" s="198"/>
      <c r="J90" s="198"/>
      <c r="K90" s="198"/>
      <c r="M90" s="198"/>
      <c r="N90" s="198"/>
    </row>
    <row r="91" spans="2:19" ht="20">
      <c r="B91" s="141" t="s">
        <v>261</v>
      </c>
      <c r="F91" s="127"/>
      <c r="G91" s="201"/>
      <c r="I91" s="198"/>
      <c r="J91" s="198"/>
      <c r="K91" s="198"/>
      <c r="M91" s="198"/>
      <c r="N91" s="198"/>
      <c r="Q91" s="215"/>
    </row>
    <row r="92" spans="2:19" ht="20">
      <c r="D92" s="6" t="s">
        <v>262</v>
      </c>
      <c r="F92" s="58"/>
      <c r="G92" s="13"/>
      <c r="H92" s="14">
        <v>-50893649.210000001</v>
      </c>
      <c r="I92" s="198"/>
      <c r="J92" s="198">
        <v>-18640218.739999998</v>
      </c>
      <c r="K92" s="198"/>
      <c r="L92" s="198">
        <f>-L93</f>
        <v>3378211.3899999997</v>
      </c>
      <c r="M92" s="198"/>
      <c r="N92" s="198">
        <v>-25113460.550000001</v>
      </c>
      <c r="Q92" s="215"/>
    </row>
    <row r="93" spans="2:19">
      <c r="D93" s="6" t="s">
        <v>263</v>
      </c>
      <c r="F93" s="58"/>
      <c r="G93" s="13"/>
      <c r="H93" s="141">
        <f>-H92</f>
        <v>50893649.210000001</v>
      </c>
      <c r="I93" s="198"/>
      <c r="J93" s="198">
        <v>18640218.739999998</v>
      </c>
      <c r="K93" s="198"/>
      <c r="L93" s="198">
        <v>-3378211.3899999997</v>
      </c>
      <c r="M93" s="198"/>
      <c r="N93" s="198">
        <v>25113460.550000001</v>
      </c>
    </row>
    <row r="94" spans="2:19" ht="9.65" customHeight="1">
      <c r="F94" s="127"/>
      <c r="G94" s="201"/>
      <c r="I94" s="198"/>
      <c r="J94" s="198"/>
      <c r="K94" s="198"/>
      <c r="M94" s="198"/>
      <c r="N94" s="198"/>
    </row>
    <row r="95" spans="2:19" s="216" customFormat="1">
      <c r="B95" s="31" t="str">
        <f>'OCI '!B34</f>
        <v>หมายเหตุประกอบงบการเงินถือเป็นส่วนหนึ่งของงบการเงินนี้</v>
      </c>
      <c r="F95" s="5"/>
      <c r="G95" s="5"/>
      <c r="L95" s="217"/>
      <c r="P95" s="162"/>
      <c r="R95" s="162"/>
    </row>
    <row r="96" spans="2:19">
      <c r="B96" s="6"/>
      <c r="H96" s="197"/>
      <c r="I96" s="18"/>
      <c r="J96" s="18"/>
      <c r="K96" s="18"/>
      <c r="L96" s="18"/>
      <c r="M96" s="18"/>
      <c r="N96" s="18"/>
    </row>
    <row r="97" spans="2:18">
      <c r="B97" s="6"/>
      <c r="H97" s="197"/>
      <c r="I97" s="18"/>
      <c r="J97" s="18"/>
      <c r="K97" s="18"/>
      <c r="L97" s="18"/>
      <c r="M97" s="18"/>
      <c r="N97" s="18"/>
    </row>
    <row r="98" spans="2:18">
      <c r="B98" s="6"/>
      <c r="H98" s="197"/>
      <c r="I98" s="18"/>
      <c r="J98" s="18"/>
      <c r="K98" s="18"/>
      <c r="L98" s="18"/>
      <c r="M98" s="18"/>
      <c r="N98" s="18"/>
    </row>
    <row r="99" spans="2:18">
      <c r="B99" s="6"/>
      <c r="H99" s="197"/>
      <c r="I99" s="18"/>
      <c r="J99" s="18"/>
      <c r="K99" s="18"/>
      <c r="L99" s="18"/>
      <c r="M99" s="18"/>
      <c r="N99" s="18"/>
    </row>
    <row r="100" spans="2:18">
      <c r="B100" s="6"/>
      <c r="H100" s="197"/>
      <c r="I100" s="18"/>
      <c r="J100" s="18"/>
      <c r="K100" s="18"/>
      <c r="L100" s="18"/>
      <c r="M100" s="18"/>
      <c r="N100" s="18"/>
    </row>
    <row r="101" spans="2:18">
      <c r="B101" s="6"/>
      <c r="H101" s="197"/>
      <c r="I101" s="18"/>
      <c r="J101" s="18"/>
      <c r="K101" s="18"/>
      <c r="L101" s="18"/>
      <c r="M101" s="18"/>
      <c r="N101" s="18"/>
    </row>
    <row r="102" spans="2:18">
      <c r="B102" s="6"/>
      <c r="H102" s="197"/>
      <c r="I102" s="18"/>
      <c r="J102" s="18"/>
      <c r="K102" s="18"/>
      <c r="L102" s="18"/>
      <c r="M102" s="18"/>
      <c r="N102" s="18"/>
    </row>
    <row r="103" spans="2:18">
      <c r="B103" s="6"/>
      <c r="H103" s="197"/>
      <c r="I103" s="18"/>
      <c r="J103" s="18"/>
      <c r="K103" s="18"/>
      <c r="L103" s="18"/>
      <c r="M103" s="18"/>
      <c r="N103" s="18"/>
    </row>
    <row r="104" spans="2:18">
      <c r="B104" s="6"/>
      <c r="H104" s="197"/>
      <c r="I104" s="18"/>
      <c r="J104" s="18"/>
      <c r="K104" s="18"/>
      <c r="L104" s="18"/>
      <c r="M104" s="18"/>
      <c r="N104" s="18"/>
    </row>
    <row r="105" spans="2:18" s="1" customFormat="1">
      <c r="C105" s="34"/>
      <c r="F105" s="5"/>
      <c r="G105" s="34"/>
      <c r="H105" s="218"/>
      <c r="I105" s="4"/>
      <c r="J105" s="4"/>
      <c r="K105" s="4"/>
      <c r="L105" s="199"/>
      <c r="M105" s="4"/>
      <c r="N105" s="4"/>
      <c r="P105" s="21"/>
      <c r="R105" s="21"/>
    </row>
    <row r="106" spans="2:18" s="1" customFormat="1">
      <c r="C106" s="34"/>
      <c r="F106" s="5"/>
      <c r="G106" s="34"/>
      <c r="H106" s="218"/>
      <c r="I106" s="4"/>
      <c r="J106" s="4"/>
      <c r="K106" s="4"/>
      <c r="L106" s="199"/>
      <c r="M106" s="4"/>
      <c r="N106" s="4"/>
      <c r="P106" s="21"/>
      <c r="R106" s="21"/>
    </row>
    <row r="107" spans="2:18" s="1" customFormat="1">
      <c r="C107" s="34"/>
      <c r="F107" s="5"/>
      <c r="G107" s="34"/>
      <c r="H107" s="218"/>
      <c r="I107" s="4"/>
      <c r="J107" s="4"/>
      <c r="K107" s="4"/>
      <c r="L107" s="199"/>
      <c r="M107" s="4"/>
      <c r="N107" s="4"/>
      <c r="P107" s="21"/>
      <c r="R107" s="21"/>
    </row>
    <row r="108" spans="2:18" s="1" customFormat="1">
      <c r="B108" s="219" t="s">
        <v>44</v>
      </c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P108" s="21"/>
      <c r="Q108" s="40"/>
      <c r="R108" s="21"/>
    </row>
    <row r="109" spans="2:18">
      <c r="B109" s="6"/>
    </row>
    <row r="110" spans="2:18">
      <c r="B110" s="255" t="s">
        <v>264</v>
      </c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  <c r="M110" s="256"/>
      <c r="N110" s="256"/>
    </row>
    <row r="111" spans="2:18">
      <c r="E111" s="37"/>
      <c r="F111" s="127"/>
      <c r="G111" s="201"/>
      <c r="H111" s="14"/>
    </row>
    <row r="112" spans="2:18">
      <c r="B112" s="6"/>
      <c r="E112" s="37"/>
      <c r="F112" s="58"/>
      <c r="G112" s="13"/>
      <c r="H112" s="197"/>
      <c r="I112" s="18"/>
      <c r="J112" s="18"/>
      <c r="K112" s="18"/>
      <c r="L112" s="18"/>
      <c r="M112" s="18"/>
      <c r="N112" s="18"/>
    </row>
    <row r="113" spans="2:18" s="1" customFormat="1">
      <c r="B113" s="141"/>
      <c r="C113" s="141"/>
      <c r="D113" s="141"/>
      <c r="E113" s="141"/>
      <c r="F113" s="58"/>
      <c r="G113" s="13"/>
      <c r="H113" s="141"/>
      <c r="I113" s="198"/>
      <c r="J113" s="198"/>
      <c r="K113" s="198"/>
      <c r="L113" s="198"/>
      <c r="M113" s="141"/>
      <c r="N113" s="141"/>
      <c r="P113" s="21"/>
      <c r="R113" s="21"/>
    </row>
    <row r="114" spans="2:18" s="1" customFormat="1">
      <c r="B114" s="141"/>
      <c r="C114" s="141"/>
      <c r="D114" s="141"/>
      <c r="E114" s="141"/>
      <c r="F114" s="58"/>
      <c r="G114" s="13"/>
      <c r="H114" s="141"/>
      <c r="I114" s="141"/>
      <c r="J114" s="141"/>
      <c r="K114" s="141"/>
      <c r="L114" s="198"/>
      <c r="M114" s="141"/>
      <c r="N114" s="141"/>
      <c r="P114" s="21"/>
      <c r="R114" s="21"/>
    </row>
    <row r="115" spans="2:18" s="1" customFormat="1">
      <c r="B115" s="141"/>
      <c r="C115" s="141"/>
      <c r="D115" s="141"/>
      <c r="E115" s="141"/>
      <c r="F115" s="58"/>
      <c r="G115" s="13"/>
      <c r="H115" s="141"/>
      <c r="I115" s="141"/>
      <c r="J115" s="141"/>
      <c r="K115" s="141"/>
      <c r="L115" s="198"/>
      <c r="M115" s="141"/>
      <c r="N115" s="141"/>
      <c r="P115" s="21"/>
      <c r="R115" s="21"/>
    </row>
    <row r="116" spans="2:18" s="1" customFormat="1">
      <c r="B116" s="141"/>
      <c r="C116" s="141"/>
      <c r="D116" s="141"/>
      <c r="E116" s="141"/>
      <c r="F116" s="58"/>
      <c r="G116" s="13"/>
      <c r="H116" s="141"/>
      <c r="I116" s="141"/>
      <c r="J116" s="141"/>
      <c r="K116" s="141"/>
      <c r="L116" s="198"/>
      <c r="M116" s="141"/>
      <c r="N116" s="141"/>
      <c r="P116" s="21"/>
      <c r="R116" s="21"/>
    </row>
    <row r="117" spans="2:18" s="1" customFormat="1">
      <c r="B117" s="141"/>
      <c r="C117" s="141"/>
      <c r="D117" s="141"/>
      <c r="E117" s="141"/>
      <c r="F117" s="58"/>
      <c r="G117" s="13"/>
      <c r="H117" s="141"/>
      <c r="I117" s="141"/>
      <c r="J117" s="141"/>
      <c r="K117" s="141"/>
      <c r="L117" s="198"/>
      <c r="M117" s="141"/>
      <c r="N117" s="141"/>
      <c r="P117" s="21"/>
      <c r="R117" s="21"/>
    </row>
    <row r="118" spans="2:18" s="1" customFormat="1">
      <c r="B118" s="141"/>
      <c r="C118" s="141"/>
      <c r="D118" s="141"/>
      <c r="E118" s="141"/>
      <c r="F118" s="58"/>
      <c r="G118" s="13"/>
      <c r="H118" s="141"/>
      <c r="I118" s="141"/>
      <c r="J118" s="141"/>
      <c r="K118" s="141"/>
      <c r="L118" s="198"/>
      <c r="M118" s="141"/>
      <c r="N118" s="141"/>
      <c r="P118" s="21"/>
      <c r="R118" s="21"/>
    </row>
    <row r="119" spans="2:18" s="1" customFormat="1">
      <c r="B119" s="141"/>
      <c r="C119" s="141"/>
      <c r="D119" s="141"/>
      <c r="E119" s="141"/>
      <c r="F119" s="58"/>
      <c r="G119" s="13"/>
      <c r="H119" s="141"/>
      <c r="I119" s="141"/>
      <c r="J119" s="141"/>
      <c r="K119" s="141"/>
      <c r="L119" s="198"/>
      <c r="M119" s="141"/>
      <c r="N119" s="141"/>
      <c r="P119" s="21"/>
      <c r="R119" s="21"/>
    </row>
    <row r="120" spans="2:18">
      <c r="F120" s="58"/>
      <c r="G120" s="13"/>
    </row>
    <row r="121" spans="2:18">
      <c r="F121" s="58"/>
      <c r="G121" s="13"/>
    </row>
    <row r="122" spans="2:18">
      <c r="F122" s="58"/>
      <c r="G122" s="13"/>
    </row>
    <row r="123" spans="2:18">
      <c r="F123" s="58"/>
      <c r="G123" s="13"/>
    </row>
    <row r="124" spans="2:18">
      <c r="F124" s="58"/>
      <c r="G124" s="13"/>
    </row>
    <row r="125" spans="2:18">
      <c r="F125" s="58"/>
      <c r="G125" s="13"/>
    </row>
    <row r="126" spans="2:18">
      <c r="F126" s="58"/>
      <c r="G126" s="13"/>
    </row>
    <row r="127" spans="2:18">
      <c r="F127" s="58"/>
      <c r="G127" s="13"/>
    </row>
    <row r="128" spans="2:18">
      <c r="F128" s="58"/>
      <c r="G128" s="13"/>
    </row>
    <row r="129" spans="6:7">
      <c r="F129" s="58"/>
      <c r="G129" s="13"/>
    </row>
    <row r="130" spans="6:7">
      <c r="F130" s="58"/>
      <c r="G130" s="13"/>
    </row>
    <row r="131" spans="6:7">
      <c r="F131" s="58"/>
      <c r="G131" s="13"/>
    </row>
    <row r="132" spans="6:7">
      <c r="F132" s="58"/>
      <c r="G132" s="13"/>
    </row>
    <row r="133" spans="6:7">
      <c r="F133" s="58"/>
      <c r="G133" s="13"/>
    </row>
    <row r="134" spans="6:7">
      <c r="F134" s="58"/>
      <c r="G134" s="13"/>
    </row>
    <row r="135" spans="6:7">
      <c r="F135" s="58"/>
      <c r="G135" s="13"/>
    </row>
    <row r="136" spans="6:7">
      <c r="F136" s="58"/>
      <c r="G136" s="13"/>
    </row>
    <row r="137" spans="6:7">
      <c r="F137" s="58"/>
      <c r="G137" s="13"/>
    </row>
    <row r="138" spans="6:7">
      <c r="F138" s="58"/>
      <c r="G138" s="13"/>
    </row>
    <row r="139" spans="6:7">
      <c r="F139" s="58"/>
      <c r="G139" s="13"/>
    </row>
    <row r="140" spans="6:7">
      <c r="F140" s="58"/>
      <c r="G140" s="13"/>
    </row>
    <row r="141" spans="6:7">
      <c r="F141" s="58"/>
      <c r="G141" s="13"/>
    </row>
    <row r="142" spans="6:7">
      <c r="F142" s="58"/>
      <c r="G142" s="13"/>
    </row>
  </sheetData>
  <mergeCells count="19">
    <mergeCell ref="H6:J6"/>
    <mergeCell ref="L6:N6"/>
    <mergeCell ref="L1:N1"/>
    <mergeCell ref="B2:N2"/>
    <mergeCell ref="B3:N3"/>
    <mergeCell ref="B4:N4"/>
    <mergeCell ref="H5:N5"/>
    <mergeCell ref="B110:N110"/>
    <mergeCell ref="H7:N7"/>
    <mergeCell ref="B57:N57"/>
    <mergeCell ref="L58:N58"/>
    <mergeCell ref="B59:N59"/>
    <mergeCell ref="B60:N60"/>
    <mergeCell ref="B61:N61"/>
    <mergeCell ref="H62:N62"/>
    <mergeCell ref="H63:J63"/>
    <mergeCell ref="L63:N63"/>
    <mergeCell ref="H64:N64"/>
    <mergeCell ref="B108:N108"/>
  </mergeCells>
  <pageMargins left="0.59055118110236227" right="0" top="0.6692913385826772" bottom="0.19685039370078741" header="0.51181102362204722" footer="0.19685039370078741"/>
  <pageSetup paperSize="9" scale="89" fitToHeight="0" orientation="portrait" r:id="rId1"/>
  <headerFooter alignWithMargins="0"/>
  <rowBreaks count="1" manualBreakCount="1">
    <brk id="57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 </vt:lpstr>
      <vt:lpstr>CF</vt:lpstr>
      <vt:lpstr>BS!Print_Area</vt:lpstr>
      <vt:lpstr>CF!Print_Area</vt:lpstr>
      <vt:lpstr>'OCI '!Print_Area</vt:lpstr>
      <vt:lpstr>PL!Print_Area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Pattarapon Sermpanich</dc:creator>
  <cp:lastModifiedBy>Srisurang Rungruangkuldit</cp:lastModifiedBy>
  <cp:lastPrinted>2026-02-17T02:35:51Z</cp:lastPrinted>
  <dcterms:created xsi:type="dcterms:W3CDTF">2026-02-12T03:35:28Z</dcterms:created>
  <dcterms:modified xsi:type="dcterms:W3CDTF">2026-02-19T05:24:44Z</dcterms:modified>
</cp:coreProperties>
</file>