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iamGas and Petrochemicals Public Company Limited\Siamgas and Petrochemicals_Dec25 (SWA-11)\"/>
    </mc:Choice>
  </mc:AlternateContent>
  <xr:revisionPtr revIDLastSave="0" documentId="13_ncr:1_{FCDCB7D9-4364-4908-8239-C190A53A7028}" xr6:coauthVersionLast="47" xr6:coauthVersionMax="47" xr10:uidLastSave="{00000000-0000-0000-0000-000000000000}"/>
  <bookViews>
    <workbookView xWindow="-120" yWindow="-120" windowWidth="29040" windowHeight="15720" xr2:uid="{0F44065E-890A-4898-8319-22C82AC0E401}"/>
  </bookViews>
  <sheets>
    <sheet name="BS 6-8" sheetId="1" r:id="rId1"/>
    <sheet name="PL9" sheetId="2" r:id="rId2"/>
    <sheet name="PL10" sheetId="3" r:id="rId3"/>
    <sheet name="Equity-conso11" sheetId="4" r:id="rId4"/>
    <sheet name="Equity-Separate12" sheetId="5" r:id="rId5"/>
    <sheet name="CF13-15" sheetId="6" r:id="rId6"/>
  </sheets>
  <definedNames>
    <definedName name="\orkje" hidden="1">{"'Eng (page2)'!$A$1:$D$52"}</definedName>
    <definedName name="________________________y78" hidden="1">#REF!</definedName>
    <definedName name="_______________________y78" hidden="1">#REF!</definedName>
    <definedName name="______________________d1" hidden="1">{"'Model'!$A$1:$N$53"}</definedName>
    <definedName name="______________________y78" hidden="1">#REF!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_y78" hidden="1">#REF!</definedName>
    <definedName name="____________________d1" hidden="1">{"'Model'!$A$1:$N$53"}</definedName>
    <definedName name="____________________er43" hidden="1">{"'Eng (page2)'!$A$1:$D$52"}</definedName>
    <definedName name="____________________I300" hidden="1">{"'Model'!$A$1:$N$53"}</definedName>
    <definedName name="____________________O31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_y78" hidden="1">#REF!</definedName>
    <definedName name="___________________d1" hidden="1">{"'Model'!$A$1:$N$53"}</definedName>
    <definedName name="___________________O310" hidden="1">{"'Eng (page2)'!$A$1:$D$52"}</definedName>
    <definedName name="_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X2" hidden="1">{"'Eng (page2)'!$A$1:$D$52"}</definedName>
    <definedName name="___________________y78" hidden="1">#REF!</definedName>
    <definedName name="__________________d1" hidden="1">{"'Model'!$A$1:$N$53"}</definedName>
    <definedName name="__________________O310" hidden="1">{"'Eng (page2)'!$A$1:$D$52"}</definedName>
    <definedName name="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X2" hidden="1">{"'Eng (page2)'!$A$1:$D$52"}</definedName>
    <definedName name="__________________y78" hidden="1">#REF!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O31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_y78" hidden="1">#REF!</definedName>
    <definedName name="________________d1" hidden="1">{"'Model'!$A$1:$N$53"}</definedName>
    <definedName name="________________O310" hidden="1">{"'Eng (page2)'!$A$1:$D$52"}</definedName>
    <definedName name="________________X2" hidden="1">{"'Eng (page2)'!$A$1:$D$52"}</definedName>
    <definedName name="________________y78" hidden="1">#REF!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O310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_y78" hidden="1">#REF!</definedName>
    <definedName name="______________d1" hidden="1">{"'Model'!$A$1:$N$53"}</definedName>
    <definedName name="______________O310" hidden="1">{"'Eng (page2)'!$A$1:$D$52"}</definedName>
    <definedName name="______________X2" hidden="1">{"'Eng (page2)'!$A$1:$D$52"}</definedName>
    <definedName name="______________y78" hidden="1">#REF!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O310" hidden="1">{"'Eng (page2)'!$A$1:$D$52"}</definedName>
    <definedName name="_____________u645" hidden="1">{"'Eng (page2)'!$A$1:$D$52"}</definedName>
    <definedName name="_____________X2" hidden="1">{"'Eng (page2)'!$A$1:$D$52"}</definedName>
    <definedName name="_____________y4" hidden="1">{"'Eng (page2)'!$A$1:$D$52"}</definedName>
    <definedName name="_____________y78" hidden="1">#REF!</definedName>
    <definedName name="____________d1" hidden="1">{"'Model'!$A$1:$N$53"}</definedName>
    <definedName name="____________er43" hidden="1">{"'Eng (page2)'!$A$1:$D$52"}</definedName>
    <definedName name="____________I300" hidden="1">{"'Model'!$A$1:$N$53"}</definedName>
    <definedName name="____________O31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_y78" hidden="1">#REF!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r43" hidden="1">{"'Eng (page2)'!$A$1:$D$52"}</definedName>
    <definedName name="___________I300" hidden="1">{"'Model'!$A$1:$N$53"}</definedName>
    <definedName name="___________O310" hidden="1">{"'Eng (page2)'!$A$1:$D$52"}</definedName>
    <definedName name="___________u645" hidden="1">{"'Eng (page2)'!$A$1:$D$52"}</definedName>
    <definedName name="___________X2" hidden="1">{"'Eng (page2)'!$A$1:$D$52"}</definedName>
    <definedName name="___________y4" hidden="1">{"'Eng (page2)'!$A$1:$D$52"}</definedName>
    <definedName name="___________y78" hidden="1">#REF!</definedName>
    <definedName name="__________d1" hidden="1">{"'Model'!$A$1:$N$53"}</definedName>
    <definedName name="__________O310" hidden="1">{"'Eng (page2)'!$A$1:$D$52"}</definedName>
    <definedName name="__________X2" hidden="1">{"'Eng (page2)'!$A$1:$D$52"}</definedName>
    <definedName name="__________y78" hidden="1">#REF!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r43" hidden="1">{"'Eng (page2)'!$A$1:$D$52"}</definedName>
    <definedName name="_________I300" hidden="1">{"'Model'!$A$1:$N$53"}</definedName>
    <definedName name="_________O310" hidden="1">{"'Eng (page2)'!$A$1:$D$52"}</definedName>
    <definedName name="_________u645" hidden="1">{"'Eng (page2)'!$A$1:$D$52"}</definedName>
    <definedName name="_________X2" hidden="1">{"'Eng (page2)'!$A$1:$D$52"}</definedName>
    <definedName name="_________y4" hidden="1">{"'Eng (page2)'!$A$1:$D$52"}</definedName>
    <definedName name="_________y78" hidden="1">#REF!</definedName>
    <definedName name="________d1" hidden="1">{"'Model'!$A$1:$N$53"}</definedName>
    <definedName name="________er43" hidden="1">{"'Eng (page2)'!$A$1:$D$52"}</definedName>
    <definedName name="________I300" hidden="1">{"'Model'!$A$1:$N$53"}</definedName>
    <definedName name="__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O31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y78" hidden="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r43" hidden="1">{"'Eng (page2)'!$A$1:$D$52"}</definedName>
    <definedName name="_______I300" hidden="1">{"'Model'!$A$1:$N$53"}</definedName>
    <definedName name="_______O31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y78" hidden="1">#REF!</definedName>
    <definedName name="______abc1" hidden="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I300" hidden="1">{"'Model'!$A$1:$N$53"}</definedName>
    <definedName name="______KEY1" hidden="1">#REF!</definedName>
    <definedName name="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O310" hidden="1">{"'Eng (page2)'!$A$1:$D$52"}</definedName>
    <definedName name="______u645" hidden="1">{"'Eng (page2)'!$A$1:$D$52"}</definedName>
    <definedName name="______wrn1" hidden="1">{"schedule1",#N/A,FALSE,"Sheet1";"schedule2",#N/A,FALSE,"Sheet1";"schedule3",#N/A,FALSE,"Sheet1";"schedule4",#N/A,FALSE,"Sheet1";"schedule5",#N/A,FALSE,"Sheet1";"schedule6",#N/A,FALSE,"Sheet1"}</definedName>
    <definedName name="______X2" hidden="1">{"'Eng (page2)'!$A$1:$D$52"}</definedName>
    <definedName name="______y4" hidden="1">{"'Eng (page2)'!$A$1:$D$52"}</definedName>
    <definedName name="______y78" hidden="1">#REF!</definedName>
    <definedName name="_____abc1" hidden="1">#REF!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I300" hidden="1">{"'Model'!$A$1:$N$53"}</definedName>
    <definedName name="_____KEY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O31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y78" hidden="1">#REF!</definedName>
    <definedName name="____abc1" hidden="1">#REF!</definedName>
    <definedName name="____aug08" hidden="1">#REF!</definedName>
    <definedName name="____d1" hidden="1">{"'Model'!$A$1:$N$53"}</definedName>
    <definedName name="____er43" hidden="1">{"'Eng (page2)'!$A$1:$D$52"}</definedName>
    <definedName name="____I300" hidden="1">{"'Model'!$A$1:$N$53"}</definedName>
    <definedName name="____KEY1" hidden="1">#REF!</definedName>
    <definedName name="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O310" hidden="1">{"'Eng (page2)'!$A$1:$D$52"}</definedName>
    <definedName name="____u645" hidden="1">{"'Eng (page2)'!$A$1:$D$52"}</definedName>
    <definedName name="____wrn1" hidden="1">{"schedule1",#N/A,FALSE,"Sheet1";"schedule2",#N/A,FALSE,"Sheet1";"schedule3",#N/A,FALSE,"Sheet1";"schedule4",#N/A,FALSE,"Sheet1";"schedule5",#N/A,FALSE,"Sheet1";"schedule6",#N/A,FALSE,"Sheet1"}</definedName>
    <definedName name="____X2" hidden="1">{"'Eng (page2)'!$A$1:$D$52"}</definedName>
    <definedName name="____y4" hidden="1">{"'Eng (page2)'!$A$1:$D$52"}</definedName>
    <definedName name="____y78" hidden="1">#REF!</definedName>
    <definedName name="___abc1" hidden="1">#REF!</definedName>
    <definedName name="___aug08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I300" hidden="1">{"'Model'!$A$1:$N$53"}</definedName>
    <definedName name="___KEY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O310" hidden="1">{"'Eng (page2)'!$A$1:$D$52"}</definedName>
    <definedName name="___u645" hidden="1">{"'Eng (page2)'!$A$1:$D$52"}</definedName>
    <definedName name="___wrn1" hidden="1">{"schedule1",#N/A,FALSE,"Sheet1";"schedule2",#N/A,FALSE,"Sheet1";"schedule3",#N/A,FALSE,"Sheet1";"schedule4",#N/A,FALSE,"Sheet1";"schedule5",#N/A,FALSE,"Sheet1";"schedule6",#N/A,FALSE,"Sheet1"}</definedName>
    <definedName name="___X2" hidden="1">{"'Eng (page2)'!$A$1:$D$52"}</definedName>
    <definedName name="___y4" hidden="1">{"'Eng (page2)'!$A$1:$D$52"}</definedName>
    <definedName name="___y78" hidden="1">#REF!</definedName>
    <definedName name="__12_0_0_F" hidden="1">#N/A</definedName>
    <definedName name="__123Graph_A" hidden="1">#REF!</definedName>
    <definedName name="__123Graph_A\B118" hidden="1">#REF!</definedName>
    <definedName name="__123Graph_AASSETS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INCOME" hidden="1">#REF!</definedName>
    <definedName name="__123Graph_ALIABILITIES" hidden="1">#REF!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TMENTHALPY" hidden="1">#REF!</definedName>
    <definedName name="__123Graph_A投資推移" hidden="1">#N/A</definedName>
    <definedName name="__123Graph_B" hidden="1">#REF!</definedName>
    <definedName name="__123Graph_B\B11" hidden="1">#REF!</definedName>
    <definedName name="__123Graph_B\B118" hidden="1">#REF!</definedName>
    <definedName name="__123Graph_BASSETS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INCOME" hidden="1">#REF!</definedName>
    <definedName name="__123Graph_BLIABILITIES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#REF!</definedName>
    <definedName name="__123Graph_C\B118" hidden="1">#REF!</definedName>
    <definedName name="__123Graph_CASSETS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INCOME" hidden="1">#REF!</definedName>
    <definedName name="__123Graph_CLIABILITIES" hidden="1">#REF!</definedName>
    <definedName name="__123Graph_CSLIDEIII25" hidden="1">#REF!</definedName>
    <definedName name="__123Graph_CSLIDEIII26" hidden="1">#REF!</definedName>
    <definedName name="__123Graph_C投資推移" hidden="1">#N/A</definedName>
    <definedName name="__123Graph_D" hidden="1">#REF!</definedName>
    <definedName name="__123Graph_DASSETS" hidden="1">#REF!</definedName>
    <definedName name="__123Graph_DCHART10" hidden="1">#REF!</definedName>
    <definedName name="__123Graph_DCHART14" hidden="1">#REF!</definedName>
    <definedName name="__123Graph_DINCOME" hidden="1">#REF!</definedName>
    <definedName name="__123Graph_DLIABILITIES" hidden="1">#REF!</definedName>
    <definedName name="__123Graph_DSLIDEIII25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LBL_A投資推移" hidden="1">#N/A</definedName>
    <definedName name="__123Graph_LBL_CCHART22" hidden="1">#REF!</definedName>
    <definedName name="__123Graph_LBL_C投資推移" hidden="1">#N/A</definedName>
    <definedName name="__123Graph_LBL_D投資推移" hidden="1">#N/A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INCOME" hidden="1">#REF!</definedName>
    <definedName name="__123Graph_XLIABILITIES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5_0_0_S" hidden="1">#N/A</definedName>
    <definedName name="__9_0_S" hidden="1">#N/A</definedName>
    <definedName name="__abc1" hidden="1">#REF!</definedName>
    <definedName name="__aug08" hidden="1">#REF!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I300" hidden="1">{"'Model'!$A$1:$N$53"}</definedName>
    <definedName name="__IntlFixup" hidden="1">TRUE</definedName>
    <definedName name="__KEY1" hidden="1">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O310" hidden="1">{"'Eng (page2)'!$A$1:$D$52"}</definedName>
    <definedName name="_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u645" hidden="1">{"'Eng (page2)'!$A$1:$D$52"}</definedName>
    <definedName name="__wrn1" hidden="1">{"schedule1",#N/A,FALSE,"Sheet1";"schedule2",#N/A,FALSE,"Sheet1";"schedule3",#N/A,FALSE,"Sheet1";"schedule4",#N/A,FALSE,"Sheet1";"schedule5",#N/A,FALSE,"Sheet1";"schedule6",#N/A,FALSE,"Sheet1"}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78" hidden="1">#REF!</definedName>
    <definedName name="_10_0_0_S" hidden="1">#N/A</definedName>
    <definedName name="_1102" hidden="1">#REF!</definedName>
    <definedName name="_12_0_0_F" hidden="1">#N/A</definedName>
    <definedName name="_15_0_0_S" hidden="1">#N/A</definedName>
    <definedName name="_21______123Graph_AF_S" hidden="1">#REF!</definedName>
    <definedName name="_22______123Graph_BF_S" hidden="1">#REF!</definedName>
    <definedName name="_23______123Graph_XF_S" hidden="1">#REF!</definedName>
    <definedName name="_231" hidden="1">#REF!</definedName>
    <definedName name="_24_____123Graph_AF_S" hidden="1">#REF!</definedName>
    <definedName name="_25_____123Graph_BF_S" hidden="1">#REF!</definedName>
    <definedName name="_26_____123Graph_XF_S" hidden="1">#REF!</definedName>
    <definedName name="_28____123Graph_AF_S" hidden="1">#REF!</definedName>
    <definedName name="_29____123Graph_BF_S" hidden="1">#REF!</definedName>
    <definedName name="_3__123Graph_AF_S" hidden="1">#REF!</definedName>
    <definedName name="_30____123Graph_XF_S" hidden="1">#REF!</definedName>
    <definedName name="_32___123Graph_AF_S" hidden="1">#REF!</definedName>
    <definedName name="_33___123Graph_BF_S" hidden="1">#REF!</definedName>
    <definedName name="_34___123Graph_XF_S" hidden="1">#REF!</definedName>
    <definedName name="_36__123Graph_AF_S" hidden="1">#REF!</definedName>
    <definedName name="_37__123Graph_BF_S" hidden="1">#REF!</definedName>
    <definedName name="_38__123Graph_XF_S" hidden="1">#REF!</definedName>
    <definedName name="_4__123Graph_B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5__123Graph_XF_S" hidden="1">#REF!</definedName>
    <definedName name="_6_0_S" hidden="1">#N/A</definedName>
    <definedName name="_61______123Graph_AF_S" hidden="1">#REF!</definedName>
    <definedName name="_62______123Graph_BF_S" hidden="1">#REF!</definedName>
    <definedName name="_63______123Graph_XF_S" hidden="1">#REF!</definedName>
    <definedName name="_64_____123Graph_AF_S" hidden="1">#REF!</definedName>
    <definedName name="_65_____123Graph_BF_S" hidden="1">#REF!</definedName>
    <definedName name="_66_____123Graph_XF_S" hidden="1">#REF!</definedName>
    <definedName name="_68____123Graph_AF_S" hidden="1">#REF!</definedName>
    <definedName name="_69____123Graph_BF_S" hidden="1">#REF!</definedName>
    <definedName name="_70____123Graph_XF_S" hidden="1">#REF!</definedName>
    <definedName name="_72___123Graph_AF_S" hidden="1">#REF!</definedName>
    <definedName name="_73___123Graph_BF_S" hidden="1">#REF!</definedName>
    <definedName name="_74___123Graph_XF_S" hidden="1">#REF!</definedName>
    <definedName name="_76__123Graph_AF_S" hidden="1">#REF!</definedName>
    <definedName name="_77__123Graph_AF_S" hidden="1">#REF!</definedName>
    <definedName name="_77__123Graph_BF_S" hidden="1">#REF!</definedName>
    <definedName name="_78__123Graph_XF_S" hidden="1">#REF!</definedName>
    <definedName name="_79__123Graph_BF_S" hidden="1">#REF!</definedName>
    <definedName name="_8_0_0_F" hidden="1">#N/A</definedName>
    <definedName name="_81__123Graph_XF_S" hidden="1">#REF!</definedName>
    <definedName name="_9_0_S" hidden="1">#N/A</definedName>
    <definedName name="_abc1" hidden="1">#REF!</definedName>
    <definedName name="_aug08" hidden="1">#REF!</definedName>
    <definedName name="_bdm.107A9799626E4FC8B49DB037971FCDD2.edm" hidden="1">#REF!</definedName>
    <definedName name="_bdm.1AEA3641AF7845EBAB2CD2BD3B8A3803.edm" hidden="1">#REF!</definedName>
    <definedName name="_bdm.64EE522A4EC54CC6A4C07A7DB730EC0B.edm" hidden="1">#REF!</definedName>
    <definedName name="_bdm.7A378E36BB6C4A3A875D0B4EE8F641BE.edm" hidden="1">#REF!</definedName>
    <definedName name="_bdm.7B3A20920F0847D19F6D1F2779C59FE7.edm" hidden="1">#REF!</definedName>
    <definedName name="_bdm.8E40293CDAC1406EAB99C0F49C7C8D24.edm" hidden="1">#REF!</definedName>
    <definedName name="_bdm.A0A23195D7CF4AB4BF0E8183B03DA8DA.edm" hidden="1">#REF!</definedName>
    <definedName name="_bdm.BD35A8768C774C8DAFA0349FE126031B.edm" hidden="1">#REF!</definedName>
    <definedName name="_bdm.CC1F84B16D254E66B42DADAFF296643B.edm" hidden="1">#REF!</definedName>
    <definedName name="_COM101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I300" hidden="1">{"'Model'!$A$1:$N$53"}</definedName>
    <definedName name="_Key1" hidden="1">#REF!</definedName>
    <definedName name="_Key11" hidden="1">#REF!</definedName>
    <definedName name="_Key2" hidden="1">#REF!</definedName>
    <definedName name="_M5" hidden="1">{#N/A,#N/A,TRUE,"SUM";#N/A,#N/A,TRUE,"EE";#N/A,#N/A,TRUE,"AC";#N/A,#N/A,TRUE,"SN"}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X" hidden="1">#N/A</definedName>
    <definedName name="_Sort" hidden="1">#REF!</definedName>
    <definedName name="_table_ou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u645" hidden="1">{"'Eng (page2)'!$A$1:$D$52"}</definedName>
    <definedName name="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X2" hidden="1">{"'Eng (page2)'!$A$1:$D$52"}</definedName>
    <definedName name="_y4" hidden="1">{"'Eng (page2)'!$A$1:$D$52"}</definedName>
    <definedName name="_y78" hidden="1">#REF!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AAA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_DOCTOPS" hidden="1">"AAA_SET"</definedName>
    <definedName name="AAA_duser" hidden="1">"OFF"</definedName>
    <definedName name="AAAAA2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{"a",#N/A,TRUE,"Jax Inv Sch";"b",#N/A,TRUE,"Jax Inv Sch";"c",#N/A,TRUE,"Ire Inv Sch";"d",#N/A,TRUE,"Global Inv Sch";"e",#N/A,TRUE,"Global Inv Sch"}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c_line1.0_" hidden="1">{#N/A,#N/A,FALSE,"Eff-SSC2"}</definedName>
    <definedName name="AccessDatabase" hidden="1">"C:\MSOffice\Office\aut\WAREHOUSE.mdb"</definedName>
    <definedName name="Actual_M54" hidden="1">#REF!</definedName>
    <definedName name="ACwvu.NHAP." hidden="1">#REF!</definedName>
    <definedName name="adas" hidden="1">{"'Model'!$A$1:$N$53"}</definedName>
    <definedName name="adcfs" hidden="1">#REF!,#REF!,#REF!,#REF!</definedName>
    <definedName name="adfa" hidden="1">{"cap_structure",#N/A,FALSE,"Graph-Mkt Cap";"price",#N/A,FALSE,"Graph-Price";"ebit",#N/A,FALSE,"Graph-EBITDA";"ebitda",#N/A,FALSE,"Graph-EBITDA"}</definedName>
    <definedName name="Adfasds" hidden="1">#REF!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WAE" hidden="1">{"summary1",#N/A,TRUE,"Comps";"summary2",#N/A,TRUE,"Comps";"summary3",#N/A,TRUE,"Comps"}</definedName>
    <definedName name="adga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SFA" hidden="1">{"inputs raw data",#N/A,TRUE,"INPUT"}</definedName>
    <definedName name="AEWEW" hidden="1">{"inputs raw data",#N/A,TRUE,"INPUT"}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hhnrt" hidden="1">#N/A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qqq" hidden="1">{"conso",#N/A,FALSE,"cash flow"}</definedName>
    <definedName name="are" hidden="1">{"'Eng (page2)'!$A$1:$D$52"}</definedName>
    <definedName name="arew" hidden="1">{"cap_structure",#N/A,FALSE,"Graph-Mkt Cap";"price",#N/A,FALSE,"Graph-Price";"ebit",#N/A,FALSE,"Graph-EBITDA";"ebitda",#N/A,FALSE,"Graph-EBITDA"}</definedName>
    <definedName name="arg" hidden="1">{"inputs raw data",#N/A,TRUE,"INPUT"}</definedName>
    <definedName name="AS2DocOpenMode" hidden="1">"AS2DocumentBrowse"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ghj" hidden="1">#REF!</definedName>
    <definedName name="asdgghhhhh" hidden="1">#REF!</definedName>
    <definedName name="asfasdf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xs" hidden="1">#REF!</definedName>
    <definedName name="baba" hidden="1">{"'Model'!$A$1:$N$53"}</definedName>
    <definedName name="BadLink" hidden="1">#REF!</definedName>
    <definedName name="bas" hidden="1">{#N/A,#N/A,TRUE,"SUM";#N/A,#N/A,TRUE,"EE";#N/A,#N/A,TRUE,"AC";#N/A,#N/A,TRUE,"SN"}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MS0TPTVRQZGKQKI40OD7NL0" hidden="1">#REF!</definedName>
    <definedName name="BEx00U9SHQ0NHO9GPJITAMG5T4E9" hidden="1">#REF!</definedName>
    <definedName name="BEx00V0TQ60H0SE6KEMJZXBKUAEI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CWQ445PDI0YUBIXZBK5EWCP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SRLQR6RGOMET5LK0IZLYYDSD" hidden="1">#REF!</definedName>
    <definedName name="BEx1T7SCX7KK0ROG334AKM67Y8WU" hidden="1">#REF!</definedName>
    <definedName name="BEx1TNTKITTEKOJ5Q0RUF0799ZGD" hidden="1">#REF!</definedName>
    <definedName name="BEx1UJFRRC5348BCXZGH5RJGUNYW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KK9FU4MPWUKQH251221F205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AKIW3Q1VD3EZIHA04MR2CS6" hidden="1">#REF!</definedName>
    <definedName name="BEx3BH5V146541B8RZI882NY6OPC" hidden="1">#REF!</definedName>
    <definedName name="BEx3BL25ALCYA3PBIQQFMSBT4VD6" hidden="1">#REF!</definedName>
    <definedName name="BEx3C5ACPKV4XIAY0LO077TCRNLJ" hidden="1">#REF!</definedName>
    <definedName name="BEx3CBKXPIN2XM7QJNI7O0MB70AR" hidden="1">#REF!</definedName>
    <definedName name="BEx3CK9V3NTYG8VIZBV512CRUUIH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HUA61ZEHL8K3SCG69RCY2STQ" hidden="1">#REF!</definedName>
    <definedName name="BEx3IMLPLFDY04Z6ON69TCWA33TL" hidden="1">#REF!</definedName>
    <definedName name="BEx3IQI432WC0WV2UJE6NYF1GPA4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D20TU67S4SFLS6JDPTS2T75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CY4YGR6Z71ORVF3KYKZMJU6" hidden="1">#REF!</definedName>
    <definedName name="BEx3OK5349EJ2XRYXV7W13YG9FSL" hidden="1">#REF!</definedName>
    <definedName name="BEx3OSDPC76YELEXOE4HPHR08Z63" hidden="1">#REF!</definedName>
    <definedName name="BEx3OUXIAXE35N66GUL332CR3G94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YSEMFJYSS2RDO6B03D6AU4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JBQWUJW9KX0PXKZ4TRHMR71" hidden="1">#REF!</definedName>
    <definedName name="BEx3V6EJO8BG91O9M5DVBLNPDBKG" hidden="1">#REF!</definedName>
    <definedName name="BEx57DAQAHGDLJSO2MG24D0OFL5Y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BOJKYU7DBHGYKKZMW4JKUWLW" hidden="1">#REF!</definedName>
    <definedName name="BEx5BQN48A0P0HALA6YWGQLFIY7R" hidden="1">#REF!</definedName>
    <definedName name="BEx5CNR9ZYFH7VDST1YKR6JOAOVD" hidden="1">#REF!</definedName>
    <definedName name="BEx5CQR6PPHZ1S1UI8J4XM1TRDYC" hidden="1">#REF!</definedName>
    <definedName name="BEx5DZ3VL1TBZAO8OBVMZW02UW7H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MGETO9Q6HBY8CFWAE9JFBTY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HQLR5J24KF5B80K0BLKA894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MMNC86QVOJN2453YCU4AR2RA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3X3XC1ZL6CMVO2BHHNK6UIPO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V1XKGBEDZIV9DV1A2YV1JOI" hidden="1">#REF!</definedName>
    <definedName name="BEx77OQ625E4LSEXLQEMAZHPDMMC" hidden="1">#REF!</definedName>
    <definedName name="BEx781M2QO60KKPDX2TO6722RFCR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B4QCPW2AN0ZEGFGT7FTHIE3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LD0FD795J84WI24O8JYS0S5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EJOQNYA7A6O7YB4SBB1KK73" hidden="1">#REF!</definedName>
    <definedName name="BEx7FGHPXDVMO0XVNZY1T17B0ELD" hidden="1">#REF!</definedName>
    <definedName name="BEx7FIFWX900P797KW5QYO3P1WJK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Y6UFM571XUE82FQZRNOKP90" hidden="1">#REF!</definedName>
    <definedName name="BEx90CVJHW2G83ZSI8F4ZSPTFSPI" hidden="1">#REF!</definedName>
    <definedName name="BEx91SVH7QJ0CUG5HYFOAHD72EHF" hidden="1">#REF!</definedName>
    <definedName name="BEx91YKG5M0ZZDVWNGF80SPL8GUP" hidden="1">#REF!</definedName>
    <definedName name="BEx92DJXEXVC627QL1HYSV2VSHSS" hidden="1">#REF!</definedName>
    <definedName name="BEx92KW861N7FJZKVDRGNUM5IGDM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GT5RV6P8J63RC7XNND8ZY6" hidden="1">#REF!</definedName>
    <definedName name="BEx96D9CL97JLH81NWXV3W4FFT37" hidden="1">#REF!</definedName>
    <definedName name="BEx9706NFOGJWDFFOFDUAFC8NNTP" hidden="1">#REF!</definedName>
    <definedName name="BEx979H4ZLWJQ9YXKQGB6V8D4L3N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X2TU15VIP65OGKSZD41PMO4N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R9F69XPKZAA80EU80W54PQG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35M4M9VQF0DHGYBEA3KV711P" hidden="1">#REF!</definedName>
    <definedName name="BExB3VON6SEIL86A8W16JU7HQYZ1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BUHV61O685ZY627SA7P8WBXK" hidden="1">#REF!</definedName>
    <definedName name="BExBC6S9JZS9ZX6V7SBKDJ5R3CGN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T9FOTU3FK4WAUA6GB9K6ZE1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16FAFHSYEENQXBNLERR7V3K" hidden="1">#REF!</definedName>
    <definedName name="BExCUD60H1UMM2E28QIX022PMAO3" hidden="1">#REF!</definedName>
    <definedName name="BExCUGWTFZ38UIFSQYODT0T8SALC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C6ZLAGLNWJKZ9EFR65F4JWU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XQZRLUMJNYMWD05A43NO9T8T" hidden="1">#REF!</definedName>
    <definedName name="BExCY4H9JMPB090TG2SILY28IPCR" hidden="1">#REF!</definedName>
    <definedName name="BExCYK7MZ56O5XIV8T5XIE9VBQXN" hidden="1">#REF!</definedName>
    <definedName name="BExCZ5CF0NVB362AG8BFX5T8DT5N" hidden="1">#REF!</definedName>
    <definedName name="BExCZBHJ4ZDFD4N4ZS7VAL7FA7P7" hidden="1">#REF!</definedName>
    <definedName name="BExCZI8DN63MH7NN59HYS98T5Q2L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XV0BDU8LPQPWSKHU0XX0UPR" hidden="1">#REF!</definedName>
    <definedName name="BExD6ZCZFODYA8YZTP8FTLA330HB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9H743IK2ZJ2TWR56KVB4VRI" hidden="1">#REF!</definedName>
    <definedName name="BExD9IMBI0P6S6QRAXHE26HMK86D" hidden="1">#REF!</definedName>
    <definedName name="BExDB39GNDHCPPB7U2PZQO5TJ1OI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QD73QE34MW57L1HFXSTB7QEG" hidden="1">#REF!</definedName>
    <definedName name="BExER2YZG538TJQ571VUNCKYA9EY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GJ6XFQUKYUCEX9QZ022QA9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MXZEXKN3524QOXQ6XD8L6LJ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VTHZ5VHPAKU46YN7XGYAJ7RA" hidden="1">#REF!</definedName>
    <definedName name="BExEW6357VV6LVZCWOOM0R3T78QK" hidden="1">#REF!</definedName>
    <definedName name="BExEWHXF5F2E8FN7TRI5U2ZY0T0P" hidden="1">#REF!</definedName>
    <definedName name="BExEWNBHFYFV36HTMMRF1RFTCY36" hidden="1">#REF!</definedName>
    <definedName name="BExEXN4RBEALV4D47VOLQDX2H9IK" hidden="1">#REF!</definedName>
    <definedName name="BExEY067KMBNYP9WMRGOH8ITDBLD" hidden="1">#REF!</definedName>
    <definedName name="BExEY7TE1CKYZPMDAK8N13EGG76U" hidden="1">#REF!</definedName>
    <definedName name="BExEYGCSYH6XC1X89ZT8VJVQ6THP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0UIKXALY9XRP1XO1NEXPAJWW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YF7U2ZGLCN837VQVO6TYNG4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71SL7S5BDGRZ694893ZZ2ZTI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WLDUTPIGQQ6DK0CE0ADXLI7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NSXAVF53F9ICO5U7I3Y5BS52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92PHB7SGWRMELGZUDA3ITC4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SJGGF5GHK92IND17RKWFWEKZ" hidden="1">#REF!</definedName>
    <definedName name="BExGU7ZTX2CHIFOBRPQN0GMSHA08" hidden="1">#REF!</definedName>
    <definedName name="BExGUQVJE1MV019H8EUN9O73RXA9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OV0ZUMAOHT2N55TDQN8BQQ3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B38AX57HI5VZUFKLKXNDWDT" hidden="1">#REF!</definedName>
    <definedName name="BExIL45UAJTQCLO0PRR3OAT4FUN0" hidden="1">#REF!</definedName>
    <definedName name="BExIL993LFYI0SZMLH9G8TABI2JJ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5FO1SNWLO6R6Q4GHTNKORFM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PZHFIHHENX10F1WJF49ERAKZ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S29F11IOAXHRR3QDP3QZW5SO" hidden="1">#REF!</definedName>
    <definedName name="BExISE8Y1CUMUJ93LA9D591EJAYF" hidden="1">#REF!</definedName>
    <definedName name="BExISJ6WFYQKE0RGTDWHAWUAE1AP" hidden="1">#REF!</definedName>
    <definedName name="BExIT2IT2V9GEHP8BOT7V4TQL64A" hidden="1">#REF!</definedName>
    <definedName name="BExITN1YZJS2PF0O7FSXLM6OHH4O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WNE5TNAIO6CZ30W4CE475UDO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0M1V7AV2ACWEYKOKJP1RS6Q4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H6R799BE6KM9H18YI0BDA8G" hidden="1">#REF!</definedName>
    <definedName name="BExKEJAAG9PTO7K28GBIGI5I8XAD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JB0GGU6H6F2DS4M1L6LPBIPB" hidden="1">#REF!</definedName>
    <definedName name="BExKJWAI1CRHXZ1SPMFT7L094LV9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JAN68W8QKWO21GHHE06FLHZ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S8EYHWI820IQ4PNT8IUTAKJ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LJ640ZLYTHCO9SYAEWUBLL0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81TZPNQSYGN0JHI2MM7KJTE" hidden="1">#REF!</definedName>
    <definedName name="BExMJA01LCAWUR1OX7H4E7JGNN3W" hidden="1">#REF!</definedName>
    <definedName name="BExMJQ1CKERXCBHZOVKQKGR5X3GP" hidden="1">#REF!</definedName>
    <definedName name="BExMK0OA4CYPHQFXIOZFG5E4Y027" hidden="1">#REF!</definedName>
    <definedName name="BExMKOI0IEYQSWL82F4MI37J9NZ3" hidden="1">#REF!</definedName>
    <definedName name="BExMKRXYNZ63I68QFO5BIYD5DWWS" hidden="1">#REF!</definedName>
    <definedName name="BExML06S7GX4B7VQCUY0ORQ1Z5ML" hidden="1">#REF!</definedName>
    <definedName name="BExMMZTDDCFDHK0GU54VF8EVH99F" hidden="1">#REF!</definedName>
    <definedName name="BExMN0V1515YP3GKGY5AMWRNKPCE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O3IW1CH8XFOD4VSMPU7H6LPA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PTKCBO8FHPCRZG8UBU4DUE60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M6LW3DTLFDLFQXLI06UP2I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6Y7M413BE4GE9AQ6XACOK9L" hidden="1">#REF!</definedName>
    <definedName name="BExQCI9M5F9BX0WO90T8KQKXJECZ" hidden="1">#REF!</definedName>
    <definedName name="BExQDAQL7MHQOEM1F61QSMKUUTRL" hidden="1">#REF!</definedName>
    <definedName name="BExQE6IAA3QFZ6TX9BXPJISLE0Q1" hidden="1">#REF!</definedName>
    <definedName name="BExQE9SYT94EHUDIYJT8M6BHU1MF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0DCK5QOWTV8ME3R238GQV4W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L2285OJMCOKVF2HSXUDE2G9U" hidden="1">#REF!</definedName>
    <definedName name="BExRYCYQ2ZROP7LV62YXRQKFR7ZW" hidden="1">#REF!</definedName>
    <definedName name="BExRYKGGS7UQAV9V9FFBCW1UBXGT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HRPUV23KH0LRZ6UH4XV2M87" hidden="1">#REF!</definedName>
    <definedName name="BExS6IYVVGGZJXGGYPX7UNAQOB2X" hidden="1">#REF!</definedName>
    <definedName name="BExS6KGU63BUOXCPJ9TSCDS9ZY2T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91YDRQ5IYH2L99GNM1ZWMG7" hidden="1">#REF!</definedName>
    <definedName name="BExSBAP6MRKFNW0UQ52Q0Y0CFWYO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ETRUH1FB3O2QMUXF6ELNROJM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4J74A5KMOS678VTA1FNY8L" hidden="1">#REF!</definedName>
    <definedName name="BExTUY9WNSJ91GV8CP0SKJTEIV82" hidden="1">#REF!</definedName>
    <definedName name="BExTVTLH2E1SH7Z2XBYHUOQBWWLI" hidden="1">#REF!</definedName>
    <definedName name="BExTW4J6EVVAU7EDO2WVK01KT6ZI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C92RPWUE21QMV273FCDZR15" hidden="1">#REF!</definedName>
    <definedName name="BExTYPQMWNRIPQON1L680DRZNPPK" hidden="1">#REF!</definedName>
    <definedName name="BExTYVAB7UM03G8Q61X6QVP3554M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1R4QD9FPN09ZKI9G6BL0ACAT" hidden="1">#REF!</definedName>
    <definedName name="BExU2941Z7GTMQ5O1VVPEU7YRR7P" hidden="1">#REF!</definedName>
    <definedName name="BExU3D9R4DRJADX0E7E2OZ3T6J9D" hidden="1">#REF!</definedName>
    <definedName name="BExU3EX5D4XIXX89OUT65W4CQ6QE" hidden="1">#REF!</definedName>
    <definedName name="BExU3HX1IEJGNDJI6N6CLR8ZJK9D" hidden="1">#REF!</definedName>
    <definedName name="BExU3QWQVA35KFNEQYRLU0ZG2TZ0" hidden="1">#REF!</definedName>
    <definedName name="BExU4CXPV01OVKPX01DFWKA2QT54" hidden="1">#REF!</definedName>
    <definedName name="BExU4JOJ33M9ZQIK8BV27D0UAMXW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5ISGECCJEUS0PLOGUZ74MZ7" hidden="1">#REF!</definedName>
    <definedName name="BExU67BIP4IDGLTCZMUKNEA7DFWZ" hidden="1">#REF!</definedName>
    <definedName name="BExU6MWL30NHY8I1G97R2SU1TD1Y" hidden="1">#REF!</definedName>
    <definedName name="BExU6ZN320JHWV8P56ZPF8L4ULM2" hidden="1">#REF!</definedName>
    <definedName name="BExU77L1ZM2BRJB4M5RWTLREPRBO" hidden="1">#REF!</definedName>
    <definedName name="BExU79TWQ18MHWTJOC7LJ9VBJJH2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9PCAQZ9AAYU368RG41PO86SH" hidden="1">#REF!</definedName>
    <definedName name="BExUA04S7D75H9ND0Y70RXEOA0CD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RNBY19YQ3HBNVFHNSAW52FLQ" hidden="1">#REF!</definedName>
    <definedName name="BExVS6TAND82CBJNY4L4SO9LKEMV" hidden="1">#REF!</definedName>
    <definedName name="BExVSV38Z4M6MMICIN3V3OETET8V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GXHRIL5NTQL3UWHX4ZLDV98" hidden="1">#REF!</definedName>
    <definedName name="BExVUQIS7W0AV2GZRP42KF7QZFU5" hidden="1">#REF!</definedName>
    <definedName name="BExVV2YGEFP5VRCZ68S02XT4D4OP" hidden="1">#REF!</definedName>
    <definedName name="BExVVA033OB71P301YYKYS90S2LK" hidden="1">#REF!</definedName>
    <definedName name="BExVX3HJPV9ZPAY12RMBV261NE68" hidden="1">#REF!</definedName>
    <definedName name="BExVXF67CXMEJAKYZ0HEWRCCPECJ" hidden="1">#REF!</definedName>
    <definedName name="BExVY5P59HCMXFWIC06CMHXOH55Y" hidden="1">#REF!</definedName>
    <definedName name="BExVY7N7APOSX562C86T41J73BNN" hidden="1">#REF!</definedName>
    <definedName name="BExVY7XZS7ZEEEI66TWUYUKRGMHJ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1YIEL3XAFW7P8MYFIKOG2JQV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2DHW9L3XU011WRK061LKHFF0" hidden="1">#REF!</definedName>
    <definedName name="BExW2H3CIXJGBDOFFDBK23MGO3MK" hidden="1">#REF!</definedName>
    <definedName name="BExW35YV9V70DFOPLUGI2W7IYOU2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FIWV27UQIWI6K5YBPAA70H5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8FC9ZT5O7LIGTTSWB95HF9E" hidden="1">#REF!</definedName>
    <definedName name="BExXUIBFMDWFUB8KJ3N1TCG2LRI0" hidden="1">#REF!</definedName>
    <definedName name="BExXV1HWKTB46UXT08JLMPP8P4SP" hidden="1">#REF!</definedName>
    <definedName name="BExXWCEFPM2UFC3LC37H8GSMA5GA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XZTTN8NYW5892IX8NT1LYTAL0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38QAW9UFZT8OYZE4252N25J" hidden="1">#REF!</definedName>
    <definedName name="BExZLCDWOXSAL3E45Y87GOH1NUUX" hidden="1">#REF!</definedName>
    <definedName name="BExZLHRZMB1LAT56CZDZRRPS2Q5E" hidden="1">#REF!</definedName>
    <definedName name="BExZLQX4NP72JIQN4MPH78UZ0QB4" hidden="1">#REF!</definedName>
    <definedName name="BExZLT5ZPFGYISDYWOPOK90JLRBR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7BY8PAH4KMLFS2TY6JXMR87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SZSJZU49WES7TCI0N0HW4M5" hidden="1">#REF!</definedName>
    <definedName name="BExZUV35FLBC87Z8GL7KLH4DB60S" hidden="1">#REF!</definedName>
    <definedName name="BExZV4OFC4E044NV2AK8G2UA1XAF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JBVR7VXNHHL4SRCG0DROUNS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FJNNNE0FRZP2SWJRH0ZQXQ3" hidden="1">#REF!</definedName>
    <definedName name="BExZXYA4YA3LROELPDUCJ8SP9YM0" hidden="1">#REF!</definedName>
    <definedName name="BExZZ24YQOBUJTDPVU4JE2DI81OU" hidden="1">#REF!</definedName>
    <definedName name="BExZZBFF6HOBR2TMSLJJURDQ4EHR" hidden="1">#REF!</definedName>
    <definedName name="BExZZC11KAFOXZVWFANMMVBCJMGS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obsum" hidden="1">{"bobsum",#N/A,FALSE,"BobSummary"}</definedName>
    <definedName name="book" hidden="1">#REF!</definedName>
    <definedName name="brall" hidden="1">{"brmonth",#N/A,FALSE,"brazil";"brroll",#N/A,FALSE,"brazil";"brprof",#N/A,FALSE,"brazil"}</definedName>
    <definedName name="BRFG" hidden="1">{"'Eng (page2)'!$A$1:$D$52"}</definedName>
    <definedName name="brmonth" hidden="1">{"brmonth",#N/A,FALSE,"brazil"}</definedName>
    <definedName name="brprof" hidden="1">{"brprof",#N/A,FALSE,"brazil"}</definedName>
    <definedName name="brroll" hidden="1">{"brroll",#N/A,FALSE,"brazil"}</definedName>
    <definedName name="BRT" hidden="1">{"'Eng (page2)'!$A$1:$D$52"}</definedName>
    <definedName name="BSDF" hidden="1">{"'Eng (page2)'!$A$1:$D$52"}</definedName>
    <definedName name="BUA" hidden="1">{"conso",#N/A,FALSE,"cash flow"}</definedName>
    <definedName name="c.LTMYear" hidden="1">#REF!</definedName>
    <definedName name="ca" hidden="1">#REF!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BWorkbookPriority" hidden="1">-1295779745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ET" hidden="1">{"'Eng (page2)'!$A$1:$D$52"}</definedName>
    <definedName name="chai" hidden="1">{"conso",#N/A,FALSE,"cash flow"}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P" hidden="1">#REF!</definedName>
    <definedName name="CIQWBGuid" hidden="1">"c8b6c2e7-af73-4510-8d4d-904b459e1b36"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_xlnm.Consolidate_Area" hidden="1">#N/A</definedName>
    <definedName name="COO" hidden="1">{#N/A,#N/A,FALSE,"Matrix";#N/A,#N/A,FALSE,"Cash Flow";#N/A,#N/A,FALSE,"10 Year Cost Analysis"}</definedName>
    <definedName name="CreditStats" hidden="1">#REF!</definedName>
    <definedName name="csdcd" hidden="1">{"'Model'!$A$1:$N$53"}</definedName>
    <definedName name="CSODJWO" hidden="1">{#N/A,#N/A,TRUE,"SUM";#N/A,#N/A,TRUE,"EE";#N/A,#N/A,TRUE,"AC";#N/A,#N/A,TRUE,"SN"}</definedName>
    <definedName name="cvcxvsvad" hidden="1">{"'Model'!$A$1:$N$53"}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GREY_ALL." hidden="1">#REF!</definedName>
    <definedName name="cxzs" hidden="1">{"'Eng (page2)'!$A$1:$D$52"}</definedName>
    <definedName name="daa" hidden="1">{"'Model'!$A$1:$N$53"}</definedName>
    <definedName name="DAFAD" hidden="1">{"cap_structure",#N/A,FALSE,"Graph-Mkt Cap";"price",#N/A,FALSE,"Graph-Price";"ebit",#N/A,FALSE,"Graph-EBITDA";"ebitda",#N/A,FALSE,"Graph-EBITDA"}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dda" hidden="1">{#N/A,#N/A,TRUE,"Str.";#N/A,#N/A,TRUE,"Steel &amp; Roof";#N/A,#N/A,TRUE,"Arc.";#N/A,#N/A,TRUE,"Preliminary";#N/A,#N/A,TRUE,"Sum_Prelim"}</definedName>
    <definedName name="dddddd" hidden="1">{"Book Income",#N/A,FALSE,"B&amp;T";"Taxable Income",#N/A,FALSE,"B&amp;T"}</definedName>
    <definedName name="ddddddd" hidden="1">{#N/A,#N/A,FALSE,"CAPREIT"}</definedName>
    <definedName name="DDDDDDDD" hidden="1">{#N/A,#N/A,TRUE,"SUM";#N/A,#N/A,TRUE,"EE";#N/A,#N/A,TRUE,"AC";#N/A,#N/A,TRUE,"SN"}</definedName>
    <definedName name="dddddddddddd" hidden="1">{"a",#N/A,TRUE,"Jax Inv Sch";"b",#N/A,TRUE,"Jax Inv Sch";"c",#N/A,TRUE,"Ire Inv Sch";"d",#N/A,TRUE,"Global Inv Sch";"e",#N/A,TRUE,"Global Inv Sch"}</definedName>
    <definedName name="de" hidden="1">{"'Sheet1'!$L$16"}</definedName>
    <definedName name="depdepdep" hidden="1">#REF!</definedName>
    <definedName name="Depp" hidden="1">{"cashflow",#N/A,FALSE,"cash flow"}</definedName>
    <definedName name="derg" hidden="1">#REF!</definedName>
    <definedName name="DET" hidden="1">{#N/A,#N/A,FALSE,"MAIN";#N/A,#N/A,FALSE,"ACTvsBUD"}</definedName>
    <definedName name="dewfw" hidden="1">#REF!</definedName>
    <definedName name="DEWSLDW" hidden="1">{#N/A,#N/A,TRUE,"SUM";#N/A,#N/A,TRUE,"EE";#N/A,#N/A,TRUE,"AC";#N/A,#N/A,TRUE,"SN"}</definedName>
    <definedName name="dfd" hidden="1">{"FCB_ALL",#N/A,FALSE,"FCB";"GREY_ALL",#N/A,FALSE,"GREY"}</definedName>
    <definedName name="dfdas" hidden="1">{"FCB_ALL",#N/A,FALSE,"FCB";"GREY_ALL",#N/A,FALSE,"GREY"}</definedName>
    <definedName name="dfdfdfd" hidden="1">{"FCB_ALL",#N/A,FALSE,"FCB"}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G" hidden="1">{"cap_structure",#N/A,FALSE,"Graph-Mkt Cap";"price",#N/A,FALSE,"Graph-Price";"ebit",#N/A,FALSE,"Graph-EBITDA";"ebitda",#N/A,FALSE,"Graph-EBITDA"}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ivFpb" hidden="1">#N/A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WA" hidden="1">{"'Eng (page2)'!$A$1:$D$52"}</definedName>
    <definedName name="DZ.IndSpec_Left" hidden="1">#REF!</definedName>
    <definedName name="DZ.IndSpec_Right" hidden="1">#REF!</definedName>
    <definedName name="DZ.LTM" hidden="1">#REF!</definedName>
    <definedName name="DZ.LTMPlus" hidden="1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hidden="1">{"'Eng (page2)'!$A$1:$D$52"}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" hidden="1">#REF!</definedName>
    <definedName name="etw" hidden="1">{"'Eng (page2)'!$A$1:$D$52"}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FINANCE_RECAP" hidden="1">"Tot_NonCurr_Liab,Actual,Normalized,All_Depts,All_Divisions,All_InterCo,HTHI,ST_ALL,Japan,Cost,LC,2010.P1,Periodic,"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e" hidden="1">{"'Eng (page2)'!$A$1:$D$52"}</definedName>
    <definedName name="ewrq" hidden="1">{"'Eng (page2)'!$A$1:$D$52"}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hange_Rates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FACTORY" hidden="1">{#N/A,#N/A,TRUE,"SUM";#N/A,#N/A,TRUE,"EE";#N/A,#N/A,TRUE,"AC";#N/A,#N/A,TRUE,"SN"}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s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sdffsd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fd" hidden="1">{#N/A,#N/A,FALSE,"CAPREIT"}</definedName>
    <definedName name="fdfdfdf" hidden="1">{#N/A,#N/A,FALSE,"CAPREIT"}</definedName>
    <definedName name="fdfds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F" hidden="1">{#N/A,#N/A,TRUE,"SUM";#N/A,#N/A,TRUE,"EE";#N/A,#N/A,TRUE,"AC";#N/A,#N/A,TRUE,"SN"}</definedName>
    <definedName name="fdfg" hidden="1">{"quarterly",#N/A,FALSE,"Income Statement";#N/A,#N/A,FALSE,"print segment";#N/A,#N/A,FALSE,"Balance Sheet";#N/A,#N/A,FALSE,"Annl Inc";#N/A,#N/A,FALSE,"Cash Flow"}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ad" hidden="1">{"inputs raw data",#N/A,TRUE,"INPUT"}</definedName>
    <definedName name="fdv" hidden="1">{"quarterly",#N/A,FALSE,"Income Statement";#N/A,#N/A,FALSE,"print segment";#N/A,#N/A,FALSE,"Balance Sheet";#N/A,#N/A,FALSE,"Annl Inc";#N/A,#N/A,FALSE,"Cash Flow"}</definedName>
    <definedName name="fefefew" hidden="1">#REF!</definedName>
    <definedName name="ffffd" hidden="1">{#N/A,#N/A,TRUE,"SUM";#N/A,#N/A,TRUE,"EE";#N/A,#N/A,TRUE,"AC";#N/A,#N/A,TRUE,"SN"}</definedName>
    <definedName name="fffggg" hidden="1">{"a",#N/A,TRUE,"Jax Inv Sch";"b",#N/A,TRUE,"Jax Inv Sch";"c",#N/A,TRUE,"Ire Inv Sch";"d",#N/A,TRUE,"Global Inv Sch";"e",#N/A,TRUE,"Global Inv Sch"}</definedName>
    <definedName name="FGE\" hidden="1">{"'Eng (page2)'!$A$1:$D$52"}</definedName>
    <definedName name="fgff" hidden="1">{#N/A,#N/A,TRUE,"SUM";#N/A,#N/A,TRUE,"EE";#N/A,#N/A,TRUE,"AC";#N/A,#N/A,TRUE,"SN"}</definedName>
    <definedName name="fgh" hidden="1">#REF!</definedName>
    <definedName name="fhg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dfnjsdf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lds" hidden="1">#REF!</definedName>
    <definedName name="fojwp" hidden="1">{"'Eng (page2)'!$A$1:$D$52"}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FSDF" hidden="1">{#N/A,#N/A,TRUE,"SUM";#N/A,#N/A,TRUE,"EE";#N/A,#N/A,TRUE,"AC";#N/A,#N/A,TRUE,"SN"}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ckface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WP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DTOP" hidden="1">{"Print Summary",#N/A,TRUE,"BASIN";"99 Outlook vs 98 Actual",#N/A,TRUE,"BASIN";"99 Outlook vs 99 Obj",#N/A,TRUE,"BASIN";"00 vs 99 Outlook",#N/A,TRUE,"BASIN";"01 vs 00",#N/A,TRUE,"BASIN";"02 vs 01",#N/A,TRUE,"BASIN"}</definedName>
    <definedName name="gfdfe" hidden="1">#REF!</definedName>
    <definedName name="gfg" hidden="1">{"'Eng (page2)'!$A$1:$D$52"}</definedName>
    <definedName name="gfhs" hidden="1">{"summary1",#N/A,TRUE,"Comps";"summary2",#N/A,TRUE,"Comps";"summary3",#N/A,TRUE,"Comps"}</definedName>
    <definedName name="ggb" hidden="1">{#N/A,#N/A,FALSE,"BUDGET"}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" hidden="1">{"'Eng (page2)'!$A$1:$D$52"}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uu" hidden="1">{"'Eng (page2)'!$A$1:$D$52"}</definedName>
    <definedName name="GJNGH" hidden="1">{#N/A,#N/A,FALSE,"caratula";#N/A,#N/A,FALSE,"Product by line";#N/A,#N/A,FALSE,"YTD";#N/A,#N/A,FALSE,"Per Units";#N/A,#N/A,FALSE,"Amount"}</definedName>
    <definedName name="GKUY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w" hidden="1">{"'Eng (page2)'!$A$1:$D$52"}</definedName>
    <definedName name="GWRT" hidden="1">{"'Eng (page2)'!$A$1:$D$52"}</definedName>
    <definedName name="h" hidden="1">{"'Sheet1'!$L$16"}</definedName>
    <definedName name="h_1" hidden="1">{"'Sheet1'!$L$16"}</definedName>
    <definedName name="Hardware" hidden="1">{#N/A,#N/A,TRUE,"Str.";#N/A,#N/A,TRUE,"Steel &amp; Roof";#N/A,#N/A,TRUE,"Arc.";#N/A,#N/A,TRUE,"Preliminary";#N/A,#N/A,TRUE,"Sum_Prelim"}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gfgy" hidden="1">{"Book Income",#N/A,FALSE,"B&amp;T";"Taxable Income",#N/A,FALSE,"B&amp;T"}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" hidden="1">{#N/A,#N/A,TRUE,"SUM";#N/A,#N/A,TRUE,"EE";#N/A,#N/A,TRUE,"AC";#N/A,#N/A,TRUE,"SN"}</definedName>
    <definedName name="HHK" hidden="1">{"'Eng (page2)'!$A$1:$D$52"}</definedName>
    <definedName name="hi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" hidden="1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#N/A</definedName>
    <definedName name="hn.domestic" hidden="1">#REF!</definedName>
    <definedName name="hn.DZ_MultByFXRates" hidden="1">#N/A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qqq" hidden="1">{"cashflow",#N/A,FALSE,"cash flow"}</definedName>
    <definedName name="HRH" hidden="1">#REF!</definedName>
    <definedName name="HRHRH" hidden="1">#REF!</definedName>
    <definedName name="HRTW" hidden="1">{"'Eng (page2)'!$A$1:$D$52"}</definedName>
    <definedName name="HTH" hidden="1">#REF!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"\\Der2\vol1\DATABANK\DOWNLOAD\HEAD6-1.HTM"</definedName>
    <definedName name="HTML_Title" hidden="1">"00Q3961-SUM"</definedName>
    <definedName name="HTML1_1" hidden="1">"[PP_EUR.xls]Germany!$A$1:$K$41"</definedName>
    <definedName name="HTML1_10" hidden="1">""</definedName>
    <definedName name="HTML1_11" hidden="1">1</definedName>
    <definedName name="HTML1_12" hidden="1">"C:\INTRANET\GERMANY.htm"</definedName>
    <definedName name="HTML1_2" hidden="1">1</definedName>
    <definedName name="HTML1_3" hidden="1">"PP_EUR"</definedName>
    <definedName name="HTML1_4" hidden="1">"Germany"</definedName>
    <definedName name="HTML1_5" hidden="1">""</definedName>
    <definedName name="HTML1_6" hidden="1">-4146</definedName>
    <definedName name="HTML1_7" hidden="1">-4146</definedName>
    <definedName name="HTML1_8" hidden="1">"8/31/96"</definedName>
    <definedName name="HTML1_9" hidden="1">""</definedName>
    <definedName name="HTML2_1" hidden="1">"[PP_EUR1.XLS]Germany!$A$1:$K$44"</definedName>
    <definedName name="HTML2_10" hidden="1">""</definedName>
    <definedName name="HTML2_11" hidden="1">-4146</definedName>
    <definedName name="HTML2_12" hidden="1">"C:\My Documents\Intranet\profit plan\HTML\GERMANY.htm"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1</definedName>
    <definedName name="HTML2_7" hidden="1">1</definedName>
    <definedName name="HTML2_8" hidden="1">""</definedName>
    <definedName name="HTML2_9" hidden="1">""</definedName>
    <definedName name="HTMLCount" hidden="1">2</definedName>
    <definedName name="HTTRH" hidden="1">#REF!</definedName>
    <definedName name="huh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hd" hidden="1">{"'Eng (page2)'!$A$1:$D$52"}</definedName>
    <definedName name="ier" hidden="1">{"'Eng (page2)'!$A$1:$D$52"}</definedName>
    <definedName name="IHMPrintVAL1" hidden="1">#REF!</definedName>
    <definedName name="IHMPrintVAL2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" hidden="1">{"'Eng (page2)'!$A$1:$D$52"}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CIQ" hidden="1">"c12103"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DATE" hidden="1">"c12200"</definedName>
    <definedName name="IQ_BV_SHARE_DET_EST_DATE_CIQ" hidden="1">"c12253"</definedName>
    <definedName name="IQ_BV_SHARE_DET_EST_INCL" hidden="1">"c12339"</definedName>
    <definedName name="IQ_BV_SHARE_DET_EST_INCL_CIQ" hidden="1">"c12383"</definedName>
    <definedName name="IQ_BV_SHARE_DET_EST_ORIGIN" hidden="1">"c12573"</definedName>
    <definedName name="IQ_BV_SHARE_DET_EST_ORIGIN_CIQ" hidden="1">"c12622"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DATE" hidden="1">"c12201"</definedName>
    <definedName name="IQ_CAPEX_DET_EST_DATE_CIQ" hidden="1">"c12254"</definedName>
    <definedName name="IQ_CAPEX_DET_EST_INCL" hidden="1">"c12340"</definedName>
    <definedName name="IQ_CAPEX_DET_EST_INCL_CIQ" hidden="1">"c12384"</definedName>
    <definedName name="IQ_CAPEX_DET_EST_ORIGIN" hidden="1">"c12765"</definedName>
    <definedName name="IQ_CAPEX_DET_EST_ORIGIN_CIQ" hidden="1">"c12766"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DATE" hidden="1">"c12202"</definedName>
    <definedName name="IQ_CFPS_DET_EST_DATE_CIQ" hidden="1">"c12255"</definedName>
    <definedName name="IQ_CFPS_DET_EST_INCL" hidden="1">"c12341"</definedName>
    <definedName name="IQ_CFPS_DET_EST_INCL_CIQ" hidden="1">"c12385"</definedName>
    <definedName name="IQ_CFPS_DET_EST_ORIGIN" hidden="1">"c12575"</definedName>
    <definedName name="IQ_CFPS_DET_EST_ORIGIN_CIQ" hidden="1">"c12624"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_FDIC" hidden="1">"c6522"</definedName>
    <definedName name="IQ_CONTRIB_ID_DET_EST" hidden="1">"c12045"</definedName>
    <definedName name="IQ_CONTRIB_ID_DET_EST_CIQ" hidden="1">"c12105"</definedName>
    <definedName name="IQ_CONTRIB_ID_NON_PER_DET_EST" hidden="1">"c13824"</definedName>
    <definedName name="IQ_CONTRIB_ID_NON_PER_DET_EST_CIQ" hidden="1">"c13825"</definedName>
    <definedName name="IQ_CONTRIB_NAME_DET_EST" hidden="1">"c12046"</definedName>
    <definedName name="IQ_CONTRIB_NAME_DET_EST_CIQ" hidden="1">"c12106"</definedName>
    <definedName name="IQ_CONTRIB_NAME_NON_PER_DET_EST" hidden="1">"c12760"</definedName>
    <definedName name="IQ_CONTRIB_NAME_NON_PER_DET_EST_CIQ" hidden="1">"c12761"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ORIGIN" hidden="1">"c12577"</definedName>
    <definedName name="IQ_CONTRIB_REC_DET_EST_ORIGIN_CIQ" hidden="1">"c12626"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J_CODE" hidden="1">"c13748"</definedName>
    <definedName name="IQ_DJ_DATE" hidden="1">"c13749"</definedName>
    <definedName name="IQ_DJ_NEWS" hidden="1">"c13747"</definedName>
    <definedName name="IQ_DJ_TIME" hidden="1">"c13758"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DATE" hidden="1">"c12205"</definedName>
    <definedName name="IQ_DPS_DET_EST_DATE_CIQ" hidden="1">"c12258"</definedName>
    <definedName name="IQ_DPS_DET_EST_INCL" hidden="1">"c12342"</definedName>
    <definedName name="IQ_DPS_DET_EST_INCL_CIQ" hidden="1">"c12386"</definedName>
    <definedName name="IQ_DPS_DET_EST_ORIGIN" hidden="1">"c12578"</definedName>
    <definedName name="IQ_DPS_DET_EST_ORIGIN_CIQ" hidden="1">"c12627"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DATE" hidden="1">"c12206"</definedName>
    <definedName name="IQ_EBIT_DET_EST_DATE_CIQ" hidden="1">"c12259"</definedName>
    <definedName name="IQ_EBIT_DET_EST_INCL" hidden="1">"c12343"</definedName>
    <definedName name="IQ_EBIT_DET_EST_INCL_CIQ" hidden="1">"c12387"</definedName>
    <definedName name="IQ_EBIT_DET_EST_ORIGIN" hidden="1">"c12579"</definedName>
    <definedName name="IQ_EBIT_DET_EST_ORIGIN_CIQ" hidden="1">"c12628"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DATE" hidden="1">"c12207"</definedName>
    <definedName name="IQ_EBITDA_DET_EST_DATE_CIQ" hidden="1">"c12260"</definedName>
    <definedName name="IQ_EBITDA_DET_EST_INCL" hidden="1">"c12344"</definedName>
    <definedName name="IQ_EBITDA_DET_EST_INCL_CIQ" hidden="1">"c12388"</definedName>
    <definedName name="IQ_EBITDA_DET_EST_ORIGIN" hidden="1">"c12580"</definedName>
    <definedName name="IQ_EBITDA_DET_EST_ORIGIN_CIQ" hidden="1">"c12629"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DATE" hidden="1">"c13575"</definedName>
    <definedName name="IQ_EPS_DET_EST_DATE_CIQ" hidden="1">"c13577"</definedName>
    <definedName name="IQ_EPS_DET_EST_INCL" hidden="1">"c13587"</definedName>
    <definedName name="IQ_EPS_DET_EST_INCL_CIQ" hidden="1">"c13589"</definedName>
    <definedName name="IQ_EPS_DET_EST_ORIGIN" hidden="1">"c13579"</definedName>
    <definedName name="IQ_EPS_DET_EST_ORIGIN_CIQ" hidden="1">"c13581"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DATE" hidden="1">"c12209"</definedName>
    <definedName name="IQ_EPS_GW_DET_EST_DATE_CIQ" hidden="1">"c12264"</definedName>
    <definedName name="IQ_EPS_GW_DET_EST_INCL" hidden="1">"c12346"</definedName>
    <definedName name="IQ_EPS_GW_DET_EST_INCL_CIQ" hidden="1">"c12392"</definedName>
    <definedName name="IQ_EPS_GW_DET_EST_ORIGIN" hidden="1">"c12582"</definedName>
    <definedName name="IQ_EPS_GW_DET_EST_ORIGIN_CIQ" hidden="1">"c12633"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DATE" hidden="1">"c12210"</definedName>
    <definedName name="IQ_EPS_REPORTED_DET_EST_DATE_CIQ" hidden="1">"c12265"</definedName>
    <definedName name="IQ_EPS_REPORTED_DET_EST_INCL" hidden="1">"c12347"</definedName>
    <definedName name="IQ_EPS_REPORTED_DET_EST_INCL_CIQ" hidden="1">"c12393"</definedName>
    <definedName name="IQ_EPS_REPORTED_DET_EST_ORIGIN" hidden="1">"c12772"</definedName>
    <definedName name="IQ_EPS_REPORTED_DET_EST_ORIGIN_CIQ" hidden="1">"c12634"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FFO_SHARE_REUT" hidden="1">"c3843"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"c1869"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"c1771"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"c1772"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"c1773"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DIFF_REUT" hidden="1">"c3890"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HARE_SURPRISE_PERCENT_CIQ" hidden="1">"c3722"</definedName>
    <definedName name="IQ_EST_FFO_SHARE_SURPRISE_PERCENT_REUT" hidden="1">"c3891"</definedName>
    <definedName name="IQ_EST_FFO_SURPRISE_PERCENT" hidden="1">"c1870"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DATE" hidden="1">"c12212"</definedName>
    <definedName name="IQ_FFO_SHARE_EST_DET_EST_DATE_CIQ" hidden="1">"c12267"</definedName>
    <definedName name="IQ_FFO_SHARE_EST_DET_EST_INCL" hidden="1">"c12349"</definedName>
    <definedName name="IQ_FFO_SHARE_EST_DET_EST_INCL_CIQ" hidden="1">"c12395"</definedName>
    <definedName name="IQ_FFO_SHARE_EST_DET_EST_ORIGIN" hidden="1">"c12722"</definedName>
    <definedName name="IQ_FFO_SHARE_EST_DET_EST_ORIGIN_CIQ" hidden="1">"c12720"</definedName>
    <definedName name="IQ_FFO_SHARE_EST_REUT" hidden="1">"c3837"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EST_REUT" hidden="1">"c3839"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EST_REUT" hidden="1">"c3840"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MEDIAN_EST_REUT" hidden="1">"c3838"</definedName>
    <definedName name="IQ_FFO_SHARE_NUM_EST" hidden="1">"c421"</definedName>
    <definedName name="IQ_FFO_SHARE_NUM_EST_CIQ" hidden="1">"c3672"</definedName>
    <definedName name="IQ_FFO_SHARE_NUM_EST_REUT" hidden="1">"c3841"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HARE_STDDEV_EST_CIQ" hidden="1">"c3673"</definedName>
    <definedName name="IQ_FFO_SHARE_STDDEV_EST_REUT" hidden="1">"c3842"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INCL" hidden="1">"c12350"</definedName>
    <definedName name="IQ_LT_GROWTH_DET_EST_INCL_CIQ" hidden="1">"c12396"</definedName>
    <definedName name="IQ_LT_GROWTH_DET_EST_ORIGIN" hidden="1">"c12725"</definedName>
    <definedName name="IQ_LT_GROWTH_DET_EST_ORIGIN_CIQ" hidden="1">"c12721"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"10/31/2017 03:46:10"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DATE" hidden="1">"c12214"</definedName>
    <definedName name="IQ_NET_DEBT_DET_EST_DATE_CIQ" hidden="1">"c12270"</definedName>
    <definedName name="IQ_NET_DEBT_DET_EST_INCL" hidden="1">"c12351"</definedName>
    <definedName name="IQ_NET_DEBT_DET_EST_INCL_CIQ" hidden="1">"c12398"</definedName>
    <definedName name="IQ_NET_DEBT_DET_EST_ORIGIN" hidden="1">"c12586"</definedName>
    <definedName name="IQ_NET_DEBT_DET_EST_ORIGIN_CIQ" hidden="1">"c12639"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DATE" hidden="1">"c12215"</definedName>
    <definedName name="IQ_NI_DET_EST_DATE_CIQ" hidden="1">"c12271"</definedName>
    <definedName name="IQ_NI_DET_EST_INCL" hidden="1">"c12352"</definedName>
    <definedName name="IQ_NI_DET_EST_INCL_CIQ" hidden="1">"c12399"</definedName>
    <definedName name="IQ_NI_DET_EST_ORIGIN" hidden="1">"c12587"</definedName>
    <definedName name="IQ_NI_DET_EST_ORIGIN_CIQ" hidden="1">"c12640"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DATE" hidden="1">"c12217"</definedName>
    <definedName name="IQ_OPER_INC_DET_EST_DATE_CIQ" hidden="1">"c12274"</definedName>
    <definedName name="IQ_OPER_INC_DET_EST_INCL" hidden="1">"c12354"</definedName>
    <definedName name="IQ_OPER_INC_DET_EST_ORIGIN" hidden="1">"c12589"</definedName>
    <definedName name="IQ_OPER_INC_DET_EST_ORIGIN_CIQ" hidden="1">"c12643"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BV_FWD_REUT" hidden="1">"c15238"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12MONTHS" hidden="1">"c1828"</definedName>
    <definedName name="IQ_PERCENT_CHANGE_EST_FFO_SHARE_12MONTHS_CIQ" hidden="1">"c3769"</definedName>
    <definedName name="IQ_PERCENT_CHANGE_EST_FFO_SHARE_12MONTHS_REUT" hidden="1">"c3938"</definedName>
    <definedName name="IQ_PERCENT_CHANGE_EST_FFO_SHARE_18MONTHS" hidden="1">"c1829"</definedName>
    <definedName name="IQ_PERCENT_CHANGE_EST_FFO_SHARE_18MONTHS_CIQ" hidden="1">"c3770"</definedName>
    <definedName name="IQ_PERCENT_CHANGE_EST_FFO_SHARE_18MONTHS_REUT" hidden="1">"c3939"</definedName>
    <definedName name="IQ_PERCENT_CHANGE_EST_FFO_SHARE_3MONTHS" hidden="1">"c1825"</definedName>
    <definedName name="IQ_PERCENT_CHANGE_EST_FFO_SHARE_3MONTHS_CIQ" hidden="1">"c3766"</definedName>
    <definedName name="IQ_PERCENT_CHANGE_EST_FFO_SHARE_3MONTHS_REUT" hidden="1">"c3935"</definedName>
    <definedName name="IQ_PERCENT_CHANGE_EST_FFO_SHARE_6MONTHS" hidden="1">"c1826"</definedName>
    <definedName name="IQ_PERCENT_CHANGE_EST_FFO_SHARE_6MONTHS_CIQ" hidden="1">"c3767"</definedName>
    <definedName name="IQ_PERCENT_CHANGE_EST_FFO_SHARE_6MONTHS_REUT" hidden="1">"c3936"</definedName>
    <definedName name="IQ_PERCENT_CHANGE_EST_FFO_SHARE_9MONTHS" hidden="1">"c1827"</definedName>
    <definedName name="IQ_PERCENT_CHANGE_EST_FFO_SHARE_9MONTHS_CIQ" hidden="1">"c3768"</definedName>
    <definedName name="IQ_PERCENT_CHANGE_EST_FFO_SHARE_9MONTHS_REUT" hidden="1">"c3937"</definedName>
    <definedName name="IQ_PERCENT_CHANGE_EST_FFO_SHARE_DAY" hidden="1">"c1822"</definedName>
    <definedName name="IQ_PERCENT_CHANGE_EST_FFO_SHARE_DAY_CIQ" hidden="1">"c3764"</definedName>
    <definedName name="IQ_PERCENT_CHANGE_EST_FFO_SHARE_DAY_REUT" hidden="1">"c3933"</definedName>
    <definedName name="IQ_PERCENT_CHANGE_EST_FFO_SHARE_MONTH" hidden="1">"c1824"</definedName>
    <definedName name="IQ_PERCENT_CHANGE_EST_FFO_SHARE_MONTH_CIQ" hidden="1">"c3765"</definedName>
    <definedName name="IQ_PERCENT_CHANGE_EST_FFO_SHARE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CIQ" hidden="1">"c3764"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CIQ" hidden="1">"c3795"</definedName>
    <definedName name="IQ_PERCENT_CHANGE_EST_FFO_SHARE_SHARE_WEEK_REUT" hidden="1">"c3964"</definedName>
    <definedName name="IQ_PERCENT_CHANGE_EST_FFO_SHARE_WEEK" hidden="1">"c1823"</definedName>
    <definedName name="IQ_PERCENT_CHANGE_EST_FFO_SHARE_WEEK_CIQ" hidden="1">"c3795"</definedName>
    <definedName name="IQ_PERCENT_CHANGE_EST_FFO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DATE" hidden="1">"c12208"</definedName>
    <definedName name="IQ_PRETAX_INC_DET_EST_DATE_CIQ" hidden="1">"c12261"</definedName>
    <definedName name="IQ_PRETAX_INC_DET_EST_INCL" hidden="1">"c12345"</definedName>
    <definedName name="IQ_PRETAX_INC_DET_EST_INCL_CIQ" hidden="1">"c12389"</definedName>
    <definedName name="IQ_PRETAX_INC_DET_EST_ORIGIN" hidden="1">"c12771"</definedName>
    <definedName name="IQ_PRETAX_INC_DET_EST_ORIGIN_CIQ" hidden="1">"c12630"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" hidden="1">"c1420"</definedName>
    <definedName name="IQ_RET00NED_EARN" hidden="1">"c1420"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INCL" hidden="1">"c12356"</definedName>
    <definedName name="IQ_RETURN_ASSETS_DET_EST_INCL_CIQ" hidden="1">"c12404"</definedName>
    <definedName name="IQ_RETURN_ASSETS_DET_EST_ORIGIN" hidden="1">"c12591"</definedName>
    <definedName name="IQ_RETURN_ASSETS_DET_EST_ORIGIN_CIQ" hidden="1">"c12645"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INCL" hidden="1">"c12357"</definedName>
    <definedName name="IQ_RETURN_EQUITY_DET_EST_INCL_CIQ" hidden="1">"c12405"</definedName>
    <definedName name="IQ_RETURN_EQUITY_DET_EST_ORIGIN" hidden="1">"c12592"</definedName>
    <definedName name="IQ_RETURN_EQUITY_DET_EST_ORIGIN_CIQ" hidden="1">"c12646"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DATE" hidden="1">"c12218"</definedName>
    <definedName name="IQ_REV_DET_EST_DATE_CIQ" hidden="1">"c12275"</definedName>
    <definedName name="IQ_REV_DET_EST_INCL" hidden="1">"c12355"</definedName>
    <definedName name="IQ_REV_DET_EST_INCL_CIQ" hidden="1">"c12403"</definedName>
    <definedName name="IQ_REV_DET_EST_ORIGIN" hidden="1">"c12590"</definedName>
    <definedName name="IQ_REV_DET_EST_ORIGIN_CIQ" hidden="1">"c12644"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ORIGIN" hidden="1">"c12594"</definedName>
    <definedName name="IQ_STAND_REC_DET_EST_ORIGIN_CIQ" hidden="1">"c12648"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ORIGIN" hidden="1">"c12593"</definedName>
    <definedName name="IQ_STAND_REC_NUM_DET_EST_ORIGIN_CIQ" hidden="1">"c12647"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DATE" hidden="1">"c12223"</definedName>
    <definedName name="IQ_TARGET_PRICE_DET_EST_DATE_CIQ" hidden="1">"c12280"</definedName>
    <definedName name="IQ_TARGET_PRICE_DET_EST_INCL" hidden="1">"c12358"</definedName>
    <definedName name="IQ_TARGET_PRICE_DET_EST_INCL_CIQ" hidden="1">"c12406"</definedName>
    <definedName name="IQ_TARGET_PRICE_DET_EST_ORIGIN" hidden="1">"c12729"</definedName>
    <definedName name="IQ_TARGET_PRICE_DET_EST_ORIGIN_CIQ" hidden="1">"c12730"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_WorkspaceId" hidden="1">"f077d460e20243c19d3acadf79e62571"</definedName>
    <definedName name="IsColHidden" hidden="1">FALSE</definedName>
    <definedName name="IsLTMColHidden" hidden="1">FALSE</definedName>
    <definedName name="ite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UE" hidden="1">{"'Eng (page2)'!$A$1:$D$52"}</definedName>
    <definedName name="IUO" hidden="1">{"'Eng (page2)'!$A$1:$D$52"}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jb" hidden="1">{"summary1",#N/A,TRUE,"Comps";"summary2",#N/A,TRUE,"Comps";"summary3",#N/A,TRUE,"Comps"}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ihu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 hidden="1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k" hidden="1">{#N/A,#N/A,FALSE,"CARATUL";#N/A,#N/A,FALSE,"PROFIT AND LOSS";#N/A,#N/A,FALSE,"GRAFICO_PBT";#N/A,#N/A,FALSE,"EXPLIC.VARIANTE";#N/A,#N/A,FALSE,"GENERAL EXP.AREA"}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s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0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GKHJ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jij" hidden="1">#REF!</definedName>
    <definedName name="KIO" hidden="1">{#N/A,#N/A,FALSE,"CARATUL";#N/A,#N/A,FALSE,"PROFIT AND LOSS";#N/A,#N/A,FALSE,"GRAFICO_PBT";#N/A,#N/A,FALSE,"EXPLIC.VARIANTE";#N/A,#N/A,FALSE,"GENERAL EXP.AREA"}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{"cashflow",#N/A,FALSE,"cash flow"}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k" hidden="1">{"'Eng (page2)'!$A$1:$D$52"}</definedName>
    <definedName name="KLO" hidden="1">{"'Eng (page2)'!$A$1:$D$52"}</definedName>
    <definedName name="kmgfk" hidden="1">#REF!</definedName>
    <definedName name="KOEW" hidden="1">{"'Eng (page2)'!$A$1:$D$52"}</definedName>
    <definedName name="KOL" hidden="1">{"'Eng (page2)'!$A$1:$D$52"}</definedName>
    <definedName name="koo" hidden="1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#REF!</definedName>
    <definedName name="Leasehold2" hidden="1">#REF!</definedName>
    <definedName name="ledr" hidden="1">{"'Eng (page2)'!$A$1:$D$52"}</definedName>
    <definedName name="lemg" hidden="1">#REF!</definedName>
    <definedName name="Letter" hidden="1">{#N/A,#N/A,TRUE,"Str.";#N/A,#N/A,TRUE,"Steel &amp; Roof";#N/A,#N/A,TRUE,"Arc.";#N/A,#N/A,TRUE,"Preliminary";#N/A,#N/A,TRUE,"Sum_Prelim"}</definedName>
    <definedName name="lhin" hidden="1">{"'Eng (page2)'!$A$1:$D$52"}</definedName>
    <definedName name="limcount" hidden="1">1</definedName>
    <definedName name="ListOffset" hidden="1">1</definedName>
    <definedName name="lkj" hidden="1">#REF!</definedName>
    <definedName name="LLK" hidden="1">{"'Eng (page2)'!$A$1:$D$52"}</definedName>
    <definedName name="LLP" hidden="1">{"'Eng (page2)'!$A$1:$D$52"}</definedName>
    <definedName name="log" hidden="1">{#N/A,#N/A,TRUE,"SUM";#N/A,#N/A,TRUE,"EE";#N/A,#N/A,TRUE,"AC";#N/A,#N/A,TRUE,"SN"}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Lt." hidden="1">{#N/A,#N/A,TRUE,"Str.";#N/A,#N/A,TRUE,"Steel &amp; Roof";#N/A,#N/A,TRUE,"Arc.";#N/A,#N/A,TRUE,"Preliminary";#N/A,#N/A,TRUE,"Sum_Prelim"}</definedName>
    <definedName name="ltm_BalanceSheet" hidden="1">#REF!</definedName>
    <definedName name="ltm_IncomeStatement" hidden="1">#REF!</definedName>
    <definedName name="LV" hidden="1">{"'Eng (page2)'!$A$1:$D$52"}</definedName>
    <definedName name="ly" hidden="1">{"'Eng (page2)'!$A$1:$D$52"}</definedName>
    <definedName name="mans" hidden="1">{"quarterly",#N/A,FALSE,"Income Statement";#N/A,#N/A,FALSE,"print segment";#N/A,#N/A,FALSE,"Balance Sheet";#N/A,#N/A,FALSE,"Annl Inc";#N/A,#N/A,FALSE,"Cash Flow"}</definedName>
    <definedName name="MCOP" hidden="1">{"'Eng (page2)'!$A$1:$D$52"}</definedName>
    <definedName name="MFPW" hidden="1">{"'Eng (page2)'!$A$1:$D$52"}</definedName>
    <definedName name="MGHM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" hidden="1">{#N/A,#N/A,FALSE,"Eff-SSC2"}</definedName>
    <definedName name="mhj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{"Book Income",#N/A,FALSE,"B&amp;T";"Taxable Income",#N/A,FALSE,"B&amp;T"}</definedName>
    <definedName name="o" hidden="1">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.Covenants" hidden="1">#REF!</definedName>
    <definedName name="p.Covenants_Titles" hidden="1">#REF!</definedName>
    <definedName name="p.CreditStats" hidden="1">#REF!</definedName>
    <definedName name="p.LTM_BS" hidden="1">#REF!</definedName>
    <definedName name="p.LTM_IS" hidden="1">#REF!</definedName>
    <definedName name="p.Summary" hidden="1">#REF!</definedName>
    <definedName name="p.Summary_Titles" hidden="1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nel" hidden="1">{#N/A,#N/A,TRUE,"SUM";#N/A,#N/A,TRUE,"EE";#N/A,#N/A,TRUE,"AC";#N/A,#N/A,TRUE,"SN"}</definedName>
    <definedName name="PCN" hidden="1">{#N/A,#N/A,FALSE,"MAIN";#N/A,#N/A,FALSE,"ACTvsBUD"}</definedName>
    <definedName name="pcs" hidden="1">{#N/A,#N/A,FALSE,"Eff-SSC2"}</definedName>
    <definedName name="PEP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fwe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m" hidden="1">#REF!</definedName>
    <definedName name="pooh" hidden="1">{"PAGE1",#N/A,FALSE,"YIELDS";"PAGE2",#N/A,FALSE,"YIELDS";"PAGE3",#N/A,FALSE,"YIELDS"}</definedName>
    <definedName name="poopoopoo" hidden="1">{"'Model'!$A$1:$N$53"}</definedName>
    <definedName name="pop" hidden="1">#REF!</definedName>
    <definedName name="ppppppppppppp" hidden="1">{"'Model'!$A$1:$N$53"}</definedName>
    <definedName name="ppsppspp" hidden="1">#REF!</definedName>
    <definedName name="pri" hidden="1">{#N/A,#N/A,TRUE,"Str.";#N/A,#N/A,TRUE,"Steel &amp; Roof";#N/A,#N/A,TRUE,"Arc.";#N/A,#N/A,TRUE,"Preliminary";#N/A,#N/A,TRUE,"Sum_Prelim"}</definedName>
    <definedName name="ProdForm" hidden="1">#REF!</definedName>
    <definedName name="Product" hidden="1">#REF!</definedName>
    <definedName name="PSD" hidden="1">{"'Eng (page2)'!$A$1:$D$52"}</definedName>
    <definedName name="PUB_FileID" hidden="1">"L10003649.xls"</definedName>
    <definedName name="PUB_UserID" hidden="1">"MAYERX"</definedName>
    <definedName name="q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2WQ" hidden="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qqq" hidden="1">{"cashflow",#N/A,FALSE,"cash flow"}</definedName>
    <definedName name="qqqqqqqq" hidden="1">{"'Model'!$A$1:$N$53"}</definedName>
    <definedName name="qqqqqqqqqqq" hidden="1">{"a",#N/A,TRUE,"Jax Inv Sch";"b",#N/A,TRUE,"Jax Inv Sch";"c",#N/A,TRUE,"Ire Inv Sch";"d",#N/A,TRUE,"Global Inv Sch";"e",#N/A,TRUE,"Global Inv Sch"}</definedName>
    <definedName name="QQW" hidden="1">{"'Eng (page2)'!$A$1:$D$52"}</definedName>
    <definedName name="q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we" hidden="1">#REF!</definedName>
    <definedName name="qwert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wfre" hidden="1">{"'Model'!$A$1:$N$53"}</definedName>
    <definedName name="rgrgfvf" hidden="1">#REF!</definedName>
    <definedName name="RJO" hidden="1">{"'Eng (page2)'!$A$1:$D$52"}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E" hidden="1">{"'Eng (page2)'!$A$1:$D$52"}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r" hidden="1">{"L&amp;M_total",#N/A,FALSE,"Leasing&amp;Mgmt.-lc";"L&amp;M_business",#N/A,FALSE,"Leasing&amp;Mgmt.-lc";"L&amp;M_leasing",#N/A,FALSE,"Leasing&amp;Mgmt.-lc";"L&amp;M_infrastructure",#N/A,FALSE,"Leasing&amp;Mgmt.-lc"}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utrut" hidden="1">{"'Model'!$A$1:$N$53"}</definedName>
    <definedName name="Rwvu.NHAP." hidden="1">#REF!,#REF!,#REF!,#REF!</definedName>
    <definedName name="sa" hidden="1">#REF!,#REF!,#REF!,#REF!</definedName>
    <definedName name="sad" hidden="1">#REF!</definedName>
    <definedName name="safaf" hidden="1">#REF!</definedName>
    <definedName name="safsd" hidden="1">{"'Model'!$A$1:$N$53"}</definedName>
    <definedName name="sag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PBEXdnldView" hidden="1">"49MZMONSCERGIPDLE5FZPNIBP"</definedName>
    <definedName name="SAPBEXhrIndnt" hidden="1">"Wide"</definedName>
    <definedName name="SAPBEXrevision" hidden="1">1</definedName>
    <definedName name="SAPBEXsysID" hidden="1">"PB1"</definedName>
    <definedName name="SAPBEXwbID" hidden="1">"41RLYELSHD9VQKW7241UX5LZS"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a" hidden="1">#REF!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asa" hidden="1">{#N/A,#N/A,TRUE,"SUM";#N/A,#N/A,TRUE,"EE";#N/A,#N/A,TRUE,"AC";#N/A,#N/A,TRUE,"SN"}</definedName>
    <definedName name="sdddddddd" hidden="1">{"'SUMMATION'!$B$2:$I$2"}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a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ehw" hidden="1">{"'Eng (page2)'!$A$1:$D$52"}</definedName>
    <definedName name="sell" hidden="1">{"'Eng (page2)'!$A$1:$D$52"}</definedName>
    <definedName name="sencount" hidden="1">26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heh" hidden="1">{"'Eng (page2)'!$A$1:$D$52"}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ftware" hidden="1">{"'Eng (page2)'!$A$1:$D$52"}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pet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O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ummar" hidden="1">{#N/A,#N/A,TRUE,"SUM";#N/A,#N/A,TRUE,"EE";#N/A,#N/A,TRUE,"AC";#N/A,#N/A,TRUE,"SN"}</definedName>
    <definedName name="Swvu.NHAP." hidden="1">#REF!</definedName>
    <definedName name="SWw" hidden="1">{#N/A,#N/A,TRUE,"SUM";#N/A,#N/A,TRUE,"EE";#N/A,#N/A,TRUE,"AC";#N/A,#N/A,TRUE,"SN"}</definedName>
    <definedName name="SXX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A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June" hidden="1">#REF!</definedName>
    <definedName name="tbl_ProdInfo" hidden="1">#REF!</definedName>
    <definedName name="TCCCLMilan" hidden="1">#REF!</definedName>
    <definedName name="te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Temp1" hidden="1">{"quarterly",#N/A,FALSE,"Income Statement";#N/A,#N/A,FALSE,"print segment";#N/A,#N/A,FALSE,"Balance Sheet";#N/A,#N/A,FALSE,"Annl Inc";#N/A,#N/A,FALSE,"Cash Flow"}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1</definedName>
    <definedName name="tg3t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" hidden="1">{"'Eng (page2)'!$A$1:$D$52"}</definedName>
    <definedName name="treetree" hidden="1">{"'Model'!$A$1:$N$53"}</definedName>
    <definedName name="tretert" hidden="1">{#N/A,#N/A,TRUE,"SUM";#N/A,#N/A,TRUE,"EE";#N/A,#N/A,TRUE,"AC";#N/A,#N/A,TRUE,"SN"}</definedName>
    <definedName name="TREYE" hidden="1">#REF!</definedName>
    <definedName name="trttt" hidden="1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un" hidden="1">{"'Model'!$A$1:$N$53"}</definedName>
    <definedName name="TWE" hidden="1">{"'Eng (page2)'!$A$1:$D$52"}</definedName>
    <definedName name="TY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" hidden="1">{"'Model'!$A$1:$N$53"}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O" hidden="1">{"'Eng (page2)'!$A$1:$D$52"}</definedName>
    <definedName name="Uor" hidden="1">{"'Eng (page2)'!$A$1:$D$52"}</definedName>
    <definedName name="USDollar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fk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R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re" hidden="1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f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ayg" hidden="1">{"cashflow",#N/A,FALSE,"cash flow"}</definedName>
    <definedName name="vj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s_budget" hidden="1">{#N/A,#N/A,FALSE,"BalCash"}</definedName>
    <definedName name="vv" hidden="1">{"'Model'!$A$1:$N$53"}</definedName>
    <definedName name="vvv" hidden="1">{"'Model'!$A$1:$N$53"}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1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afe" hidden="1">{"summary1",#N/A,TRUE,"Comps";"summary2",#N/A,TRUE,"Comps";"summary3",#N/A,TRUE,"Comps"}</definedName>
    <definedName name="walkthrough" hidden="1">{"'Eng (page2)'!$A$1:$D$52"}</definedName>
    <definedName name="wanna" hidden="1">{"'Model'!$A$1:$N$53"}</definedName>
    <definedName name="WEA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a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porupot4" hidden="1">#REF!</definedName>
    <definedName name="WEQQE" hidden="1">{"summary1",#N/A,TRUE,"Comps";"summary2",#N/A,TRUE,"Comps";"summary3",#N/A,TRUE,"Comps"}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" hidden="1">{"'Model'!$A$1:$N$53"}</definedName>
    <definedName name="werwert" hidden="1">{#N/A,#N/A,TRUE,"SUM";#N/A,#N/A,TRUE,"EE";#N/A,#N/A,TRUE,"AC";#N/A,#N/A,TRUE,"SN"}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" hidden="1">{"'Eng (page2)'!$A$1:$D$52"}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hidden="1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.275PricingBook.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Schedulles.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3." hidden="1">{#N/A,#N/A,FALSE,"Macro2"}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." hidden="1">{#N/A,#N/A,TRUE,"SUM";#N/A,#N/A,TRUE,"EE";#N/A,#N/A,TRUE,"AC";#N/A,#N/A,TRUE,"SN"}</definedName>
    <definedName name="wrn.acall." hidden="1">{"acmonth",#N/A,FALSE,"AirControls";"acroll",#N/A,FALSE,"AirControls";"acprof",#N/A,FALSE,"AirControls"}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hidden="1">{"Accretion",#N/A,FALSE,"Assum"}</definedName>
    <definedName name="wrn.acmonth." hidden="1">{"acmonth",#N/A,FALSE,"AirControls"}</definedName>
    <definedName name="wrn.acprof." hidden="1">{"acprof",#N/A,FALSE,"AirControls"}</definedName>
    <definedName name="wrn.Acquisitions." hidden="1">{"One",#N/A,FALSE,"Acquisitions";"Two",#N/A,FALSE,"Acquisitions"}</definedName>
    <definedName name="wrn.acroll." hidden="1">{"acroll",#N/A,FALSE,"AirControls"}</definedName>
    <definedName name="wrn.ADMIN." hidden="1">{#N/A,#N/A,FALSE,"CONSO-AD"}</definedName>
    <definedName name="wrn.ADMIN._1" hidden="1">{#N/A,#N/A,FALSE,"CONSO-AD"}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print." hidden="1">{"profit",#N/A,FALSE,"P&amp;L";"cap",#N/A,FALSE,"Capital";"cash",#N/A,FALSE,"Cash Flow";"bs",#N/A,FALSE,"Bal Sheet"}</definedName>
    <definedName name="wrn.AnnualRentRoll." hidden="1">{"AnnualRentRoll",#N/A,FALSE,"RentRoll"}</definedName>
    <definedName name="wrn.Assumptions." hidden="1">{"Assumptions",#N/A,FALSE,"Assum"}</definedName>
    <definedName name="wrn.Bal_Sht_Inc_Stmt." hidden="1">{"Income_Statement",#N/A,FALSE,"XNV";"Balance_Sheet",#N/A,FALSE,"XNV"}</definedName>
    <definedName name="wrn.Balance_Sheet." hidden="1">{"Balance_Sheet",#N/A,FALSE,"XNV"}</definedName>
    <definedName name="wrn.balsheet." hidden="1">{#N/A,#N/A,FALSE,"Bal Sheet"}</definedName>
    <definedName name="wrn.Banque.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aseYearDemand." hidden="1">{"Base Year Demand",#N/A,FALSE,"Demand-Base Year"}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bsum." hidden="1">{"bobsum",#N/A,FALSE,"BobSummary"}</definedName>
    <definedName name="wrn.Bonds." hidden="1">{#N/A,#N/A,FALSE,"Bonds - Consol";#N/A,#N/A,FALSE,"Bonds - Lakes";#N/A,#N/A,FALSE,"Bonds - Chabot";#N/A,#N/A,FALSE,"Bonds - Diablo"}</definedName>
    <definedName name="wrn.Book." hidden="1">{"EVA",#N/A,FALSE,"SMT2";#N/A,#N/A,FALSE,"Summary";#N/A,#N/A,FALSE,"Graphs";#N/A,#N/A,FALSE,"4 Panel"}</definedName>
    <definedName name="wrn.Both._.Outputs." hidden="1">{"LTV Output",#N/A,FALSE,"Output";"DCR Output",#N/A,FALSE,"Output"}</definedName>
    <definedName name="wrn.brall." hidden="1">{"brmonth",#N/A,FALSE,"brazil";"brroll",#N/A,FALSE,"brazil";"brprof",#N/A,FALSE,"brazil"}</definedName>
    <definedName name="wrn.brmonth." hidden="1">{"brmonth",#N/A,FALSE,"brazil"}</definedName>
    <definedName name="wrn.brprof." hidden="1">{"brprof",#N/A,FALSE,"brazil"}</definedName>
    <definedName name="wrn.brroll." hidden="1">{"brroll",#N/A,FALSE,"brazil"}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" hidden="1">{"cap",#N/A,FALSE,"Capital"}</definedName>
    <definedName name="wrn.CAPREIT." hidden="1">{#N/A,#N/A,FALSE,"CAPREIT"}</definedName>
    <definedName name="wrn.CAPREIT2" hidden="1">{#N/A,#N/A,FALSE,"CAPREIT"}</definedName>
    <definedName name="wrn.cash." hidden="1">{"cash",#N/A,FALSE,"Cash Flow"}</definedName>
    <definedName name="wrn.Cash._.Flow._.and._.Matrix." hidden="1">{#N/A,#N/A,FALSE,"Matrix";#N/A,#N/A,FALSE,"Cash Flow";#N/A,#N/A,FALSE,"10 Year Cost Analysis"}</definedName>
    <definedName name="wrn.CASH._.FLOWS._.ONLY." hidden="1">{#N/A,#N/A,FALSE,"Assumptions";#N/A,#N/A,FALSE,"Consol CF";#N/A,#N/A,FALSE,"Hacienda CF";#N/A,#N/A,FALSE,"Chabot CF";#N/A,#N/A,FALSE,"Diablo CF"}</definedName>
    <definedName name="wrn.Cash_Flow." hidden="1">{"One",#N/A,FALSE,"Cash Flow Statement"}</definedName>
    <definedName name="wrn.Cashflow." hidden="1">{"Cashflow",#N/A,FALSE,"Rochor"}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arts." hidden="1">{"newyork",#N/A,FALSE,"Plots-Annually";"florida",#N/A,FALSE,"Plots-Annually"}</definedName>
    <definedName name="wrn.Clarie_Bridge." hidden="1">{"One",#N/A,FALSE,"Claire Bridge";"Two",#N/A,FALSE,"Claire Bridge";"Three",#N/A,FALSE,"Claire Bridge";"Four",#N/A,FALSE,"Claire Bridge";"Five",#N/A,FALSE,"Claire Bridge"}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so." hidden="1">{"conso",#N/A,FALSE,"cash flow"}</definedName>
    <definedName name="wrn.Corporate." hidden="1">{"One",#N/A,FALSE,"Corporate"}</definedName>
    <definedName name="wrn.Crossings." hidden="1">{"One",#N/A,FALSE,"Crossings";"Two",#N/A,FALSE,"Crossings";"Three",#N/A,FALSE,"Crossings";"Fous",#N/A,FALSE,"Crossings";"Five",#N/A,FALSE,"Crossings"}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reciation." hidden="1">{"One",#N/A,FALSE,"Depreciation"}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velopment._.Budget." hidden="1">{"Year 1",#N/A,FALSE,"Budget";"Year 2",#N/A,FALSE,"Budget";"Year 3",#N/A,FALSE,"Budget";"Year 4",#N/A,FALSE,"Budget"}</definedName>
    <definedName name="wrn.Dividend._.Schedule." hidden="1">{"Dividend",#N/A,FALSE,"Cash Flow"}</definedName>
    <definedName name="wrn.Dividend._.Schedule2" hidden="1">{"Dividend",#N/A,FALSE,"Cash Flow"}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" hidden="1">{"EBITDA Print Range",#N/A,FALSE,"EBITDA"}</definedName>
    <definedName name="wrn.EBITDA._.Print._.Range." hidden="1">{"EBITDA Print Range",#N/A,FALSE,"EBITDA"}</definedName>
    <definedName name="wrn.ENERGY." hidden="1">{#N/A,#N/A,FALSE,"CONSO-ENG"}</definedName>
    <definedName name="wrn.ENERGY._1" hidden="1">{#N/A,#N/A,FALSE,"CONSO-ENG"}</definedName>
    <definedName name="wrn.Entire._.Package." hidden="1">{"Summary",#N/A,FALSE,"Assumptions";"Development 1 2",#N/A,FALSE,"Budget";"Operating Income",#N/A,FALSE,"Budget"}</definedName>
    <definedName name="wrn.Exhibits." hidden="1">{#N/A,#N/A,FALSE,"Historical";#N/A,#N/A,FALSE,"Adjusted";#N/A,#N/A,FALSE,"CAM Alloc.";#N/A,#N/A,FALSE,"Projected CAM"}</definedName>
    <definedName name="wrn.ExitAndSalesAssumptions." hidden="1">{#N/A,#N/A,FALSE,"ExitStratigy"}</definedName>
    <definedName name="wrn.Fair._.Share._.Calcs." hidden="1">{#N/A,#N/A,FALSE,"Fair Share"}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CB." hidden="1">{"FCB_ALL",#N/A,FALSE,"FCB"}</definedName>
    <definedName name="wrn.fcb2" hidden="1">{"FCB_ALL",#N/A,FALSE,"FCB"}</definedName>
    <definedName name="wrn.Final._.Output." hidden="1">{#N/A,#N/A,FALSE,"Final Output"}</definedName>
    <definedName name="wrn.Financing." hidden="1">{"One",#N/A,FALSE,"Financing";"Two",#N/A,FALSE,"Financing";"Three",#N/A,FALSE,"Financing";"Four",#N/A,FALSE,"Financing"}</definedName>
    <definedName name="wrn.Financing_Assumptions." hidden="1">{"One",#N/A,FALSE,"Financing Assumptions";"Two",#N/A,FALSE,"Financing Assumptions";"Three",#N/A,FALSE,"Financing Assumptions";"Four",#N/A,FALSE,"Financing Assumptions"}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cast" hidden="1">{#N/A,#N/A,FALSE,"CARATUL";#N/A,#N/A,FALSE,"PROFIT AND LOSS";#N/A,#N/A,FALSE,"GRAFICO_PBT";#N/A,#N/A,FALSE,"EXPLIC.VARIANTE";#N/A,#N/A,FALSE,"GENERAL EXP.AREA"}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schedules." hidden="1">{"FOschedule1",#N/A,FALSE,"Sheet1";"FOschedule2",#N/A,FALSE,"Sheet1";"FOschedule3",#N/A,FALSE,"Sheet1"}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PLN." hidden="1">{"FULLPLN",#N/A,FALSE,"Full Yr vs Plan"}</definedName>
    <definedName name="wrn.fullprior." hidden="1">{"fullprior",#N/A,FALSE,"Full Yr v Prior"}</definedName>
    <definedName name="wrn.gain." hidden="1">{"gain",#N/A,FALSE,"Focus"}</definedName>
    <definedName name="wrn.Garage." hidden="1">{#N/A,#N/A,FALSE,"Garage Assumpt 1";#N/A,#N/A,FALSE,"Garage Op Proj";#N/A,#N/A,FALSE,"Hist I&amp;E";#N/A,#N/A,FALSE,"Garage Lease"}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neral." hidden="1">{"Balance",#N/A,FALSE,"General Assumptions";"Cost",#N/A,FALSE,"General Assumptions";"Working",#N/A,FALSE,"General Assumptions"}</definedName>
    <definedName name="wrn.Golf." hidden="1">{"Golf Assumptions",#N/A,FALSE,"Asu";"Golf PF1",#N/A,FALSE,"Golf";"Golf PF2",#N/A,FALSE,"Golf";"Golf Dep1",#N/A,FALSE,"Golf";"Golf Dep2",#N/A,FALSE,"Golf"}</definedName>
    <definedName name="wrn.handout." hidden="1">{"quarterly",#N/A,FALSE,"Income Statement New CPB";"annual",#N/A,FALSE,"Income Statement New CPB";"cash flow",#N/A,FALSE,"Cash Flow";"balance",#N/A,FALSE,"Balance Sheet";"seg",#N/A,FALSE,"New Segment Breakout"}</definedName>
    <definedName name="wrn.heavy." hidden="1">{"heavy",#N/A,FALSE,"CNTRYTYPE"}</definedName>
    <definedName name="wrn.Hist._.InE." hidden="1">{#N/A,#N/A,FALSE,"Hist I&amp;E - Consol";#N/A,#N/A,FALSE,"Hist I&amp;E - Lakes";#N/A,#N/A,FALSE,"Hist I&amp;E - Chabot";#N/A,#N/A,FALSE,"Hist I&amp;E - Diablo"}</definedName>
    <definedName name="wrn.Hist._.InE2." hidden="1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IBC._.PKF._.Financials." hidden="1">{"Operations",#N/A,TRUE,"PKF";"Departments",#N/A,TRUE,"PKF"}</definedName>
    <definedName name="wrn.Income." hidden="1">{"Book Income",#N/A,FALSE,"B&amp;T";"Taxable Income",#N/A,FALSE,"B&amp;T"}</definedName>
    <definedName name="wrn.Income._.Statements." hidden="1">{"Annual Income",#N/A,FALSE,"Revenues";"Quarter Income",#N/A,FALSE,"Revenues"}</definedName>
    <definedName name="wrn.Income_Statement." hidden="1">{"Income_Statement",#N/A,FALSE,"XNV"}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JV." hidden="1">{"One",#N/A,FALSE,"JV"}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atent._.Demand._.Inputs." hidden="1">{#N/A,#N/A,FALSE,"Latent"}</definedName>
    <definedName name="wrn.light._.sour." hidden="1">{"light sour",#N/A,FALSE,"CNTRYTYPE"}</definedName>
    <definedName name="wrn.LoanInformation." hidden="1">{#N/A,#N/A,FALSE,"LoanAssumptions"}</definedName>
    <definedName name="wrn.LTV._.Output." hidden="1">{"LTV Output",#N/A,FALSE,"Output"}</definedName>
    <definedName name="wrn.MAIN._.PL." hidden="1">{#N/A,#N/A,FALSE,"Conso"}</definedName>
    <definedName name="wrn.MAIN._.PL._1" hidden="1">{#N/A,#N/A,FALSE,"Conso"}</definedName>
    <definedName name="wrn.MARKET._.SEG." hidden="1">{#N/A,#N/A,FALSE,"CONSO-MKT"}</definedName>
    <definedName name="wrn.MARKET._.SEG._1" hidden="1">{#N/A,#N/A,FALSE,"CONSO-MKT"}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del." hidden="1">{"years",#N/A,FALSE,"UDR_INC";"9899qtrs",#N/A,FALSE,"UDR_INC";"9798qtrs",#N/A,FALSE,"UDR_INC"}</definedName>
    <definedName name="wrn.month." hidden="1">{#N/A,#N/A,FALSE,"Mnthly Roll"}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onthlyRentRoll." hidden="1">{"MonthlyRentRoll",#N/A,FALSE,"RentRoll"}</definedName>
    <definedName name="wrn.most." hidden="1">{#N/A,#N/A,FALSE,"caratula";#N/A,#N/A,FALSE,"Product by line";#N/A,#N/A,FALSE,"YTD";#N/A,#N/A,FALSE,"Per Units";#N/A,#N/A,FALSE,"Amount"}</definedName>
    <definedName name="wrn.MTHLYCOMMENTS." hidden="1">{#N/A,#N/A,FALSE,"YTDBUDGETS";#N/A,#N/A,FALSE,"MTHBUDGETS";#N/A,#N/A,FALSE,"YTDPRIORYR"}</definedName>
    <definedName name="wrn.naall." hidden="1">{"namonth",#N/A,FALSE,"na";"naroll",#N/A,FALSE,"na";"naprofsales",#N/A,FALSE,"na";"naprofprft",#N/A,FALSE,"na"}</definedName>
    <definedName name="wrn.namonth." hidden="1">{"namonth",#N/A,FALSE,"na"}</definedName>
    <definedName name="wrn.naprof." hidden="1">{"naprofsales",#N/A,FALSE,"na"}</definedName>
    <definedName name="wrn.naroll." hidden="1">{"naroll",#N/A,FALSE,"na"}</definedName>
    <definedName name="wrn.New._.York." hidden="1">{"NY PRICES",#N/A,FALSE,"CURRENT";"NY PRICES B",#N/A,FALSE,"CURRENT";"NY PRICES",#N/A,FALSE,"CONSTANT";"NY PRICES B",#N/A,FALSE,"CONSTANT"}</definedName>
    <definedName name="wrn.New_Business." hidden="1">{"One",#N/A,FALSE,"New Business"}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ccupancy._.Calcs." hidden="1">{#N/A,#N/A,FALSE,"Occ. Calcs"}</definedName>
    <definedName name="wrn.OperatingAssumtions." hidden="1">{#N/A,#N/A,FALSE,"OperatingAssumptions"}</definedName>
    <definedName name="wrn.OTHER._.INCOME." hidden="1">{#N/A,#N/A,FALSE,"CONSO-OI"}</definedName>
    <definedName name="wrn.OTHER._.INCOME._1" hidden="1">{#N/A,#N/A,FALSE,"CONSO-OI"}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_TO_4." hidden="1">{"PAGE_1",#N/A,FALSE,"PRINT";"PAGE_2",#N/A,FALSE,"PRINT";"PAGE_3",#N/A,FALSE,"PRINT";"PAGE_4",#N/A,FALSE,"PRINT"}</definedName>
    <definedName name="wrn.Penetration." hidden="1">{#N/A,#N/A,FALSE,"Mkt Pen"}</definedName>
    <definedName name="wrn.pl." hidden="1">{"profit",#N/A,FALSE,"P&amp;L"}</definedName>
    <definedName name="wrn.PL._.FB." hidden="1">{#N/A,#N/A,FALSE,"CONSO- F&amp;B"}</definedName>
    <definedName name="wrn.PL._.FB._1" hidden="1">{#N/A,#N/A,FALSE,"CONSO- F&amp;B"}</definedName>
    <definedName name="wrn.PL._.ROOMS." hidden="1">{#N/A,#N/A,FALSE,"CONSO-PL ROOMS"}</definedName>
    <definedName name="wrn.PL._.ROOMS._1" hidden="1">{#N/A,#N/A,FALSE,"CONSO-PL ROOMS"}</definedName>
    <definedName name="wrn.pond." hidden="1">{"pond1",#N/A,FALSE,"Focus";"pond2",#N/A,FALSE,"Focus"}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sentation." hidden="1">{#N/A,#N/A,FALSE,"Flash 1 before curr";#N/A,#N/A,FALSE,"Bridge";#N/A,#N/A,FALSE,"Volmix";#N/A,#N/A,FALSE,"Sell Price";#N/A,#N/A,FALSE,"ManCost2";#N/A,#N/A,FALSE,"ManPerf";#N/A,#N/A,FALSE,"SGA &amp; E"}</definedName>
    <definedName name="wrn.Primary._.Competition." hidden="1">{#N/A,#N/A,FALSE,"Primary"}</definedName>
    <definedName name="wrn.PRINT." hidden="1">{"summary",#N/A,TRUE,"Focus";"interestexpense",#N/A,TRUE,"Focus";"interestincome",#N/A,TRUE,"Focus";"dividend",#N/A,TRUE,"Focus";"feeincome",#N/A,TRUE,"Focus";"gain",#N/A,TRUE,"Focus"}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_Assumptions." hidden="1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fit._.and._.Loss._.Account." hidden="1">{#N/A,#N/A,TRUE,"Monthly"}</definedName>
    <definedName name="wrn.PropertyInformation." hidden="1">{#N/A,#N/A,FALSE,"PropertyInfo"}</definedName>
    <definedName name="wrn.Prototypes." hidden="1">{"One",#N/A,FALSE,"Prototypes";"Two",#N/A,FALSE,"Prototypes";"Three",#N/A,FALSE,"Prototypes";"Four",#N/A,FALSE,"Prototypes";"Five",#N/A,FALSE,"Prototypes"}</definedName>
    <definedName name="wrn.qtrpvs." hidden="1">{#N/A,#N/A,FALSE,"CurQtr vsPriorQ"}</definedName>
    <definedName name="wrn.qtrpyr." hidden="1">{"qtrpyr",#N/A,FALSE,"CurQTR vsPriorY"}</definedName>
    <definedName name="wrn.RECONCILIATION." hidden="1">{"REC1",#N/A,FALSE,"Focus";"REC2",#N/A,FALSE,"Focus";"REC3",#N/A,FALSE,"Focus";"REC4",#N/A,FALSE,"Focus"}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ayments." hidden="1">{"One",#N/A,FALSE,"Repayments";"Two",#N/A,FALSE,"Repayments"}</definedName>
    <definedName name="wrn.report." hidden="1">{#N/A,#N/A,FALSE,"Summary_netback";#N/A,#N/A,FALSE,"Summary_value"}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NBONITEZ." hidden="1">{"BunkerCAMSView",#N/A,FALSE,"COTLCAMSDatabase2002 (2)"}</definedName>
    <definedName name="wrn.RNBONITEZ._1" hidden="1">{"BunkerCAMSView",#N/A,FALSE,"COTLCAMSDatabase2002 (2)"}</definedName>
    <definedName name="wrn.roll." hidden="1">{"bobsum",#N/A,FALSE,"BobSummary";"Month",#N/A,FALSE,"Mnthly Roll";"fullprior",#N/A,FALSE,"Full Yr v Prior";"FULLPLN",#N/A,FALSE,"Full Yr vs Plan"}</definedName>
    <definedName name="wrn.Roll_Out." hidden="1">{"One",#N/A,FALSE,"Roll-out";"Two",#N/A,FALSE,"Roll-out";"Three",#N/A,FALSE,"Roll-out";"Four",#N/A,FALSE,"Roll-out";"Five",#N/A,FALSE,"Roll-out"}</definedName>
    <definedName name="wrn.Room._.Rev..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V._.SAR." hidden="1">{#N/A,#N/A,FALSE,"COVER";#N/A,#N/A,FALSE,"WEEKLY SUMMARY";"RiverView I",#N/A,FALSE,"EAST TOWER";#N/A,#N/A,FALSE,"WEST TOWER";"Parking",#N/A,FALSE,"EAST TOWER"}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{#N/A,#N/A,TRUE,"Crude";#N/A,#N/A,TRUE,"Products"}</definedName>
    <definedName name="wrn.scall." hidden="1">{"scmonth",#N/A,FALSE,"Super";"scroll",#N/A,FALSE,"Super";"scprof",#N/A,FALSE,"Super"}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month." hidden="1">{"scmonth",#N/A,FALSE,"Super"}</definedName>
    <definedName name="wrn.scprof." hidden="1">{"scprof",#N/A,FALSE,"Super"}</definedName>
    <definedName name="wrn.scrol." hidden="1">{"scroll",#N/A,FALSE,"Super"}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ide._.by._.Side." hidden="1">{"Side 99",#N/A,FALSE,"S&amp;U Side by Side"}</definedName>
    <definedName name="wrn.Sim._.Report._.Printing." hidden="1">{"SIM Report",#N/A,FALSE,"Output";"Price Report",#N/A,FALSE,"Data Input "}</definedName>
    <definedName name="wrn.STAND_ALONE_BOTH." hidden="1">{"FCB_ALL",#N/A,FALSE,"FCB";"GREY_ALL",#N/A,FALSE,"GREY"}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rling._.House." hidden="1">{"One",#N/A,FALSE,"SterlingHouse";"Two",#N/A,FALSE,"SterlingHouse";"Three",#N/A,FALSE,"SterlingHouse";"Four",#N/A,FALSE,"SterlingHouse";"Five",#N/A,FALSE,"SterlingHouse"}</definedName>
    <definedName name="wrn.Sterling_House." hidden="1">{"One",#N/A,FALSE,"SterlingHouse";"Two",#N/A,FALSE,"SterlingHouse";"Three",#N/A,FALSE,"SterlingHouse";"Four",#N/A,FALSE,"SterlingHouse";"Five",#N/A,FALSE,"SterlingHouse"}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_.R.G..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upply._.Additions." hidden="1">{#N/A,#N/A,FALSE,"Supply Addn"}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Wovenhearts." hidden="1">{"One",#N/A,FALSE,"Wovenhearts";"Two",#N/A,FALSE,"Wovenhearts";"Three",#N/A,FALSE,"Wovenhearts";"Four",#N/A,FALSE,"Wovenhearts";"Five",#N/A,FALSE,"Wovenhearts"}</definedName>
    <definedName name="wrn.Wynwood." hidden="1">{"One",#N/A,FALSE,"Wynwood";"Two",#N/A,FALSE,"Wynwood";"Three",#N/A,FALSE,"Wynwood";"Four",#N/A,FALSE,"Wynwood";"Five",#N/A,FALSE,"Wynwood"}</definedName>
    <definedName name="wrn.Yearly." hidden="1">{"One",#N/A,FALSE,"Yearly"}</definedName>
    <definedName name="wrn_Ebitda" hidden="1">{"EBITDA Print Range",#N/A,FALSE,"EBITDA"}</definedName>
    <definedName name="wrn_EBITDA_Range" hidden="1">{"EBITDA Print Range",#N/A,FALSE,"EBITDA"}</definedName>
    <definedName name="wrn_Informe_mod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Schedule" hidden="1">{"Dividend",#N/A,FALSE,"Cash Flow"}</definedName>
    <definedName name="wrn_schedule2" hidden="1">{"Dividend",#N/A,FALSE,"Cash Flow"}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wer" hidden="1">{#N/A,#N/A,TRUE,"SUM";#N/A,#N/A,TRUE,"EE";#N/A,#N/A,TRUE,"AC";#N/A,#N/A,TRUE,"SN"}</definedName>
    <definedName name="wt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lky" hidden="1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HAP.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{"'Eng (page2)'!$A$1:$D$52"}</definedName>
    <definedName name="wwee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g" hidden="1">{"schedule1",#N/A,FALSE,"Sheet1";"schedule2",#N/A,FALSE,"Sheet1";"schedule3",#N/A,FALSE,"Sheet1";"schedule4",#N/A,FALSE,"Sheet1";"schedule5",#N/A,FALSE,"Sheet1";"schedule6",#N/A,FALSE,"Sheet1"}</definedName>
    <definedName name="xlg1" hidden="1">{"Year 1",#N/A,FALSE,"Budget";"Year 2",#N/A,FALSE,"Budget";"Year 3",#N/A,FALSE,"Budget";"Year 4",#N/A,FALSE,"Budget"}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Row" hidden="1">#REF!</definedName>
    <definedName name="xxx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xx" hidden="1">{"monthly",#N/A,FALSE,"GASODEM";"qtr to yr",#N/A,FALSE,"GASODEM"}</definedName>
    <definedName name="xyz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ing" hidden="1">{#N/A,#N/A,FALSE,"Eff-SSC2"}</definedName>
    <definedName name="yinyin" hidden="1">{"'Model'!$A$1:$N$53"}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i" hidden="1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2EF40189_D5AC_11D2_8C5B_E0605B4AEA70_.wvu.Cols" hidden="1">#REF!,#REF!,#REF!,#REF!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ero" hidden="1">{"SIM Report",#N/A,FALSE,"Output";"Price Report",#N/A,FALSE,"Data Input "}</definedName>
    <definedName name="zqqq" hidden="1">{"cashflow",#N/A,FALSE,"cash flow"}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ไ" hidden="1">{"'Eng (page2)'!$A$1:$D$52"}</definedName>
    <definedName name="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จ" hidden="1">#REF!</definedName>
    <definedName name="จดหมาย" hidden="1">{#N/A,#N/A,TRUE,"Str.";#N/A,#N/A,TRUE,"Steel &amp; Roof";#N/A,#N/A,TRUE,"Arc.";#N/A,#N/A,TRUE,"Preliminary";#N/A,#N/A,TRUE,"Sum_Prelim"}</definedName>
    <definedName name="ณณณ" hidden="1">{"'Model'!$A$1:$N$53"}</definedName>
    <definedName name="นยยยย" hidden="1">#REF!</definedName>
    <definedName name="ปก32" hidden="1">{"'SUMMATION'!$B$2:$I$2"}</definedName>
    <definedName name="ปป.สิ้นปี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คค" hidden="1">#REF!</definedName>
    <definedName name="าาา" hidden="1">{"'Model'!$A$1:$N$53"}</definedName>
    <definedName name="าาาา" hidden="1">{"'Model'!$A$1:$N$53"}</definedName>
    <definedName name="元" hidden="1">#REF!</definedName>
    <definedName name="工数推移718N" hidden="1">#REF!</definedName>
    <definedName name="工数推移718N1" hidden="1">#REF!</definedName>
    <definedName name="投資推移" hidden="1">#REF!</definedName>
    <definedName name="投資推移718N" hidden="1">#REF!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4" l="1"/>
  <c r="G35" i="3" l="1"/>
  <c r="L117" i="6" l="1"/>
  <c r="H117" i="6"/>
  <c r="J117" i="6"/>
  <c r="A94" i="6"/>
  <c r="A141" i="6" s="1"/>
  <c r="L92" i="6"/>
  <c r="H92" i="6"/>
  <c r="J92" i="6"/>
  <c r="F92" i="6"/>
  <c r="A46" i="6"/>
  <c r="F37" i="6"/>
  <c r="A3" i="6"/>
  <c r="A49" i="6" s="1"/>
  <c r="N22" i="5"/>
  <c r="J22" i="5"/>
  <c r="H22" i="5"/>
  <c r="F22" i="5"/>
  <c r="N16" i="5"/>
  <c r="L16" i="5"/>
  <c r="J16" i="5"/>
  <c r="H16" i="5"/>
  <c r="F16" i="5"/>
  <c r="P14" i="5"/>
  <c r="P13" i="5"/>
  <c r="P12" i="5"/>
  <c r="P16" i="5" s="1"/>
  <c r="J27" i="4"/>
  <c r="H27" i="4"/>
  <c r="F27" i="4"/>
  <c r="P25" i="4"/>
  <c r="T25" i="4" s="1"/>
  <c r="R19" i="4"/>
  <c r="P19" i="4"/>
  <c r="N19" i="4"/>
  <c r="L19" i="4"/>
  <c r="J19" i="4"/>
  <c r="H19" i="4"/>
  <c r="F19" i="4"/>
  <c r="T17" i="4"/>
  <c r="T15" i="4"/>
  <c r="T14" i="4"/>
  <c r="T13" i="4"/>
  <c r="A3" i="4"/>
  <c r="A3" i="5" s="1"/>
  <c r="M35" i="3"/>
  <c r="K35" i="3"/>
  <c r="I35" i="3"/>
  <c r="M25" i="3"/>
  <c r="K25" i="3"/>
  <c r="I25" i="3"/>
  <c r="G25" i="3"/>
  <c r="G37" i="3" s="1"/>
  <c r="A3" i="3"/>
  <c r="A53" i="2"/>
  <c r="A48" i="3" s="1"/>
  <c r="A29" i="4" s="1"/>
  <c r="A26" i="5" s="1"/>
  <c r="L31" i="2"/>
  <c r="H31" i="2"/>
  <c r="J31" i="2"/>
  <c r="F31" i="2"/>
  <c r="L19" i="2"/>
  <c r="J19" i="2"/>
  <c r="H19" i="2"/>
  <c r="F19" i="2"/>
  <c r="L14" i="2"/>
  <c r="H14" i="2"/>
  <c r="J14" i="2"/>
  <c r="F14" i="2"/>
  <c r="A135" i="1"/>
  <c r="L120" i="1"/>
  <c r="L123" i="1" s="1"/>
  <c r="H120" i="1"/>
  <c r="H123" i="1" s="1"/>
  <c r="A95" i="1"/>
  <c r="A92" i="1"/>
  <c r="L86" i="1"/>
  <c r="H86" i="1"/>
  <c r="H88" i="1" s="1"/>
  <c r="J86" i="1"/>
  <c r="F86" i="1"/>
  <c r="L72" i="1"/>
  <c r="H72" i="1"/>
  <c r="J72" i="1"/>
  <c r="F72" i="1"/>
  <c r="A49" i="1"/>
  <c r="L37" i="1"/>
  <c r="H37" i="1"/>
  <c r="F37" i="1"/>
  <c r="J37" i="1"/>
  <c r="L21" i="1"/>
  <c r="L39" i="1" s="1"/>
  <c r="H21" i="1"/>
  <c r="H39" i="1" s="1"/>
  <c r="J21" i="1"/>
  <c r="J39" i="1" s="1"/>
  <c r="F21" i="1"/>
  <c r="I37" i="3" l="1"/>
  <c r="K37" i="3"/>
  <c r="L88" i="1"/>
  <c r="L125" i="1" s="1"/>
  <c r="F39" i="1"/>
  <c r="L21" i="2"/>
  <c r="L25" i="2" s="1"/>
  <c r="L35" i="2" s="1"/>
  <c r="L38" i="2" s="1"/>
  <c r="H21" i="2"/>
  <c r="H25" i="2" s="1"/>
  <c r="F21" i="2"/>
  <c r="F25" i="2" s="1"/>
  <c r="J21" i="2"/>
  <c r="J25" i="2" s="1"/>
  <c r="J35" i="2" s="1"/>
  <c r="J38" i="2" s="1"/>
  <c r="J41" i="2" s="1"/>
  <c r="H35" i="2"/>
  <c r="H38" i="2" s="1"/>
  <c r="H41" i="2" s="1"/>
  <c r="F35" i="2"/>
  <c r="F38" i="2" s="1"/>
  <c r="F39" i="6" s="1"/>
  <c r="F65" i="6" s="1"/>
  <c r="F69" i="6" s="1"/>
  <c r="M37" i="3"/>
  <c r="T19" i="4"/>
  <c r="A97" i="6"/>
  <c r="F88" i="1"/>
  <c r="J88" i="1"/>
  <c r="H125" i="1"/>
  <c r="F117" i="6"/>
  <c r="T22" i="4"/>
  <c r="N27" i="4"/>
  <c r="P19" i="5"/>
  <c r="L41" i="2" l="1"/>
  <c r="L39" i="6"/>
  <c r="L65" i="6" s="1"/>
  <c r="L69" i="6" s="1"/>
  <c r="L119" i="6" s="1"/>
  <c r="L124" i="6" s="1"/>
  <c r="H39" i="6"/>
  <c r="H65" i="6" s="1"/>
  <c r="H69" i="6" s="1"/>
  <c r="H119" i="6" s="1"/>
  <c r="H124" i="6" s="1"/>
  <c r="F41" i="2"/>
  <c r="J39" i="6"/>
  <c r="J65" i="6" s="1"/>
  <c r="J69" i="6" s="1"/>
  <c r="J119" i="6" s="1"/>
  <c r="J124" i="6" s="1"/>
  <c r="F119" i="6"/>
  <c r="F124" i="6" s="1"/>
  <c r="H51" i="2" l="1"/>
  <c r="H48" i="2"/>
  <c r="F48" i="2"/>
  <c r="F51" i="2"/>
  <c r="L51" i="2"/>
  <c r="L48" i="2"/>
  <c r="J51" i="2"/>
  <c r="J48" i="2"/>
  <c r="L20" i="5" s="1"/>
  <c r="G39" i="3" l="1"/>
  <c r="I39" i="3"/>
  <c r="K39" i="3"/>
  <c r="M39" i="3"/>
  <c r="P23" i="4"/>
  <c r="L27" i="4"/>
  <c r="F120" i="1" l="1"/>
  <c r="P27" i="4"/>
  <c r="M46" i="3"/>
  <c r="I46" i="3"/>
  <c r="K46" i="3" l="1"/>
  <c r="P20" i="5" l="1"/>
  <c r="P22" i="5" s="1"/>
  <c r="L22" i="5"/>
  <c r="J120" i="1" l="1"/>
  <c r="J123" i="1" s="1"/>
  <c r="J125" i="1" s="1"/>
  <c r="G46" i="3"/>
  <c r="R27" i="4"/>
  <c r="F123" i="1" s="1"/>
  <c r="F125" i="1" s="1"/>
  <c r="T23" i="4"/>
  <c r="T27" i="4" s="1"/>
</calcChain>
</file>

<file path=xl/sharedStrings.xml><?xml version="1.0" encoding="utf-8"?>
<sst xmlns="http://schemas.openxmlformats.org/spreadsheetml/2006/main" count="409" uniqueCount="243">
  <si>
    <t xml:space="preserve">บริษัท สยามแก๊ส แอนด์ ปิโตรเคมีคัลส์ จำกัด (มหาชน) 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</si>
  <si>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</si>
  <si>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</si>
  <si>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</si>
  <si>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</si>
  <si>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</si>
  <si>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</si>
  <si>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</si>
  <si>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</si>
  <si>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</si>
  <si>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</si>
  <si>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</si>
  <si>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</si>
  <si>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</si>
  <si>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</si>
  <si>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</si>
  <si>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</si>
  <si>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</si>
  <si>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</si>
  <si>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</si>
  <si>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</si>
  <si>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</si>
  <si>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</si>
  <si>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</si>
  <si>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</si>
  <si>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</si>
  <si>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</si>
  <si>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</si>
  <si>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</si>
  <si>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</si>
  <si>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</si>
  <si>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</si>
  <si>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</si>
  <si>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</si>
  <si>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</si>
  <si>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</si>
  <si>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</si>
  <si>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</si>
  <si>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</si>
  <si>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หนี้สินตามสัญญาเช่า</t>
  </si>
  <si>
    <t xml:space="preserve"> </t>
  </si>
  <si>
    <t>ที่ถึงกำหนดชำระภายในหนึ่งปี - สุทธิ</t>
  </si>
  <si>
    <t>หนี้สินอนุพันธ์ทางการเงิน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</si>
  <si>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</si>
  <si>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</si>
  <si>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</si>
  <si>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</si>
  <si>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</si>
  <si>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</si>
  <si>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</si>
  <si>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</si>
  <si>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</si>
  <si>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</si>
  <si>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</si>
  <si>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</si>
  <si>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</si>
  <si>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</si>
  <si>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</si>
  <si>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</si>
  <si>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</si>
  <si>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</si>
  <si>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</si>
  <si>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</si>
  <si>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</si>
  <si>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</si>
  <si>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</si>
  <si>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</si>
  <si>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</si>
  <si>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</si>
  <si>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</si>
  <si>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</si>
  <si>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</si>
  <si>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</si>
  <si>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</si>
  <si>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</si>
  <si>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</si>
  <si>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</si>
  <si>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</si>
  <si>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</si>
  <si>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</si>
  <si>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2568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</si>
  <si>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</si>
  <si>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</si>
  <si>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</si>
  <si>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</si>
  <si>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</si>
  <si>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</si>
  <si>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</si>
  <si>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</si>
  <si>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</si>
  <si>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</si>
  <si>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</si>
  <si>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</si>
  <si>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</si>
  <si>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</si>
  <si>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กำไรจากการวัดมูลค่าอนุพันธ์ทางการเงิน - สุทธิ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</si>
  <si>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</si>
  <si>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</si>
  <si>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</si>
  <si>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</si>
  <si>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</si>
  <si>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</si>
  <si>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</si>
  <si>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</si>
  <si>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</si>
  <si>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</si>
  <si>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</si>
  <si>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</si>
  <si>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</si>
  <si>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</si>
  <si>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</si>
  <si>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</si>
  <si>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</si>
  <si>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 xml:space="preserve">     ผลประโยชน์พนักงาน</t>
  </si>
  <si>
    <t>- ภาษีเงินได้ที่เกี่ยวกับรายการจะไม่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</si>
  <si>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</si>
  <si>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</si>
  <si>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- กำไรจากการตีมูลค่าที่ดิน</t>
  </si>
  <si>
    <t>รวมรายการที่จะไม่จัดประเภทรายการใหม่</t>
  </si>
  <si>
    <t>รายการที่จะจัดประเภทรายการใหม่</t>
  </si>
  <si>
    <t>- ส่วนแบ่งขาดทุนเบ็ดเสร็จอื่นจากบริษัทร่วม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</si>
  <si>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</si>
  <si>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</si>
  <si>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</si>
  <si>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</si>
  <si>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</si>
  <si>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</si>
  <si>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</si>
  <si>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</si>
  <si>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</si>
  <si>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</si>
  <si>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</si>
  <si>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</si>
  <si>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</si>
  <si>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</si>
  <si>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</si>
  <si>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</si>
  <si>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</si>
  <si>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ที่ไม่มีอำนาจ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</si>
  <si>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</si>
  <si>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</si>
  <si>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</si>
  <si>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</si>
  <si>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</si>
  <si>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</si>
  <si>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 33)</t>
  </si>
  <si>
    <t>ยอดคงเหลือ ณ วันที่ 1 มกราคม พ.ศ. 2567</t>
  </si>
  <si>
    <t>เงินปันผลจ่าย</t>
  </si>
  <si>
    <t>กำไรเบ็ดเสร็จรวมสำหรับปี</t>
  </si>
  <si>
    <t>การซื้อหุ้นในบริษัทย่อยเพิ่มจากส่วนได้เสีย</t>
  </si>
  <si>
    <t>ที่ไม่มีอำนาจควบคุม</t>
  </si>
  <si>
    <t>ยอดคงเหลือ ณ วันที่ 31 ธันวาคม พ.ศ. 2567</t>
  </si>
  <si>
    <t>ยอดคงเหลือ ณ วันที่ 1 มกราคม พ.ศ. 2568</t>
  </si>
  <si>
    <t>ยอดคงเหลือ ณ วันที่ 31 ธันวาคม พ.ศ. 2568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</si>
  <si>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</si>
  <si>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</si>
  <si>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</si>
  <si>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</si>
  <si>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</si>
  <si>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</si>
  <si>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ขาดทุนจากการจำหน่ายและตัดจำหน่าย ที่ดิน</t>
  </si>
  <si>
    <t xml:space="preserve">   อาคาร อุปกรณ์ และสินทรัพย์สิทธิการใช้ - สุทธิ</t>
  </si>
  <si>
    <t>15, 29</t>
  </si>
  <si>
    <t>กำไรจากการเปลี่ยนแปลงมูลค่ายุติธรรมของ</t>
  </si>
  <si>
    <t xml:space="preserve">   สินทรัพย์ทางการเงินที่วัดมูลค่ายุติธรรม</t>
  </si>
  <si>
    <t xml:space="preserve">   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</si>
  <si>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</si>
  <si>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</si>
  <si>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กำไรจากการวัดมูลค่าอนุพันธ์ทางการเงิน</t>
  </si>
  <si>
    <t>ส่วนแบ่งกำไรจากเงินลงทุนในบริษัทร่วม</t>
  </si>
  <si>
    <t>ส่วนแบ่ง (กำไร) ขาดทุนจากเงินลงทุนในการร่วมค้า</t>
  </si>
  <si>
    <t>ขาดทุนจากการปิดบริษัทร่วม</t>
  </si>
  <si>
    <t>กำไรจากการปิดกิจการร่วมค้า</t>
  </si>
  <si>
    <t>ค่าเผื่อผลขาดทุนที่คาดว่าจะเกิดขึ้นของลูกหนี้</t>
  </si>
  <si>
    <t xml:space="preserve">(กลับรายการ) ค่าเผื่อการลดมูลค่าของสินค้า </t>
  </si>
  <si>
    <t>(กลับรายการ) ค่าเผื่อการด้อยค่าของอุปกรณ์</t>
  </si>
  <si>
    <t>เงินปันผลรับจากการร่วมค้า</t>
  </si>
  <si>
    <t>เงินปันผลรับจากบริษัทย่อย</t>
  </si>
  <si>
    <t>ค่าใช้จ่ายผลประโยชน์พนักงาน</t>
  </si>
  <si>
    <t>กำไรจากอัตราแลกเปลี่ยนที่ยังไม่เกิดขึ้นจริง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</si>
  <si>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</si>
  <si>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</si>
  <si>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</si>
  <si>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</si>
  <si>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</si>
  <si>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</si>
  <si>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</si>
  <si>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</si>
  <si>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</si>
  <si>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</si>
  <si>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</si>
  <si>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เงินสดได้มาจากการดำเนินงาน</t>
  </si>
  <si>
    <t>- จ่ายดอกเบี้ย</t>
  </si>
  <si>
    <t>- 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</si>
  <si>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</si>
  <si>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</si>
  <si>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 (จ่าย) เงินให้กู้ยืมระยะสั้นแก่กิจการที่เกี่ยวข้องกัน - สุทธิ</t>
  </si>
  <si>
    <t>เงินสดรับคืนจากเงินให้กู้ยืมระยะยาวแก่กิจการที่เกี่ยวข้องกัน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</si>
  <si>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</si>
  <si>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เงินสดจ่ายเพื่อการลงทุนในบริษัทย่อย</t>
  </si>
  <si>
    <t>เงินสดจ่ายล่วงหน้าสำหรับการลงทุนเพิ่มในบริษัทร่วม</t>
  </si>
  <si>
    <t>เงินสดจ่ายเพื่อการลงทุนในการร่วมค้า</t>
  </si>
  <si>
    <t>เงินสดรับจากการปิดบริษัทร่วม</t>
  </si>
  <si>
    <t>เงินสดรับจากการปิดกิจการร่วมค้า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</si>
  <si>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</si>
  <si>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</si>
  <si>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</si>
  <si>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เงินสดรับจากการจำหน่ายที่ดิน อาคาร และอุปกรณ์</t>
  </si>
  <si>
    <t>ซื้อสินทรัพย์ไม่มีตัวตน</t>
  </si>
  <si>
    <t>เงินสดรับจากรายได้ดอกเบี้ย</t>
  </si>
  <si>
    <t>เงินปันผลรับจากสินทรัพย์ทางการเงินที่วัดมูลค่ายุติธรรม</t>
  </si>
  <si>
    <t>เงินปันผลรับจากบริษัทร่วม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</si>
  <si>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</si>
  <si>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</si>
  <si>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</si>
  <si>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เงินสดจ่ายชำระค่าหุ้นของบริษัทย่อยให้แก่</t>
  </si>
  <si>
    <t>เงินสดรับ (จ่าย) ชำระเงินกู้ยืมระยะสั้น</t>
  </si>
  <si>
    <t xml:space="preserve">   จากสถาบันการเงิน - สุทธิ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</si>
  <si>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</si>
  <si>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</si>
  <si>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</si>
  <si>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</si>
  <si>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</si>
  <si>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</si>
  <si>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</si>
  <si>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</si>
  <si>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เงินสดและรายการเทียบเท่าเงินสดลดลง- สุทธิ</t>
  </si>
  <si>
    <t>เงินสดและรายการเทียบเท่าเงินสด ณ วันต้นปี</t>
  </si>
  <si>
    <t>ผลกระทบจากอัตราแลกเปลี่ยนในเงินสดและ</t>
  </si>
  <si>
    <t>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</si>
  <si>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</si>
  <si>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</si>
  <si>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(รวมอยู่ในเจ้าหนี้หมุนเวียนอื่น)</t>
  </si>
  <si>
    <t>การเพิ่มขึ้นของอุปกรณ์จากการโอนเงินจ่ายล่วงหน้า</t>
  </si>
  <si>
    <t>สำหรับการซื้ออุปกรณ์ 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</si>
  <si>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</si>
  <si>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(รวมอยู่ในลูกหนี้การค้าและลูกหนี้หมุนเวียนอื่น)</t>
  </si>
  <si>
    <t>การได้มาของสินทรัพย์สิทธิการใช้ภายใต้สัญญาเช่า</t>
  </si>
  <si>
    <t>การเพิ่มขึ้นของเงินลงทุนในบริษัทย่อยจากการแปลง</t>
  </si>
  <si>
    <t>เงินให้กู้ยืมแก่กิจการที่เกี่ยวข้องกันเป็นทุน</t>
  </si>
  <si>
    <t>14.1</t>
  </si>
  <si>
    <t>กำไรจากการปรับมูลค่ายุติธรรมของอสังหาริมทรัพย์</t>
  </si>
  <si>
    <t xml:space="preserve">   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</si>
</sst>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_-* #,##0_-;\-* #,##0_-;_-* &quot;-&quot;??_-;_-@_-"/>
    <numFmt numFmtId="166" formatCode="#,##0;\(#,##0\)"/>
    <numFmt numFmtId="167" formatCode="#,##0.0;\(#,##0.0\);\-"/>
    <numFmt numFmtId="168" formatCode="#,##0.00;\(#,##0.00\)"/>
  </numFmts>
  <fonts count="9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sz val="16"/>
      <name val="Angsana New"/>
      <family val="1"/>
    </font>
    <font>
      <sz val="14"/>
      <name val="Cordia New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5" applyNumberFormat="1" applyFont="1" applyFill="1" applyAlignment="1">
      <alignment horizontal="right" vertical="center"/>
    </xf>
    <xf numFmtId="164" fontId="3" fillId="0" borderId="1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3" fillId="0" borderId="1" xfId="0" applyNumberFormat="1" applyFont="1" applyBorder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/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164" fontId="3" fillId="0" borderId="4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166" fontId="2" fillId="0" borderId="0" xfId="0" applyNumberFormat="1" applyFont="1"/>
    <xf numFmtId="166" fontId="2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1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center" vertical="center"/>
    </xf>
    <xf numFmtId="43" fontId="3" fillId="0" borderId="0" xfId="1" applyFont="1" applyFill="1"/>
    <xf numFmtId="164" fontId="3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4" fontId="3" fillId="0" borderId="1" xfId="4" applyFont="1" applyFill="1" applyBorder="1" applyAlignment="1">
      <alignment vertical="center"/>
    </xf>
    <xf numFmtId="164" fontId="3" fillId="0" borderId="0" xfId="4" applyFont="1" applyFill="1" applyBorder="1" applyAlignment="1">
      <alignment vertical="center"/>
    </xf>
    <xf numFmtId="164" fontId="3" fillId="0" borderId="0" xfId="4" applyFont="1" applyFill="1" applyBorder="1" applyAlignment="1">
      <alignment horizontal="right" vertical="center"/>
    </xf>
    <xf numFmtId="164" fontId="3" fillId="0" borderId="1" xfId="4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</cellXfs>
  <cellStyles count="6">
    <cellStyle name="Comma" xfId="1" builtinId="3"/>
    <cellStyle name="Comma 2" xfId="4" xr:uid="{94203795-62A9-4845-BAA7-9B62144EF4E3}"/>
    <cellStyle name="Comma 4" xfId="5" xr:uid="{C560E310-22B3-4EF2-8758-FA40BC61ED2C}"/>
    <cellStyle name="Normal" xfId="0" builtinId="0"/>
    <cellStyle name="Normal 4 2" xfId="3" xr:uid="{A96EA707-1202-4081-911D-6A21C9FE7490}"/>
    <cellStyle name="Percent" xfId="2" builtinId="5"/>
  </cellStyles>
  <dxfs count="0"/>
  <tableStyles count="0" defaultTableStyle="TableStyleMedium2" defaultPivotStyle="PivotStyleLight16"/>
  <colors>
    <mruColors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DEE48-68E1-4BAB-AD0F-786E9344E4A7}">
  <sheetPr>
    <tabColor theme="5" tint="0.79998168889431442"/>
  </sheetPr>
  <dimension ref="A1:L135"/>
  <sheetViews>
    <sheetView tabSelected="1" zoomScale="90" zoomScaleNormal="90" zoomScaleSheetLayoutView="100" workbookViewId="0">
      <selection activeCell="H17" sqref="H17"/>
    </sheetView>
  </sheetViews>
  <sheetFormatPr defaultColWidth="9" defaultRowHeight="20.85" customHeight="1" x14ac:dyDescent="0.4"/>
  <cols>
    <col min="1" max="2" width="1.7109375" style="3" customWidth="1"/>
    <col min="3" max="3" width="34.85546875" style="3" customWidth="1"/>
    <col min="4" max="4" width="8.28515625" style="4" customWidth="1"/>
    <col min="5" max="5" width="0.85546875" style="3" customWidth="1"/>
    <col min="6" max="6" width="14.7109375" style="17" customWidth="1"/>
    <col min="7" max="7" width="0.85546875" style="17" customWidth="1"/>
    <col min="8" max="8" width="14.710937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14.7109375" style="17" customWidth="1"/>
    <col min="13" max="16384" width="9" style="1"/>
  </cols>
  <sheetData>
    <row r="1" spans="1:12" ht="20.25" customHeight="1" x14ac:dyDescent="0.45">
      <c r="A1" s="44" t="s">
        <v>0</v>
      </c>
      <c r="B1" s="44"/>
      <c r="C1" s="44"/>
      <c r="D1" s="44"/>
      <c r="E1" s="44"/>
      <c r="F1" s="45"/>
      <c r="G1" s="45"/>
      <c r="H1" s="45"/>
      <c r="I1" s="45"/>
      <c r="J1" s="45"/>
      <c r="K1" s="45"/>
      <c r="L1" s="45"/>
    </row>
    <row r="2" spans="1:12" ht="20.25" customHeight="1" x14ac:dyDescent="0.45">
      <c r="A2" s="44" t="s">
        <v>1</v>
      </c>
      <c r="B2" s="44"/>
      <c r="C2" s="44"/>
      <c r="D2" s="44"/>
      <c r="E2" s="44"/>
      <c r="F2" s="45"/>
      <c r="G2" s="45"/>
      <c r="H2" s="45"/>
      <c r="I2" s="45"/>
      <c r="J2" s="45"/>
      <c r="K2" s="45"/>
      <c r="L2" s="45"/>
    </row>
    <row r="3" spans="1:12" ht="20.25" customHeight="1" x14ac:dyDescent="0.45">
      <c r="A3" s="46" t="s">
        <v>2</v>
      </c>
      <c r="B3" s="47"/>
      <c r="C3" s="48"/>
      <c r="D3" s="49"/>
      <c r="E3" s="48"/>
      <c r="F3" s="50"/>
      <c r="G3" s="51"/>
      <c r="H3" s="50"/>
      <c r="I3" s="89"/>
      <c r="J3" s="51"/>
      <c r="K3" s="51"/>
      <c r="L3" s="51"/>
    </row>
    <row r="4" spans="1:12" ht="20.100000000000001" customHeight="1" x14ac:dyDescent="0.4">
      <c r="A4" s="2"/>
      <c r="B4" s="52"/>
      <c r="F4" s="5"/>
      <c r="G4" s="5"/>
      <c r="H4" s="5"/>
      <c r="I4" s="34"/>
      <c r="J4" s="5"/>
      <c r="K4" s="5"/>
      <c r="L4" s="5"/>
    </row>
    <row r="5" spans="1:12" ht="20.100000000000001" customHeight="1" x14ac:dyDescent="0.4">
      <c r="A5" s="2"/>
      <c r="B5" s="52"/>
      <c r="F5" s="107" t="s">
        <v>3</v>
      </c>
      <c r="G5" s="107"/>
      <c r="H5" s="107"/>
      <c r="I5" s="7"/>
      <c r="J5" s="107" t="s">
        <v>4</v>
      </c>
      <c r="K5" s="107"/>
      <c r="L5" s="107"/>
    </row>
    <row r="6" spans="1:12" ht="20.100000000000001" customHeight="1" x14ac:dyDescent="0.4">
      <c r="A6" s="6"/>
      <c r="B6" s="52"/>
      <c r="F6" s="7" t="s">
        <v>5</v>
      </c>
      <c r="H6" s="7" t="s">
        <v>6</v>
      </c>
      <c r="I6" s="34"/>
      <c r="J6" s="7" t="s">
        <v>5</v>
      </c>
      <c r="L6" s="7" t="s">
        <v>6</v>
      </c>
    </row>
    <row r="7" spans="1:12" ht="20.100000000000001" customHeight="1" x14ac:dyDescent="0.4">
      <c r="A7" s="6"/>
      <c r="B7" s="6"/>
      <c r="C7" s="6"/>
      <c r="D7" s="53" t="s">
        <v>7</v>
      </c>
      <c r="E7" s="4"/>
      <c r="F7" s="8" t="s">
        <v>8</v>
      </c>
      <c r="G7" s="34"/>
      <c r="H7" s="8" t="s">
        <v>8</v>
      </c>
      <c r="I7" s="34"/>
      <c r="J7" s="8" t="s">
        <v>8</v>
      </c>
      <c r="K7" s="34"/>
      <c r="L7" s="8" t="s">
        <v>8</v>
      </c>
    </row>
    <row r="8" spans="1:12" ht="6" customHeight="1" x14ac:dyDescent="0.4">
      <c r="A8" s="6"/>
      <c r="B8" s="6"/>
      <c r="C8" s="6"/>
      <c r="D8" s="54"/>
      <c r="E8" s="4"/>
      <c r="F8" s="7"/>
      <c r="G8" s="7"/>
      <c r="H8" s="7"/>
      <c r="I8" s="7"/>
      <c r="J8" s="7"/>
      <c r="K8" s="7"/>
      <c r="L8" s="7"/>
    </row>
    <row r="9" spans="1:12" ht="20.100000000000001" customHeight="1" x14ac:dyDescent="0.4">
      <c r="A9" s="108" t="s">
        <v>9</v>
      </c>
      <c r="B9" s="108"/>
      <c r="C9" s="108"/>
      <c r="E9" s="4"/>
      <c r="F9" s="9"/>
      <c r="G9" s="90"/>
      <c r="H9" s="9"/>
      <c r="I9" s="90"/>
      <c r="J9" s="9"/>
      <c r="K9" s="90"/>
      <c r="L9" s="9"/>
    </row>
    <row r="10" spans="1:12" ht="6" customHeight="1" x14ac:dyDescent="0.4">
      <c r="A10" s="6"/>
      <c r="B10" s="6"/>
      <c r="C10" s="6"/>
      <c r="E10" s="4"/>
      <c r="F10" s="9"/>
      <c r="G10" s="90"/>
      <c r="H10" s="9"/>
      <c r="I10" s="90"/>
      <c r="J10" s="9"/>
      <c r="K10" s="90"/>
      <c r="L10" s="9"/>
    </row>
    <row r="11" spans="1:12" ht="20.100000000000001" customHeight="1" x14ac:dyDescent="0.4">
      <c r="A11" s="2" t="s">
        <v>10</v>
      </c>
      <c r="F11" s="10"/>
      <c r="G11" s="10"/>
      <c r="H11" s="10"/>
      <c r="I11" s="10"/>
      <c r="J11" s="10"/>
      <c r="K11" s="10"/>
      <c r="L11" s="10"/>
    </row>
    <row r="12" spans="1:12" ht="6" customHeight="1" x14ac:dyDescent="0.4">
      <c r="A12" s="2"/>
      <c r="F12" s="10"/>
      <c r="G12" s="10"/>
      <c r="H12" s="10"/>
      <c r="I12" s="10"/>
      <c r="J12" s="10"/>
      <c r="K12" s="10"/>
      <c r="L12" s="10"/>
    </row>
    <row r="13" spans="1:12" ht="20.100000000000001" customHeight="1" x14ac:dyDescent="0.4">
      <c r="A13" s="11" t="s">
        <v>11</v>
      </c>
      <c r="D13" s="4">
        <v>9</v>
      </c>
      <c r="F13" s="12">
        <v>3486927541</v>
      </c>
      <c r="G13" s="12"/>
      <c r="H13" s="12">
        <v>3749438244</v>
      </c>
      <c r="I13" s="12"/>
      <c r="J13" s="12">
        <v>606461575</v>
      </c>
      <c r="K13" s="12"/>
      <c r="L13" s="12">
        <v>876400273</v>
      </c>
    </row>
    <row r="14" spans="1:12" ht="20.100000000000001" customHeight="1" x14ac:dyDescent="0.4">
      <c r="A14" s="11" t="s">
        <v>12</v>
      </c>
      <c r="F14" s="12"/>
      <c r="G14" s="12"/>
      <c r="H14" s="12"/>
      <c r="I14" s="12"/>
      <c r="J14" s="12"/>
      <c r="K14" s="12"/>
      <c r="L14" s="12"/>
    </row>
    <row r="15" spans="1:12" ht="20.100000000000001" customHeight="1" x14ac:dyDescent="0.4">
      <c r="A15" s="11"/>
      <c r="B15" s="3" t="s">
        <v>13</v>
      </c>
      <c r="D15" s="4">
        <v>10</v>
      </c>
      <c r="F15" s="12">
        <v>93159750</v>
      </c>
      <c r="G15" s="12"/>
      <c r="H15" s="12">
        <v>92803766</v>
      </c>
      <c r="I15" s="12"/>
      <c r="J15" s="12">
        <v>93159750</v>
      </c>
      <c r="K15" s="12"/>
      <c r="L15" s="12">
        <v>92803766</v>
      </c>
    </row>
    <row r="16" spans="1:12" ht="20.100000000000001" customHeight="1" x14ac:dyDescent="0.4">
      <c r="A16" s="52" t="s">
        <v>14</v>
      </c>
      <c r="D16" s="4">
        <v>11</v>
      </c>
      <c r="F16" s="12">
        <v>5152271834</v>
      </c>
      <c r="G16" s="12"/>
      <c r="H16" s="12">
        <v>6478173758</v>
      </c>
      <c r="I16" s="12"/>
      <c r="J16" s="12">
        <v>416318307</v>
      </c>
      <c r="K16" s="12"/>
      <c r="L16" s="12">
        <v>402364454</v>
      </c>
    </row>
    <row r="17" spans="1:12" ht="20.100000000000001" customHeight="1" x14ac:dyDescent="0.4">
      <c r="A17" s="3" t="s">
        <v>15</v>
      </c>
      <c r="D17" s="4">
        <v>12</v>
      </c>
      <c r="F17" s="12">
        <v>3813767340</v>
      </c>
      <c r="G17" s="12"/>
      <c r="H17" s="12">
        <v>10182996291</v>
      </c>
      <c r="I17" s="12"/>
      <c r="J17" s="12">
        <v>441021606</v>
      </c>
      <c r="K17" s="12"/>
      <c r="L17" s="12">
        <v>370541025</v>
      </c>
    </row>
    <row r="18" spans="1:12" ht="20.100000000000001" customHeight="1" x14ac:dyDescent="0.4">
      <c r="A18" s="3" t="s">
        <v>16</v>
      </c>
      <c r="D18" s="4">
        <v>34</v>
      </c>
      <c r="F18" s="12">
        <v>0</v>
      </c>
      <c r="G18" s="12"/>
      <c r="H18" s="12">
        <v>0</v>
      </c>
      <c r="I18" s="12"/>
      <c r="J18" s="12">
        <v>188529000</v>
      </c>
      <c r="K18" s="12"/>
      <c r="L18" s="12">
        <v>1353184000</v>
      </c>
    </row>
    <row r="19" spans="1:12" ht="20.100000000000001" customHeight="1" x14ac:dyDescent="0.4">
      <c r="A19" s="3" t="s">
        <v>17</v>
      </c>
      <c r="D19" s="4">
        <v>13</v>
      </c>
      <c r="F19" s="13">
        <v>344219955</v>
      </c>
      <c r="G19" s="12"/>
      <c r="H19" s="13">
        <v>342315424</v>
      </c>
      <c r="I19" s="12"/>
      <c r="J19" s="13">
        <v>6231156</v>
      </c>
      <c r="K19" s="12"/>
      <c r="L19" s="13">
        <v>5827818</v>
      </c>
    </row>
    <row r="20" spans="1:12" ht="6" customHeight="1" x14ac:dyDescent="0.4">
      <c r="F20" s="10"/>
      <c r="G20" s="10"/>
      <c r="H20" s="10"/>
      <c r="I20" s="10"/>
      <c r="J20" s="10"/>
      <c r="K20" s="10"/>
      <c r="L20" s="10"/>
    </row>
    <row r="21" spans="1:12" ht="20.100000000000001" customHeight="1" x14ac:dyDescent="0.4">
      <c r="A21" s="2" t="s">
        <v>18</v>
      </c>
      <c r="F21" s="13">
        <f>SUM(F13:F20)</f>
        <v>12890346420</v>
      </c>
      <c r="G21" s="10"/>
      <c r="H21" s="13">
        <f>SUM(H13:H20)</f>
        <v>20845727483</v>
      </c>
      <c r="I21" s="10"/>
      <c r="J21" s="13">
        <f>SUM(J13:J20)</f>
        <v>1751721394</v>
      </c>
      <c r="K21" s="10"/>
      <c r="L21" s="13">
        <f>SUM(L13:L20)</f>
        <v>3101121336</v>
      </c>
    </row>
    <row r="22" spans="1:12" ht="18" customHeight="1" x14ac:dyDescent="0.4">
      <c r="C22" s="2"/>
      <c r="F22" s="10"/>
      <c r="G22" s="10"/>
      <c r="H22" s="10"/>
      <c r="I22" s="10"/>
      <c r="J22" s="10"/>
      <c r="K22" s="10"/>
      <c r="L22" s="10"/>
    </row>
    <row r="23" spans="1:12" ht="20.100000000000001" customHeight="1" x14ac:dyDescent="0.4">
      <c r="A23" s="6" t="s">
        <v>19</v>
      </c>
      <c r="E23" s="4"/>
      <c r="F23" s="14"/>
      <c r="G23" s="12"/>
      <c r="H23" s="14"/>
      <c r="I23" s="12"/>
      <c r="J23" s="14"/>
      <c r="K23" s="12"/>
      <c r="L23" s="14"/>
    </row>
    <row r="24" spans="1:12" ht="6" customHeight="1" x14ac:dyDescent="0.4">
      <c r="A24" s="6"/>
      <c r="E24" s="4"/>
      <c r="F24" s="14"/>
      <c r="G24" s="12"/>
      <c r="H24" s="14"/>
      <c r="I24" s="12"/>
      <c r="J24" s="14"/>
      <c r="K24" s="12"/>
      <c r="L24" s="14"/>
    </row>
    <row r="25" spans="1:12" ht="20.100000000000001" customHeight="1" x14ac:dyDescent="0.4">
      <c r="A25" s="3" t="s">
        <v>20</v>
      </c>
      <c r="D25" s="4">
        <v>14.1</v>
      </c>
      <c r="E25" s="4"/>
      <c r="F25" s="12">
        <v>0</v>
      </c>
      <c r="G25" s="12"/>
      <c r="H25" s="12">
        <v>0</v>
      </c>
      <c r="I25" s="12"/>
      <c r="J25" s="12">
        <v>16562724210</v>
      </c>
      <c r="K25" s="12"/>
      <c r="L25" s="12">
        <v>16306574050</v>
      </c>
    </row>
    <row r="26" spans="1:12" ht="20.100000000000001" customHeight="1" x14ac:dyDescent="0.4">
      <c r="A26" s="3" t="s">
        <v>21</v>
      </c>
      <c r="D26" s="4">
        <v>14.2</v>
      </c>
      <c r="F26" s="12">
        <v>2477744647</v>
      </c>
      <c r="G26" s="10"/>
      <c r="H26" s="12">
        <v>2420285664</v>
      </c>
      <c r="I26" s="10"/>
      <c r="J26" s="12">
        <v>0</v>
      </c>
      <c r="K26" s="10"/>
      <c r="L26" s="12">
        <v>370500</v>
      </c>
    </row>
    <row r="27" spans="1:12" ht="20.100000000000001" customHeight="1" x14ac:dyDescent="0.4">
      <c r="A27" s="3" t="s">
        <v>22</v>
      </c>
      <c r="D27" s="4">
        <v>14.3</v>
      </c>
      <c r="F27" s="12">
        <v>27883132</v>
      </c>
      <c r="G27" s="10"/>
      <c r="H27" s="12">
        <v>29601727</v>
      </c>
      <c r="I27" s="10"/>
      <c r="J27" s="12">
        <v>3516994</v>
      </c>
      <c r="K27" s="10"/>
      <c r="L27" s="12">
        <v>3516994</v>
      </c>
    </row>
    <row r="28" spans="1:12" ht="20.100000000000001" customHeight="1" x14ac:dyDescent="0.4">
      <c r="A28" s="3" t="s">
        <v>23</v>
      </c>
      <c r="D28" s="4">
        <v>34</v>
      </c>
      <c r="F28" s="12">
        <v>723376648</v>
      </c>
      <c r="G28" s="12"/>
      <c r="H28" s="12">
        <v>831182267</v>
      </c>
      <c r="I28" s="12"/>
      <c r="J28" s="12">
        <v>1709204550</v>
      </c>
      <c r="K28" s="12"/>
      <c r="L28" s="12">
        <v>1843000360</v>
      </c>
    </row>
    <row r="29" spans="1:12" ht="20.100000000000001" customHeight="1" x14ac:dyDescent="0.4">
      <c r="A29" s="11" t="s">
        <v>24</v>
      </c>
      <c r="D29" s="4">
        <v>15</v>
      </c>
      <c r="F29" s="12">
        <v>2488078580</v>
      </c>
      <c r="G29" s="12"/>
      <c r="H29" s="12">
        <v>452624521</v>
      </c>
      <c r="I29" s="12"/>
      <c r="J29" s="12">
        <v>2170209195</v>
      </c>
      <c r="K29" s="12"/>
      <c r="L29" s="12">
        <v>1463864940</v>
      </c>
    </row>
    <row r="30" spans="1:12" ht="20.100000000000001" customHeight="1" x14ac:dyDescent="0.4">
      <c r="A30" s="11" t="s">
        <v>25</v>
      </c>
      <c r="D30" s="4">
        <v>16</v>
      </c>
      <c r="F30" s="12">
        <v>27412966890</v>
      </c>
      <c r="G30" s="12"/>
      <c r="H30" s="12">
        <v>27544721991</v>
      </c>
      <c r="I30" s="12"/>
      <c r="J30" s="12">
        <v>8277437051</v>
      </c>
      <c r="K30" s="12"/>
      <c r="L30" s="12">
        <v>8984258660</v>
      </c>
    </row>
    <row r="31" spans="1:12" ht="20.100000000000001" customHeight="1" x14ac:dyDescent="0.4">
      <c r="A31" s="11" t="s">
        <v>26</v>
      </c>
      <c r="D31" s="4">
        <v>17</v>
      </c>
      <c r="F31" s="12">
        <v>1022967721</v>
      </c>
      <c r="G31" s="12"/>
      <c r="H31" s="12">
        <v>1083451666</v>
      </c>
      <c r="I31" s="12"/>
      <c r="J31" s="12">
        <v>168266564</v>
      </c>
      <c r="K31" s="12"/>
      <c r="L31" s="12">
        <v>177630011</v>
      </c>
    </row>
    <row r="32" spans="1:12" ht="20.100000000000001" customHeight="1" x14ac:dyDescent="0.4">
      <c r="A32" s="52" t="s">
        <v>27</v>
      </c>
      <c r="D32" s="4">
        <v>18</v>
      </c>
      <c r="F32" s="12">
        <v>2723955994</v>
      </c>
      <c r="G32" s="12"/>
      <c r="H32" s="12">
        <v>2723955994</v>
      </c>
      <c r="I32" s="12"/>
      <c r="J32" s="12">
        <v>0</v>
      </c>
      <c r="K32" s="12"/>
      <c r="L32" s="12">
        <v>0</v>
      </c>
    </row>
    <row r="33" spans="1:12" ht="20.100000000000001" customHeight="1" x14ac:dyDescent="0.4">
      <c r="A33" s="52" t="s">
        <v>28</v>
      </c>
      <c r="D33" s="4">
        <v>19</v>
      </c>
      <c r="F33" s="12">
        <v>35741555</v>
      </c>
      <c r="G33" s="12"/>
      <c r="H33" s="12">
        <v>44610892</v>
      </c>
      <c r="I33" s="12"/>
      <c r="J33" s="12">
        <v>462401</v>
      </c>
      <c r="K33" s="12"/>
      <c r="L33" s="12">
        <v>747538</v>
      </c>
    </row>
    <row r="34" spans="1:12" ht="20.100000000000001" customHeight="1" x14ac:dyDescent="0.4">
      <c r="A34" s="3" t="s">
        <v>29</v>
      </c>
      <c r="D34" s="4">
        <v>20</v>
      </c>
      <c r="F34" s="12">
        <v>279514255</v>
      </c>
      <c r="G34" s="12"/>
      <c r="H34" s="12">
        <v>171026028</v>
      </c>
      <c r="I34" s="12"/>
      <c r="J34" s="12">
        <v>0</v>
      </c>
      <c r="K34" s="12"/>
      <c r="L34" s="12">
        <v>0</v>
      </c>
    </row>
    <row r="35" spans="1:12" ht="20.100000000000001" customHeight="1" x14ac:dyDescent="0.4">
      <c r="A35" s="52" t="s">
        <v>30</v>
      </c>
      <c r="D35" s="4">
        <v>21</v>
      </c>
      <c r="F35" s="13">
        <v>504825070</v>
      </c>
      <c r="G35" s="12"/>
      <c r="H35" s="13">
        <v>742592838</v>
      </c>
      <c r="I35" s="12"/>
      <c r="J35" s="13">
        <v>251035099</v>
      </c>
      <c r="K35" s="12"/>
      <c r="L35" s="13">
        <v>256958678</v>
      </c>
    </row>
    <row r="36" spans="1:12" ht="6" customHeight="1" x14ac:dyDescent="0.4">
      <c r="B36" s="52"/>
      <c r="F36" s="12"/>
      <c r="G36" s="10"/>
      <c r="H36" s="12"/>
      <c r="I36" s="10"/>
      <c r="J36" s="12"/>
      <c r="K36" s="10"/>
      <c r="L36" s="12"/>
    </row>
    <row r="37" spans="1:12" ht="20.100000000000001" customHeight="1" x14ac:dyDescent="0.4">
      <c r="A37" s="2" t="s">
        <v>31</v>
      </c>
      <c r="F37" s="13">
        <f>SUM(F25:F35)</f>
        <v>37697054492</v>
      </c>
      <c r="G37" s="10"/>
      <c r="H37" s="13">
        <f>SUM(H25:H35)</f>
        <v>36044053588</v>
      </c>
      <c r="I37" s="10"/>
      <c r="J37" s="13">
        <f>SUM(J25:J35)</f>
        <v>29142856064</v>
      </c>
      <c r="K37" s="10"/>
      <c r="L37" s="13">
        <f>SUM(L25:L35)</f>
        <v>29036921731</v>
      </c>
    </row>
    <row r="38" spans="1:12" ht="6" customHeight="1" x14ac:dyDescent="0.4">
      <c r="C38" s="2"/>
      <c r="F38" s="10"/>
      <c r="G38" s="10"/>
      <c r="H38" s="10"/>
      <c r="I38" s="10"/>
      <c r="J38" s="10"/>
      <c r="K38" s="10"/>
      <c r="L38" s="10"/>
    </row>
    <row r="39" spans="1:12" ht="20.100000000000001" customHeight="1" thickBot="1" x14ac:dyDescent="0.45">
      <c r="A39" s="2" t="s">
        <v>32</v>
      </c>
      <c r="D39" s="56"/>
      <c r="F39" s="15">
        <f>SUM(F21+F37)</f>
        <v>50587400912</v>
      </c>
      <c r="G39" s="10"/>
      <c r="H39" s="15">
        <f>SUM(H21+H37)</f>
        <v>56889781071</v>
      </c>
      <c r="I39" s="10"/>
      <c r="J39" s="15">
        <f>SUM(J21+J37)</f>
        <v>30894577458</v>
      </c>
      <c r="K39" s="10"/>
      <c r="L39" s="15">
        <f>SUM(L21+L37)</f>
        <v>32138043067</v>
      </c>
    </row>
    <row r="40" spans="1:12" ht="20.100000000000001" customHeight="1" thickTop="1" x14ac:dyDescent="0.4">
      <c r="A40" s="2"/>
      <c r="D40" s="56"/>
      <c r="F40" s="10"/>
      <c r="G40" s="10"/>
      <c r="H40" s="10"/>
      <c r="I40" s="10"/>
      <c r="J40" s="10"/>
      <c r="K40" s="10"/>
      <c r="L40" s="10"/>
    </row>
    <row r="41" spans="1:12" ht="20.100000000000001" customHeight="1" x14ac:dyDescent="0.4">
      <c r="A41" s="2"/>
      <c r="D41" s="56"/>
      <c r="F41" s="10"/>
      <c r="G41" s="10"/>
      <c r="H41" s="10"/>
      <c r="I41" s="10"/>
      <c r="J41" s="10"/>
      <c r="K41" s="10"/>
      <c r="L41" s="10"/>
    </row>
    <row r="42" spans="1:12" ht="20.100000000000001" customHeight="1" x14ac:dyDescent="0.4">
      <c r="A42" s="2"/>
      <c r="D42" s="56"/>
      <c r="F42" s="10"/>
      <c r="G42" s="10"/>
      <c r="H42" s="10"/>
      <c r="I42" s="10"/>
      <c r="J42" s="10"/>
      <c r="K42" s="10"/>
      <c r="L42" s="10"/>
    </row>
    <row r="43" spans="1:12" ht="15" customHeight="1" x14ac:dyDescent="0.4">
      <c r="A43" s="2"/>
      <c r="D43" s="56"/>
      <c r="F43" s="10"/>
      <c r="G43" s="10"/>
      <c r="H43" s="10"/>
      <c r="I43" s="10"/>
      <c r="J43" s="10"/>
      <c r="K43" s="10"/>
      <c r="L43" s="10"/>
    </row>
    <row r="44" spans="1:12" ht="20.100000000000001" customHeight="1" x14ac:dyDescent="0.4">
      <c r="A44" s="3" t="s">
        <v>33</v>
      </c>
      <c r="C44" s="16"/>
      <c r="D44" s="56"/>
    </row>
    <row r="45" spans="1:12" ht="16.5" customHeight="1" x14ac:dyDescent="0.4">
      <c r="C45" s="16"/>
      <c r="D45" s="56"/>
    </row>
    <row r="46" spans="1:12" ht="22.35" customHeight="1" x14ac:dyDescent="0.4">
      <c r="A46" s="57" t="s">
        <v>34</v>
      </c>
      <c r="B46" s="58"/>
      <c r="C46" s="58"/>
      <c r="D46" s="58"/>
      <c r="E46" s="58"/>
      <c r="F46" s="59"/>
      <c r="G46" s="59"/>
      <c r="H46" s="59"/>
      <c r="I46" s="59"/>
      <c r="J46" s="59"/>
      <c r="K46" s="59"/>
      <c r="L46" s="59"/>
    </row>
    <row r="47" spans="1:12" ht="21" customHeight="1" x14ac:dyDescent="0.45">
      <c r="A47" s="60" t="s">
        <v>0</v>
      </c>
      <c r="B47" s="60"/>
      <c r="C47" s="60"/>
      <c r="D47" s="60"/>
      <c r="E47" s="60"/>
      <c r="F47" s="61"/>
      <c r="G47" s="61"/>
      <c r="H47" s="61"/>
      <c r="I47" s="61"/>
      <c r="J47" s="61"/>
      <c r="K47" s="61"/>
      <c r="L47" s="61"/>
    </row>
    <row r="48" spans="1:12" ht="21" customHeight="1" x14ac:dyDescent="0.45">
      <c r="A48" s="44" t="s">
        <v>1</v>
      </c>
      <c r="B48" s="60"/>
      <c r="C48" s="60"/>
      <c r="D48" s="60"/>
      <c r="E48" s="60"/>
      <c r="F48" s="61"/>
      <c r="G48" s="61"/>
      <c r="H48" s="61"/>
      <c r="I48" s="61"/>
      <c r="J48" s="61"/>
      <c r="K48" s="61"/>
      <c r="L48" s="61"/>
    </row>
    <row r="49" spans="1:12" ht="21" customHeight="1" x14ac:dyDescent="0.45">
      <c r="A49" s="62" t="str">
        <f>+A3</f>
        <v>ณ วันที่ 31 ธันวาคม พ.ศ. 2568</v>
      </c>
      <c r="B49" s="63"/>
      <c r="C49" s="63"/>
      <c r="D49" s="63"/>
      <c r="E49" s="63"/>
      <c r="F49" s="64"/>
      <c r="G49" s="64"/>
      <c r="H49" s="64"/>
      <c r="I49" s="64"/>
      <c r="J49" s="64"/>
      <c r="K49" s="64"/>
      <c r="L49" s="64"/>
    </row>
    <row r="50" spans="1:12" ht="20.100000000000001" customHeight="1" x14ac:dyDescent="0.4">
      <c r="A50" s="6"/>
      <c r="B50" s="52"/>
      <c r="C50" s="65"/>
      <c r="E50" s="65"/>
      <c r="F50" s="66"/>
      <c r="G50" s="66"/>
      <c r="H50" s="66"/>
      <c r="I50" s="66"/>
      <c r="J50" s="66"/>
      <c r="K50" s="66"/>
      <c r="L50" s="66"/>
    </row>
    <row r="51" spans="1:12" ht="20.100000000000001" customHeight="1" x14ac:dyDescent="0.4">
      <c r="A51" s="6"/>
      <c r="B51" s="52"/>
      <c r="C51" s="65"/>
      <c r="E51" s="65"/>
      <c r="F51" s="107" t="s">
        <v>3</v>
      </c>
      <c r="G51" s="107"/>
      <c r="H51" s="107"/>
      <c r="I51" s="7"/>
      <c r="J51" s="107" t="s">
        <v>4</v>
      </c>
      <c r="K51" s="107"/>
      <c r="L51" s="107"/>
    </row>
    <row r="52" spans="1:12" ht="20.100000000000001" customHeight="1" x14ac:dyDescent="0.4">
      <c r="A52" s="6"/>
      <c r="B52" s="52"/>
      <c r="F52" s="7" t="s">
        <v>5</v>
      </c>
      <c r="H52" s="7" t="s">
        <v>6</v>
      </c>
      <c r="I52" s="34"/>
      <c r="J52" s="7" t="s">
        <v>5</v>
      </c>
      <c r="L52" s="7" t="s">
        <v>6</v>
      </c>
    </row>
    <row r="53" spans="1:12" ht="20.100000000000001" customHeight="1" x14ac:dyDescent="0.4">
      <c r="A53" s="6"/>
      <c r="B53" s="6"/>
      <c r="C53" s="6"/>
      <c r="D53" s="53" t="s">
        <v>7</v>
      </c>
      <c r="E53" s="4"/>
      <c r="F53" s="8" t="s">
        <v>8</v>
      </c>
      <c r="G53" s="34"/>
      <c r="H53" s="8" t="s">
        <v>8</v>
      </c>
      <c r="I53" s="34"/>
      <c r="J53" s="8" t="s">
        <v>8</v>
      </c>
      <c r="K53" s="34"/>
      <c r="L53" s="8" t="s">
        <v>8</v>
      </c>
    </row>
    <row r="54" spans="1:12" ht="6" customHeight="1" x14ac:dyDescent="0.4">
      <c r="A54" s="6"/>
      <c r="B54" s="6"/>
      <c r="C54" s="6"/>
      <c r="E54" s="4"/>
      <c r="F54" s="9"/>
      <c r="G54" s="90"/>
      <c r="H54" s="9"/>
      <c r="I54" s="90"/>
      <c r="J54" s="9"/>
      <c r="K54" s="90"/>
      <c r="L54" s="9"/>
    </row>
    <row r="55" spans="1:12" ht="20.100000000000001" customHeight="1" x14ac:dyDescent="0.4">
      <c r="A55" s="108" t="s">
        <v>35</v>
      </c>
      <c r="B55" s="108"/>
      <c r="C55" s="108"/>
      <c r="E55" s="4"/>
      <c r="F55" s="18"/>
      <c r="G55" s="91"/>
      <c r="H55" s="18"/>
      <c r="I55" s="91"/>
      <c r="J55" s="18"/>
      <c r="K55" s="91"/>
      <c r="L55" s="18"/>
    </row>
    <row r="56" spans="1:12" ht="6" customHeight="1" x14ac:dyDescent="0.4">
      <c r="A56" s="6"/>
      <c r="B56" s="6"/>
      <c r="C56" s="6"/>
      <c r="E56" s="4"/>
      <c r="F56" s="9"/>
      <c r="G56" s="90"/>
      <c r="H56" s="9"/>
      <c r="I56" s="90"/>
      <c r="J56" s="9"/>
      <c r="K56" s="90"/>
      <c r="L56" s="9"/>
    </row>
    <row r="57" spans="1:12" ht="20.100000000000001" customHeight="1" x14ac:dyDescent="0.4">
      <c r="A57" s="2" t="s">
        <v>36</v>
      </c>
      <c r="F57" s="12"/>
      <c r="G57" s="12"/>
      <c r="H57" s="12"/>
      <c r="I57" s="12"/>
      <c r="J57" s="12"/>
      <c r="K57" s="12"/>
      <c r="L57" s="12"/>
    </row>
    <row r="58" spans="1:12" ht="6" customHeight="1" x14ac:dyDescent="0.4">
      <c r="A58" s="2"/>
      <c r="F58" s="12"/>
      <c r="G58" s="12"/>
      <c r="H58" s="12"/>
      <c r="I58" s="12"/>
      <c r="J58" s="12"/>
      <c r="K58" s="12"/>
      <c r="L58" s="12"/>
    </row>
    <row r="59" spans="1:12" ht="20.100000000000001" customHeight="1" x14ac:dyDescent="0.4">
      <c r="A59" s="3" t="s">
        <v>37</v>
      </c>
      <c r="D59" s="4">
        <v>22</v>
      </c>
      <c r="F59" s="12">
        <v>2652763619</v>
      </c>
      <c r="G59" s="12"/>
      <c r="H59" s="12">
        <v>8189309064</v>
      </c>
      <c r="I59" s="12"/>
      <c r="J59" s="12">
        <v>600000000</v>
      </c>
      <c r="K59" s="12"/>
      <c r="L59" s="12">
        <v>1230000000</v>
      </c>
    </row>
    <row r="60" spans="1:12" ht="20.100000000000001" customHeight="1" x14ac:dyDescent="0.4">
      <c r="A60" s="3" t="s">
        <v>38</v>
      </c>
      <c r="D60" s="4">
        <v>23</v>
      </c>
      <c r="F60" s="12">
        <v>3816892881</v>
      </c>
      <c r="G60" s="12"/>
      <c r="H60" s="12">
        <v>3961665115</v>
      </c>
      <c r="I60" s="12"/>
      <c r="J60" s="12">
        <v>550196683</v>
      </c>
      <c r="K60" s="12"/>
      <c r="L60" s="12">
        <v>706082051</v>
      </c>
    </row>
    <row r="61" spans="1:12" ht="20.100000000000001" customHeight="1" x14ac:dyDescent="0.4">
      <c r="A61" s="3" t="s">
        <v>39</v>
      </c>
      <c r="F61" s="12"/>
      <c r="G61" s="12"/>
      <c r="H61" s="12"/>
      <c r="I61" s="12"/>
      <c r="J61" s="12"/>
      <c r="K61" s="12"/>
      <c r="L61" s="12"/>
    </row>
    <row r="62" spans="1:12" ht="20.100000000000001" customHeight="1" x14ac:dyDescent="0.4">
      <c r="A62" s="52" t="s">
        <v>40</v>
      </c>
      <c r="B62" s="3" t="s">
        <v>41</v>
      </c>
      <c r="D62" s="4">
        <v>5</v>
      </c>
      <c r="F62" s="12">
        <v>53698804</v>
      </c>
      <c r="G62" s="12"/>
      <c r="H62" s="12">
        <v>59944467</v>
      </c>
      <c r="I62" s="12"/>
      <c r="J62" s="12">
        <v>17211655</v>
      </c>
      <c r="K62" s="12"/>
      <c r="L62" s="12">
        <v>29534168</v>
      </c>
    </row>
    <row r="63" spans="1:12" ht="20.100000000000001" customHeight="1" x14ac:dyDescent="0.4">
      <c r="A63" s="3" t="s">
        <v>42</v>
      </c>
      <c r="F63" s="12"/>
      <c r="G63" s="12"/>
      <c r="H63" s="12"/>
      <c r="I63" s="12"/>
      <c r="J63" s="12"/>
      <c r="K63" s="12"/>
      <c r="L63" s="12"/>
    </row>
    <row r="64" spans="1:12" ht="20.100000000000001" customHeight="1" x14ac:dyDescent="0.4">
      <c r="A64" s="52" t="s">
        <v>40</v>
      </c>
      <c r="B64" s="3" t="s">
        <v>43</v>
      </c>
      <c r="D64" s="4">
        <v>6</v>
      </c>
      <c r="F64" s="12">
        <v>0</v>
      </c>
      <c r="G64" s="12"/>
      <c r="H64" s="12">
        <v>1748046</v>
      </c>
      <c r="I64" s="12"/>
      <c r="J64" s="12">
        <v>0</v>
      </c>
      <c r="K64" s="12"/>
      <c r="L64" s="12">
        <v>1748046</v>
      </c>
    </row>
    <row r="65" spans="1:12" ht="20.100000000000001" customHeight="1" x14ac:dyDescent="0.4">
      <c r="A65" s="52" t="s">
        <v>44</v>
      </c>
      <c r="F65" s="12"/>
      <c r="G65" s="12"/>
      <c r="H65" s="12"/>
      <c r="I65" s="12"/>
      <c r="J65" s="12"/>
      <c r="K65" s="12"/>
      <c r="L65" s="12"/>
    </row>
    <row r="66" spans="1:12" ht="20.100000000000001" customHeight="1" x14ac:dyDescent="0.4">
      <c r="A66" s="52" t="s">
        <v>40</v>
      </c>
      <c r="B66" s="3" t="s">
        <v>41</v>
      </c>
      <c r="D66" s="4">
        <v>24</v>
      </c>
      <c r="F66" s="12">
        <v>1116162982</v>
      </c>
      <c r="G66" s="12"/>
      <c r="H66" s="12">
        <v>1076539927</v>
      </c>
      <c r="I66" s="12"/>
      <c r="J66" s="12">
        <v>674004288</v>
      </c>
      <c r="K66" s="12"/>
      <c r="L66" s="12">
        <v>655578474</v>
      </c>
    </row>
    <row r="67" spans="1:12" ht="20.100000000000001" customHeight="1" x14ac:dyDescent="0.4">
      <c r="A67" s="52" t="s">
        <v>45</v>
      </c>
      <c r="F67" s="12"/>
      <c r="G67" s="12"/>
      <c r="H67" s="12"/>
      <c r="I67" s="12"/>
      <c r="J67" s="12"/>
      <c r="K67" s="12"/>
      <c r="L67" s="12"/>
    </row>
    <row r="68" spans="1:12" ht="20.100000000000001" customHeight="1" x14ac:dyDescent="0.4">
      <c r="A68" s="52" t="s">
        <v>40</v>
      </c>
      <c r="B68" s="3" t="s">
        <v>41</v>
      </c>
      <c r="D68" s="4">
        <v>25</v>
      </c>
      <c r="F68" s="12">
        <v>5996552464</v>
      </c>
      <c r="G68" s="12"/>
      <c r="H68" s="12">
        <v>0</v>
      </c>
      <c r="I68" s="12"/>
      <c r="J68" s="12">
        <v>5996552464</v>
      </c>
      <c r="K68" s="12"/>
      <c r="L68" s="12">
        <v>0</v>
      </c>
    </row>
    <row r="69" spans="1:12" ht="20.100000000000001" customHeight="1" x14ac:dyDescent="0.4">
      <c r="A69" s="3" t="s">
        <v>46</v>
      </c>
      <c r="F69" s="12">
        <v>124206179</v>
      </c>
      <c r="G69" s="12"/>
      <c r="H69" s="12">
        <v>99490776</v>
      </c>
      <c r="I69" s="12"/>
      <c r="J69" s="12">
        <v>0</v>
      </c>
      <c r="K69" s="12"/>
      <c r="L69" s="12">
        <v>0</v>
      </c>
    </row>
    <row r="70" spans="1:12" ht="20.100000000000001" customHeight="1" x14ac:dyDescent="0.4">
      <c r="A70" s="3" t="s">
        <v>47</v>
      </c>
      <c r="F70" s="13">
        <v>157710556</v>
      </c>
      <c r="G70" s="12"/>
      <c r="H70" s="13">
        <v>158256721</v>
      </c>
      <c r="I70" s="12"/>
      <c r="J70" s="13">
        <v>58897137</v>
      </c>
      <c r="K70" s="12"/>
      <c r="L70" s="13">
        <v>27881507</v>
      </c>
    </row>
    <row r="71" spans="1:12" ht="6" customHeight="1" x14ac:dyDescent="0.4">
      <c r="F71" s="10"/>
      <c r="G71" s="10"/>
      <c r="H71" s="10"/>
      <c r="I71" s="10"/>
      <c r="J71" s="10"/>
      <c r="K71" s="10"/>
      <c r="L71" s="10"/>
    </row>
    <row r="72" spans="1:12" ht="20.100000000000001" customHeight="1" x14ac:dyDescent="0.4">
      <c r="A72" s="2" t="s">
        <v>48</v>
      </c>
      <c r="F72" s="13">
        <f>SUM(F59:F71)</f>
        <v>13917987485</v>
      </c>
      <c r="G72" s="10"/>
      <c r="H72" s="13">
        <f>SUM(H59:H71)</f>
        <v>13546954116</v>
      </c>
      <c r="I72" s="10"/>
      <c r="J72" s="13">
        <f>SUM(J59:J71)</f>
        <v>7896862227</v>
      </c>
      <c r="K72" s="10"/>
      <c r="L72" s="13">
        <f>SUM(L59:L71)</f>
        <v>2650824246</v>
      </c>
    </row>
    <row r="73" spans="1:12" ht="20.100000000000001" customHeight="1" x14ac:dyDescent="0.4">
      <c r="C73" s="2"/>
      <c r="F73" s="10"/>
      <c r="G73" s="12"/>
      <c r="H73" s="10"/>
      <c r="I73" s="12"/>
      <c r="J73" s="10"/>
      <c r="K73" s="12"/>
      <c r="L73" s="10"/>
    </row>
    <row r="74" spans="1:12" ht="20.100000000000001" customHeight="1" x14ac:dyDescent="0.4">
      <c r="A74" s="2" t="s">
        <v>49</v>
      </c>
      <c r="F74" s="10"/>
      <c r="G74" s="12"/>
      <c r="H74" s="10"/>
      <c r="I74" s="12"/>
      <c r="J74" s="10"/>
      <c r="K74" s="12"/>
      <c r="L74" s="10"/>
    </row>
    <row r="75" spans="1:12" ht="6" customHeight="1" x14ac:dyDescent="0.4">
      <c r="A75" s="2"/>
      <c r="F75" s="10"/>
      <c r="G75" s="12"/>
      <c r="H75" s="10"/>
      <c r="I75" s="12"/>
      <c r="J75" s="10"/>
      <c r="K75" s="12"/>
      <c r="L75" s="10"/>
    </row>
    <row r="76" spans="1:12" ht="20.100000000000001" customHeight="1" x14ac:dyDescent="0.4">
      <c r="A76" s="3" t="s">
        <v>50</v>
      </c>
      <c r="D76" s="4">
        <v>5</v>
      </c>
      <c r="F76" s="12">
        <v>656764463</v>
      </c>
      <c r="G76" s="12"/>
      <c r="H76" s="12">
        <v>637475277</v>
      </c>
      <c r="I76" s="12"/>
      <c r="J76" s="12">
        <v>98381010</v>
      </c>
      <c r="K76" s="12"/>
      <c r="L76" s="12">
        <v>83605758</v>
      </c>
    </row>
    <row r="77" spans="1:12" ht="20.100000000000001" customHeight="1" x14ac:dyDescent="0.4">
      <c r="A77" s="3" t="s">
        <v>51</v>
      </c>
      <c r="D77" s="4">
        <v>24</v>
      </c>
      <c r="F77" s="12">
        <v>4271930410</v>
      </c>
      <c r="G77" s="12"/>
      <c r="H77" s="12">
        <v>3865934487</v>
      </c>
      <c r="I77" s="12"/>
      <c r="J77" s="12">
        <v>1690943316</v>
      </c>
      <c r="K77" s="12"/>
      <c r="L77" s="12">
        <v>2496849926</v>
      </c>
    </row>
    <row r="78" spans="1:12" ht="20.100000000000001" customHeight="1" x14ac:dyDescent="0.4">
      <c r="A78" s="52" t="s">
        <v>52</v>
      </c>
      <c r="F78" s="12"/>
      <c r="G78" s="12"/>
      <c r="H78" s="12"/>
      <c r="I78" s="12"/>
      <c r="J78" s="12"/>
      <c r="K78" s="12"/>
      <c r="L78" s="12"/>
    </row>
    <row r="79" spans="1:12" ht="20.100000000000001" customHeight="1" x14ac:dyDescent="0.4">
      <c r="A79" s="1"/>
      <c r="B79" s="3" t="s">
        <v>53</v>
      </c>
      <c r="D79" s="4">
        <v>34</v>
      </c>
      <c r="F79" s="12">
        <v>0</v>
      </c>
      <c r="G79" s="12"/>
      <c r="H79" s="12">
        <v>0</v>
      </c>
      <c r="I79" s="12"/>
      <c r="J79" s="12">
        <v>1833223910</v>
      </c>
      <c r="K79" s="12"/>
      <c r="L79" s="12">
        <v>1837970392</v>
      </c>
    </row>
    <row r="80" spans="1:12" ht="20.100000000000001" customHeight="1" x14ac:dyDescent="0.4">
      <c r="A80" s="3" t="s">
        <v>54</v>
      </c>
      <c r="B80" s="52"/>
      <c r="D80" s="4">
        <v>25</v>
      </c>
      <c r="F80" s="12">
        <v>7982422247</v>
      </c>
      <c r="G80" s="12"/>
      <c r="H80" s="12">
        <v>13959590936</v>
      </c>
      <c r="I80" s="12"/>
      <c r="J80" s="12">
        <v>7982422247</v>
      </c>
      <c r="K80" s="12"/>
      <c r="L80" s="12">
        <v>13959590936</v>
      </c>
    </row>
    <row r="81" spans="1:12" ht="20.100000000000001" customHeight="1" x14ac:dyDescent="0.4">
      <c r="A81" s="52" t="s">
        <v>55</v>
      </c>
      <c r="F81" s="12">
        <v>6646744942</v>
      </c>
      <c r="G81" s="12"/>
      <c r="H81" s="12">
        <v>6477884177</v>
      </c>
      <c r="I81" s="12"/>
      <c r="J81" s="12">
        <v>1672851289</v>
      </c>
      <c r="K81" s="12"/>
      <c r="L81" s="12">
        <v>1625130409</v>
      </c>
    </row>
    <row r="82" spans="1:12" ht="20.100000000000001" customHeight="1" x14ac:dyDescent="0.4">
      <c r="A82" s="67" t="s">
        <v>56</v>
      </c>
      <c r="D82" s="4">
        <v>26</v>
      </c>
      <c r="F82" s="12">
        <v>317055331</v>
      </c>
      <c r="G82" s="12"/>
      <c r="H82" s="12">
        <v>289496329</v>
      </c>
      <c r="I82" s="12"/>
      <c r="J82" s="12">
        <v>106988849</v>
      </c>
      <c r="K82" s="12"/>
      <c r="L82" s="12">
        <v>100977558</v>
      </c>
    </row>
    <row r="83" spans="1:12" ht="20.100000000000001" customHeight="1" x14ac:dyDescent="0.4">
      <c r="A83" s="67" t="s">
        <v>57</v>
      </c>
      <c r="D83" s="4">
        <v>20</v>
      </c>
      <c r="F83" s="12">
        <v>946067333</v>
      </c>
      <c r="G83" s="12"/>
      <c r="H83" s="12">
        <v>902257296</v>
      </c>
      <c r="I83" s="12"/>
      <c r="J83" s="12">
        <v>323261029</v>
      </c>
      <c r="K83" s="12"/>
      <c r="L83" s="12">
        <v>306432179</v>
      </c>
    </row>
    <row r="84" spans="1:12" ht="20.100000000000001" customHeight="1" x14ac:dyDescent="0.4">
      <c r="A84" s="3" t="s">
        <v>58</v>
      </c>
      <c r="F84" s="13">
        <v>96073166</v>
      </c>
      <c r="G84" s="12"/>
      <c r="H84" s="13">
        <v>88369325</v>
      </c>
      <c r="I84" s="12"/>
      <c r="J84" s="68">
        <v>2889119</v>
      </c>
      <c r="K84" s="12"/>
      <c r="L84" s="13">
        <v>2447118</v>
      </c>
    </row>
    <row r="85" spans="1:12" ht="6" customHeight="1" x14ac:dyDescent="0.4">
      <c r="F85" s="19"/>
      <c r="G85" s="10"/>
      <c r="H85" s="19"/>
      <c r="I85" s="10"/>
      <c r="J85" s="19"/>
      <c r="K85" s="10"/>
      <c r="L85" s="19"/>
    </row>
    <row r="86" spans="1:12" ht="20.100000000000001" customHeight="1" x14ac:dyDescent="0.4">
      <c r="A86" s="2" t="s">
        <v>59</v>
      </c>
      <c r="D86" s="3"/>
      <c r="F86" s="13">
        <f>SUM(F76:F84)</f>
        <v>20917057892</v>
      </c>
      <c r="G86" s="10"/>
      <c r="H86" s="13">
        <f>SUM(H76:H84)</f>
        <v>26221007827</v>
      </c>
      <c r="I86" s="10"/>
      <c r="J86" s="13">
        <f>SUM(J76:J84)</f>
        <v>13710960769</v>
      </c>
      <c r="K86" s="10"/>
      <c r="L86" s="13">
        <f>SUM(L76:L84)</f>
        <v>20413004276</v>
      </c>
    </row>
    <row r="87" spans="1:12" ht="6" customHeight="1" x14ac:dyDescent="0.4">
      <c r="C87" s="2"/>
      <c r="D87" s="3"/>
      <c r="F87" s="10"/>
      <c r="G87" s="10"/>
      <c r="H87" s="10"/>
      <c r="I87" s="10"/>
      <c r="J87" s="10"/>
      <c r="K87" s="10"/>
      <c r="L87" s="10"/>
    </row>
    <row r="88" spans="1:12" ht="20.100000000000001" customHeight="1" x14ac:dyDescent="0.4">
      <c r="A88" s="2" t="s">
        <v>60</v>
      </c>
      <c r="D88" s="3"/>
      <c r="F88" s="13">
        <f>F86+F72</f>
        <v>34835045377</v>
      </c>
      <c r="G88" s="10"/>
      <c r="H88" s="13">
        <f>H86+H72</f>
        <v>39767961943</v>
      </c>
      <c r="I88" s="10"/>
      <c r="J88" s="13">
        <f>J86+J72</f>
        <v>21607822996</v>
      </c>
      <c r="K88" s="10"/>
      <c r="L88" s="13">
        <f>L86+L72</f>
        <v>23063828522</v>
      </c>
    </row>
    <row r="89" spans="1:12" ht="24.75" customHeight="1" x14ac:dyDescent="0.4">
      <c r="A89" s="2"/>
      <c r="D89" s="3"/>
      <c r="F89" s="10"/>
      <c r="G89" s="10"/>
      <c r="H89" s="10"/>
      <c r="I89" s="10"/>
      <c r="J89" s="10"/>
      <c r="K89" s="10"/>
      <c r="L89" s="10"/>
    </row>
    <row r="90" spans="1:12" ht="21.75" customHeight="1" x14ac:dyDescent="0.4">
      <c r="A90" s="2"/>
      <c r="D90" s="3"/>
      <c r="F90" s="10"/>
      <c r="G90" s="10"/>
      <c r="H90" s="10"/>
      <c r="I90" s="10"/>
      <c r="J90" s="10"/>
      <c r="K90" s="10"/>
      <c r="L90" s="10"/>
    </row>
    <row r="91" spans="1:12" ht="0.95" customHeight="1" x14ac:dyDescent="0.4">
      <c r="A91" s="2"/>
      <c r="D91" s="3"/>
      <c r="F91" s="10"/>
      <c r="G91" s="10"/>
      <c r="H91" s="10"/>
      <c r="I91" s="10"/>
      <c r="J91" s="10"/>
      <c r="K91" s="10"/>
      <c r="L91" s="10"/>
    </row>
    <row r="92" spans="1:12" ht="22.35" customHeight="1" x14ac:dyDescent="0.4">
      <c r="A92" s="57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58"/>
      <c r="C92" s="58"/>
      <c r="D92" s="58"/>
      <c r="E92" s="58"/>
      <c r="F92" s="59"/>
      <c r="G92" s="59"/>
      <c r="H92" s="59"/>
      <c r="I92" s="59"/>
      <c r="J92" s="59"/>
      <c r="K92" s="59"/>
      <c r="L92" s="59"/>
    </row>
    <row r="93" spans="1:12" ht="20.25" customHeight="1" x14ac:dyDescent="0.45">
      <c r="A93" s="60" t="s">
        <v>0</v>
      </c>
      <c r="B93" s="60"/>
      <c r="C93" s="60"/>
      <c r="D93" s="60"/>
      <c r="E93" s="60"/>
      <c r="F93" s="61"/>
      <c r="G93" s="61"/>
      <c r="H93" s="61"/>
      <c r="I93" s="61"/>
      <c r="J93" s="61"/>
      <c r="K93" s="61"/>
      <c r="L93" s="61"/>
    </row>
    <row r="94" spans="1:12" ht="20.25" customHeight="1" x14ac:dyDescent="0.45">
      <c r="A94" s="44" t="s">
        <v>1</v>
      </c>
      <c r="B94" s="60"/>
      <c r="C94" s="60"/>
      <c r="D94" s="60"/>
      <c r="E94" s="60"/>
      <c r="F94" s="61"/>
      <c r="G94" s="61"/>
      <c r="H94" s="61"/>
      <c r="I94" s="61"/>
      <c r="J94" s="61"/>
      <c r="K94" s="61"/>
      <c r="L94" s="61"/>
    </row>
    <row r="95" spans="1:12" ht="20.25" customHeight="1" x14ac:dyDescent="0.45">
      <c r="A95" s="62" t="str">
        <f>+A3</f>
        <v>ณ วันที่ 31 ธันวาคม พ.ศ. 2568</v>
      </c>
      <c r="B95" s="63"/>
      <c r="C95" s="63"/>
      <c r="D95" s="63"/>
      <c r="E95" s="63"/>
      <c r="F95" s="64"/>
      <c r="G95" s="64"/>
      <c r="H95" s="64"/>
      <c r="I95" s="64"/>
      <c r="J95" s="64"/>
      <c r="K95" s="64"/>
      <c r="L95" s="64"/>
    </row>
    <row r="96" spans="1:12" ht="21.75" customHeight="1" x14ac:dyDescent="0.4">
      <c r="A96" s="6"/>
      <c r="B96" s="52"/>
      <c r="C96" s="65"/>
      <c r="E96" s="65"/>
      <c r="F96" s="66"/>
      <c r="G96" s="66"/>
      <c r="H96" s="66"/>
      <c r="I96" s="66"/>
      <c r="J96" s="66"/>
      <c r="K96" s="66"/>
      <c r="L96" s="66"/>
    </row>
    <row r="97" spans="1:12" ht="21.75" customHeight="1" x14ac:dyDescent="0.4">
      <c r="A97" s="6"/>
      <c r="B97" s="52"/>
      <c r="C97" s="65"/>
      <c r="E97" s="65"/>
      <c r="F97" s="107" t="s">
        <v>3</v>
      </c>
      <c r="G97" s="107"/>
      <c r="H97" s="107"/>
      <c r="I97" s="7"/>
      <c r="J97" s="107" t="s">
        <v>4</v>
      </c>
      <c r="K97" s="107"/>
      <c r="L97" s="107"/>
    </row>
    <row r="98" spans="1:12" ht="21.75" customHeight="1" x14ac:dyDescent="0.4">
      <c r="A98" s="6"/>
      <c r="B98" s="52"/>
      <c r="F98" s="7" t="s">
        <v>5</v>
      </c>
      <c r="H98" s="7" t="s">
        <v>6</v>
      </c>
      <c r="I98" s="34"/>
      <c r="J98" s="7" t="s">
        <v>5</v>
      </c>
      <c r="L98" s="7" t="s">
        <v>6</v>
      </c>
    </row>
    <row r="99" spans="1:12" ht="21.75" customHeight="1" x14ac:dyDescent="0.4">
      <c r="A99" s="6"/>
      <c r="B99" s="6"/>
      <c r="C99" s="6"/>
      <c r="D99" s="53" t="s">
        <v>7</v>
      </c>
      <c r="E99" s="4"/>
      <c r="F99" s="8" t="s">
        <v>8</v>
      </c>
      <c r="G99" s="34"/>
      <c r="H99" s="8" t="s">
        <v>8</v>
      </c>
      <c r="I99" s="34"/>
      <c r="J99" s="8" t="s">
        <v>8</v>
      </c>
      <c r="K99" s="34"/>
      <c r="L99" s="8" t="s">
        <v>8</v>
      </c>
    </row>
    <row r="100" spans="1:12" ht="6" customHeight="1" x14ac:dyDescent="0.4">
      <c r="A100" s="6"/>
      <c r="B100" s="6"/>
      <c r="C100" s="6"/>
      <c r="D100" s="54"/>
      <c r="E100" s="4"/>
      <c r="F100" s="20"/>
      <c r="G100" s="20"/>
      <c r="H100" s="20"/>
      <c r="I100" s="92"/>
      <c r="J100" s="20"/>
      <c r="K100" s="20"/>
      <c r="L100" s="20"/>
    </row>
    <row r="101" spans="1:12" ht="21.75" customHeight="1" x14ac:dyDescent="0.4">
      <c r="A101" s="108" t="s">
        <v>61</v>
      </c>
      <c r="B101" s="108"/>
      <c r="C101" s="108"/>
      <c r="E101" s="4"/>
      <c r="F101" s="18"/>
      <c r="G101" s="91"/>
      <c r="H101" s="18"/>
      <c r="I101" s="91"/>
      <c r="J101" s="18"/>
      <c r="K101" s="91"/>
      <c r="L101" s="18"/>
    </row>
    <row r="102" spans="1:12" ht="6" customHeight="1" x14ac:dyDescent="0.4">
      <c r="A102" s="6"/>
      <c r="B102" s="6"/>
      <c r="C102" s="6"/>
      <c r="E102" s="4"/>
      <c r="F102" s="18"/>
      <c r="G102" s="91"/>
      <c r="H102" s="18"/>
      <c r="I102" s="91"/>
      <c r="J102" s="18"/>
      <c r="K102" s="91"/>
      <c r="L102" s="18"/>
    </row>
    <row r="103" spans="1:12" ht="21.75" customHeight="1" x14ac:dyDescent="0.4">
      <c r="A103" s="2" t="s">
        <v>62</v>
      </c>
      <c r="F103" s="10"/>
      <c r="G103" s="10"/>
      <c r="H103" s="10"/>
      <c r="I103" s="10"/>
      <c r="J103" s="10"/>
      <c r="K103" s="10"/>
      <c r="L103" s="10"/>
    </row>
    <row r="104" spans="1:12" ht="6" customHeight="1" x14ac:dyDescent="0.4">
      <c r="A104" s="6"/>
      <c r="B104" s="6"/>
      <c r="C104" s="6"/>
      <c r="E104" s="4"/>
      <c r="F104" s="9"/>
      <c r="G104" s="90"/>
      <c r="H104" s="9"/>
      <c r="I104" s="90"/>
      <c r="J104" s="9"/>
      <c r="K104" s="90"/>
      <c r="L104" s="9"/>
    </row>
    <row r="105" spans="1:12" ht="21.75" customHeight="1" x14ac:dyDescent="0.4">
      <c r="A105" s="11" t="s">
        <v>63</v>
      </c>
      <c r="F105" s="12"/>
      <c r="G105" s="12"/>
      <c r="H105" s="12"/>
      <c r="I105" s="12"/>
      <c r="J105" s="12"/>
      <c r="K105" s="12"/>
      <c r="L105" s="12"/>
    </row>
    <row r="106" spans="1:12" ht="21.75" customHeight="1" x14ac:dyDescent="0.4">
      <c r="A106" s="11"/>
      <c r="B106" s="11" t="s">
        <v>64</v>
      </c>
      <c r="F106" s="12"/>
      <c r="G106" s="12"/>
      <c r="H106" s="12"/>
      <c r="I106" s="12"/>
      <c r="J106" s="12"/>
      <c r="K106" s="12"/>
      <c r="L106" s="12"/>
    </row>
    <row r="107" spans="1:12" ht="21.75" customHeight="1" x14ac:dyDescent="0.4">
      <c r="A107" s="11"/>
      <c r="B107" s="11"/>
      <c r="C107" s="69" t="s">
        <v>65</v>
      </c>
      <c r="F107" s="12"/>
      <c r="G107" s="12"/>
      <c r="H107" s="12"/>
      <c r="I107" s="12"/>
      <c r="J107" s="12"/>
      <c r="K107" s="12"/>
      <c r="L107" s="12"/>
    </row>
    <row r="108" spans="1:12" ht="21.75" customHeight="1" thickBot="1" x14ac:dyDescent="0.45">
      <c r="A108" s="11"/>
      <c r="B108" s="11"/>
      <c r="C108" s="69" t="s">
        <v>66</v>
      </c>
      <c r="F108" s="15">
        <v>918931500</v>
      </c>
      <c r="G108" s="12"/>
      <c r="H108" s="15">
        <v>918931500</v>
      </c>
      <c r="I108" s="12"/>
      <c r="J108" s="15">
        <v>918931500</v>
      </c>
      <c r="K108" s="12"/>
      <c r="L108" s="15">
        <v>918931500</v>
      </c>
    </row>
    <row r="109" spans="1:12" ht="6" customHeight="1" thickTop="1" x14ac:dyDescent="0.4">
      <c r="C109" s="11"/>
      <c r="F109" s="10"/>
      <c r="G109" s="12"/>
      <c r="H109" s="10"/>
      <c r="I109" s="12"/>
      <c r="J109" s="10"/>
      <c r="K109" s="12"/>
      <c r="L109" s="10"/>
    </row>
    <row r="110" spans="1:12" ht="21.75" customHeight="1" x14ac:dyDescent="0.4">
      <c r="B110" s="3" t="s">
        <v>67</v>
      </c>
      <c r="F110" s="10"/>
      <c r="G110" s="10"/>
      <c r="H110" s="10"/>
      <c r="I110" s="10"/>
      <c r="J110" s="10"/>
      <c r="K110" s="12"/>
      <c r="L110" s="10"/>
    </row>
    <row r="111" spans="1:12" ht="21.75" customHeight="1" x14ac:dyDescent="0.4">
      <c r="C111" s="69" t="s">
        <v>65</v>
      </c>
      <c r="F111" s="10"/>
      <c r="G111" s="10"/>
      <c r="H111" s="10"/>
      <c r="I111" s="10"/>
      <c r="J111" s="10"/>
      <c r="K111" s="10"/>
      <c r="L111" s="10"/>
    </row>
    <row r="112" spans="1:12" ht="21.75" customHeight="1" x14ac:dyDescent="0.4">
      <c r="C112" s="69" t="s">
        <v>68</v>
      </c>
      <c r="F112" s="12">
        <v>918931500</v>
      </c>
      <c r="G112" s="10"/>
      <c r="H112" s="12">
        <v>918931500</v>
      </c>
      <c r="I112" s="10"/>
      <c r="J112" s="12">
        <v>918931500</v>
      </c>
      <c r="K112" s="10"/>
      <c r="L112" s="12">
        <v>918931500</v>
      </c>
    </row>
    <row r="113" spans="1:12" ht="21.75" customHeight="1" x14ac:dyDescent="0.4">
      <c r="A113" s="11" t="s">
        <v>69</v>
      </c>
      <c r="F113" s="12">
        <v>1874481829</v>
      </c>
      <c r="G113" s="35"/>
      <c r="H113" s="12">
        <v>1874481829</v>
      </c>
      <c r="I113" s="35"/>
      <c r="J113" s="12">
        <v>1874481829</v>
      </c>
      <c r="K113" s="35"/>
      <c r="L113" s="12">
        <v>1874481829</v>
      </c>
    </row>
    <row r="114" spans="1:12" ht="21.75" customHeight="1" x14ac:dyDescent="0.4">
      <c r="A114" s="3" t="s">
        <v>70</v>
      </c>
      <c r="F114" s="12"/>
      <c r="G114" s="10"/>
      <c r="H114" s="12"/>
      <c r="I114" s="10"/>
      <c r="J114" s="12"/>
      <c r="K114" s="12"/>
      <c r="L114" s="12"/>
    </row>
    <row r="115" spans="1:12" ht="21.75" customHeight="1" x14ac:dyDescent="0.4">
      <c r="B115" s="3" t="s">
        <v>71</v>
      </c>
      <c r="F115" s="10"/>
      <c r="G115" s="12"/>
      <c r="H115" s="10"/>
      <c r="I115" s="12"/>
      <c r="J115" s="10"/>
      <c r="K115" s="12"/>
      <c r="L115" s="10"/>
    </row>
    <row r="116" spans="1:12" ht="21.75" customHeight="1" x14ac:dyDescent="0.4">
      <c r="B116" s="21" t="s">
        <v>72</v>
      </c>
      <c r="D116" s="4">
        <v>28</v>
      </c>
      <c r="F116" s="12">
        <v>162088663</v>
      </c>
      <c r="G116" s="12"/>
      <c r="H116" s="12">
        <v>162088663</v>
      </c>
      <c r="I116" s="12"/>
      <c r="J116" s="12">
        <v>162088663</v>
      </c>
      <c r="K116" s="12"/>
      <c r="L116" s="12">
        <v>162088663</v>
      </c>
    </row>
    <row r="117" spans="1:12" ht="21.75" customHeight="1" x14ac:dyDescent="0.4">
      <c r="B117" s="3" t="s">
        <v>73</v>
      </c>
      <c r="F117" s="12">
        <v>12613566313</v>
      </c>
      <c r="G117" s="12"/>
      <c r="H117" s="12">
        <v>13166919911</v>
      </c>
      <c r="I117" s="12"/>
      <c r="J117" s="12">
        <v>4998858174</v>
      </c>
      <c r="K117" s="10"/>
      <c r="L117" s="12">
        <v>4786318257</v>
      </c>
    </row>
    <row r="118" spans="1:12" ht="21.75" customHeight="1" x14ac:dyDescent="0.4">
      <c r="A118" s="67" t="s">
        <v>74</v>
      </c>
      <c r="D118" s="4">
        <v>33</v>
      </c>
      <c r="F118" s="13">
        <v>-226618332</v>
      </c>
      <c r="G118" s="35"/>
      <c r="H118" s="13">
        <v>633576613</v>
      </c>
      <c r="I118" s="35"/>
      <c r="J118" s="13">
        <v>1332394296</v>
      </c>
      <c r="K118" s="35"/>
      <c r="L118" s="13">
        <v>1332394296</v>
      </c>
    </row>
    <row r="119" spans="1:12" ht="6" customHeight="1" x14ac:dyDescent="0.4">
      <c r="F119" s="19"/>
      <c r="G119" s="12"/>
      <c r="H119" s="19"/>
      <c r="I119" s="12"/>
      <c r="J119" s="19"/>
      <c r="K119" s="12"/>
      <c r="L119" s="19"/>
    </row>
    <row r="120" spans="1:12" ht="21.75" customHeight="1" x14ac:dyDescent="0.4">
      <c r="A120" s="2" t="s">
        <v>75</v>
      </c>
      <c r="F120" s="19">
        <f>SUM(F112:F118)</f>
        <v>15342449973</v>
      </c>
      <c r="G120" s="19"/>
      <c r="H120" s="19">
        <f>SUM(H112:H118)</f>
        <v>16755998516</v>
      </c>
      <c r="I120" s="19"/>
      <c r="J120" s="19">
        <f>SUM(J112:J118)</f>
        <v>9286754462</v>
      </c>
      <c r="K120" s="19"/>
      <c r="L120" s="19">
        <f>SUM(L112:L118)</f>
        <v>9074214545</v>
      </c>
    </row>
    <row r="121" spans="1:12" ht="21.75" customHeight="1" x14ac:dyDescent="0.4">
      <c r="A121" s="67" t="s">
        <v>76</v>
      </c>
      <c r="F121" s="13">
        <v>409905562</v>
      </c>
      <c r="G121" s="10"/>
      <c r="H121" s="13">
        <v>365820612</v>
      </c>
      <c r="I121" s="10"/>
      <c r="J121" s="13">
        <v>0</v>
      </c>
      <c r="K121" s="10"/>
      <c r="L121" s="13">
        <v>0</v>
      </c>
    </row>
    <row r="122" spans="1:12" ht="6" customHeight="1" x14ac:dyDescent="0.4">
      <c r="A122" s="2"/>
      <c r="F122" s="19"/>
      <c r="G122" s="10"/>
      <c r="H122" s="19"/>
      <c r="I122" s="10"/>
      <c r="J122" s="19"/>
      <c r="K122" s="10"/>
      <c r="L122" s="19"/>
    </row>
    <row r="123" spans="1:12" ht="21.75" customHeight="1" x14ac:dyDescent="0.4">
      <c r="A123" s="2" t="s">
        <v>77</v>
      </c>
      <c r="F123" s="22">
        <f>SUM(F120:F122)</f>
        <v>15752355535</v>
      </c>
      <c r="G123" s="19"/>
      <c r="H123" s="22">
        <f>SUM(H120:H122)</f>
        <v>17121819128</v>
      </c>
      <c r="I123" s="19"/>
      <c r="J123" s="22">
        <f>SUM(J120:J122)</f>
        <v>9286754462</v>
      </c>
      <c r="K123" s="19"/>
      <c r="L123" s="22">
        <f>SUM(L120:L122)</f>
        <v>9074214545</v>
      </c>
    </row>
    <row r="124" spans="1:12" ht="6" customHeight="1" x14ac:dyDescent="0.4">
      <c r="A124" s="2"/>
      <c r="F124" s="19"/>
      <c r="G124" s="10"/>
      <c r="H124" s="19"/>
      <c r="I124" s="10"/>
      <c r="J124" s="19"/>
      <c r="K124" s="10"/>
      <c r="L124" s="19"/>
    </row>
    <row r="125" spans="1:12" ht="21.75" customHeight="1" thickBot="1" x14ac:dyDescent="0.45">
      <c r="A125" s="2" t="s">
        <v>78</v>
      </c>
      <c r="F125" s="15">
        <f>F123+F88</f>
        <v>50587400912</v>
      </c>
      <c r="G125" s="10"/>
      <c r="H125" s="15">
        <f>H123+H88</f>
        <v>56889781071</v>
      </c>
      <c r="I125" s="10"/>
      <c r="J125" s="15">
        <f>J123+J88</f>
        <v>30894577458</v>
      </c>
      <c r="K125" s="10"/>
      <c r="L125" s="15">
        <f>L123+L88</f>
        <v>32138043067</v>
      </c>
    </row>
    <row r="126" spans="1:12" ht="21.75" customHeight="1" thickTop="1" x14ac:dyDescent="0.4">
      <c r="A126" s="2"/>
    </row>
    <row r="127" spans="1:12" ht="21.75" customHeight="1" x14ac:dyDescent="0.4">
      <c r="A127" s="2"/>
    </row>
    <row r="128" spans="1:12" ht="21.75" customHeight="1" x14ac:dyDescent="0.4">
      <c r="A128" s="2"/>
    </row>
    <row r="129" spans="1:12" ht="21.75" customHeight="1" x14ac:dyDescent="0.4">
      <c r="A129" s="2"/>
    </row>
    <row r="130" spans="1:12" ht="21.75" customHeight="1" x14ac:dyDescent="0.4">
      <c r="A130" s="2"/>
    </row>
    <row r="131" spans="1:12" ht="21.75" customHeight="1" x14ac:dyDescent="0.4">
      <c r="A131" s="2"/>
    </row>
    <row r="132" spans="1:12" ht="21.75" customHeight="1" x14ac:dyDescent="0.4">
      <c r="A132" s="2"/>
    </row>
    <row r="133" spans="1:12" ht="21.75" customHeight="1" x14ac:dyDescent="0.4">
      <c r="A133" s="2"/>
    </row>
    <row r="134" spans="1:12" ht="15.75" customHeight="1" x14ac:dyDescent="0.4">
      <c r="A134" s="2"/>
    </row>
    <row r="135" spans="1:12" ht="22.35" customHeight="1" x14ac:dyDescent="0.4">
      <c r="A135" s="23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23"/>
      <c r="C135" s="23"/>
      <c r="D135" s="24"/>
      <c r="E135" s="23"/>
      <c r="F135" s="25"/>
      <c r="G135" s="25"/>
      <c r="H135" s="25"/>
      <c r="I135" s="25"/>
      <c r="J135" s="25"/>
      <c r="K135" s="25"/>
      <c r="L135" s="25"/>
    </row>
  </sheetData>
  <mergeCells count="9">
    <mergeCell ref="F97:H97"/>
    <mergeCell ref="J97:L97"/>
    <mergeCell ref="A101:C101"/>
    <mergeCell ref="F5:H5"/>
    <mergeCell ref="J5:L5"/>
    <mergeCell ref="A9:C9"/>
    <mergeCell ref="F51:H51"/>
    <mergeCell ref="J51:L51"/>
    <mergeCell ref="A55:C5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A6233-DA01-4575-A584-41FC681B3412}">
  <sheetPr>
    <tabColor theme="5" tint="0.79998168889431442"/>
  </sheetPr>
  <dimension ref="A1:L53"/>
  <sheetViews>
    <sheetView zoomScaleNormal="100" zoomScaleSheetLayoutView="92" workbookViewId="0">
      <selection activeCell="R14" sqref="R14"/>
    </sheetView>
  </sheetViews>
  <sheetFormatPr defaultColWidth="9.140625" defaultRowHeight="21" customHeight="1" x14ac:dyDescent="0.4"/>
  <cols>
    <col min="1" max="2" width="1.7109375" style="3" customWidth="1"/>
    <col min="3" max="3" width="39.42578125" style="3" customWidth="1"/>
    <col min="4" max="4" width="10.140625" style="3" customWidth="1"/>
    <col min="5" max="5" width="0.85546875" style="3" customWidth="1"/>
    <col min="6" max="6" width="14.7109375" style="76" customWidth="1"/>
    <col min="7" max="7" width="0.85546875" style="76" customWidth="1"/>
    <col min="8" max="8" width="14.7109375" style="76" customWidth="1"/>
    <col min="9" max="9" width="0.85546875" style="76" customWidth="1"/>
    <col min="10" max="10" width="14.7109375" style="76" customWidth="1"/>
    <col min="11" max="11" width="0.85546875" style="76" customWidth="1"/>
    <col min="12" max="12" width="14.7109375" style="76" customWidth="1"/>
    <col min="13" max="71" width="9.140625" style="1"/>
    <col min="72" max="73" width="1.42578125" style="1" customWidth="1"/>
    <col min="74" max="74" width="34" style="1" customWidth="1"/>
    <col min="75" max="75" width="7.28515625" style="1" customWidth="1"/>
    <col min="76" max="76" width="0.5703125" style="1" customWidth="1"/>
    <col min="77" max="77" width="15.42578125" style="1" bestFit="1" customWidth="1"/>
    <col min="78" max="78" width="0.5703125" style="1" customWidth="1"/>
    <col min="79" max="79" width="13.85546875" style="1" customWidth="1"/>
    <col min="80" max="80" width="0.5703125" style="1" customWidth="1"/>
    <col min="81" max="81" width="13.140625" style="1" bestFit="1" customWidth="1"/>
    <col min="82" max="82" width="0.5703125" style="1" customWidth="1"/>
    <col min="83" max="83" width="13.85546875" style="1" customWidth="1"/>
    <col min="84" max="84" width="9.140625" style="1"/>
    <col min="85" max="85" width="13.140625" style="1" bestFit="1" customWidth="1"/>
    <col min="86" max="327" width="9.140625" style="1"/>
    <col min="328" max="329" width="1.42578125" style="1" customWidth="1"/>
    <col min="330" max="330" width="34" style="1" customWidth="1"/>
    <col min="331" max="331" width="7.28515625" style="1" customWidth="1"/>
    <col min="332" max="332" width="0.5703125" style="1" customWidth="1"/>
    <col min="333" max="333" width="15.42578125" style="1" bestFit="1" customWidth="1"/>
    <col min="334" max="334" width="0.5703125" style="1" customWidth="1"/>
    <col min="335" max="335" width="13.85546875" style="1" customWidth="1"/>
    <col min="336" max="336" width="0.5703125" style="1" customWidth="1"/>
    <col min="337" max="337" width="13.140625" style="1" bestFit="1" customWidth="1"/>
    <col min="338" max="338" width="0.5703125" style="1" customWidth="1"/>
    <col min="339" max="339" width="13.85546875" style="1" customWidth="1"/>
    <col min="340" max="340" width="9.140625" style="1"/>
    <col min="341" max="341" width="13.140625" style="1" bestFit="1" customWidth="1"/>
    <col min="342" max="583" width="9.140625" style="1"/>
    <col min="584" max="585" width="1.42578125" style="1" customWidth="1"/>
    <col min="586" max="586" width="34" style="1" customWidth="1"/>
    <col min="587" max="587" width="7.28515625" style="1" customWidth="1"/>
    <col min="588" max="588" width="0.5703125" style="1" customWidth="1"/>
    <col min="589" max="589" width="15.42578125" style="1" bestFit="1" customWidth="1"/>
    <col min="590" max="590" width="0.5703125" style="1" customWidth="1"/>
    <col min="591" max="591" width="13.85546875" style="1" customWidth="1"/>
    <col min="592" max="592" width="0.5703125" style="1" customWidth="1"/>
    <col min="593" max="593" width="13.140625" style="1" bestFit="1" customWidth="1"/>
    <col min="594" max="594" width="0.5703125" style="1" customWidth="1"/>
    <col min="595" max="595" width="13.85546875" style="1" customWidth="1"/>
    <col min="596" max="596" width="9.140625" style="1"/>
    <col min="597" max="597" width="13.140625" style="1" bestFit="1" customWidth="1"/>
    <col min="598" max="839" width="9.140625" style="1"/>
    <col min="840" max="841" width="1.42578125" style="1" customWidth="1"/>
    <col min="842" max="842" width="34" style="1" customWidth="1"/>
    <col min="843" max="843" width="7.28515625" style="1" customWidth="1"/>
    <col min="844" max="844" width="0.5703125" style="1" customWidth="1"/>
    <col min="845" max="845" width="15.42578125" style="1" bestFit="1" customWidth="1"/>
    <col min="846" max="846" width="0.5703125" style="1" customWidth="1"/>
    <col min="847" max="847" width="13.85546875" style="1" customWidth="1"/>
    <col min="848" max="848" width="0.5703125" style="1" customWidth="1"/>
    <col min="849" max="849" width="13.140625" style="1" bestFit="1" customWidth="1"/>
    <col min="850" max="850" width="0.5703125" style="1" customWidth="1"/>
    <col min="851" max="851" width="13.85546875" style="1" customWidth="1"/>
    <col min="852" max="852" width="9.140625" style="1"/>
    <col min="853" max="853" width="13.140625" style="1" bestFit="1" customWidth="1"/>
    <col min="854" max="1095" width="9.140625" style="1"/>
    <col min="1096" max="1097" width="1.42578125" style="1" customWidth="1"/>
    <col min="1098" max="1098" width="34" style="1" customWidth="1"/>
    <col min="1099" max="1099" width="7.28515625" style="1" customWidth="1"/>
    <col min="1100" max="1100" width="0.5703125" style="1" customWidth="1"/>
    <col min="1101" max="1101" width="15.42578125" style="1" bestFit="1" customWidth="1"/>
    <col min="1102" max="1102" width="0.5703125" style="1" customWidth="1"/>
    <col min="1103" max="1103" width="13.85546875" style="1" customWidth="1"/>
    <col min="1104" max="1104" width="0.5703125" style="1" customWidth="1"/>
    <col min="1105" max="1105" width="13.140625" style="1" bestFit="1" customWidth="1"/>
    <col min="1106" max="1106" width="0.5703125" style="1" customWidth="1"/>
    <col min="1107" max="1107" width="13.85546875" style="1" customWidth="1"/>
    <col min="1108" max="1108" width="9.140625" style="1"/>
    <col min="1109" max="1109" width="13.140625" style="1" bestFit="1" customWidth="1"/>
    <col min="1110" max="1351" width="9.140625" style="1"/>
    <col min="1352" max="1353" width="1.42578125" style="1" customWidth="1"/>
    <col min="1354" max="1354" width="34" style="1" customWidth="1"/>
    <col min="1355" max="1355" width="7.28515625" style="1" customWidth="1"/>
    <col min="1356" max="1356" width="0.5703125" style="1" customWidth="1"/>
    <col min="1357" max="1357" width="15.42578125" style="1" bestFit="1" customWidth="1"/>
    <col min="1358" max="1358" width="0.5703125" style="1" customWidth="1"/>
    <col min="1359" max="1359" width="13.85546875" style="1" customWidth="1"/>
    <col min="1360" max="1360" width="0.5703125" style="1" customWidth="1"/>
    <col min="1361" max="1361" width="13.140625" style="1" bestFit="1" customWidth="1"/>
    <col min="1362" max="1362" width="0.5703125" style="1" customWidth="1"/>
    <col min="1363" max="1363" width="13.85546875" style="1" customWidth="1"/>
    <col min="1364" max="1364" width="9.140625" style="1"/>
    <col min="1365" max="1365" width="13.140625" style="1" bestFit="1" customWidth="1"/>
    <col min="1366" max="1607" width="9.140625" style="1"/>
    <col min="1608" max="1609" width="1.42578125" style="1" customWidth="1"/>
    <col min="1610" max="1610" width="34" style="1" customWidth="1"/>
    <col min="1611" max="1611" width="7.28515625" style="1" customWidth="1"/>
    <col min="1612" max="1612" width="0.5703125" style="1" customWidth="1"/>
    <col min="1613" max="1613" width="15.42578125" style="1" bestFit="1" customWidth="1"/>
    <col min="1614" max="1614" width="0.5703125" style="1" customWidth="1"/>
    <col min="1615" max="1615" width="13.85546875" style="1" customWidth="1"/>
    <col min="1616" max="1616" width="0.5703125" style="1" customWidth="1"/>
    <col min="1617" max="1617" width="13.140625" style="1" bestFit="1" customWidth="1"/>
    <col min="1618" max="1618" width="0.5703125" style="1" customWidth="1"/>
    <col min="1619" max="1619" width="13.85546875" style="1" customWidth="1"/>
    <col min="1620" max="1620" width="9.140625" style="1"/>
    <col min="1621" max="1621" width="13.140625" style="1" bestFit="1" customWidth="1"/>
    <col min="1622" max="1863" width="9.140625" style="1"/>
    <col min="1864" max="1865" width="1.42578125" style="1" customWidth="1"/>
    <col min="1866" max="1866" width="34" style="1" customWidth="1"/>
    <col min="1867" max="1867" width="7.28515625" style="1" customWidth="1"/>
    <col min="1868" max="1868" width="0.5703125" style="1" customWidth="1"/>
    <col min="1869" max="1869" width="15.42578125" style="1" bestFit="1" customWidth="1"/>
    <col min="1870" max="1870" width="0.5703125" style="1" customWidth="1"/>
    <col min="1871" max="1871" width="13.85546875" style="1" customWidth="1"/>
    <col min="1872" max="1872" width="0.5703125" style="1" customWidth="1"/>
    <col min="1873" max="1873" width="13.140625" style="1" bestFit="1" customWidth="1"/>
    <col min="1874" max="1874" width="0.5703125" style="1" customWidth="1"/>
    <col min="1875" max="1875" width="13.85546875" style="1" customWidth="1"/>
    <col min="1876" max="1876" width="9.140625" style="1"/>
    <col min="1877" max="1877" width="13.140625" style="1" bestFit="1" customWidth="1"/>
    <col min="1878" max="2119" width="9.140625" style="1"/>
    <col min="2120" max="2121" width="1.42578125" style="1" customWidth="1"/>
    <col min="2122" max="2122" width="34" style="1" customWidth="1"/>
    <col min="2123" max="2123" width="7.28515625" style="1" customWidth="1"/>
    <col min="2124" max="2124" width="0.5703125" style="1" customWidth="1"/>
    <col min="2125" max="2125" width="15.42578125" style="1" bestFit="1" customWidth="1"/>
    <col min="2126" max="2126" width="0.5703125" style="1" customWidth="1"/>
    <col min="2127" max="2127" width="13.85546875" style="1" customWidth="1"/>
    <col min="2128" max="2128" width="0.5703125" style="1" customWidth="1"/>
    <col min="2129" max="2129" width="13.140625" style="1" bestFit="1" customWidth="1"/>
    <col min="2130" max="2130" width="0.5703125" style="1" customWidth="1"/>
    <col min="2131" max="2131" width="13.85546875" style="1" customWidth="1"/>
    <col min="2132" max="2132" width="9.140625" style="1"/>
    <col min="2133" max="2133" width="13.140625" style="1" bestFit="1" customWidth="1"/>
    <col min="2134" max="2375" width="9.140625" style="1"/>
    <col min="2376" max="2377" width="1.42578125" style="1" customWidth="1"/>
    <col min="2378" max="2378" width="34" style="1" customWidth="1"/>
    <col min="2379" max="2379" width="7.28515625" style="1" customWidth="1"/>
    <col min="2380" max="2380" width="0.5703125" style="1" customWidth="1"/>
    <col min="2381" max="2381" width="15.42578125" style="1" bestFit="1" customWidth="1"/>
    <col min="2382" max="2382" width="0.5703125" style="1" customWidth="1"/>
    <col min="2383" max="2383" width="13.85546875" style="1" customWidth="1"/>
    <col min="2384" max="2384" width="0.5703125" style="1" customWidth="1"/>
    <col min="2385" max="2385" width="13.140625" style="1" bestFit="1" customWidth="1"/>
    <col min="2386" max="2386" width="0.5703125" style="1" customWidth="1"/>
    <col min="2387" max="2387" width="13.85546875" style="1" customWidth="1"/>
    <col min="2388" max="2388" width="9.140625" style="1"/>
    <col min="2389" max="2389" width="13.140625" style="1" bestFit="1" customWidth="1"/>
    <col min="2390" max="2631" width="9.140625" style="1"/>
    <col min="2632" max="2633" width="1.42578125" style="1" customWidth="1"/>
    <col min="2634" max="2634" width="34" style="1" customWidth="1"/>
    <col min="2635" max="2635" width="7.28515625" style="1" customWidth="1"/>
    <col min="2636" max="2636" width="0.5703125" style="1" customWidth="1"/>
    <col min="2637" max="2637" width="15.42578125" style="1" bestFit="1" customWidth="1"/>
    <col min="2638" max="2638" width="0.5703125" style="1" customWidth="1"/>
    <col min="2639" max="2639" width="13.85546875" style="1" customWidth="1"/>
    <col min="2640" max="2640" width="0.5703125" style="1" customWidth="1"/>
    <col min="2641" max="2641" width="13.140625" style="1" bestFit="1" customWidth="1"/>
    <col min="2642" max="2642" width="0.5703125" style="1" customWidth="1"/>
    <col min="2643" max="2643" width="13.85546875" style="1" customWidth="1"/>
    <col min="2644" max="2644" width="9.140625" style="1"/>
    <col min="2645" max="2645" width="13.140625" style="1" bestFit="1" customWidth="1"/>
    <col min="2646" max="2887" width="9.140625" style="1"/>
    <col min="2888" max="2889" width="1.42578125" style="1" customWidth="1"/>
    <col min="2890" max="2890" width="34" style="1" customWidth="1"/>
    <col min="2891" max="2891" width="7.28515625" style="1" customWidth="1"/>
    <col min="2892" max="2892" width="0.5703125" style="1" customWidth="1"/>
    <col min="2893" max="2893" width="15.42578125" style="1" bestFit="1" customWidth="1"/>
    <col min="2894" max="2894" width="0.5703125" style="1" customWidth="1"/>
    <col min="2895" max="2895" width="13.85546875" style="1" customWidth="1"/>
    <col min="2896" max="2896" width="0.5703125" style="1" customWidth="1"/>
    <col min="2897" max="2897" width="13.140625" style="1" bestFit="1" customWidth="1"/>
    <col min="2898" max="2898" width="0.5703125" style="1" customWidth="1"/>
    <col min="2899" max="2899" width="13.85546875" style="1" customWidth="1"/>
    <col min="2900" max="2900" width="9.140625" style="1"/>
    <col min="2901" max="2901" width="13.140625" style="1" bestFit="1" customWidth="1"/>
    <col min="2902" max="3143" width="9.140625" style="1"/>
    <col min="3144" max="3145" width="1.42578125" style="1" customWidth="1"/>
    <col min="3146" max="3146" width="34" style="1" customWidth="1"/>
    <col min="3147" max="3147" width="7.28515625" style="1" customWidth="1"/>
    <col min="3148" max="3148" width="0.5703125" style="1" customWidth="1"/>
    <col min="3149" max="3149" width="15.42578125" style="1" bestFit="1" customWidth="1"/>
    <col min="3150" max="3150" width="0.5703125" style="1" customWidth="1"/>
    <col min="3151" max="3151" width="13.85546875" style="1" customWidth="1"/>
    <col min="3152" max="3152" width="0.5703125" style="1" customWidth="1"/>
    <col min="3153" max="3153" width="13.140625" style="1" bestFit="1" customWidth="1"/>
    <col min="3154" max="3154" width="0.5703125" style="1" customWidth="1"/>
    <col min="3155" max="3155" width="13.85546875" style="1" customWidth="1"/>
    <col min="3156" max="3156" width="9.140625" style="1"/>
    <col min="3157" max="3157" width="13.140625" style="1" bestFit="1" customWidth="1"/>
    <col min="3158" max="3399" width="9.140625" style="1"/>
    <col min="3400" max="3401" width="1.42578125" style="1" customWidth="1"/>
    <col min="3402" max="3402" width="34" style="1" customWidth="1"/>
    <col min="3403" max="3403" width="7.28515625" style="1" customWidth="1"/>
    <col min="3404" max="3404" width="0.5703125" style="1" customWidth="1"/>
    <col min="3405" max="3405" width="15.42578125" style="1" bestFit="1" customWidth="1"/>
    <col min="3406" max="3406" width="0.5703125" style="1" customWidth="1"/>
    <col min="3407" max="3407" width="13.85546875" style="1" customWidth="1"/>
    <col min="3408" max="3408" width="0.5703125" style="1" customWidth="1"/>
    <col min="3409" max="3409" width="13.140625" style="1" bestFit="1" customWidth="1"/>
    <col min="3410" max="3410" width="0.5703125" style="1" customWidth="1"/>
    <col min="3411" max="3411" width="13.85546875" style="1" customWidth="1"/>
    <col min="3412" max="3412" width="9.140625" style="1"/>
    <col min="3413" max="3413" width="13.140625" style="1" bestFit="1" customWidth="1"/>
    <col min="3414" max="3655" width="9.140625" style="1"/>
    <col min="3656" max="3657" width="1.42578125" style="1" customWidth="1"/>
    <col min="3658" max="3658" width="34" style="1" customWidth="1"/>
    <col min="3659" max="3659" width="7.28515625" style="1" customWidth="1"/>
    <col min="3660" max="3660" width="0.5703125" style="1" customWidth="1"/>
    <col min="3661" max="3661" width="15.42578125" style="1" bestFit="1" customWidth="1"/>
    <col min="3662" max="3662" width="0.5703125" style="1" customWidth="1"/>
    <col min="3663" max="3663" width="13.85546875" style="1" customWidth="1"/>
    <col min="3664" max="3664" width="0.5703125" style="1" customWidth="1"/>
    <col min="3665" max="3665" width="13.140625" style="1" bestFit="1" customWidth="1"/>
    <col min="3666" max="3666" width="0.5703125" style="1" customWidth="1"/>
    <col min="3667" max="3667" width="13.85546875" style="1" customWidth="1"/>
    <col min="3668" max="3668" width="9.140625" style="1"/>
    <col min="3669" max="3669" width="13.140625" style="1" bestFit="1" customWidth="1"/>
    <col min="3670" max="3911" width="9.140625" style="1"/>
    <col min="3912" max="3913" width="1.42578125" style="1" customWidth="1"/>
    <col min="3914" max="3914" width="34" style="1" customWidth="1"/>
    <col min="3915" max="3915" width="7.28515625" style="1" customWidth="1"/>
    <col min="3916" max="3916" width="0.5703125" style="1" customWidth="1"/>
    <col min="3917" max="3917" width="15.42578125" style="1" bestFit="1" customWidth="1"/>
    <col min="3918" max="3918" width="0.5703125" style="1" customWidth="1"/>
    <col min="3919" max="3919" width="13.85546875" style="1" customWidth="1"/>
    <col min="3920" max="3920" width="0.5703125" style="1" customWidth="1"/>
    <col min="3921" max="3921" width="13.140625" style="1" bestFit="1" customWidth="1"/>
    <col min="3922" max="3922" width="0.5703125" style="1" customWidth="1"/>
    <col min="3923" max="3923" width="13.85546875" style="1" customWidth="1"/>
    <col min="3924" max="3924" width="9.140625" style="1"/>
    <col min="3925" max="3925" width="13.140625" style="1" bestFit="1" customWidth="1"/>
    <col min="3926" max="4167" width="9.140625" style="1"/>
    <col min="4168" max="4169" width="1.42578125" style="1" customWidth="1"/>
    <col min="4170" max="4170" width="34" style="1" customWidth="1"/>
    <col min="4171" max="4171" width="7.28515625" style="1" customWidth="1"/>
    <col min="4172" max="4172" width="0.5703125" style="1" customWidth="1"/>
    <col min="4173" max="4173" width="15.42578125" style="1" bestFit="1" customWidth="1"/>
    <col min="4174" max="4174" width="0.5703125" style="1" customWidth="1"/>
    <col min="4175" max="4175" width="13.85546875" style="1" customWidth="1"/>
    <col min="4176" max="4176" width="0.5703125" style="1" customWidth="1"/>
    <col min="4177" max="4177" width="13.140625" style="1" bestFit="1" customWidth="1"/>
    <col min="4178" max="4178" width="0.5703125" style="1" customWidth="1"/>
    <col min="4179" max="4179" width="13.85546875" style="1" customWidth="1"/>
    <col min="4180" max="4180" width="9.140625" style="1"/>
    <col min="4181" max="4181" width="13.140625" style="1" bestFit="1" customWidth="1"/>
    <col min="4182" max="4423" width="9.140625" style="1"/>
    <col min="4424" max="4425" width="1.42578125" style="1" customWidth="1"/>
    <col min="4426" max="4426" width="34" style="1" customWidth="1"/>
    <col min="4427" max="4427" width="7.28515625" style="1" customWidth="1"/>
    <col min="4428" max="4428" width="0.5703125" style="1" customWidth="1"/>
    <col min="4429" max="4429" width="15.42578125" style="1" bestFit="1" customWidth="1"/>
    <col min="4430" max="4430" width="0.5703125" style="1" customWidth="1"/>
    <col min="4431" max="4431" width="13.85546875" style="1" customWidth="1"/>
    <col min="4432" max="4432" width="0.5703125" style="1" customWidth="1"/>
    <col min="4433" max="4433" width="13.140625" style="1" bestFit="1" customWidth="1"/>
    <col min="4434" max="4434" width="0.5703125" style="1" customWidth="1"/>
    <col min="4435" max="4435" width="13.85546875" style="1" customWidth="1"/>
    <col min="4436" max="4436" width="9.140625" style="1"/>
    <col min="4437" max="4437" width="13.140625" style="1" bestFit="1" customWidth="1"/>
    <col min="4438" max="4679" width="9.140625" style="1"/>
    <col min="4680" max="4681" width="1.42578125" style="1" customWidth="1"/>
    <col min="4682" max="4682" width="34" style="1" customWidth="1"/>
    <col min="4683" max="4683" width="7.28515625" style="1" customWidth="1"/>
    <col min="4684" max="4684" width="0.5703125" style="1" customWidth="1"/>
    <col min="4685" max="4685" width="15.42578125" style="1" bestFit="1" customWidth="1"/>
    <col min="4686" max="4686" width="0.5703125" style="1" customWidth="1"/>
    <col min="4687" max="4687" width="13.85546875" style="1" customWidth="1"/>
    <col min="4688" max="4688" width="0.5703125" style="1" customWidth="1"/>
    <col min="4689" max="4689" width="13.140625" style="1" bestFit="1" customWidth="1"/>
    <col min="4690" max="4690" width="0.5703125" style="1" customWidth="1"/>
    <col min="4691" max="4691" width="13.85546875" style="1" customWidth="1"/>
    <col min="4692" max="4692" width="9.140625" style="1"/>
    <col min="4693" max="4693" width="13.140625" style="1" bestFit="1" customWidth="1"/>
    <col min="4694" max="4935" width="9.140625" style="1"/>
    <col min="4936" max="4937" width="1.42578125" style="1" customWidth="1"/>
    <col min="4938" max="4938" width="34" style="1" customWidth="1"/>
    <col min="4939" max="4939" width="7.28515625" style="1" customWidth="1"/>
    <col min="4940" max="4940" width="0.5703125" style="1" customWidth="1"/>
    <col min="4941" max="4941" width="15.42578125" style="1" bestFit="1" customWidth="1"/>
    <col min="4942" max="4942" width="0.5703125" style="1" customWidth="1"/>
    <col min="4943" max="4943" width="13.85546875" style="1" customWidth="1"/>
    <col min="4944" max="4944" width="0.5703125" style="1" customWidth="1"/>
    <col min="4945" max="4945" width="13.140625" style="1" bestFit="1" customWidth="1"/>
    <col min="4946" max="4946" width="0.5703125" style="1" customWidth="1"/>
    <col min="4947" max="4947" width="13.85546875" style="1" customWidth="1"/>
    <col min="4948" max="4948" width="9.140625" style="1"/>
    <col min="4949" max="4949" width="13.140625" style="1" bestFit="1" customWidth="1"/>
    <col min="4950" max="5191" width="9.140625" style="1"/>
    <col min="5192" max="5193" width="1.42578125" style="1" customWidth="1"/>
    <col min="5194" max="5194" width="34" style="1" customWidth="1"/>
    <col min="5195" max="5195" width="7.28515625" style="1" customWidth="1"/>
    <col min="5196" max="5196" width="0.5703125" style="1" customWidth="1"/>
    <col min="5197" max="5197" width="15.42578125" style="1" bestFit="1" customWidth="1"/>
    <col min="5198" max="5198" width="0.5703125" style="1" customWidth="1"/>
    <col min="5199" max="5199" width="13.85546875" style="1" customWidth="1"/>
    <col min="5200" max="5200" width="0.5703125" style="1" customWidth="1"/>
    <col min="5201" max="5201" width="13.140625" style="1" bestFit="1" customWidth="1"/>
    <col min="5202" max="5202" width="0.5703125" style="1" customWidth="1"/>
    <col min="5203" max="5203" width="13.85546875" style="1" customWidth="1"/>
    <col min="5204" max="5204" width="9.140625" style="1"/>
    <col min="5205" max="5205" width="13.140625" style="1" bestFit="1" customWidth="1"/>
    <col min="5206" max="5447" width="9.140625" style="1"/>
    <col min="5448" max="5449" width="1.42578125" style="1" customWidth="1"/>
    <col min="5450" max="5450" width="34" style="1" customWidth="1"/>
    <col min="5451" max="5451" width="7.28515625" style="1" customWidth="1"/>
    <col min="5452" max="5452" width="0.5703125" style="1" customWidth="1"/>
    <col min="5453" max="5453" width="15.42578125" style="1" bestFit="1" customWidth="1"/>
    <col min="5454" max="5454" width="0.5703125" style="1" customWidth="1"/>
    <col min="5455" max="5455" width="13.85546875" style="1" customWidth="1"/>
    <col min="5456" max="5456" width="0.5703125" style="1" customWidth="1"/>
    <col min="5457" max="5457" width="13.140625" style="1" bestFit="1" customWidth="1"/>
    <col min="5458" max="5458" width="0.5703125" style="1" customWidth="1"/>
    <col min="5459" max="5459" width="13.85546875" style="1" customWidth="1"/>
    <col min="5460" max="5460" width="9.140625" style="1"/>
    <col min="5461" max="5461" width="13.140625" style="1" bestFit="1" customWidth="1"/>
    <col min="5462" max="5703" width="9.140625" style="1"/>
    <col min="5704" max="5705" width="1.42578125" style="1" customWidth="1"/>
    <col min="5706" max="5706" width="34" style="1" customWidth="1"/>
    <col min="5707" max="5707" width="7.28515625" style="1" customWidth="1"/>
    <col min="5708" max="5708" width="0.5703125" style="1" customWidth="1"/>
    <col min="5709" max="5709" width="15.42578125" style="1" bestFit="1" customWidth="1"/>
    <col min="5710" max="5710" width="0.5703125" style="1" customWidth="1"/>
    <col min="5711" max="5711" width="13.85546875" style="1" customWidth="1"/>
    <col min="5712" max="5712" width="0.5703125" style="1" customWidth="1"/>
    <col min="5713" max="5713" width="13.140625" style="1" bestFit="1" customWidth="1"/>
    <col min="5714" max="5714" width="0.5703125" style="1" customWidth="1"/>
    <col min="5715" max="5715" width="13.85546875" style="1" customWidth="1"/>
    <col min="5716" max="5716" width="9.140625" style="1"/>
    <col min="5717" max="5717" width="13.140625" style="1" bestFit="1" customWidth="1"/>
    <col min="5718" max="5959" width="9.140625" style="1"/>
    <col min="5960" max="5961" width="1.42578125" style="1" customWidth="1"/>
    <col min="5962" max="5962" width="34" style="1" customWidth="1"/>
    <col min="5963" max="5963" width="7.28515625" style="1" customWidth="1"/>
    <col min="5964" max="5964" width="0.5703125" style="1" customWidth="1"/>
    <col min="5965" max="5965" width="15.42578125" style="1" bestFit="1" customWidth="1"/>
    <col min="5966" max="5966" width="0.5703125" style="1" customWidth="1"/>
    <col min="5967" max="5967" width="13.85546875" style="1" customWidth="1"/>
    <col min="5968" max="5968" width="0.5703125" style="1" customWidth="1"/>
    <col min="5969" max="5969" width="13.140625" style="1" bestFit="1" customWidth="1"/>
    <col min="5970" max="5970" width="0.5703125" style="1" customWidth="1"/>
    <col min="5971" max="5971" width="13.85546875" style="1" customWidth="1"/>
    <col min="5972" max="5972" width="9.140625" style="1"/>
    <col min="5973" max="5973" width="13.140625" style="1" bestFit="1" customWidth="1"/>
    <col min="5974" max="6215" width="9.140625" style="1"/>
    <col min="6216" max="6217" width="1.42578125" style="1" customWidth="1"/>
    <col min="6218" max="6218" width="34" style="1" customWidth="1"/>
    <col min="6219" max="6219" width="7.28515625" style="1" customWidth="1"/>
    <col min="6220" max="6220" width="0.5703125" style="1" customWidth="1"/>
    <col min="6221" max="6221" width="15.42578125" style="1" bestFit="1" customWidth="1"/>
    <col min="6222" max="6222" width="0.5703125" style="1" customWidth="1"/>
    <col min="6223" max="6223" width="13.85546875" style="1" customWidth="1"/>
    <col min="6224" max="6224" width="0.5703125" style="1" customWidth="1"/>
    <col min="6225" max="6225" width="13.140625" style="1" bestFit="1" customWidth="1"/>
    <col min="6226" max="6226" width="0.5703125" style="1" customWidth="1"/>
    <col min="6227" max="6227" width="13.85546875" style="1" customWidth="1"/>
    <col min="6228" max="6228" width="9.140625" style="1"/>
    <col min="6229" max="6229" width="13.140625" style="1" bestFit="1" customWidth="1"/>
    <col min="6230" max="6471" width="9.140625" style="1"/>
    <col min="6472" max="6473" width="1.42578125" style="1" customWidth="1"/>
    <col min="6474" max="6474" width="34" style="1" customWidth="1"/>
    <col min="6475" max="6475" width="7.28515625" style="1" customWidth="1"/>
    <col min="6476" max="6476" width="0.5703125" style="1" customWidth="1"/>
    <col min="6477" max="6477" width="15.42578125" style="1" bestFit="1" customWidth="1"/>
    <col min="6478" max="6478" width="0.5703125" style="1" customWidth="1"/>
    <col min="6479" max="6479" width="13.85546875" style="1" customWidth="1"/>
    <col min="6480" max="6480" width="0.5703125" style="1" customWidth="1"/>
    <col min="6481" max="6481" width="13.140625" style="1" bestFit="1" customWidth="1"/>
    <col min="6482" max="6482" width="0.5703125" style="1" customWidth="1"/>
    <col min="6483" max="6483" width="13.85546875" style="1" customWidth="1"/>
    <col min="6484" max="6484" width="9.140625" style="1"/>
    <col min="6485" max="6485" width="13.140625" style="1" bestFit="1" customWidth="1"/>
    <col min="6486" max="6727" width="9.140625" style="1"/>
    <col min="6728" max="6729" width="1.42578125" style="1" customWidth="1"/>
    <col min="6730" max="6730" width="34" style="1" customWidth="1"/>
    <col min="6731" max="6731" width="7.28515625" style="1" customWidth="1"/>
    <col min="6732" max="6732" width="0.5703125" style="1" customWidth="1"/>
    <col min="6733" max="6733" width="15.42578125" style="1" bestFit="1" customWidth="1"/>
    <col min="6734" max="6734" width="0.5703125" style="1" customWidth="1"/>
    <col min="6735" max="6735" width="13.85546875" style="1" customWidth="1"/>
    <col min="6736" max="6736" width="0.5703125" style="1" customWidth="1"/>
    <col min="6737" max="6737" width="13.140625" style="1" bestFit="1" customWidth="1"/>
    <col min="6738" max="6738" width="0.5703125" style="1" customWidth="1"/>
    <col min="6739" max="6739" width="13.85546875" style="1" customWidth="1"/>
    <col min="6740" max="6740" width="9.140625" style="1"/>
    <col min="6741" max="6741" width="13.140625" style="1" bestFit="1" customWidth="1"/>
    <col min="6742" max="6983" width="9.140625" style="1"/>
    <col min="6984" max="6985" width="1.42578125" style="1" customWidth="1"/>
    <col min="6986" max="6986" width="34" style="1" customWidth="1"/>
    <col min="6987" max="6987" width="7.28515625" style="1" customWidth="1"/>
    <col min="6988" max="6988" width="0.5703125" style="1" customWidth="1"/>
    <col min="6989" max="6989" width="15.42578125" style="1" bestFit="1" customWidth="1"/>
    <col min="6990" max="6990" width="0.5703125" style="1" customWidth="1"/>
    <col min="6991" max="6991" width="13.85546875" style="1" customWidth="1"/>
    <col min="6992" max="6992" width="0.5703125" style="1" customWidth="1"/>
    <col min="6993" max="6993" width="13.140625" style="1" bestFit="1" customWidth="1"/>
    <col min="6994" max="6994" width="0.5703125" style="1" customWidth="1"/>
    <col min="6995" max="6995" width="13.85546875" style="1" customWidth="1"/>
    <col min="6996" max="6996" width="9.140625" style="1"/>
    <col min="6997" max="6997" width="13.140625" style="1" bestFit="1" customWidth="1"/>
    <col min="6998" max="7239" width="9.140625" style="1"/>
    <col min="7240" max="7241" width="1.42578125" style="1" customWidth="1"/>
    <col min="7242" max="7242" width="34" style="1" customWidth="1"/>
    <col min="7243" max="7243" width="7.28515625" style="1" customWidth="1"/>
    <col min="7244" max="7244" width="0.5703125" style="1" customWidth="1"/>
    <col min="7245" max="7245" width="15.42578125" style="1" bestFit="1" customWidth="1"/>
    <col min="7246" max="7246" width="0.5703125" style="1" customWidth="1"/>
    <col min="7247" max="7247" width="13.85546875" style="1" customWidth="1"/>
    <col min="7248" max="7248" width="0.5703125" style="1" customWidth="1"/>
    <col min="7249" max="7249" width="13.140625" style="1" bestFit="1" customWidth="1"/>
    <col min="7250" max="7250" width="0.5703125" style="1" customWidth="1"/>
    <col min="7251" max="7251" width="13.85546875" style="1" customWidth="1"/>
    <col min="7252" max="7252" width="9.140625" style="1"/>
    <col min="7253" max="7253" width="13.140625" style="1" bestFit="1" customWidth="1"/>
    <col min="7254" max="7495" width="9.140625" style="1"/>
    <col min="7496" max="7497" width="1.42578125" style="1" customWidth="1"/>
    <col min="7498" max="7498" width="34" style="1" customWidth="1"/>
    <col min="7499" max="7499" width="7.28515625" style="1" customWidth="1"/>
    <col min="7500" max="7500" width="0.5703125" style="1" customWidth="1"/>
    <col min="7501" max="7501" width="15.42578125" style="1" bestFit="1" customWidth="1"/>
    <col min="7502" max="7502" width="0.5703125" style="1" customWidth="1"/>
    <col min="7503" max="7503" width="13.85546875" style="1" customWidth="1"/>
    <col min="7504" max="7504" width="0.5703125" style="1" customWidth="1"/>
    <col min="7505" max="7505" width="13.140625" style="1" bestFit="1" customWidth="1"/>
    <col min="7506" max="7506" width="0.5703125" style="1" customWidth="1"/>
    <col min="7507" max="7507" width="13.85546875" style="1" customWidth="1"/>
    <col min="7508" max="7508" width="9.140625" style="1"/>
    <col min="7509" max="7509" width="13.140625" style="1" bestFit="1" customWidth="1"/>
    <col min="7510" max="7751" width="9.140625" style="1"/>
    <col min="7752" max="7753" width="1.42578125" style="1" customWidth="1"/>
    <col min="7754" max="7754" width="34" style="1" customWidth="1"/>
    <col min="7755" max="7755" width="7.28515625" style="1" customWidth="1"/>
    <col min="7756" max="7756" width="0.5703125" style="1" customWidth="1"/>
    <col min="7757" max="7757" width="15.42578125" style="1" bestFit="1" customWidth="1"/>
    <col min="7758" max="7758" width="0.5703125" style="1" customWidth="1"/>
    <col min="7759" max="7759" width="13.85546875" style="1" customWidth="1"/>
    <col min="7760" max="7760" width="0.5703125" style="1" customWidth="1"/>
    <col min="7761" max="7761" width="13.140625" style="1" bestFit="1" customWidth="1"/>
    <col min="7762" max="7762" width="0.5703125" style="1" customWidth="1"/>
    <col min="7763" max="7763" width="13.85546875" style="1" customWidth="1"/>
    <col min="7764" max="7764" width="9.140625" style="1"/>
    <col min="7765" max="7765" width="13.140625" style="1" bestFit="1" customWidth="1"/>
    <col min="7766" max="8007" width="9.140625" style="1"/>
    <col min="8008" max="8009" width="1.42578125" style="1" customWidth="1"/>
    <col min="8010" max="8010" width="34" style="1" customWidth="1"/>
    <col min="8011" max="8011" width="7.28515625" style="1" customWidth="1"/>
    <col min="8012" max="8012" width="0.5703125" style="1" customWidth="1"/>
    <col min="8013" max="8013" width="15.42578125" style="1" bestFit="1" customWidth="1"/>
    <col min="8014" max="8014" width="0.5703125" style="1" customWidth="1"/>
    <col min="8015" max="8015" width="13.85546875" style="1" customWidth="1"/>
    <col min="8016" max="8016" width="0.5703125" style="1" customWidth="1"/>
    <col min="8017" max="8017" width="13.140625" style="1" bestFit="1" customWidth="1"/>
    <col min="8018" max="8018" width="0.5703125" style="1" customWidth="1"/>
    <col min="8019" max="8019" width="13.85546875" style="1" customWidth="1"/>
    <col min="8020" max="8020" width="9.140625" style="1"/>
    <col min="8021" max="8021" width="13.140625" style="1" bestFit="1" customWidth="1"/>
    <col min="8022" max="8263" width="9.140625" style="1"/>
    <col min="8264" max="8265" width="1.42578125" style="1" customWidth="1"/>
    <col min="8266" max="8266" width="34" style="1" customWidth="1"/>
    <col min="8267" max="8267" width="7.28515625" style="1" customWidth="1"/>
    <col min="8268" max="8268" width="0.5703125" style="1" customWidth="1"/>
    <col min="8269" max="8269" width="15.42578125" style="1" bestFit="1" customWidth="1"/>
    <col min="8270" max="8270" width="0.5703125" style="1" customWidth="1"/>
    <col min="8271" max="8271" width="13.85546875" style="1" customWidth="1"/>
    <col min="8272" max="8272" width="0.5703125" style="1" customWidth="1"/>
    <col min="8273" max="8273" width="13.140625" style="1" bestFit="1" customWidth="1"/>
    <col min="8274" max="8274" width="0.5703125" style="1" customWidth="1"/>
    <col min="8275" max="8275" width="13.85546875" style="1" customWidth="1"/>
    <col min="8276" max="8276" width="9.140625" style="1"/>
    <col min="8277" max="8277" width="13.140625" style="1" bestFit="1" customWidth="1"/>
    <col min="8278" max="8519" width="9.140625" style="1"/>
    <col min="8520" max="8521" width="1.42578125" style="1" customWidth="1"/>
    <col min="8522" max="8522" width="34" style="1" customWidth="1"/>
    <col min="8523" max="8523" width="7.28515625" style="1" customWidth="1"/>
    <col min="8524" max="8524" width="0.5703125" style="1" customWidth="1"/>
    <col min="8525" max="8525" width="15.42578125" style="1" bestFit="1" customWidth="1"/>
    <col min="8526" max="8526" width="0.5703125" style="1" customWidth="1"/>
    <col min="8527" max="8527" width="13.85546875" style="1" customWidth="1"/>
    <col min="8528" max="8528" width="0.5703125" style="1" customWidth="1"/>
    <col min="8529" max="8529" width="13.140625" style="1" bestFit="1" customWidth="1"/>
    <col min="8530" max="8530" width="0.5703125" style="1" customWidth="1"/>
    <col min="8531" max="8531" width="13.85546875" style="1" customWidth="1"/>
    <col min="8532" max="8532" width="9.140625" style="1"/>
    <col min="8533" max="8533" width="13.140625" style="1" bestFit="1" customWidth="1"/>
    <col min="8534" max="8775" width="9.140625" style="1"/>
    <col min="8776" max="8777" width="1.42578125" style="1" customWidth="1"/>
    <col min="8778" max="8778" width="34" style="1" customWidth="1"/>
    <col min="8779" max="8779" width="7.28515625" style="1" customWidth="1"/>
    <col min="8780" max="8780" width="0.5703125" style="1" customWidth="1"/>
    <col min="8781" max="8781" width="15.42578125" style="1" bestFit="1" customWidth="1"/>
    <col min="8782" max="8782" width="0.5703125" style="1" customWidth="1"/>
    <col min="8783" max="8783" width="13.85546875" style="1" customWidth="1"/>
    <col min="8784" max="8784" width="0.5703125" style="1" customWidth="1"/>
    <col min="8785" max="8785" width="13.140625" style="1" bestFit="1" customWidth="1"/>
    <col min="8786" max="8786" width="0.5703125" style="1" customWidth="1"/>
    <col min="8787" max="8787" width="13.85546875" style="1" customWidth="1"/>
    <col min="8788" max="8788" width="9.140625" style="1"/>
    <col min="8789" max="8789" width="13.140625" style="1" bestFit="1" customWidth="1"/>
    <col min="8790" max="9031" width="9.140625" style="1"/>
    <col min="9032" max="9033" width="1.42578125" style="1" customWidth="1"/>
    <col min="9034" max="9034" width="34" style="1" customWidth="1"/>
    <col min="9035" max="9035" width="7.28515625" style="1" customWidth="1"/>
    <col min="9036" max="9036" width="0.5703125" style="1" customWidth="1"/>
    <col min="9037" max="9037" width="15.42578125" style="1" bestFit="1" customWidth="1"/>
    <col min="9038" max="9038" width="0.5703125" style="1" customWidth="1"/>
    <col min="9039" max="9039" width="13.85546875" style="1" customWidth="1"/>
    <col min="9040" max="9040" width="0.5703125" style="1" customWidth="1"/>
    <col min="9041" max="9041" width="13.140625" style="1" bestFit="1" customWidth="1"/>
    <col min="9042" max="9042" width="0.5703125" style="1" customWidth="1"/>
    <col min="9043" max="9043" width="13.85546875" style="1" customWidth="1"/>
    <col min="9044" max="9044" width="9.140625" style="1"/>
    <col min="9045" max="9045" width="13.140625" style="1" bestFit="1" customWidth="1"/>
    <col min="9046" max="9287" width="9.140625" style="1"/>
    <col min="9288" max="9289" width="1.42578125" style="1" customWidth="1"/>
    <col min="9290" max="9290" width="34" style="1" customWidth="1"/>
    <col min="9291" max="9291" width="7.28515625" style="1" customWidth="1"/>
    <col min="9292" max="9292" width="0.5703125" style="1" customWidth="1"/>
    <col min="9293" max="9293" width="15.42578125" style="1" bestFit="1" customWidth="1"/>
    <col min="9294" max="9294" width="0.5703125" style="1" customWidth="1"/>
    <col min="9295" max="9295" width="13.85546875" style="1" customWidth="1"/>
    <col min="9296" max="9296" width="0.5703125" style="1" customWidth="1"/>
    <col min="9297" max="9297" width="13.140625" style="1" bestFit="1" customWidth="1"/>
    <col min="9298" max="9298" width="0.5703125" style="1" customWidth="1"/>
    <col min="9299" max="9299" width="13.85546875" style="1" customWidth="1"/>
    <col min="9300" max="9300" width="9.140625" style="1"/>
    <col min="9301" max="9301" width="13.140625" style="1" bestFit="1" customWidth="1"/>
    <col min="9302" max="9543" width="9.140625" style="1"/>
    <col min="9544" max="9545" width="1.42578125" style="1" customWidth="1"/>
    <col min="9546" max="9546" width="34" style="1" customWidth="1"/>
    <col min="9547" max="9547" width="7.28515625" style="1" customWidth="1"/>
    <col min="9548" max="9548" width="0.5703125" style="1" customWidth="1"/>
    <col min="9549" max="9549" width="15.42578125" style="1" bestFit="1" customWidth="1"/>
    <col min="9550" max="9550" width="0.5703125" style="1" customWidth="1"/>
    <col min="9551" max="9551" width="13.85546875" style="1" customWidth="1"/>
    <col min="9552" max="9552" width="0.5703125" style="1" customWidth="1"/>
    <col min="9553" max="9553" width="13.140625" style="1" bestFit="1" customWidth="1"/>
    <col min="9554" max="9554" width="0.5703125" style="1" customWidth="1"/>
    <col min="9555" max="9555" width="13.85546875" style="1" customWidth="1"/>
    <col min="9556" max="9556" width="9.140625" style="1"/>
    <col min="9557" max="9557" width="13.140625" style="1" bestFit="1" customWidth="1"/>
    <col min="9558" max="9799" width="9.140625" style="1"/>
    <col min="9800" max="9801" width="1.42578125" style="1" customWidth="1"/>
    <col min="9802" max="9802" width="34" style="1" customWidth="1"/>
    <col min="9803" max="9803" width="7.28515625" style="1" customWidth="1"/>
    <col min="9804" max="9804" width="0.5703125" style="1" customWidth="1"/>
    <col min="9805" max="9805" width="15.42578125" style="1" bestFit="1" customWidth="1"/>
    <col min="9806" max="9806" width="0.5703125" style="1" customWidth="1"/>
    <col min="9807" max="9807" width="13.85546875" style="1" customWidth="1"/>
    <col min="9808" max="9808" width="0.5703125" style="1" customWidth="1"/>
    <col min="9809" max="9809" width="13.140625" style="1" bestFit="1" customWidth="1"/>
    <col min="9810" max="9810" width="0.5703125" style="1" customWidth="1"/>
    <col min="9811" max="9811" width="13.85546875" style="1" customWidth="1"/>
    <col min="9812" max="9812" width="9.140625" style="1"/>
    <col min="9813" max="9813" width="13.140625" style="1" bestFit="1" customWidth="1"/>
    <col min="9814" max="10055" width="9.140625" style="1"/>
    <col min="10056" max="10057" width="1.42578125" style="1" customWidth="1"/>
    <col min="10058" max="10058" width="34" style="1" customWidth="1"/>
    <col min="10059" max="10059" width="7.28515625" style="1" customWidth="1"/>
    <col min="10060" max="10060" width="0.5703125" style="1" customWidth="1"/>
    <col min="10061" max="10061" width="15.42578125" style="1" bestFit="1" customWidth="1"/>
    <col min="10062" max="10062" width="0.5703125" style="1" customWidth="1"/>
    <col min="10063" max="10063" width="13.85546875" style="1" customWidth="1"/>
    <col min="10064" max="10064" width="0.5703125" style="1" customWidth="1"/>
    <col min="10065" max="10065" width="13.140625" style="1" bestFit="1" customWidth="1"/>
    <col min="10066" max="10066" width="0.5703125" style="1" customWidth="1"/>
    <col min="10067" max="10067" width="13.85546875" style="1" customWidth="1"/>
    <col min="10068" max="10068" width="9.140625" style="1"/>
    <col min="10069" max="10069" width="13.140625" style="1" bestFit="1" customWidth="1"/>
    <col min="10070" max="10311" width="9.140625" style="1"/>
    <col min="10312" max="10313" width="1.42578125" style="1" customWidth="1"/>
    <col min="10314" max="10314" width="34" style="1" customWidth="1"/>
    <col min="10315" max="10315" width="7.28515625" style="1" customWidth="1"/>
    <col min="10316" max="10316" width="0.5703125" style="1" customWidth="1"/>
    <col min="10317" max="10317" width="15.42578125" style="1" bestFit="1" customWidth="1"/>
    <col min="10318" max="10318" width="0.5703125" style="1" customWidth="1"/>
    <col min="10319" max="10319" width="13.85546875" style="1" customWidth="1"/>
    <col min="10320" max="10320" width="0.5703125" style="1" customWidth="1"/>
    <col min="10321" max="10321" width="13.140625" style="1" bestFit="1" customWidth="1"/>
    <col min="10322" max="10322" width="0.5703125" style="1" customWidth="1"/>
    <col min="10323" max="10323" width="13.85546875" style="1" customWidth="1"/>
    <col min="10324" max="10324" width="9.140625" style="1"/>
    <col min="10325" max="10325" width="13.140625" style="1" bestFit="1" customWidth="1"/>
    <col min="10326" max="10567" width="9.140625" style="1"/>
    <col min="10568" max="10569" width="1.42578125" style="1" customWidth="1"/>
    <col min="10570" max="10570" width="34" style="1" customWidth="1"/>
    <col min="10571" max="10571" width="7.28515625" style="1" customWidth="1"/>
    <col min="10572" max="10572" width="0.5703125" style="1" customWidth="1"/>
    <col min="10573" max="10573" width="15.42578125" style="1" bestFit="1" customWidth="1"/>
    <col min="10574" max="10574" width="0.5703125" style="1" customWidth="1"/>
    <col min="10575" max="10575" width="13.85546875" style="1" customWidth="1"/>
    <col min="10576" max="10576" width="0.5703125" style="1" customWidth="1"/>
    <col min="10577" max="10577" width="13.140625" style="1" bestFit="1" customWidth="1"/>
    <col min="10578" max="10578" width="0.5703125" style="1" customWidth="1"/>
    <col min="10579" max="10579" width="13.85546875" style="1" customWidth="1"/>
    <col min="10580" max="10580" width="9.140625" style="1"/>
    <col min="10581" max="10581" width="13.140625" style="1" bestFit="1" customWidth="1"/>
    <col min="10582" max="10823" width="9.140625" style="1"/>
    <col min="10824" max="10825" width="1.42578125" style="1" customWidth="1"/>
    <col min="10826" max="10826" width="34" style="1" customWidth="1"/>
    <col min="10827" max="10827" width="7.28515625" style="1" customWidth="1"/>
    <col min="10828" max="10828" width="0.5703125" style="1" customWidth="1"/>
    <col min="10829" max="10829" width="15.42578125" style="1" bestFit="1" customWidth="1"/>
    <col min="10830" max="10830" width="0.5703125" style="1" customWidth="1"/>
    <col min="10831" max="10831" width="13.85546875" style="1" customWidth="1"/>
    <col min="10832" max="10832" width="0.5703125" style="1" customWidth="1"/>
    <col min="10833" max="10833" width="13.140625" style="1" bestFit="1" customWidth="1"/>
    <col min="10834" max="10834" width="0.5703125" style="1" customWidth="1"/>
    <col min="10835" max="10835" width="13.85546875" style="1" customWidth="1"/>
    <col min="10836" max="10836" width="9.140625" style="1"/>
    <col min="10837" max="10837" width="13.140625" style="1" bestFit="1" customWidth="1"/>
    <col min="10838" max="11079" width="9.140625" style="1"/>
    <col min="11080" max="11081" width="1.42578125" style="1" customWidth="1"/>
    <col min="11082" max="11082" width="34" style="1" customWidth="1"/>
    <col min="11083" max="11083" width="7.28515625" style="1" customWidth="1"/>
    <col min="11084" max="11084" width="0.5703125" style="1" customWidth="1"/>
    <col min="11085" max="11085" width="15.42578125" style="1" bestFit="1" customWidth="1"/>
    <col min="11086" max="11086" width="0.5703125" style="1" customWidth="1"/>
    <col min="11087" max="11087" width="13.85546875" style="1" customWidth="1"/>
    <col min="11088" max="11088" width="0.5703125" style="1" customWidth="1"/>
    <col min="11089" max="11089" width="13.140625" style="1" bestFit="1" customWidth="1"/>
    <col min="11090" max="11090" width="0.5703125" style="1" customWidth="1"/>
    <col min="11091" max="11091" width="13.85546875" style="1" customWidth="1"/>
    <col min="11092" max="11092" width="9.140625" style="1"/>
    <col min="11093" max="11093" width="13.140625" style="1" bestFit="1" customWidth="1"/>
    <col min="11094" max="11335" width="9.140625" style="1"/>
    <col min="11336" max="11337" width="1.42578125" style="1" customWidth="1"/>
    <col min="11338" max="11338" width="34" style="1" customWidth="1"/>
    <col min="11339" max="11339" width="7.28515625" style="1" customWidth="1"/>
    <col min="11340" max="11340" width="0.5703125" style="1" customWidth="1"/>
    <col min="11341" max="11341" width="15.42578125" style="1" bestFit="1" customWidth="1"/>
    <col min="11342" max="11342" width="0.5703125" style="1" customWidth="1"/>
    <col min="11343" max="11343" width="13.85546875" style="1" customWidth="1"/>
    <col min="11344" max="11344" width="0.5703125" style="1" customWidth="1"/>
    <col min="11345" max="11345" width="13.140625" style="1" bestFit="1" customWidth="1"/>
    <col min="11346" max="11346" width="0.5703125" style="1" customWidth="1"/>
    <col min="11347" max="11347" width="13.85546875" style="1" customWidth="1"/>
    <col min="11348" max="11348" width="9.140625" style="1"/>
    <col min="11349" max="11349" width="13.140625" style="1" bestFit="1" customWidth="1"/>
    <col min="11350" max="11591" width="9.140625" style="1"/>
    <col min="11592" max="11593" width="1.42578125" style="1" customWidth="1"/>
    <col min="11594" max="11594" width="34" style="1" customWidth="1"/>
    <col min="11595" max="11595" width="7.28515625" style="1" customWidth="1"/>
    <col min="11596" max="11596" width="0.5703125" style="1" customWidth="1"/>
    <col min="11597" max="11597" width="15.42578125" style="1" bestFit="1" customWidth="1"/>
    <col min="11598" max="11598" width="0.5703125" style="1" customWidth="1"/>
    <col min="11599" max="11599" width="13.85546875" style="1" customWidth="1"/>
    <col min="11600" max="11600" width="0.5703125" style="1" customWidth="1"/>
    <col min="11601" max="11601" width="13.140625" style="1" bestFit="1" customWidth="1"/>
    <col min="11602" max="11602" width="0.5703125" style="1" customWidth="1"/>
    <col min="11603" max="11603" width="13.85546875" style="1" customWidth="1"/>
    <col min="11604" max="11604" width="9.140625" style="1"/>
    <col min="11605" max="11605" width="13.140625" style="1" bestFit="1" customWidth="1"/>
    <col min="11606" max="11847" width="9.140625" style="1"/>
    <col min="11848" max="11849" width="1.42578125" style="1" customWidth="1"/>
    <col min="11850" max="11850" width="34" style="1" customWidth="1"/>
    <col min="11851" max="11851" width="7.28515625" style="1" customWidth="1"/>
    <col min="11852" max="11852" width="0.5703125" style="1" customWidth="1"/>
    <col min="11853" max="11853" width="15.42578125" style="1" bestFit="1" customWidth="1"/>
    <col min="11854" max="11854" width="0.5703125" style="1" customWidth="1"/>
    <col min="11855" max="11855" width="13.85546875" style="1" customWidth="1"/>
    <col min="11856" max="11856" width="0.5703125" style="1" customWidth="1"/>
    <col min="11857" max="11857" width="13.140625" style="1" bestFit="1" customWidth="1"/>
    <col min="11858" max="11858" width="0.5703125" style="1" customWidth="1"/>
    <col min="11859" max="11859" width="13.85546875" style="1" customWidth="1"/>
    <col min="11860" max="11860" width="9.140625" style="1"/>
    <col min="11861" max="11861" width="13.140625" style="1" bestFit="1" customWidth="1"/>
    <col min="11862" max="12103" width="9.140625" style="1"/>
    <col min="12104" max="12105" width="1.42578125" style="1" customWidth="1"/>
    <col min="12106" max="12106" width="34" style="1" customWidth="1"/>
    <col min="12107" max="12107" width="7.28515625" style="1" customWidth="1"/>
    <col min="12108" max="12108" width="0.5703125" style="1" customWidth="1"/>
    <col min="12109" max="12109" width="15.42578125" style="1" bestFit="1" customWidth="1"/>
    <col min="12110" max="12110" width="0.5703125" style="1" customWidth="1"/>
    <col min="12111" max="12111" width="13.85546875" style="1" customWidth="1"/>
    <col min="12112" max="12112" width="0.5703125" style="1" customWidth="1"/>
    <col min="12113" max="12113" width="13.140625" style="1" bestFit="1" customWidth="1"/>
    <col min="12114" max="12114" width="0.5703125" style="1" customWidth="1"/>
    <col min="12115" max="12115" width="13.85546875" style="1" customWidth="1"/>
    <col min="12116" max="12116" width="9.140625" style="1"/>
    <col min="12117" max="12117" width="13.140625" style="1" bestFit="1" customWidth="1"/>
    <col min="12118" max="12359" width="9.140625" style="1"/>
    <col min="12360" max="12361" width="1.42578125" style="1" customWidth="1"/>
    <col min="12362" max="12362" width="34" style="1" customWidth="1"/>
    <col min="12363" max="12363" width="7.28515625" style="1" customWidth="1"/>
    <col min="12364" max="12364" width="0.5703125" style="1" customWidth="1"/>
    <col min="12365" max="12365" width="15.42578125" style="1" bestFit="1" customWidth="1"/>
    <col min="12366" max="12366" width="0.5703125" style="1" customWidth="1"/>
    <col min="12367" max="12367" width="13.85546875" style="1" customWidth="1"/>
    <col min="12368" max="12368" width="0.5703125" style="1" customWidth="1"/>
    <col min="12369" max="12369" width="13.140625" style="1" bestFit="1" customWidth="1"/>
    <col min="12370" max="12370" width="0.5703125" style="1" customWidth="1"/>
    <col min="12371" max="12371" width="13.85546875" style="1" customWidth="1"/>
    <col min="12372" max="12372" width="9.140625" style="1"/>
    <col min="12373" max="12373" width="13.140625" style="1" bestFit="1" customWidth="1"/>
    <col min="12374" max="12615" width="9.140625" style="1"/>
    <col min="12616" max="12617" width="1.42578125" style="1" customWidth="1"/>
    <col min="12618" max="12618" width="34" style="1" customWidth="1"/>
    <col min="12619" max="12619" width="7.28515625" style="1" customWidth="1"/>
    <col min="12620" max="12620" width="0.5703125" style="1" customWidth="1"/>
    <col min="12621" max="12621" width="15.42578125" style="1" bestFit="1" customWidth="1"/>
    <col min="12622" max="12622" width="0.5703125" style="1" customWidth="1"/>
    <col min="12623" max="12623" width="13.85546875" style="1" customWidth="1"/>
    <col min="12624" max="12624" width="0.5703125" style="1" customWidth="1"/>
    <col min="12625" max="12625" width="13.140625" style="1" bestFit="1" customWidth="1"/>
    <col min="12626" max="12626" width="0.5703125" style="1" customWidth="1"/>
    <col min="12627" max="12627" width="13.85546875" style="1" customWidth="1"/>
    <col min="12628" max="12628" width="9.140625" style="1"/>
    <col min="12629" max="12629" width="13.140625" style="1" bestFit="1" customWidth="1"/>
    <col min="12630" max="12871" width="9.140625" style="1"/>
    <col min="12872" max="12873" width="1.42578125" style="1" customWidth="1"/>
    <col min="12874" max="12874" width="34" style="1" customWidth="1"/>
    <col min="12875" max="12875" width="7.28515625" style="1" customWidth="1"/>
    <col min="12876" max="12876" width="0.5703125" style="1" customWidth="1"/>
    <col min="12877" max="12877" width="15.42578125" style="1" bestFit="1" customWidth="1"/>
    <col min="12878" max="12878" width="0.5703125" style="1" customWidth="1"/>
    <col min="12879" max="12879" width="13.85546875" style="1" customWidth="1"/>
    <col min="12880" max="12880" width="0.5703125" style="1" customWidth="1"/>
    <col min="12881" max="12881" width="13.140625" style="1" bestFit="1" customWidth="1"/>
    <col min="12882" max="12882" width="0.5703125" style="1" customWidth="1"/>
    <col min="12883" max="12883" width="13.85546875" style="1" customWidth="1"/>
    <col min="12884" max="12884" width="9.140625" style="1"/>
    <col min="12885" max="12885" width="13.140625" style="1" bestFit="1" customWidth="1"/>
    <col min="12886" max="13127" width="9.140625" style="1"/>
    <col min="13128" max="13129" width="1.42578125" style="1" customWidth="1"/>
    <col min="13130" max="13130" width="34" style="1" customWidth="1"/>
    <col min="13131" max="13131" width="7.28515625" style="1" customWidth="1"/>
    <col min="13132" max="13132" width="0.5703125" style="1" customWidth="1"/>
    <col min="13133" max="13133" width="15.42578125" style="1" bestFit="1" customWidth="1"/>
    <col min="13134" max="13134" width="0.5703125" style="1" customWidth="1"/>
    <col min="13135" max="13135" width="13.85546875" style="1" customWidth="1"/>
    <col min="13136" max="13136" width="0.5703125" style="1" customWidth="1"/>
    <col min="13137" max="13137" width="13.140625" style="1" bestFit="1" customWidth="1"/>
    <col min="13138" max="13138" width="0.5703125" style="1" customWidth="1"/>
    <col min="13139" max="13139" width="13.85546875" style="1" customWidth="1"/>
    <col min="13140" max="13140" width="9.140625" style="1"/>
    <col min="13141" max="13141" width="13.140625" style="1" bestFit="1" customWidth="1"/>
    <col min="13142" max="13383" width="9.140625" style="1"/>
    <col min="13384" max="13385" width="1.42578125" style="1" customWidth="1"/>
    <col min="13386" max="13386" width="34" style="1" customWidth="1"/>
    <col min="13387" max="13387" width="7.28515625" style="1" customWidth="1"/>
    <col min="13388" max="13388" width="0.5703125" style="1" customWidth="1"/>
    <col min="13389" max="13389" width="15.42578125" style="1" bestFit="1" customWidth="1"/>
    <col min="13390" max="13390" width="0.5703125" style="1" customWidth="1"/>
    <col min="13391" max="13391" width="13.85546875" style="1" customWidth="1"/>
    <col min="13392" max="13392" width="0.5703125" style="1" customWidth="1"/>
    <col min="13393" max="13393" width="13.140625" style="1" bestFit="1" customWidth="1"/>
    <col min="13394" max="13394" width="0.5703125" style="1" customWidth="1"/>
    <col min="13395" max="13395" width="13.85546875" style="1" customWidth="1"/>
    <col min="13396" max="13396" width="9.140625" style="1"/>
    <col min="13397" max="13397" width="13.140625" style="1" bestFit="1" customWidth="1"/>
    <col min="13398" max="13639" width="9.140625" style="1"/>
    <col min="13640" max="13641" width="1.42578125" style="1" customWidth="1"/>
    <col min="13642" max="13642" width="34" style="1" customWidth="1"/>
    <col min="13643" max="13643" width="7.28515625" style="1" customWidth="1"/>
    <col min="13644" max="13644" width="0.5703125" style="1" customWidth="1"/>
    <col min="13645" max="13645" width="15.42578125" style="1" bestFit="1" customWidth="1"/>
    <col min="13646" max="13646" width="0.5703125" style="1" customWidth="1"/>
    <col min="13647" max="13647" width="13.85546875" style="1" customWidth="1"/>
    <col min="13648" max="13648" width="0.5703125" style="1" customWidth="1"/>
    <col min="13649" max="13649" width="13.140625" style="1" bestFit="1" customWidth="1"/>
    <col min="13650" max="13650" width="0.5703125" style="1" customWidth="1"/>
    <col min="13651" max="13651" width="13.85546875" style="1" customWidth="1"/>
    <col min="13652" max="13652" width="9.140625" style="1"/>
    <col min="13653" max="13653" width="13.140625" style="1" bestFit="1" customWidth="1"/>
    <col min="13654" max="13895" width="9.140625" style="1"/>
    <col min="13896" max="13897" width="1.42578125" style="1" customWidth="1"/>
    <col min="13898" max="13898" width="34" style="1" customWidth="1"/>
    <col min="13899" max="13899" width="7.28515625" style="1" customWidth="1"/>
    <col min="13900" max="13900" width="0.5703125" style="1" customWidth="1"/>
    <col min="13901" max="13901" width="15.42578125" style="1" bestFit="1" customWidth="1"/>
    <col min="13902" max="13902" width="0.5703125" style="1" customWidth="1"/>
    <col min="13903" max="13903" width="13.85546875" style="1" customWidth="1"/>
    <col min="13904" max="13904" width="0.5703125" style="1" customWidth="1"/>
    <col min="13905" max="13905" width="13.140625" style="1" bestFit="1" customWidth="1"/>
    <col min="13906" max="13906" width="0.5703125" style="1" customWidth="1"/>
    <col min="13907" max="13907" width="13.85546875" style="1" customWidth="1"/>
    <col min="13908" max="13908" width="9.140625" style="1"/>
    <col min="13909" max="13909" width="13.140625" style="1" bestFit="1" customWidth="1"/>
    <col min="13910" max="14151" width="9.140625" style="1"/>
    <col min="14152" max="14153" width="1.42578125" style="1" customWidth="1"/>
    <col min="14154" max="14154" width="34" style="1" customWidth="1"/>
    <col min="14155" max="14155" width="7.28515625" style="1" customWidth="1"/>
    <col min="14156" max="14156" width="0.5703125" style="1" customWidth="1"/>
    <col min="14157" max="14157" width="15.42578125" style="1" bestFit="1" customWidth="1"/>
    <col min="14158" max="14158" width="0.5703125" style="1" customWidth="1"/>
    <col min="14159" max="14159" width="13.85546875" style="1" customWidth="1"/>
    <col min="14160" max="14160" width="0.5703125" style="1" customWidth="1"/>
    <col min="14161" max="14161" width="13.140625" style="1" bestFit="1" customWidth="1"/>
    <col min="14162" max="14162" width="0.5703125" style="1" customWidth="1"/>
    <col min="14163" max="14163" width="13.85546875" style="1" customWidth="1"/>
    <col min="14164" max="14164" width="9.140625" style="1"/>
    <col min="14165" max="14165" width="13.140625" style="1" bestFit="1" customWidth="1"/>
    <col min="14166" max="14407" width="9.140625" style="1"/>
    <col min="14408" max="14409" width="1.42578125" style="1" customWidth="1"/>
    <col min="14410" max="14410" width="34" style="1" customWidth="1"/>
    <col min="14411" max="14411" width="7.28515625" style="1" customWidth="1"/>
    <col min="14412" max="14412" width="0.5703125" style="1" customWidth="1"/>
    <col min="14413" max="14413" width="15.42578125" style="1" bestFit="1" customWidth="1"/>
    <col min="14414" max="14414" width="0.5703125" style="1" customWidth="1"/>
    <col min="14415" max="14415" width="13.85546875" style="1" customWidth="1"/>
    <col min="14416" max="14416" width="0.5703125" style="1" customWidth="1"/>
    <col min="14417" max="14417" width="13.140625" style="1" bestFit="1" customWidth="1"/>
    <col min="14418" max="14418" width="0.5703125" style="1" customWidth="1"/>
    <col min="14419" max="14419" width="13.85546875" style="1" customWidth="1"/>
    <col min="14420" max="14420" width="9.140625" style="1"/>
    <col min="14421" max="14421" width="13.140625" style="1" bestFit="1" customWidth="1"/>
    <col min="14422" max="14663" width="9.140625" style="1"/>
    <col min="14664" max="14665" width="1.42578125" style="1" customWidth="1"/>
    <col min="14666" max="14666" width="34" style="1" customWidth="1"/>
    <col min="14667" max="14667" width="7.28515625" style="1" customWidth="1"/>
    <col min="14668" max="14668" width="0.5703125" style="1" customWidth="1"/>
    <col min="14669" max="14669" width="15.42578125" style="1" bestFit="1" customWidth="1"/>
    <col min="14670" max="14670" width="0.5703125" style="1" customWidth="1"/>
    <col min="14671" max="14671" width="13.85546875" style="1" customWidth="1"/>
    <col min="14672" max="14672" width="0.5703125" style="1" customWidth="1"/>
    <col min="14673" max="14673" width="13.140625" style="1" bestFit="1" customWidth="1"/>
    <col min="14674" max="14674" width="0.5703125" style="1" customWidth="1"/>
    <col min="14675" max="14675" width="13.85546875" style="1" customWidth="1"/>
    <col min="14676" max="14676" width="9.140625" style="1"/>
    <col min="14677" max="14677" width="13.140625" style="1" bestFit="1" customWidth="1"/>
    <col min="14678" max="14919" width="9.140625" style="1"/>
    <col min="14920" max="14921" width="1.42578125" style="1" customWidth="1"/>
    <col min="14922" max="14922" width="34" style="1" customWidth="1"/>
    <col min="14923" max="14923" width="7.28515625" style="1" customWidth="1"/>
    <col min="14924" max="14924" width="0.5703125" style="1" customWidth="1"/>
    <col min="14925" max="14925" width="15.42578125" style="1" bestFit="1" customWidth="1"/>
    <col min="14926" max="14926" width="0.5703125" style="1" customWidth="1"/>
    <col min="14927" max="14927" width="13.85546875" style="1" customWidth="1"/>
    <col min="14928" max="14928" width="0.5703125" style="1" customWidth="1"/>
    <col min="14929" max="14929" width="13.140625" style="1" bestFit="1" customWidth="1"/>
    <col min="14930" max="14930" width="0.5703125" style="1" customWidth="1"/>
    <col min="14931" max="14931" width="13.85546875" style="1" customWidth="1"/>
    <col min="14932" max="14932" width="9.140625" style="1"/>
    <col min="14933" max="14933" width="13.140625" style="1" bestFit="1" customWidth="1"/>
    <col min="14934" max="15175" width="9.140625" style="1"/>
    <col min="15176" max="15177" width="1.42578125" style="1" customWidth="1"/>
    <col min="15178" max="15178" width="34" style="1" customWidth="1"/>
    <col min="15179" max="15179" width="7.28515625" style="1" customWidth="1"/>
    <col min="15180" max="15180" width="0.5703125" style="1" customWidth="1"/>
    <col min="15181" max="15181" width="15.42578125" style="1" bestFit="1" customWidth="1"/>
    <col min="15182" max="15182" width="0.5703125" style="1" customWidth="1"/>
    <col min="15183" max="15183" width="13.85546875" style="1" customWidth="1"/>
    <col min="15184" max="15184" width="0.5703125" style="1" customWidth="1"/>
    <col min="15185" max="15185" width="13.140625" style="1" bestFit="1" customWidth="1"/>
    <col min="15186" max="15186" width="0.5703125" style="1" customWidth="1"/>
    <col min="15187" max="15187" width="13.85546875" style="1" customWidth="1"/>
    <col min="15188" max="15188" width="9.140625" style="1"/>
    <col min="15189" max="15189" width="13.140625" style="1" bestFit="1" customWidth="1"/>
    <col min="15190" max="15431" width="9.140625" style="1"/>
    <col min="15432" max="15433" width="1.42578125" style="1" customWidth="1"/>
    <col min="15434" max="15434" width="34" style="1" customWidth="1"/>
    <col min="15435" max="15435" width="7.28515625" style="1" customWidth="1"/>
    <col min="15436" max="15436" width="0.5703125" style="1" customWidth="1"/>
    <col min="15437" max="15437" width="15.42578125" style="1" bestFit="1" customWidth="1"/>
    <col min="15438" max="15438" width="0.5703125" style="1" customWidth="1"/>
    <col min="15439" max="15439" width="13.85546875" style="1" customWidth="1"/>
    <col min="15440" max="15440" width="0.5703125" style="1" customWidth="1"/>
    <col min="15441" max="15441" width="13.140625" style="1" bestFit="1" customWidth="1"/>
    <col min="15442" max="15442" width="0.5703125" style="1" customWidth="1"/>
    <col min="15443" max="15443" width="13.85546875" style="1" customWidth="1"/>
    <col min="15444" max="15444" width="9.140625" style="1"/>
    <col min="15445" max="15445" width="13.140625" style="1" bestFit="1" customWidth="1"/>
    <col min="15446" max="15687" width="9.140625" style="1"/>
    <col min="15688" max="15689" width="1.42578125" style="1" customWidth="1"/>
    <col min="15690" max="15690" width="34" style="1" customWidth="1"/>
    <col min="15691" max="15691" width="7.28515625" style="1" customWidth="1"/>
    <col min="15692" max="15692" width="0.5703125" style="1" customWidth="1"/>
    <col min="15693" max="15693" width="15.42578125" style="1" bestFit="1" customWidth="1"/>
    <col min="15694" max="15694" width="0.5703125" style="1" customWidth="1"/>
    <col min="15695" max="15695" width="13.85546875" style="1" customWidth="1"/>
    <col min="15696" max="15696" width="0.5703125" style="1" customWidth="1"/>
    <col min="15697" max="15697" width="13.140625" style="1" bestFit="1" customWidth="1"/>
    <col min="15698" max="15698" width="0.5703125" style="1" customWidth="1"/>
    <col min="15699" max="15699" width="13.85546875" style="1" customWidth="1"/>
    <col min="15700" max="15700" width="9.140625" style="1"/>
    <col min="15701" max="15701" width="13.140625" style="1" bestFit="1" customWidth="1"/>
    <col min="15702" max="15943" width="9.140625" style="1"/>
    <col min="15944" max="15945" width="1.42578125" style="1" customWidth="1"/>
    <col min="15946" max="15946" width="34" style="1" customWidth="1"/>
    <col min="15947" max="15947" width="7.28515625" style="1" customWidth="1"/>
    <col min="15948" max="15948" width="0.5703125" style="1" customWidth="1"/>
    <col min="15949" max="15949" width="15.42578125" style="1" bestFit="1" customWidth="1"/>
    <col min="15950" max="15950" width="0.5703125" style="1" customWidth="1"/>
    <col min="15951" max="15951" width="13.85546875" style="1" customWidth="1"/>
    <col min="15952" max="15952" width="0.5703125" style="1" customWidth="1"/>
    <col min="15953" max="15953" width="13.140625" style="1" bestFit="1" customWidth="1"/>
    <col min="15954" max="15954" width="0.5703125" style="1" customWidth="1"/>
    <col min="15955" max="15955" width="13.85546875" style="1" customWidth="1"/>
    <col min="15956" max="15956" width="9.140625" style="1"/>
    <col min="15957" max="15957" width="13.140625" style="1" bestFit="1" customWidth="1"/>
    <col min="15958" max="16384" width="9.140625" style="1"/>
  </cols>
  <sheetData>
    <row r="1" spans="1:12" ht="21" customHeight="1" x14ac:dyDescent="0.45">
      <c r="A1" s="44" t="s">
        <v>0</v>
      </c>
      <c r="B1" s="44"/>
      <c r="C1" s="44"/>
      <c r="D1" s="44"/>
      <c r="E1" s="44"/>
      <c r="F1" s="70"/>
      <c r="G1" s="70"/>
      <c r="H1" s="70"/>
      <c r="I1" s="70"/>
      <c r="J1" s="70"/>
      <c r="K1" s="70"/>
      <c r="L1" s="70"/>
    </row>
    <row r="2" spans="1:12" ht="21" customHeight="1" x14ac:dyDescent="0.45">
      <c r="A2" s="44" t="s">
        <v>79</v>
      </c>
      <c r="B2" s="44"/>
      <c r="C2" s="44"/>
      <c r="D2" s="44"/>
      <c r="E2" s="44"/>
      <c r="F2" s="70"/>
      <c r="G2" s="70"/>
      <c r="H2" s="70"/>
      <c r="I2" s="70"/>
      <c r="J2" s="70"/>
      <c r="K2" s="70"/>
      <c r="L2" s="70"/>
    </row>
    <row r="3" spans="1:12" ht="21" customHeight="1" x14ac:dyDescent="0.45">
      <c r="A3" s="46" t="s">
        <v>80</v>
      </c>
      <c r="B3" s="46"/>
      <c r="C3" s="46"/>
      <c r="D3" s="46"/>
      <c r="E3" s="46"/>
      <c r="F3" s="71"/>
      <c r="G3" s="71"/>
      <c r="H3" s="71"/>
      <c r="I3" s="71"/>
      <c r="J3" s="71"/>
      <c r="K3" s="71"/>
      <c r="L3" s="71"/>
    </row>
    <row r="4" spans="1:12" ht="15" customHeight="1" x14ac:dyDescent="0.4">
      <c r="A4" s="6"/>
      <c r="B4" s="65"/>
      <c r="C4" s="65"/>
      <c r="D4" s="4"/>
      <c r="E4" s="65"/>
      <c r="F4" s="109"/>
      <c r="G4" s="109"/>
      <c r="H4" s="109"/>
      <c r="I4" s="93"/>
      <c r="J4" s="109"/>
      <c r="K4" s="109"/>
      <c r="L4" s="109"/>
    </row>
    <row r="5" spans="1:12" ht="21" customHeight="1" x14ac:dyDescent="0.4">
      <c r="D5" s="4"/>
      <c r="F5" s="110" t="s">
        <v>3</v>
      </c>
      <c r="G5" s="110"/>
      <c r="H5" s="110"/>
      <c r="I5" s="94"/>
      <c r="J5" s="110" t="s">
        <v>4</v>
      </c>
      <c r="K5" s="110"/>
      <c r="L5" s="110"/>
    </row>
    <row r="6" spans="1:12" ht="21" customHeight="1" x14ac:dyDescent="0.4">
      <c r="E6" s="4"/>
      <c r="F6" s="94" t="s">
        <v>5</v>
      </c>
      <c r="H6" s="94" t="s">
        <v>6</v>
      </c>
      <c r="I6" s="95"/>
      <c r="J6" s="94" t="s">
        <v>5</v>
      </c>
      <c r="L6" s="94" t="s">
        <v>6</v>
      </c>
    </row>
    <row r="7" spans="1:12" ht="21" customHeight="1" x14ac:dyDescent="0.4">
      <c r="D7" s="53" t="s">
        <v>7</v>
      </c>
      <c r="E7" s="4"/>
      <c r="F7" s="74" t="s">
        <v>8</v>
      </c>
      <c r="G7" s="94"/>
      <c r="H7" s="74" t="s">
        <v>8</v>
      </c>
      <c r="I7" s="95"/>
      <c r="J7" s="74" t="s">
        <v>8</v>
      </c>
      <c r="K7" s="94"/>
      <c r="L7" s="74" t="s">
        <v>8</v>
      </c>
    </row>
    <row r="8" spans="1:12" ht="21" customHeight="1" x14ac:dyDescent="0.4">
      <c r="A8" s="2" t="s">
        <v>81</v>
      </c>
      <c r="D8" s="4"/>
      <c r="E8" s="4"/>
      <c r="F8" s="27"/>
      <c r="G8" s="94"/>
      <c r="H8" s="27"/>
      <c r="I8" s="96"/>
      <c r="J8" s="27"/>
      <c r="K8" s="27"/>
      <c r="L8" s="27"/>
    </row>
    <row r="9" spans="1:12" ht="6" customHeight="1" x14ac:dyDescent="0.4">
      <c r="D9" s="4"/>
      <c r="E9" s="4"/>
      <c r="F9" s="27"/>
      <c r="G9" s="27"/>
      <c r="H9" s="27"/>
      <c r="I9" s="96"/>
      <c r="J9" s="27"/>
      <c r="K9" s="27"/>
      <c r="L9" s="27"/>
    </row>
    <row r="10" spans="1:12" ht="21" customHeight="1" x14ac:dyDescent="0.4">
      <c r="A10" s="3" t="s">
        <v>82</v>
      </c>
      <c r="D10" s="4"/>
      <c r="F10" s="28">
        <v>72148156243</v>
      </c>
      <c r="G10" s="30"/>
      <c r="H10" s="28">
        <v>83504360707</v>
      </c>
      <c r="I10" s="30"/>
      <c r="J10" s="28">
        <v>9289456618</v>
      </c>
      <c r="K10" s="28"/>
      <c r="L10" s="28">
        <v>8579873263</v>
      </c>
    </row>
    <row r="11" spans="1:12" ht="21" customHeight="1" x14ac:dyDescent="0.4">
      <c r="A11" s="3" t="s">
        <v>83</v>
      </c>
      <c r="D11" s="4"/>
      <c r="F11" s="28">
        <v>1212029071</v>
      </c>
      <c r="G11" s="30"/>
      <c r="H11" s="28">
        <v>434428942</v>
      </c>
      <c r="I11" s="30"/>
      <c r="J11" s="28">
        <v>471502259</v>
      </c>
      <c r="K11" s="28"/>
      <c r="L11" s="31">
        <v>247365035</v>
      </c>
    </row>
    <row r="12" spans="1:12" ht="21" customHeight="1" x14ac:dyDescent="0.4">
      <c r="A12" s="3" t="s">
        <v>84</v>
      </c>
      <c r="D12" s="4"/>
      <c r="F12" s="29">
        <v>362069267</v>
      </c>
      <c r="G12" s="30"/>
      <c r="H12" s="29">
        <v>212377775</v>
      </c>
      <c r="I12" s="30"/>
      <c r="J12" s="29">
        <v>164787465</v>
      </c>
      <c r="K12" s="28"/>
      <c r="L12" s="29">
        <v>141799350</v>
      </c>
    </row>
    <row r="13" spans="1:12" ht="6" customHeight="1" x14ac:dyDescent="0.4">
      <c r="A13" s="11"/>
      <c r="D13" s="4"/>
      <c r="F13" s="30"/>
      <c r="G13" s="30"/>
      <c r="H13" s="30"/>
      <c r="I13" s="30"/>
      <c r="J13" s="30"/>
      <c r="K13" s="30"/>
      <c r="L13" s="30"/>
    </row>
    <row r="14" spans="1:12" ht="21" customHeight="1" x14ac:dyDescent="0.4">
      <c r="A14" s="2" t="s">
        <v>85</v>
      </c>
      <c r="D14" s="4"/>
      <c r="F14" s="29">
        <f>SUM(F10:F12)</f>
        <v>73722254581</v>
      </c>
      <c r="G14" s="30"/>
      <c r="H14" s="29">
        <f>SUM(H10:H12)</f>
        <v>84151167424</v>
      </c>
      <c r="I14" s="30"/>
      <c r="J14" s="29">
        <f>SUM(J10:J12)</f>
        <v>9925746342</v>
      </c>
      <c r="K14" s="28"/>
      <c r="L14" s="29">
        <f>SUM(L10:L12)</f>
        <v>8969037648</v>
      </c>
    </row>
    <row r="15" spans="1:12" ht="8.1" customHeight="1" x14ac:dyDescent="0.4">
      <c r="D15" s="4"/>
      <c r="F15" s="30"/>
      <c r="G15" s="30"/>
      <c r="H15" s="30"/>
      <c r="I15" s="30"/>
      <c r="J15" s="30"/>
      <c r="K15" s="28"/>
      <c r="L15" s="30"/>
    </row>
    <row r="16" spans="1:12" ht="21" customHeight="1" x14ac:dyDescent="0.4">
      <c r="A16" s="3" t="s">
        <v>86</v>
      </c>
      <c r="D16" s="4"/>
      <c r="F16" s="28">
        <v>-70694148111</v>
      </c>
      <c r="G16" s="30"/>
      <c r="H16" s="28">
        <v>-80039964547</v>
      </c>
      <c r="I16" s="30"/>
      <c r="J16" s="28">
        <v>-9006274907</v>
      </c>
      <c r="K16" s="97"/>
      <c r="L16" s="28">
        <v>-8258651301</v>
      </c>
    </row>
    <row r="17" spans="1:12" ht="21" customHeight="1" x14ac:dyDescent="0.4">
      <c r="A17" s="3" t="s">
        <v>87</v>
      </c>
      <c r="D17" s="4"/>
      <c r="F17" s="29">
        <v>-772067279</v>
      </c>
      <c r="G17" s="30"/>
      <c r="H17" s="29">
        <v>-237782323</v>
      </c>
      <c r="I17" s="30"/>
      <c r="J17" s="29">
        <v>-160858395</v>
      </c>
      <c r="K17" s="28"/>
      <c r="L17" s="98">
        <v>-84686031</v>
      </c>
    </row>
    <row r="18" spans="1:12" ht="6" customHeight="1" x14ac:dyDescent="0.4">
      <c r="D18" s="4"/>
      <c r="F18" s="30"/>
      <c r="G18" s="30"/>
      <c r="H18" s="30"/>
      <c r="I18" s="30"/>
      <c r="J18" s="30"/>
      <c r="K18" s="28"/>
      <c r="L18" s="30"/>
    </row>
    <row r="19" spans="1:12" ht="21" customHeight="1" x14ac:dyDescent="0.4">
      <c r="A19" s="2" t="s">
        <v>88</v>
      </c>
      <c r="D19" s="4"/>
      <c r="F19" s="29">
        <f>SUM(F16:F17)</f>
        <v>-71466215390</v>
      </c>
      <c r="G19" s="30"/>
      <c r="H19" s="29">
        <f>SUM(H16:H17)</f>
        <v>-80277746870</v>
      </c>
      <c r="I19" s="30"/>
      <c r="J19" s="29">
        <f>SUM(J16:J17)</f>
        <v>-9167133302</v>
      </c>
      <c r="K19" s="28"/>
      <c r="L19" s="29">
        <f>SUM(L16:L17)</f>
        <v>-8343337332</v>
      </c>
    </row>
    <row r="20" spans="1:12" ht="8.1" customHeight="1" x14ac:dyDescent="0.4">
      <c r="D20" s="4"/>
      <c r="F20" s="30"/>
      <c r="G20" s="30"/>
      <c r="H20" s="30"/>
      <c r="I20" s="30"/>
      <c r="J20" s="30"/>
      <c r="K20" s="28"/>
      <c r="L20" s="30"/>
    </row>
    <row r="21" spans="1:12" ht="21" customHeight="1" x14ac:dyDescent="0.4">
      <c r="A21" s="2" t="s">
        <v>89</v>
      </c>
      <c r="D21" s="4"/>
      <c r="F21" s="28">
        <f>F14+F19</f>
        <v>2256039191</v>
      </c>
      <c r="G21" s="30"/>
      <c r="H21" s="28">
        <f>H14+H19</f>
        <v>3873420554</v>
      </c>
      <c r="I21" s="30"/>
      <c r="J21" s="28">
        <f>J14+J19</f>
        <v>758613040</v>
      </c>
      <c r="K21" s="28"/>
      <c r="L21" s="28">
        <f>L14+L19</f>
        <v>625700316</v>
      </c>
    </row>
    <row r="22" spans="1:12" ht="21" customHeight="1" x14ac:dyDescent="0.4">
      <c r="A22" s="3" t="s">
        <v>90</v>
      </c>
      <c r="D22" s="4"/>
      <c r="F22" s="28">
        <v>5320000</v>
      </c>
      <c r="G22" s="30"/>
      <c r="H22" s="28">
        <v>5160000</v>
      </c>
      <c r="I22" s="30"/>
      <c r="J22" s="28">
        <v>587909412</v>
      </c>
      <c r="K22" s="28"/>
      <c r="L22" s="28">
        <v>633588188</v>
      </c>
    </row>
    <row r="23" spans="1:12" ht="21" customHeight="1" x14ac:dyDescent="0.4">
      <c r="A23" s="3" t="s">
        <v>91</v>
      </c>
      <c r="D23" s="4">
        <v>29</v>
      </c>
      <c r="F23" s="29">
        <v>607735437</v>
      </c>
      <c r="G23" s="30"/>
      <c r="H23" s="29">
        <v>404852438</v>
      </c>
      <c r="I23" s="30"/>
      <c r="J23" s="29">
        <v>738341599</v>
      </c>
      <c r="K23" s="30"/>
      <c r="L23" s="29">
        <v>848812289</v>
      </c>
    </row>
    <row r="24" spans="1:12" ht="6" customHeight="1" x14ac:dyDescent="0.4">
      <c r="D24" s="4"/>
      <c r="F24" s="30"/>
      <c r="G24" s="30"/>
      <c r="H24" s="30"/>
      <c r="I24" s="30"/>
      <c r="J24" s="30"/>
      <c r="K24" s="28"/>
      <c r="L24" s="30"/>
    </row>
    <row r="25" spans="1:12" ht="21" customHeight="1" x14ac:dyDescent="0.4">
      <c r="A25" s="2" t="s">
        <v>92</v>
      </c>
      <c r="D25" s="4"/>
      <c r="F25" s="28">
        <f>SUM(F21:F23)</f>
        <v>2869094628</v>
      </c>
      <c r="G25" s="30"/>
      <c r="H25" s="28">
        <f>SUM(H21:H23)</f>
        <v>4283432992</v>
      </c>
      <c r="I25" s="30"/>
      <c r="J25" s="28">
        <f>SUM(J21:J23)</f>
        <v>2084864051</v>
      </c>
      <c r="K25" s="28"/>
      <c r="L25" s="28">
        <f>SUM(L21:L23)</f>
        <v>2108100793</v>
      </c>
    </row>
    <row r="26" spans="1:12" ht="6" customHeight="1" x14ac:dyDescent="0.4">
      <c r="D26" s="4"/>
      <c r="F26" s="30"/>
      <c r="G26" s="30"/>
      <c r="H26" s="30"/>
      <c r="I26" s="30"/>
      <c r="J26" s="30"/>
      <c r="K26" s="28"/>
      <c r="L26" s="30"/>
    </row>
    <row r="27" spans="1:12" ht="21" customHeight="1" x14ac:dyDescent="0.4">
      <c r="A27" s="3" t="s">
        <v>93</v>
      </c>
      <c r="D27" s="4"/>
      <c r="F27" s="28">
        <v>-249600267</v>
      </c>
      <c r="G27" s="30"/>
      <c r="H27" s="28">
        <v>-262471724</v>
      </c>
      <c r="I27" s="30"/>
      <c r="J27" s="28">
        <v>-43878825</v>
      </c>
      <c r="K27" s="28"/>
      <c r="L27" s="28">
        <v>-45971760</v>
      </c>
    </row>
    <row r="28" spans="1:12" ht="21" customHeight="1" x14ac:dyDescent="0.4">
      <c r="A28" s="3" t="s">
        <v>94</v>
      </c>
      <c r="D28" s="4"/>
      <c r="F28" s="28">
        <v>-1358212762</v>
      </c>
      <c r="G28" s="30"/>
      <c r="H28" s="28">
        <v>-1370884760</v>
      </c>
      <c r="I28" s="30"/>
      <c r="J28" s="28">
        <v>-442016640</v>
      </c>
      <c r="K28" s="28"/>
      <c r="L28" s="28">
        <v>-439507418</v>
      </c>
    </row>
    <row r="29" spans="1:12" ht="21" customHeight="1" x14ac:dyDescent="0.4">
      <c r="A29" s="3" t="s">
        <v>95</v>
      </c>
      <c r="D29" s="4"/>
      <c r="F29" s="22">
        <v>0</v>
      </c>
      <c r="G29" s="30"/>
      <c r="H29" s="29">
        <v>15110530</v>
      </c>
      <c r="I29" s="30"/>
      <c r="J29" s="22">
        <v>0</v>
      </c>
      <c r="K29" s="28"/>
      <c r="L29" s="29">
        <v>14574078</v>
      </c>
    </row>
    <row r="30" spans="1:12" ht="6" customHeight="1" x14ac:dyDescent="0.4">
      <c r="D30" s="4"/>
      <c r="F30" s="30"/>
      <c r="G30" s="30"/>
      <c r="H30" s="30"/>
      <c r="I30" s="30"/>
      <c r="J30" s="30"/>
      <c r="K30" s="30"/>
      <c r="L30" s="30"/>
    </row>
    <row r="31" spans="1:12" ht="21" customHeight="1" x14ac:dyDescent="0.4">
      <c r="A31" s="2" t="s">
        <v>96</v>
      </c>
      <c r="D31" s="4"/>
      <c r="F31" s="29">
        <f>SUM(F27:F29)</f>
        <v>-1607813029</v>
      </c>
      <c r="G31" s="30"/>
      <c r="H31" s="29">
        <f>SUM(H27:H29)</f>
        <v>-1618245954</v>
      </c>
      <c r="I31" s="30"/>
      <c r="J31" s="29">
        <f>SUM(J27:J29)</f>
        <v>-485895465</v>
      </c>
      <c r="K31" s="28"/>
      <c r="L31" s="29">
        <f>SUM(L27:L29)</f>
        <v>-470905100</v>
      </c>
    </row>
    <row r="32" spans="1:12" ht="8.1" customHeight="1" x14ac:dyDescent="0.4">
      <c r="C32" s="2"/>
      <c r="D32" s="4"/>
      <c r="F32" s="31"/>
      <c r="G32" s="31"/>
      <c r="H32" s="31"/>
      <c r="I32" s="31"/>
      <c r="J32" s="31"/>
      <c r="K32" s="31"/>
      <c r="L32" s="31"/>
    </row>
    <row r="33" spans="1:12" ht="21" customHeight="1" x14ac:dyDescent="0.4">
      <c r="A33" s="3" t="s">
        <v>97</v>
      </c>
      <c r="C33" s="2"/>
      <c r="D33" s="4">
        <v>14</v>
      </c>
      <c r="F33" s="29">
        <v>177859879</v>
      </c>
      <c r="G33" s="30"/>
      <c r="H33" s="29">
        <v>106412541</v>
      </c>
      <c r="I33" s="30"/>
      <c r="J33" s="22">
        <v>0</v>
      </c>
      <c r="K33" s="28"/>
      <c r="L33" s="22">
        <v>0</v>
      </c>
    </row>
    <row r="34" spans="1:12" ht="6" customHeight="1" x14ac:dyDescent="0.4">
      <c r="C34" s="2"/>
      <c r="D34" s="4"/>
      <c r="F34" s="31"/>
      <c r="G34" s="31"/>
      <c r="H34" s="31"/>
      <c r="I34" s="31"/>
      <c r="J34" s="31"/>
      <c r="K34" s="31"/>
      <c r="L34" s="31"/>
    </row>
    <row r="35" spans="1:12" ht="21" customHeight="1" x14ac:dyDescent="0.4">
      <c r="A35" s="2" t="s">
        <v>98</v>
      </c>
      <c r="D35" s="4"/>
      <c r="F35" s="30">
        <f>F25+F31+F33</f>
        <v>1439141478</v>
      </c>
      <c r="G35" s="30"/>
      <c r="H35" s="30">
        <f>H25+H31+H33</f>
        <v>2771599579</v>
      </c>
      <c r="I35" s="30"/>
      <c r="J35" s="30">
        <f>J25+J31+J33</f>
        <v>1598968586</v>
      </c>
      <c r="K35" s="28"/>
      <c r="L35" s="30">
        <f>L25+L31+L33</f>
        <v>1637195693</v>
      </c>
    </row>
    <row r="36" spans="1:12" ht="21" customHeight="1" x14ac:dyDescent="0.4">
      <c r="A36" s="3" t="s">
        <v>99</v>
      </c>
      <c r="D36" s="4"/>
      <c r="F36" s="29">
        <v>-1242218170</v>
      </c>
      <c r="G36" s="30"/>
      <c r="H36" s="29">
        <v>-1117478108</v>
      </c>
      <c r="I36" s="30"/>
      <c r="J36" s="29">
        <v>-820116736</v>
      </c>
      <c r="K36" s="97"/>
      <c r="L36" s="29">
        <v>-739515102</v>
      </c>
    </row>
    <row r="37" spans="1:12" ht="6" customHeight="1" x14ac:dyDescent="0.4">
      <c r="D37" s="4"/>
      <c r="F37" s="30"/>
      <c r="G37" s="30"/>
      <c r="H37" s="30"/>
      <c r="I37" s="30"/>
      <c r="J37" s="30"/>
      <c r="K37" s="30"/>
      <c r="L37" s="30"/>
    </row>
    <row r="38" spans="1:12" ht="21" customHeight="1" x14ac:dyDescent="0.4">
      <c r="A38" s="2" t="s">
        <v>100</v>
      </c>
      <c r="D38" s="4"/>
      <c r="F38" s="28">
        <f>SUM(F35:F36)</f>
        <v>196923308</v>
      </c>
      <c r="G38" s="30"/>
      <c r="H38" s="28">
        <f>SUM(H35:H36)</f>
        <v>1654121471</v>
      </c>
      <c r="I38" s="30"/>
      <c r="J38" s="28">
        <f>SUM(J35:J36)</f>
        <v>778851850</v>
      </c>
      <c r="K38" s="28"/>
      <c r="L38" s="28">
        <f>SUM(L35:L36)</f>
        <v>897680591</v>
      </c>
    </row>
    <row r="39" spans="1:12" ht="21" customHeight="1" x14ac:dyDescent="0.4">
      <c r="A39" s="3" t="s">
        <v>101</v>
      </c>
      <c r="D39" s="4">
        <v>31</v>
      </c>
      <c r="F39" s="29">
        <v>-147914610</v>
      </c>
      <c r="G39" s="30"/>
      <c r="H39" s="29">
        <v>-312618535</v>
      </c>
      <c r="I39" s="30"/>
      <c r="J39" s="29">
        <v>-16453687</v>
      </c>
      <c r="K39" s="30"/>
      <c r="L39" s="29">
        <v>-34370443</v>
      </c>
    </row>
    <row r="40" spans="1:12" ht="6" customHeight="1" x14ac:dyDescent="0.4">
      <c r="D40" s="4"/>
      <c r="F40" s="30"/>
      <c r="G40" s="30"/>
      <c r="H40" s="30"/>
      <c r="I40" s="30"/>
      <c r="J40" s="30"/>
      <c r="K40" s="30"/>
      <c r="L40" s="30"/>
    </row>
    <row r="41" spans="1:12" ht="21" customHeight="1" thickBot="1" x14ac:dyDescent="0.45">
      <c r="A41" s="6" t="s">
        <v>102</v>
      </c>
      <c r="D41" s="4"/>
      <c r="F41" s="32">
        <f>SUM(F38:F39)</f>
        <v>49008698</v>
      </c>
      <c r="G41" s="30"/>
      <c r="H41" s="32">
        <f>SUM(H38:H39)</f>
        <v>1341502936</v>
      </c>
      <c r="I41" s="30"/>
      <c r="J41" s="32">
        <f>SUM(J38:J39)</f>
        <v>762398163</v>
      </c>
      <c r="K41" s="30"/>
      <c r="L41" s="32">
        <f>SUM(L38:L39)</f>
        <v>863310148</v>
      </c>
    </row>
    <row r="42" spans="1:12" ht="8.1" customHeight="1" thickTop="1" x14ac:dyDescent="0.4">
      <c r="A42" s="2"/>
      <c r="D42" s="4"/>
      <c r="F42" s="30"/>
      <c r="G42" s="30"/>
      <c r="H42" s="30"/>
      <c r="I42" s="30"/>
      <c r="J42" s="30"/>
      <c r="K42" s="30"/>
      <c r="L42" s="30"/>
    </row>
    <row r="43" spans="1:12" ht="21" customHeight="1" x14ac:dyDescent="0.4">
      <c r="A43" s="6" t="s">
        <v>103</v>
      </c>
      <c r="D43" s="4"/>
      <c r="F43" s="30"/>
      <c r="G43" s="30"/>
      <c r="H43" s="30"/>
      <c r="I43" s="30"/>
      <c r="J43" s="30"/>
      <c r="K43" s="30"/>
      <c r="L43" s="30"/>
    </row>
    <row r="44" spans="1:12" ht="6" customHeight="1" x14ac:dyDescent="0.4">
      <c r="C44" s="2"/>
      <c r="D44" s="4"/>
      <c r="F44" s="31"/>
      <c r="G44" s="31"/>
      <c r="H44" s="31"/>
      <c r="I44" s="31"/>
      <c r="J44" s="31"/>
      <c r="K44" s="31"/>
      <c r="L44" s="31"/>
    </row>
    <row r="45" spans="1:12" ht="21" customHeight="1" x14ac:dyDescent="0.4">
      <c r="A45" s="52" t="s">
        <v>104</v>
      </c>
      <c r="D45" s="4"/>
      <c r="F45" s="30">
        <v>8507278</v>
      </c>
      <c r="G45" s="30"/>
      <c r="H45" s="30">
        <v>1318923777</v>
      </c>
      <c r="I45" s="30"/>
      <c r="J45" s="30">
        <v>762398163</v>
      </c>
      <c r="K45" s="30"/>
      <c r="L45" s="30">
        <v>863310148</v>
      </c>
    </row>
    <row r="46" spans="1:12" ht="21" customHeight="1" x14ac:dyDescent="0.4">
      <c r="A46" s="52" t="s">
        <v>105</v>
      </c>
      <c r="D46" s="4"/>
      <c r="F46" s="29">
        <v>40501420</v>
      </c>
      <c r="G46" s="30"/>
      <c r="H46" s="29">
        <v>22579159</v>
      </c>
      <c r="I46" s="30"/>
      <c r="J46" s="22">
        <v>0</v>
      </c>
      <c r="K46" s="30"/>
      <c r="L46" s="22">
        <v>0</v>
      </c>
    </row>
    <row r="47" spans="1:12" ht="6" customHeight="1" x14ac:dyDescent="0.4">
      <c r="A47" s="52"/>
      <c r="D47" s="4"/>
      <c r="F47" s="30"/>
      <c r="G47" s="30"/>
      <c r="H47" s="30"/>
      <c r="I47" s="30"/>
      <c r="J47" s="30"/>
      <c r="K47" s="30"/>
      <c r="L47" s="30"/>
    </row>
    <row r="48" spans="1:12" ht="21" customHeight="1" thickBot="1" x14ac:dyDescent="0.45">
      <c r="A48" s="2" t="s">
        <v>102</v>
      </c>
      <c r="D48" s="4"/>
      <c r="F48" s="32">
        <f>SUM(F45:F46)</f>
        <v>49008698</v>
      </c>
      <c r="G48" s="30"/>
      <c r="H48" s="32">
        <f>SUM(H45:H46)</f>
        <v>1341502936</v>
      </c>
      <c r="I48" s="30"/>
      <c r="J48" s="32">
        <f>SUM(J45:J46)</f>
        <v>762398163</v>
      </c>
      <c r="K48" s="30"/>
      <c r="L48" s="32">
        <f>SUM(L45:L46)</f>
        <v>863310148</v>
      </c>
    </row>
    <row r="49" spans="1:12" ht="8.1" customHeight="1" thickTop="1" x14ac:dyDescent="0.4">
      <c r="A49" s="2"/>
      <c r="D49" s="4"/>
      <c r="F49" s="33"/>
      <c r="G49" s="30"/>
      <c r="H49" s="33"/>
      <c r="I49" s="30"/>
      <c r="J49" s="33"/>
      <c r="K49" s="30"/>
      <c r="L49" s="33"/>
    </row>
    <row r="50" spans="1:12" ht="21" customHeight="1" x14ac:dyDescent="0.4">
      <c r="A50" s="6" t="s">
        <v>106</v>
      </c>
      <c r="F50" s="31"/>
      <c r="G50" s="31"/>
      <c r="H50" s="31"/>
      <c r="I50" s="31"/>
      <c r="J50" s="31"/>
      <c r="K50" s="31"/>
      <c r="L50" s="31"/>
    </row>
    <row r="51" spans="1:12" ht="21" customHeight="1" thickBot="1" x14ac:dyDescent="0.45">
      <c r="A51" s="3" t="s">
        <v>107</v>
      </c>
      <c r="C51" s="2"/>
      <c r="D51" s="4">
        <v>32</v>
      </c>
      <c r="F51" s="104">
        <f>ROUND(F45/1837863000,5)</f>
        <v>4.6299999999999996E-3</v>
      </c>
      <c r="G51" s="105"/>
      <c r="H51" s="104">
        <f>ROUND(H45/1837863000,5)</f>
        <v>0.71763999999999994</v>
      </c>
      <c r="I51" s="105"/>
      <c r="J51" s="104">
        <f>ROUND(J45/1837863000,5)</f>
        <v>0.41482999999999998</v>
      </c>
      <c r="K51" s="106"/>
      <c r="L51" s="104">
        <f>ROUND(L45/1837863000,5)</f>
        <v>0.46973999999999999</v>
      </c>
    </row>
    <row r="52" spans="1:12" ht="6.75" customHeight="1" thickTop="1" x14ac:dyDescent="0.4">
      <c r="C52" s="2"/>
      <c r="D52" s="4"/>
      <c r="F52" s="30"/>
      <c r="G52" s="30"/>
      <c r="H52" s="30"/>
      <c r="I52" s="30"/>
      <c r="J52" s="30"/>
      <c r="K52" s="31"/>
      <c r="L52" s="30"/>
    </row>
    <row r="53" spans="1:12" ht="21" customHeight="1" x14ac:dyDescent="0.4">
      <c r="A53" s="23" t="str">
        <f>'BS 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23"/>
      <c r="C53" s="23"/>
      <c r="D53" s="23"/>
      <c r="E53" s="23"/>
      <c r="F53" s="75"/>
      <c r="G53" s="75"/>
      <c r="H53" s="75"/>
      <c r="I53" s="75"/>
      <c r="J53" s="75"/>
      <c r="K53" s="75"/>
      <c r="L53" s="75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85B3-F553-4003-9C53-7A7F0510D367}">
  <sheetPr>
    <tabColor theme="5" tint="0.79998168889431442"/>
  </sheetPr>
  <dimension ref="A1:M48"/>
  <sheetViews>
    <sheetView zoomScaleNormal="100" zoomScaleSheetLayoutView="94" workbookViewId="0">
      <selection activeCell="Q14" sqref="Q14"/>
    </sheetView>
  </sheetViews>
  <sheetFormatPr defaultColWidth="9.140625" defaultRowHeight="20.25" customHeight="1" x14ac:dyDescent="0.4"/>
  <cols>
    <col min="1" max="3" width="1.7109375" style="3" customWidth="1"/>
    <col min="4" max="4" width="43.28515625" style="3" customWidth="1"/>
    <col min="5" max="5" width="8.5703125" style="3" bestFit="1" customWidth="1"/>
    <col min="6" max="6" width="0.85546875" style="3" customWidth="1"/>
    <col min="7" max="7" width="13.7109375" style="17" customWidth="1"/>
    <col min="8" max="8" width="0.85546875" style="17" customWidth="1"/>
    <col min="9" max="9" width="13.7109375" style="17" customWidth="1"/>
    <col min="10" max="10" width="0.85546875" style="17" customWidth="1"/>
    <col min="11" max="11" width="13.7109375" style="17" customWidth="1"/>
    <col min="12" max="12" width="0.85546875" style="17" customWidth="1"/>
    <col min="13" max="13" width="13.7109375" style="17" customWidth="1"/>
    <col min="14" max="112" width="9.140625" style="1"/>
    <col min="113" max="114" width="1.7109375" style="1" customWidth="1"/>
    <col min="115" max="115" width="35" style="1" customWidth="1"/>
    <col min="116" max="116" width="7.42578125" style="1" customWidth="1"/>
    <col min="117" max="117" width="1.140625" style="1" customWidth="1"/>
    <col min="118" max="118" width="13.5703125" style="1" bestFit="1" customWidth="1"/>
    <col min="119" max="119" width="0.85546875" style="1" customWidth="1"/>
    <col min="120" max="120" width="12.140625" style="1" customWidth="1"/>
    <col min="121" max="121" width="0.85546875" style="1" customWidth="1"/>
    <col min="122" max="122" width="12.140625" style="1" customWidth="1"/>
    <col min="123" max="123" width="0.85546875" style="1" customWidth="1"/>
    <col min="124" max="124" width="14" style="1" customWidth="1"/>
    <col min="125" max="125" width="9.140625" style="1"/>
    <col min="126" max="126" width="9.85546875" style="1" bestFit="1" customWidth="1"/>
    <col min="127" max="368" width="9.140625" style="1"/>
    <col min="369" max="370" width="1.7109375" style="1" customWidth="1"/>
    <col min="371" max="371" width="35" style="1" customWidth="1"/>
    <col min="372" max="372" width="7.42578125" style="1" customWidth="1"/>
    <col min="373" max="373" width="1.140625" style="1" customWidth="1"/>
    <col min="374" max="374" width="13.5703125" style="1" bestFit="1" customWidth="1"/>
    <col min="375" max="375" width="0.85546875" style="1" customWidth="1"/>
    <col min="376" max="376" width="12.140625" style="1" customWidth="1"/>
    <col min="377" max="377" width="0.85546875" style="1" customWidth="1"/>
    <col min="378" max="378" width="12.140625" style="1" customWidth="1"/>
    <col min="379" max="379" width="0.85546875" style="1" customWidth="1"/>
    <col min="380" max="380" width="14" style="1" customWidth="1"/>
    <col min="381" max="381" width="9.140625" style="1"/>
    <col min="382" max="382" width="9.85546875" style="1" bestFit="1" customWidth="1"/>
    <col min="383" max="624" width="9.140625" style="1"/>
    <col min="625" max="626" width="1.7109375" style="1" customWidth="1"/>
    <col min="627" max="627" width="35" style="1" customWidth="1"/>
    <col min="628" max="628" width="7.42578125" style="1" customWidth="1"/>
    <col min="629" max="629" width="1.140625" style="1" customWidth="1"/>
    <col min="630" max="630" width="13.5703125" style="1" bestFit="1" customWidth="1"/>
    <col min="631" max="631" width="0.85546875" style="1" customWidth="1"/>
    <col min="632" max="632" width="12.140625" style="1" customWidth="1"/>
    <col min="633" max="633" width="0.85546875" style="1" customWidth="1"/>
    <col min="634" max="634" width="12.140625" style="1" customWidth="1"/>
    <col min="635" max="635" width="0.85546875" style="1" customWidth="1"/>
    <col min="636" max="636" width="14" style="1" customWidth="1"/>
    <col min="637" max="637" width="9.140625" style="1"/>
    <col min="638" max="638" width="9.85546875" style="1" bestFit="1" customWidth="1"/>
    <col min="639" max="880" width="9.140625" style="1"/>
    <col min="881" max="882" width="1.7109375" style="1" customWidth="1"/>
    <col min="883" max="883" width="35" style="1" customWidth="1"/>
    <col min="884" max="884" width="7.42578125" style="1" customWidth="1"/>
    <col min="885" max="885" width="1.140625" style="1" customWidth="1"/>
    <col min="886" max="886" width="13.5703125" style="1" bestFit="1" customWidth="1"/>
    <col min="887" max="887" width="0.85546875" style="1" customWidth="1"/>
    <col min="888" max="888" width="12.140625" style="1" customWidth="1"/>
    <col min="889" max="889" width="0.85546875" style="1" customWidth="1"/>
    <col min="890" max="890" width="12.140625" style="1" customWidth="1"/>
    <col min="891" max="891" width="0.85546875" style="1" customWidth="1"/>
    <col min="892" max="892" width="14" style="1" customWidth="1"/>
    <col min="893" max="893" width="9.140625" style="1"/>
    <col min="894" max="894" width="9.85546875" style="1" bestFit="1" customWidth="1"/>
    <col min="895" max="1136" width="9.140625" style="1"/>
    <col min="1137" max="1138" width="1.7109375" style="1" customWidth="1"/>
    <col min="1139" max="1139" width="35" style="1" customWidth="1"/>
    <col min="1140" max="1140" width="7.42578125" style="1" customWidth="1"/>
    <col min="1141" max="1141" width="1.140625" style="1" customWidth="1"/>
    <col min="1142" max="1142" width="13.5703125" style="1" bestFit="1" customWidth="1"/>
    <col min="1143" max="1143" width="0.85546875" style="1" customWidth="1"/>
    <col min="1144" max="1144" width="12.140625" style="1" customWidth="1"/>
    <col min="1145" max="1145" width="0.85546875" style="1" customWidth="1"/>
    <col min="1146" max="1146" width="12.140625" style="1" customWidth="1"/>
    <col min="1147" max="1147" width="0.85546875" style="1" customWidth="1"/>
    <col min="1148" max="1148" width="14" style="1" customWidth="1"/>
    <col min="1149" max="1149" width="9.140625" style="1"/>
    <col min="1150" max="1150" width="9.85546875" style="1" bestFit="1" customWidth="1"/>
    <col min="1151" max="1392" width="9.140625" style="1"/>
    <col min="1393" max="1394" width="1.7109375" style="1" customWidth="1"/>
    <col min="1395" max="1395" width="35" style="1" customWidth="1"/>
    <col min="1396" max="1396" width="7.42578125" style="1" customWidth="1"/>
    <col min="1397" max="1397" width="1.140625" style="1" customWidth="1"/>
    <col min="1398" max="1398" width="13.5703125" style="1" bestFit="1" customWidth="1"/>
    <col min="1399" max="1399" width="0.85546875" style="1" customWidth="1"/>
    <col min="1400" max="1400" width="12.140625" style="1" customWidth="1"/>
    <col min="1401" max="1401" width="0.85546875" style="1" customWidth="1"/>
    <col min="1402" max="1402" width="12.140625" style="1" customWidth="1"/>
    <col min="1403" max="1403" width="0.85546875" style="1" customWidth="1"/>
    <col min="1404" max="1404" width="14" style="1" customWidth="1"/>
    <col min="1405" max="1405" width="9.140625" style="1"/>
    <col min="1406" max="1406" width="9.85546875" style="1" bestFit="1" customWidth="1"/>
    <col min="1407" max="1648" width="9.140625" style="1"/>
    <col min="1649" max="1650" width="1.7109375" style="1" customWidth="1"/>
    <col min="1651" max="1651" width="35" style="1" customWidth="1"/>
    <col min="1652" max="1652" width="7.42578125" style="1" customWidth="1"/>
    <col min="1653" max="1653" width="1.140625" style="1" customWidth="1"/>
    <col min="1654" max="1654" width="13.5703125" style="1" bestFit="1" customWidth="1"/>
    <col min="1655" max="1655" width="0.85546875" style="1" customWidth="1"/>
    <col min="1656" max="1656" width="12.140625" style="1" customWidth="1"/>
    <col min="1657" max="1657" width="0.85546875" style="1" customWidth="1"/>
    <col min="1658" max="1658" width="12.140625" style="1" customWidth="1"/>
    <col min="1659" max="1659" width="0.85546875" style="1" customWidth="1"/>
    <col min="1660" max="1660" width="14" style="1" customWidth="1"/>
    <col min="1661" max="1661" width="9.140625" style="1"/>
    <col min="1662" max="1662" width="9.85546875" style="1" bestFit="1" customWidth="1"/>
    <col min="1663" max="1904" width="9.140625" style="1"/>
    <col min="1905" max="1906" width="1.7109375" style="1" customWidth="1"/>
    <col min="1907" max="1907" width="35" style="1" customWidth="1"/>
    <col min="1908" max="1908" width="7.42578125" style="1" customWidth="1"/>
    <col min="1909" max="1909" width="1.140625" style="1" customWidth="1"/>
    <col min="1910" max="1910" width="13.5703125" style="1" bestFit="1" customWidth="1"/>
    <col min="1911" max="1911" width="0.85546875" style="1" customWidth="1"/>
    <col min="1912" max="1912" width="12.140625" style="1" customWidth="1"/>
    <col min="1913" max="1913" width="0.85546875" style="1" customWidth="1"/>
    <col min="1914" max="1914" width="12.140625" style="1" customWidth="1"/>
    <col min="1915" max="1915" width="0.85546875" style="1" customWidth="1"/>
    <col min="1916" max="1916" width="14" style="1" customWidth="1"/>
    <col min="1917" max="1917" width="9.140625" style="1"/>
    <col min="1918" max="1918" width="9.85546875" style="1" bestFit="1" customWidth="1"/>
    <col min="1919" max="2160" width="9.140625" style="1"/>
    <col min="2161" max="2162" width="1.7109375" style="1" customWidth="1"/>
    <col min="2163" max="2163" width="35" style="1" customWidth="1"/>
    <col min="2164" max="2164" width="7.42578125" style="1" customWidth="1"/>
    <col min="2165" max="2165" width="1.140625" style="1" customWidth="1"/>
    <col min="2166" max="2166" width="13.5703125" style="1" bestFit="1" customWidth="1"/>
    <col min="2167" max="2167" width="0.85546875" style="1" customWidth="1"/>
    <col min="2168" max="2168" width="12.140625" style="1" customWidth="1"/>
    <col min="2169" max="2169" width="0.85546875" style="1" customWidth="1"/>
    <col min="2170" max="2170" width="12.140625" style="1" customWidth="1"/>
    <col min="2171" max="2171" width="0.85546875" style="1" customWidth="1"/>
    <col min="2172" max="2172" width="14" style="1" customWidth="1"/>
    <col min="2173" max="2173" width="9.140625" style="1"/>
    <col min="2174" max="2174" width="9.85546875" style="1" bestFit="1" customWidth="1"/>
    <col min="2175" max="2416" width="9.140625" style="1"/>
    <col min="2417" max="2418" width="1.7109375" style="1" customWidth="1"/>
    <col min="2419" max="2419" width="35" style="1" customWidth="1"/>
    <col min="2420" max="2420" width="7.42578125" style="1" customWidth="1"/>
    <col min="2421" max="2421" width="1.140625" style="1" customWidth="1"/>
    <col min="2422" max="2422" width="13.5703125" style="1" bestFit="1" customWidth="1"/>
    <col min="2423" max="2423" width="0.85546875" style="1" customWidth="1"/>
    <col min="2424" max="2424" width="12.140625" style="1" customWidth="1"/>
    <col min="2425" max="2425" width="0.85546875" style="1" customWidth="1"/>
    <col min="2426" max="2426" width="12.140625" style="1" customWidth="1"/>
    <col min="2427" max="2427" width="0.85546875" style="1" customWidth="1"/>
    <col min="2428" max="2428" width="14" style="1" customWidth="1"/>
    <col min="2429" max="2429" width="9.140625" style="1"/>
    <col min="2430" max="2430" width="9.85546875" style="1" bestFit="1" customWidth="1"/>
    <col min="2431" max="2672" width="9.140625" style="1"/>
    <col min="2673" max="2674" width="1.7109375" style="1" customWidth="1"/>
    <col min="2675" max="2675" width="35" style="1" customWidth="1"/>
    <col min="2676" max="2676" width="7.42578125" style="1" customWidth="1"/>
    <col min="2677" max="2677" width="1.140625" style="1" customWidth="1"/>
    <col min="2678" max="2678" width="13.5703125" style="1" bestFit="1" customWidth="1"/>
    <col min="2679" max="2679" width="0.85546875" style="1" customWidth="1"/>
    <col min="2680" max="2680" width="12.140625" style="1" customWidth="1"/>
    <col min="2681" max="2681" width="0.85546875" style="1" customWidth="1"/>
    <col min="2682" max="2682" width="12.140625" style="1" customWidth="1"/>
    <col min="2683" max="2683" width="0.85546875" style="1" customWidth="1"/>
    <col min="2684" max="2684" width="14" style="1" customWidth="1"/>
    <col min="2685" max="2685" width="9.140625" style="1"/>
    <col min="2686" max="2686" width="9.85546875" style="1" bestFit="1" customWidth="1"/>
    <col min="2687" max="2928" width="9.140625" style="1"/>
    <col min="2929" max="2930" width="1.7109375" style="1" customWidth="1"/>
    <col min="2931" max="2931" width="35" style="1" customWidth="1"/>
    <col min="2932" max="2932" width="7.42578125" style="1" customWidth="1"/>
    <col min="2933" max="2933" width="1.140625" style="1" customWidth="1"/>
    <col min="2934" max="2934" width="13.5703125" style="1" bestFit="1" customWidth="1"/>
    <col min="2935" max="2935" width="0.85546875" style="1" customWidth="1"/>
    <col min="2936" max="2936" width="12.140625" style="1" customWidth="1"/>
    <col min="2937" max="2937" width="0.85546875" style="1" customWidth="1"/>
    <col min="2938" max="2938" width="12.140625" style="1" customWidth="1"/>
    <col min="2939" max="2939" width="0.85546875" style="1" customWidth="1"/>
    <col min="2940" max="2940" width="14" style="1" customWidth="1"/>
    <col min="2941" max="2941" width="9.140625" style="1"/>
    <col min="2942" max="2942" width="9.85546875" style="1" bestFit="1" customWidth="1"/>
    <col min="2943" max="3184" width="9.140625" style="1"/>
    <col min="3185" max="3186" width="1.7109375" style="1" customWidth="1"/>
    <col min="3187" max="3187" width="35" style="1" customWidth="1"/>
    <col min="3188" max="3188" width="7.42578125" style="1" customWidth="1"/>
    <col min="3189" max="3189" width="1.140625" style="1" customWidth="1"/>
    <col min="3190" max="3190" width="13.5703125" style="1" bestFit="1" customWidth="1"/>
    <col min="3191" max="3191" width="0.85546875" style="1" customWidth="1"/>
    <col min="3192" max="3192" width="12.140625" style="1" customWidth="1"/>
    <col min="3193" max="3193" width="0.85546875" style="1" customWidth="1"/>
    <col min="3194" max="3194" width="12.140625" style="1" customWidth="1"/>
    <col min="3195" max="3195" width="0.85546875" style="1" customWidth="1"/>
    <col min="3196" max="3196" width="14" style="1" customWidth="1"/>
    <col min="3197" max="3197" width="9.140625" style="1"/>
    <col min="3198" max="3198" width="9.85546875" style="1" bestFit="1" customWidth="1"/>
    <col min="3199" max="3440" width="9.140625" style="1"/>
    <col min="3441" max="3442" width="1.7109375" style="1" customWidth="1"/>
    <col min="3443" max="3443" width="35" style="1" customWidth="1"/>
    <col min="3444" max="3444" width="7.42578125" style="1" customWidth="1"/>
    <col min="3445" max="3445" width="1.140625" style="1" customWidth="1"/>
    <col min="3446" max="3446" width="13.5703125" style="1" bestFit="1" customWidth="1"/>
    <col min="3447" max="3447" width="0.85546875" style="1" customWidth="1"/>
    <col min="3448" max="3448" width="12.140625" style="1" customWidth="1"/>
    <col min="3449" max="3449" width="0.85546875" style="1" customWidth="1"/>
    <col min="3450" max="3450" width="12.140625" style="1" customWidth="1"/>
    <col min="3451" max="3451" width="0.85546875" style="1" customWidth="1"/>
    <col min="3452" max="3452" width="14" style="1" customWidth="1"/>
    <col min="3453" max="3453" width="9.140625" style="1"/>
    <col min="3454" max="3454" width="9.85546875" style="1" bestFit="1" customWidth="1"/>
    <col min="3455" max="3696" width="9.140625" style="1"/>
    <col min="3697" max="3698" width="1.7109375" style="1" customWidth="1"/>
    <col min="3699" max="3699" width="35" style="1" customWidth="1"/>
    <col min="3700" max="3700" width="7.42578125" style="1" customWidth="1"/>
    <col min="3701" max="3701" width="1.140625" style="1" customWidth="1"/>
    <col min="3702" max="3702" width="13.5703125" style="1" bestFit="1" customWidth="1"/>
    <col min="3703" max="3703" width="0.85546875" style="1" customWidth="1"/>
    <col min="3704" max="3704" width="12.140625" style="1" customWidth="1"/>
    <col min="3705" max="3705" width="0.85546875" style="1" customWidth="1"/>
    <col min="3706" max="3706" width="12.140625" style="1" customWidth="1"/>
    <col min="3707" max="3707" width="0.85546875" style="1" customWidth="1"/>
    <col min="3708" max="3708" width="14" style="1" customWidth="1"/>
    <col min="3709" max="3709" width="9.140625" style="1"/>
    <col min="3710" max="3710" width="9.85546875" style="1" bestFit="1" customWidth="1"/>
    <col min="3711" max="3952" width="9.140625" style="1"/>
    <col min="3953" max="3954" width="1.7109375" style="1" customWidth="1"/>
    <col min="3955" max="3955" width="35" style="1" customWidth="1"/>
    <col min="3956" max="3956" width="7.42578125" style="1" customWidth="1"/>
    <col min="3957" max="3957" width="1.140625" style="1" customWidth="1"/>
    <col min="3958" max="3958" width="13.5703125" style="1" bestFit="1" customWidth="1"/>
    <col min="3959" max="3959" width="0.85546875" style="1" customWidth="1"/>
    <col min="3960" max="3960" width="12.140625" style="1" customWidth="1"/>
    <col min="3961" max="3961" width="0.85546875" style="1" customWidth="1"/>
    <col min="3962" max="3962" width="12.140625" style="1" customWidth="1"/>
    <col min="3963" max="3963" width="0.85546875" style="1" customWidth="1"/>
    <col min="3964" max="3964" width="14" style="1" customWidth="1"/>
    <col min="3965" max="3965" width="9.140625" style="1"/>
    <col min="3966" max="3966" width="9.85546875" style="1" bestFit="1" customWidth="1"/>
    <col min="3967" max="4208" width="9.140625" style="1"/>
    <col min="4209" max="4210" width="1.7109375" style="1" customWidth="1"/>
    <col min="4211" max="4211" width="35" style="1" customWidth="1"/>
    <col min="4212" max="4212" width="7.42578125" style="1" customWidth="1"/>
    <col min="4213" max="4213" width="1.140625" style="1" customWidth="1"/>
    <col min="4214" max="4214" width="13.5703125" style="1" bestFit="1" customWidth="1"/>
    <col min="4215" max="4215" width="0.85546875" style="1" customWidth="1"/>
    <col min="4216" max="4216" width="12.140625" style="1" customWidth="1"/>
    <col min="4217" max="4217" width="0.85546875" style="1" customWidth="1"/>
    <col min="4218" max="4218" width="12.140625" style="1" customWidth="1"/>
    <col min="4219" max="4219" width="0.85546875" style="1" customWidth="1"/>
    <col min="4220" max="4220" width="14" style="1" customWidth="1"/>
    <col min="4221" max="4221" width="9.140625" style="1"/>
    <col min="4222" max="4222" width="9.85546875" style="1" bestFit="1" customWidth="1"/>
    <col min="4223" max="4464" width="9.140625" style="1"/>
    <col min="4465" max="4466" width="1.7109375" style="1" customWidth="1"/>
    <col min="4467" max="4467" width="35" style="1" customWidth="1"/>
    <col min="4468" max="4468" width="7.42578125" style="1" customWidth="1"/>
    <col min="4469" max="4469" width="1.140625" style="1" customWidth="1"/>
    <col min="4470" max="4470" width="13.5703125" style="1" bestFit="1" customWidth="1"/>
    <col min="4471" max="4471" width="0.85546875" style="1" customWidth="1"/>
    <col min="4472" max="4472" width="12.140625" style="1" customWidth="1"/>
    <col min="4473" max="4473" width="0.85546875" style="1" customWidth="1"/>
    <col min="4474" max="4474" width="12.140625" style="1" customWidth="1"/>
    <col min="4475" max="4475" width="0.85546875" style="1" customWidth="1"/>
    <col min="4476" max="4476" width="14" style="1" customWidth="1"/>
    <col min="4477" max="4477" width="9.140625" style="1"/>
    <col min="4478" max="4478" width="9.85546875" style="1" bestFit="1" customWidth="1"/>
    <col min="4479" max="4720" width="9.140625" style="1"/>
    <col min="4721" max="4722" width="1.7109375" style="1" customWidth="1"/>
    <col min="4723" max="4723" width="35" style="1" customWidth="1"/>
    <col min="4724" max="4724" width="7.42578125" style="1" customWidth="1"/>
    <col min="4725" max="4725" width="1.140625" style="1" customWidth="1"/>
    <col min="4726" max="4726" width="13.5703125" style="1" bestFit="1" customWidth="1"/>
    <col min="4727" max="4727" width="0.85546875" style="1" customWidth="1"/>
    <col min="4728" max="4728" width="12.140625" style="1" customWidth="1"/>
    <col min="4729" max="4729" width="0.85546875" style="1" customWidth="1"/>
    <col min="4730" max="4730" width="12.140625" style="1" customWidth="1"/>
    <col min="4731" max="4731" width="0.85546875" style="1" customWidth="1"/>
    <col min="4732" max="4732" width="14" style="1" customWidth="1"/>
    <col min="4733" max="4733" width="9.140625" style="1"/>
    <col min="4734" max="4734" width="9.85546875" style="1" bestFit="1" customWidth="1"/>
    <col min="4735" max="4976" width="9.140625" style="1"/>
    <col min="4977" max="4978" width="1.7109375" style="1" customWidth="1"/>
    <col min="4979" max="4979" width="35" style="1" customWidth="1"/>
    <col min="4980" max="4980" width="7.42578125" style="1" customWidth="1"/>
    <col min="4981" max="4981" width="1.140625" style="1" customWidth="1"/>
    <col min="4982" max="4982" width="13.5703125" style="1" bestFit="1" customWidth="1"/>
    <col min="4983" max="4983" width="0.85546875" style="1" customWidth="1"/>
    <col min="4984" max="4984" width="12.140625" style="1" customWidth="1"/>
    <col min="4985" max="4985" width="0.85546875" style="1" customWidth="1"/>
    <col min="4986" max="4986" width="12.140625" style="1" customWidth="1"/>
    <col min="4987" max="4987" width="0.85546875" style="1" customWidth="1"/>
    <col min="4988" max="4988" width="14" style="1" customWidth="1"/>
    <col min="4989" max="4989" width="9.140625" style="1"/>
    <col min="4990" max="4990" width="9.85546875" style="1" bestFit="1" customWidth="1"/>
    <col min="4991" max="5232" width="9.140625" style="1"/>
    <col min="5233" max="5234" width="1.7109375" style="1" customWidth="1"/>
    <col min="5235" max="5235" width="35" style="1" customWidth="1"/>
    <col min="5236" max="5236" width="7.42578125" style="1" customWidth="1"/>
    <col min="5237" max="5237" width="1.140625" style="1" customWidth="1"/>
    <col min="5238" max="5238" width="13.5703125" style="1" bestFit="1" customWidth="1"/>
    <col min="5239" max="5239" width="0.85546875" style="1" customWidth="1"/>
    <col min="5240" max="5240" width="12.140625" style="1" customWidth="1"/>
    <col min="5241" max="5241" width="0.85546875" style="1" customWidth="1"/>
    <col min="5242" max="5242" width="12.140625" style="1" customWidth="1"/>
    <col min="5243" max="5243" width="0.85546875" style="1" customWidth="1"/>
    <col min="5244" max="5244" width="14" style="1" customWidth="1"/>
    <col min="5245" max="5245" width="9.140625" style="1"/>
    <col min="5246" max="5246" width="9.85546875" style="1" bestFit="1" customWidth="1"/>
    <col min="5247" max="5488" width="9.140625" style="1"/>
    <col min="5489" max="5490" width="1.7109375" style="1" customWidth="1"/>
    <col min="5491" max="5491" width="35" style="1" customWidth="1"/>
    <col min="5492" max="5492" width="7.42578125" style="1" customWidth="1"/>
    <col min="5493" max="5493" width="1.140625" style="1" customWidth="1"/>
    <col min="5494" max="5494" width="13.5703125" style="1" bestFit="1" customWidth="1"/>
    <col min="5495" max="5495" width="0.85546875" style="1" customWidth="1"/>
    <col min="5496" max="5496" width="12.140625" style="1" customWidth="1"/>
    <col min="5497" max="5497" width="0.85546875" style="1" customWidth="1"/>
    <col min="5498" max="5498" width="12.140625" style="1" customWidth="1"/>
    <col min="5499" max="5499" width="0.85546875" style="1" customWidth="1"/>
    <col min="5500" max="5500" width="14" style="1" customWidth="1"/>
    <col min="5501" max="5501" width="9.140625" style="1"/>
    <col min="5502" max="5502" width="9.85546875" style="1" bestFit="1" customWidth="1"/>
    <col min="5503" max="5744" width="9.140625" style="1"/>
    <col min="5745" max="5746" width="1.7109375" style="1" customWidth="1"/>
    <col min="5747" max="5747" width="35" style="1" customWidth="1"/>
    <col min="5748" max="5748" width="7.42578125" style="1" customWidth="1"/>
    <col min="5749" max="5749" width="1.140625" style="1" customWidth="1"/>
    <col min="5750" max="5750" width="13.5703125" style="1" bestFit="1" customWidth="1"/>
    <col min="5751" max="5751" width="0.85546875" style="1" customWidth="1"/>
    <col min="5752" max="5752" width="12.140625" style="1" customWidth="1"/>
    <col min="5753" max="5753" width="0.85546875" style="1" customWidth="1"/>
    <col min="5754" max="5754" width="12.140625" style="1" customWidth="1"/>
    <col min="5755" max="5755" width="0.85546875" style="1" customWidth="1"/>
    <col min="5756" max="5756" width="14" style="1" customWidth="1"/>
    <col min="5757" max="5757" width="9.140625" style="1"/>
    <col min="5758" max="5758" width="9.85546875" style="1" bestFit="1" customWidth="1"/>
    <col min="5759" max="6000" width="9.140625" style="1"/>
    <col min="6001" max="6002" width="1.7109375" style="1" customWidth="1"/>
    <col min="6003" max="6003" width="35" style="1" customWidth="1"/>
    <col min="6004" max="6004" width="7.42578125" style="1" customWidth="1"/>
    <col min="6005" max="6005" width="1.140625" style="1" customWidth="1"/>
    <col min="6006" max="6006" width="13.5703125" style="1" bestFit="1" customWidth="1"/>
    <col min="6007" max="6007" width="0.85546875" style="1" customWidth="1"/>
    <col min="6008" max="6008" width="12.140625" style="1" customWidth="1"/>
    <col min="6009" max="6009" width="0.85546875" style="1" customWidth="1"/>
    <col min="6010" max="6010" width="12.140625" style="1" customWidth="1"/>
    <col min="6011" max="6011" width="0.85546875" style="1" customWidth="1"/>
    <col min="6012" max="6012" width="14" style="1" customWidth="1"/>
    <col min="6013" max="6013" width="9.140625" style="1"/>
    <col min="6014" max="6014" width="9.85546875" style="1" bestFit="1" customWidth="1"/>
    <col min="6015" max="6256" width="9.140625" style="1"/>
    <col min="6257" max="6258" width="1.7109375" style="1" customWidth="1"/>
    <col min="6259" max="6259" width="35" style="1" customWidth="1"/>
    <col min="6260" max="6260" width="7.42578125" style="1" customWidth="1"/>
    <col min="6261" max="6261" width="1.140625" style="1" customWidth="1"/>
    <col min="6262" max="6262" width="13.5703125" style="1" bestFit="1" customWidth="1"/>
    <col min="6263" max="6263" width="0.85546875" style="1" customWidth="1"/>
    <col min="6264" max="6264" width="12.140625" style="1" customWidth="1"/>
    <col min="6265" max="6265" width="0.85546875" style="1" customWidth="1"/>
    <col min="6266" max="6266" width="12.140625" style="1" customWidth="1"/>
    <col min="6267" max="6267" width="0.85546875" style="1" customWidth="1"/>
    <col min="6268" max="6268" width="14" style="1" customWidth="1"/>
    <col min="6269" max="6269" width="9.140625" style="1"/>
    <col min="6270" max="6270" width="9.85546875" style="1" bestFit="1" customWidth="1"/>
    <col min="6271" max="6512" width="9.140625" style="1"/>
    <col min="6513" max="6514" width="1.7109375" style="1" customWidth="1"/>
    <col min="6515" max="6515" width="35" style="1" customWidth="1"/>
    <col min="6516" max="6516" width="7.42578125" style="1" customWidth="1"/>
    <col min="6517" max="6517" width="1.140625" style="1" customWidth="1"/>
    <col min="6518" max="6518" width="13.5703125" style="1" bestFit="1" customWidth="1"/>
    <col min="6519" max="6519" width="0.85546875" style="1" customWidth="1"/>
    <col min="6520" max="6520" width="12.140625" style="1" customWidth="1"/>
    <col min="6521" max="6521" width="0.85546875" style="1" customWidth="1"/>
    <col min="6522" max="6522" width="12.140625" style="1" customWidth="1"/>
    <col min="6523" max="6523" width="0.85546875" style="1" customWidth="1"/>
    <col min="6524" max="6524" width="14" style="1" customWidth="1"/>
    <col min="6525" max="6525" width="9.140625" style="1"/>
    <col min="6526" max="6526" width="9.85546875" style="1" bestFit="1" customWidth="1"/>
    <col min="6527" max="6768" width="9.140625" style="1"/>
    <col min="6769" max="6770" width="1.7109375" style="1" customWidth="1"/>
    <col min="6771" max="6771" width="35" style="1" customWidth="1"/>
    <col min="6772" max="6772" width="7.42578125" style="1" customWidth="1"/>
    <col min="6773" max="6773" width="1.140625" style="1" customWidth="1"/>
    <col min="6774" max="6774" width="13.5703125" style="1" bestFit="1" customWidth="1"/>
    <col min="6775" max="6775" width="0.85546875" style="1" customWidth="1"/>
    <col min="6776" max="6776" width="12.140625" style="1" customWidth="1"/>
    <col min="6777" max="6777" width="0.85546875" style="1" customWidth="1"/>
    <col min="6778" max="6778" width="12.140625" style="1" customWidth="1"/>
    <col min="6779" max="6779" width="0.85546875" style="1" customWidth="1"/>
    <col min="6780" max="6780" width="14" style="1" customWidth="1"/>
    <col min="6781" max="6781" width="9.140625" style="1"/>
    <col min="6782" max="6782" width="9.85546875" style="1" bestFit="1" customWidth="1"/>
    <col min="6783" max="7024" width="9.140625" style="1"/>
    <col min="7025" max="7026" width="1.7109375" style="1" customWidth="1"/>
    <col min="7027" max="7027" width="35" style="1" customWidth="1"/>
    <col min="7028" max="7028" width="7.42578125" style="1" customWidth="1"/>
    <col min="7029" max="7029" width="1.140625" style="1" customWidth="1"/>
    <col min="7030" max="7030" width="13.5703125" style="1" bestFit="1" customWidth="1"/>
    <col min="7031" max="7031" width="0.85546875" style="1" customWidth="1"/>
    <col min="7032" max="7032" width="12.140625" style="1" customWidth="1"/>
    <col min="7033" max="7033" width="0.85546875" style="1" customWidth="1"/>
    <col min="7034" max="7034" width="12.140625" style="1" customWidth="1"/>
    <col min="7035" max="7035" width="0.85546875" style="1" customWidth="1"/>
    <col min="7036" max="7036" width="14" style="1" customWidth="1"/>
    <col min="7037" max="7037" width="9.140625" style="1"/>
    <col min="7038" max="7038" width="9.85546875" style="1" bestFit="1" customWidth="1"/>
    <col min="7039" max="7280" width="9.140625" style="1"/>
    <col min="7281" max="7282" width="1.7109375" style="1" customWidth="1"/>
    <col min="7283" max="7283" width="35" style="1" customWidth="1"/>
    <col min="7284" max="7284" width="7.42578125" style="1" customWidth="1"/>
    <col min="7285" max="7285" width="1.140625" style="1" customWidth="1"/>
    <col min="7286" max="7286" width="13.5703125" style="1" bestFit="1" customWidth="1"/>
    <col min="7287" max="7287" width="0.85546875" style="1" customWidth="1"/>
    <col min="7288" max="7288" width="12.140625" style="1" customWidth="1"/>
    <col min="7289" max="7289" width="0.85546875" style="1" customWidth="1"/>
    <col min="7290" max="7290" width="12.140625" style="1" customWidth="1"/>
    <col min="7291" max="7291" width="0.85546875" style="1" customWidth="1"/>
    <col min="7292" max="7292" width="14" style="1" customWidth="1"/>
    <col min="7293" max="7293" width="9.140625" style="1"/>
    <col min="7294" max="7294" width="9.85546875" style="1" bestFit="1" customWidth="1"/>
    <col min="7295" max="7536" width="9.140625" style="1"/>
    <col min="7537" max="7538" width="1.7109375" style="1" customWidth="1"/>
    <col min="7539" max="7539" width="35" style="1" customWidth="1"/>
    <col min="7540" max="7540" width="7.42578125" style="1" customWidth="1"/>
    <col min="7541" max="7541" width="1.140625" style="1" customWidth="1"/>
    <col min="7542" max="7542" width="13.5703125" style="1" bestFit="1" customWidth="1"/>
    <col min="7543" max="7543" width="0.85546875" style="1" customWidth="1"/>
    <col min="7544" max="7544" width="12.140625" style="1" customWidth="1"/>
    <col min="7545" max="7545" width="0.85546875" style="1" customWidth="1"/>
    <col min="7546" max="7546" width="12.140625" style="1" customWidth="1"/>
    <col min="7547" max="7547" width="0.85546875" style="1" customWidth="1"/>
    <col min="7548" max="7548" width="14" style="1" customWidth="1"/>
    <col min="7549" max="7549" width="9.140625" style="1"/>
    <col min="7550" max="7550" width="9.85546875" style="1" bestFit="1" customWidth="1"/>
    <col min="7551" max="7792" width="9.140625" style="1"/>
    <col min="7793" max="7794" width="1.7109375" style="1" customWidth="1"/>
    <col min="7795" max="7795" width="35" style="1" customWidth="1"/>
    <col min="7796" max="7796" width="7.42578125" style="1" customWidth="1"/>
    <col min="7797" max="7797" width="1.140625" style="1" customWidth="1"/>
    <col min="7798" max="7798" width="13.5703125" style="1" bestFit="1" customWidth="1"/>
    <col min="7799" max="7799" width="0.85546875" style="1" customWidth="1"/>
    <col min="7800" max="7800" width="12.140625" style="1" customWidth="1"/>
    <col min="7801" max="7801" width="0.85546875" style="1" customWidth="1"/>
    <col min="7802" max="7802" width="12.140625" style="1" customWidth="1"/>
    <col min="7803" max="7803" width="0.85546875" style="1" customWidth="1"/>
    <col min="7804" max="7804" width="14" style="1" customWidth="1"/>
    <col min="7805" max="7805" width="9.140625" style="1"/>
    <col min="7806" max="7806" width="9.85546875" style="1" bestFit="1" customWidth="1"/>
    <col min="7807" max="8048" width="9.140625" style="1"/>
    <col min="8049" max="8050" width="1.7109375" style="1" customWidth="1"/>
    <col min="8051" max="8051" width="35" style="1" customWidth="1"/>
    <col min="8052" max="8052" width="7.42578125" style="1" customWidth="1"/>
    <col min="8053" max="8053" width="1.140625" style="1" customWidth="1"/>
    <col min="8054" max="8054" width="13.5703125" style="1" bestFit="1" customWidth="1"/>
    <col min="8055" max="8055" width="0.85546875" style="1" customWidth="1"/>
    <col min="8056" max="8056" width="12.140625" style="1" customWidth="1"/>
    <col min="8057" max="8057" width="0.85546875" style="1" customWidth="1"/>
    <col min="8058" max="8058" width="12.140625" style="1" customWidth="1"/>
    <col min="8059" max="8059" width="0.85546875" style="1" customWidth="1"/>
    <col min="8060" max="8060" width="14" style="1" customWidth="1"/>
    <col min="8061" max="8061" width="9.140625" style="1"/>
    <col min="8062" max="8062" width="9.85546875" style="1" bestFit="1" customWidth="1"/>
    <col min="8063" max="8304" width="9.140625" style="1"/>
    <col min="8305" max="8306" width="1.7109375" style="1" customWidth="1"/>
    <col min="8307" max="8307" width="35" style="1" customWidth="1"/>
    <col min="8308" max="8308" width="7.42578125" style="1" customWidth="1"/>
    <col min="8309" max="8309" width="1.140625" style="1" customWidth="1"/>
    <col min="8310" max="8310" width="13.5703125" style="1" bestFit="1" customWidth="1"/>
    <col min="8311" max="8311" width="0.85546875" style="1" customWidth="1"/>
    <col min="8312" max="8312" width="12.140625" style="1" customWidth="1"/>
    <col min="8313" max="8313" width="0.85546875" style="1" customWidth="1"/>
    <col min="8314" max="8314" width="12.140625" style="1" customWidth="1"/>
    <col min="8315" max="8315" width="0.85546875" style="1" customWidth="1"/>
    <col min="8316" max="8316" width="14" style="1" customWidth="1"/>
    <col min="8317" max="8317" width="9.140625" style="1"/>
    <col min="8318" max="8318" width="9.85546875" style="1" bestFit="1" customWidth="1"/>
    <col min="8319" max="8560" width="9.140625" style="1"/>
    <col min="8561" max="8562" width="1.7109375" style="1" customWidth="1"/>
    <col min="8563" max="8563" width="35" style="1" customWidth="1"/>
    <col min="8564" max="8564" width="7.42578125" style="1" customWidth="1"/>
    <col min="8565" max="8565" width="1.140625" style="1" customWidth="1"/>
    <col min="8566" max="8566" width="13.5703125" style="1" bestFit="1" customWidth="1"/>
    <col min="8567" max="8567" width="0.85546875" style="1" customWidth="1"/>
    <col min="8568" max="8568" width="12.140625" style="1" customWidth="1"/>
    <col min="8569" max="8569" width="0.85546875" style="1" customWidth="1"/>
    <col min="8570" max="8570" width="12.140625" style="1" customWidth="1"/>
    <col min="8571" max="8571" width="0.85546875" style="1" customWidth="1"/>
    <col min="8572" max="8572" width="14" style="1" customWidth="1"/>
    <col min="8573" max="8573" width="9.140625" style="1"/>
    <col min="8574" max="8574" width="9.85546875" style="1" bestFit="1" customWidth="1"/>
    <col min="8575" max="8816" width="9.140625" style="1"/>
    <col min="8817" max="8818" width="1.7109375" style="1" customWidth="1"/>
    <col min="8819" max="8819" width="35" style="1" customWidth="1"/>
    <col min="8820" max="8820" width="7.42578125" style="1" customWidth="1"/>
    <col min="8821" max="8821" width="1.140625" style="1" customWidth="1"/>
    <col min="8822" max="8822" width="13.5703125" style="1" bestFit="1" customWidth="1"/>
    <col min="8823" max="8823" width="0.85546875" style="1" customWidth="1"/>
    <col min="8824" max="8824" width="12.140625" style="1" customWidth="1"/>
    <col min="8825" max="8825" width="0.85546875" style="1" customWidth="1"/>
    <col min="8826" max="8826" width="12.140625" style="1" customWidth="1"/>
    <col min="8827" max="8827" width="0.85546875" style="1" customWidth="1"/>
    <col min="8828" max="8828" width="14" style="1" customWidth="1"/>
    <col min="8829" max="8829" width="9.140625" style="1"/>
    <col min="8830" max="8830" width="9.85546875" style="1" bestFit="1" customWidth="1"/>
    <col min="8831" max="9072" width="9.140625" style="1"/>
    <col min="9073" max="9074" width="1.7109375" style="1" customWidth="1"/>
    <col min="9075" max="9075" width="35" style="1" customWidth="1"/>
    <col min="9076" max="9076" width="7.42578125" style="1" customWidth="1"/>
    <col min="9077" max="9077" width="1.140625" style="1" customWidth="1"/>
    <col min="9078" max="9078" width="13.5703125" style="1" bestFit="1" customWidth="1"/>
    <col min="9079" max="9079" width="0.85546875" style="1" customWidth="1"/>
    <col min="9080" max="9080" width="12.140625" style="1" customWidth="1"/>
    <col min="9081" max="9081" width="0.85546875" style="1" customWidth="1"/>
    <col min="9082" max="9082" width="12.140625" style="1" customWidth="1"/>
    <col min="9083" max="9083" width="0.85546875" style="1" customWidth="1"/>
    <col min="9084" max="9084" width="14" style="1" customWidth="1"/>
    <col min="9085" max="9085" width="9.140625" style="1"/>
    <col min="9086" max="9086" width="9.85546875" style="1" bestFit="1" customWidth="1"/>
    <col min="9087" max="9328" width="9.140625" style="1"/>
    <col min="9329" max="9330" width="1.7109375" style="1" customWidth="1"/>
    <col min="9331" max="9331" width="35" style="1" customWidth="1"/>
    <col min="9332" max="9332" width="7.42578125" style="1" customWidth="1"/>
    <col min="9333" max="9333" width="1.140625" style="1" customWidth="1"/>
    <col min="9334" max="9334" width="13.5703125" style="1" bestFit="1" customWidth="1"/>
    <col min="9335" max="9335" width="0.85546875" style="1" customWidth="1"/>
    <col min="9336" max="9336" width="12.140625" style="1" customWidth="1"/>
    <col min="9337" max="9337" width="0.85546875" style="1" customWidth="1"/>
    <col min="9338" max="9338" width="12.140625" style="1" customWidth="1"/>
    <col min="9339" max="9339" width="0.85546875" style="1" customWidth="1"/>
    <col min="9340" max="9340" width="14" style="1" customWidth="1"/>
    <col min="9341" max="9341" width="9.140625" style="1"/>
    <col min="9342" max="9342" width="9.85546875" style="1" bestFit="1" customWidth="1"/>
    <col min="9343" max="9584" width="9.140625" style="1"/>
    <col min="9585" max="9586" width="1.7109375" style="1" customWidth="1"/>
    <col min="9587" max="9587" width="35" style="1" customWidth="1"/>
    <col min="9588" max="9588" width="7.42578125" style="1" customWidth="1"/>
    <col min="9589" max="9589" width="1.140625" style="1" customWidth="1"/>
    <col min="9590" max="9590" width="13.5703125" style="1" bestFit="1" customWidth="1"/>
    <col min="9591" max="9591" width="0.85546875" style="1" customWidth="1"/>
    <col min="9592" max="9592" width="12.140625" style="1" customWidth="1"/>
    <col min="9593" max="9593" width="0.85546875" style="1" customWidth="1"/>
    <col min="9594" max="9594" width="12.140625" style="1" customWidth="1"/>
    <col min="9595" max="9595" width="0.85546875" style="1" customWidth="1"/>
    <col min="9596" max="9596" width="14" style="1" customWidth="1"/>
    <col min="9597" max="9597" width="9.140625" style="1"/>
    <col min="9598" max="9598" width="9.85546875" style="1" bestFit="1" customWidth="1"/>
    <col min="9599" max="9840" width="9.140625" style="1"/>
    <col min="9841" max="9842" width="1.7109375" style="1" customWidth="1"/>
    <col min="9843" max="9843" width="35" style="1" customWidth="1"/>
    <col min="9844" max="9844" width="7.42578125" style="1" customWidth="1"/>
    <col min="9845" max="9845" width="1.140625" style="1" customWidth="1"/>
    <col min="9846" max="9846" width="13.5703125" style="1" bestFit="1" customWidth="1"/>
    <col min="9847" max="9847" width="0.85546875" style="1" customWidth="1"/>
    <col min="9848" max="9848" width="12.140625" style="1" customWidth="1"/>
    <col min="9849" max="9849" width="0.85546875" style="1" customWidth="1"/>
    <col min="9850" max="9850" width="12.140625" style="1" customWidth="1"/>
    <col min="9851" max="9851" width="0.85546875" style="1" customWidth="1"/>
    <col min="9852" max="9852" width="14" style="1" customWidth="1"/>
    <col min="9853" max="9853" width="9.140625" style="1"/>
    <col min="9854" max="9854" width="9.85546875" style="1" bestFit="1" customWidth="1"/>
    <col min="9855" max="10096" width="9.140625" style="1"/>
    <col min="10097" max="10098" width="1.7109375" style="1" customWidth="1"/>
    <col min="10099" max="10099" width="35" style="1" customWidth="1"/>
    <col min="10100" max="10100" width="7.42578125" style="1" customWidth="1"/>
    <col min="10101" max="10101" width="1.140625" style="1" customWidth="1"/>
    <col min="10102" max="10102" width="13.5703125" style="1" bestFit="1" customWidth="1"/>
    <col min="10103" max="10103" width="0.85546875" style="1" customWidth="1"/>
    <col min="10104" max="10104" width="12.140625" style="1" customWidth="1"/>
    <col min="10105" max="10105" width="0.85546875" style="1" customWidth="1"/>
    <col min="10106" max="10106" width="12.140625" style="1" customWidth="1"/>
    <col min="10107" max="10107" width="0.85546875" style="1" customWidth="1"/>
    <col min="10108" max="10108" width="14" style="1" customWidth="1"/>
    <col min="10109" max="10109" width="9.140625" style="1"/>
    <col min="10110" max="10110" width="9.85546875" style="1" bestFit="1" customWidth="1"/>
    <col min="10111" max="10352" width="9.140625" style="1"/>
    <col min="10353" max="10354" width="1.7109375" style="1" customWidth="1"/>
    <col min="10355" max="10355" width="35" style="1" customWidth="1"/>
    <col min="10356" max="10356" width="7.42578125" style="1" customWidth="1"/>
    <col min="10357" max="10357" width="1.140625" style="1" customWidth="1"/>
    <col min="10358" max="10358" width="13.5703125" style="1" bestFit="1" customWidth="1"/>
    <col min="10359" max="10359" width="0.85546875" style="1" customWidth="1"/>
    <col min="10360" max="10360" width="12.140625" style="1" customWidth="1"/>
    <col min="10361" max="10361" width="0.85546875" style="1" customWidth="1"/>
    <col min="10362" max="10362" width="12.140625" style="1" customWidth="1"/>
    <col min="10363" max="10363" width="0.85546875" style="1" customWidth="1"/>
    <col min="10364" max="10364" width="14" style="1" customWidth="1"/>
    <col min="10365" max="10365" width="9.140625" style="1"/>
    <col min="10366" max="10366" width="9.85546875" style="1" bestFit="1" customWidth="1"/>
    <col min="10367" max="10608" width="9.140625" style="1"/>
    <col min="10609" max="10610" width="1.7109375" style="1" customWidth="1"/>
    <col min="10611" max="10611" width="35" style="1" customWidth="1"/>
    <col min="10612" max="10612" width="7.42578125" style="1" customWidth="1"/>
    <col min="10613" max="10613" width="1.140625" style="1" customWidth="1"/>
    <col min="10614" max="10614" width="13.5703125" style="1" bestFit="1" customWidth="1"/>
    <col min="10615" max="10615" width="0.85546875" style="1" customWidth="1"/>
    <col min="10616" max="10616" width="12.140625" style="1" customWidth="1"/>
    <col min="10617" max="10617" width="0.85546875" style="1" customWidth="1"/>
    <col min="10618" max="10618" width="12.140625" style="1" customWidth="1"/>
    <col min="10619" max="10619" width="0.85546875" style="1" customWidth="1"/>
    <col min="10620" max="10620" width="14" style="1" customWidth="1"/>
    <col min="10621" max="10621" width="9.140625" style="1"/>
    <col min="10622" max="10622" width="9.85546875" style="1" bestFit="1" customWidth="1"/>
    <col min="10623" max="10864" width="9.140625" style="1"/>
    <col min="10865" max="10866" width="1.7109375" style="1" customWidth="1"/>
    <col min="10867" max="10867" width="35" style="1" customWidth="1"/>
    <col min="10868" max="10868" width="7.42578125" style="1" customWidth="1"/>
    <col min="10869" max="10869" width="1.140625" style="1" customWidth="1"/>
    <col min="10870" max="10870" width="13.5703125" style="1" bestFit="1" customWidth="1"/>
    <col min="10871" max="10871" width="0.85546875" style="1" customWidth="1"/>
    <col min="10872" max="10872" width="12.140625" style="1" customWidth="1"/>
    <col min="10873" max="10873" width="0.85546875" style="1" customWidth="1"/>
    <col min="10874" max="10874" width="12.140625" style="1" customWidth="1"/>
    <col min="10875" max="10875" width="0.85546875" style="1" customWidth="1"/>
    <col min="10876" max="10876" width="14" style="1" customWidth="1"/>
    <col min="10877" max="10877" width="9.140625" style="1"/>
    <col min="10878" max="10878" width="9.85546875" style="1" bestFit="1" customWidth="1"/>
    <col min="10879" max="11120" width="9.140625" style="1"/>
    <col min="11121" max="11122" width="1.7109375" style="1" customWidth="1"/>
    <col min="11123" max="11123" width="35" style="1" customWidth="1"/>
    <col min="11124" max="11124" width="7.42578125" style="1" customWidth="1"/>
    <col min="11125" max="11125" width="1.140625" style="1" customWidth="1"/>
    <col min="11126" max="11126" width="13.5703125" style="1" bestFit="1" customWidth="1"/>
    <col min="11127" max="11127" width="0.85546875" style="1" customWidth="1"/>
    <col min="11128" max="11128" width="12.140625" style="1" customWidth="1"/>
    <col min="11129" max="11129" width="0.85546875" style="1" customWidth="1"/>
    <col min="11130" max="11130" width="12.140625" style="1" customWidth="1"/>
    <col min="11131" max="11131" width="0.85546875" style="1" customWidth="1"/>
    <col min="11132" max="11132" width="14" style="1" customWidth="1"/>
    <col min="11133" max="11133" width="9.140625" style="1"/>
    <col min="11134" max="11134" width="9.85546875" style="1" bestFit="1" customWidth="1"/>
    <col min="11135" max="11376" width="9.140625" style="1"/>
    <col min="11377" max="11378" width="1.7109375" style="1" customWidth="1"/>
    <col min="11379" max="11379" width="35" style="1" customWidth="1"/>
    <col min="11380" max="11380" width="7.42578125" style="1" customWidth="1"/>
    <col min="11381" max="11381" width="1.140625" style="1" customWidth="1"/>
    <col min="11382" max="11382" width="13.5703125" style="1" bestFit="1" customWidth="1"/>
    <col min="11383" max="11383" width="0.85546875" style="1" customWidth="1"/>
    <col min="11384" max="11384" width="12.140625" style="1" customWidth="1"/>
    <col min="11385" max="11385" width="0.85546875" style="1" customWidth="1"/>
    <col min="11386" max="11386" width="12.140625" style="1" customWidth="1"/>
    <col min="11387" max="11387" width="0.85546875" style="1" customWidth="1"/>
    <col min="11388" max="11388" width="14" style="1" customWidth="1"/>
    <col min="11389" max="11389" width="9.140625" style="1"/>
    <col min="11390" max="11390" width="9.85546875" style="1" bestFit="1" customWidth="1"/>
    <col min="11391" max="11632" width="9.140625" style="1"/>
    <col min="11633" max="11634" width="1.7109375" style="1" customWidth="1"/>
    <col min="11635" max="11635" width="35" style="1" customWidth="1"/>
    <col min="11636" max="11636" width="7.42578125" style="1" customWidth="1"/>
    <col min="11637" max="11637" width="1.140625" style="1" customWidth="1"/>
    <col min="11638" max="11638" width="13.5703125" style="1" bestFit="1" customWidth="1"/>
    <col min="11639" max="11639" width="0.85546875" style="1" customWidth="1"/>
    <col min="11640" max="11640" width="12.140625" style="1" customWidth="1"/>
    <col min="11641" max="11641" width="0.85546875" style="1" customWidth="1"/>
    <col min="11642" max="11642" width="12.140625" style="1" customWidth="1"/>
    <col min="11643" max="11643" width="0.85546875" style="1" customWidth="1"/>
    <col min="11644" max="11644" width="14" style="1" customWidth="1"/>
    <col min="11645" max="11645" width="9.140625" style="1"/>
    <col min="11646" max="11646" width="9.85546875" style="1" bestFit="1" customWidth="1"/>
    <col min="11647" max="11888" width="9.140625" style="1"/>
    <col min="11889" max="11890" width="1.7109375" style="1" customWidth="1"/>
    <col min="11891" max="11891" width="35" style="1" customWidth="1"/>
    <col min="11892" max="11892" width="7.42578125" style="1" customWidth="1"/>
    <col min="11893" max="11893" width="1.140625" style="1" customWidth="1"/>
    <col min="11894" max="11894" width="13.5703125" style="1" bestFit="1" customWidth="1"/>
    <col min="11895" max="11895" width="0.85546875" style="1" customWidth="1"/>
    <col min="11896" max="11896" width="12.140625" style="1" customWidth="1"/>
    <col min="11897" max="11897" width="0.85546875" style="1" customWidth="1"/>
    <col min="11898" max="11898" width="12.140625" style="1" customWidth="1"/>
    <col min="11899" max="11899" width="0.85546875" style="1" customWidth="1"/>
    <col min="11900" max="11900" width="14" style="1" customWidth="1"/>
    <col min="11901" max="11901" width="9.140625" style="1"/>
    <col min="11902" max="11902" width="9.85546875" style="1" bestFit="1" customWidth="1"/>
    <col min="11903" max="12144" width="9.140625" style="1"/>
    <col min="12145" max="12146" width="1.7109375" style="1" customWidth="1"/>
    <col min="12147" max="12147" width="35" style="1" customWidth="1"/>
    <col min="12148" max="12148" width="7.42578125" style="1" customWidth="1"/>
    <col min="12149" max="12149" width="1.140625" style="1" customWidth="1"/>
    <col min="12150" max="12150" width="13.5703125" style="1" bestFit="1" customWidth="1"/>
    <col min="12151" max="12151" width="0.85546875" style="1" customWidth="1"/>
    <col min="12152" max="12152" width="12.140625" style="1" customWidth="1"/>
    <col min="12153" max="12153" width="0.85546875" style="1" customWidth="1"/>
    <col min="12154" max="12154" width="12.140625" style="1" customWidth="1"/>
    <col min="12155" max="12155" width="0.85546875" style="1" customWidth="1"/>
    <col min="12156" max="12156" width="14" style="1" customWidth="1"/>
    <col min="12157" max="12157" width="9.140625" style="1"/>
    <col min="12158" max="12158" width="9.85546875" style="1" bestFit="1" customWidth="1"/>
    <col min="12159" max="12400" width="9.140625" style="1"/>
    <col min="12401" max="12402" width="1.7109375" style="1" customWidth="1"/>
    <col min="12403" max="12403" width="35" style="1" customWidth="1"/>
    <col min="12404" max="12404" width="7.42578125" style="1" customWidth="1"/>
    <col min="12405" max="12405" width="1.140625" style="1" customWidth="1"/>
    <col min="12406" max="12406" width="13.5703125" style="1" bestFit="1" customWidth="1"/>
    <col min="12407" max="12407" width="0.85546875" style="1" customWidth="1"/>
    <col min="12408" max="12408" width="12.140625" style="1" customWidth="1"/>
    <col min="12409" max="12409" width="0.85546875" style="1" customWidth="1"/>
    <col min="12410" max="12410" width="12.140625" style="1" customWidth="1"/>
    <col min="12411" max="12411" width="0.85546875" style="1" customWidth="1"/>
    <col min="12412" max="12412" width="14" style="1" customWidth="1"/>
    <col min="12413" max="12413" width="9.140625" style="1"/>
    <col min="12414" max="12414" width="9.85546875" style="1" bestFit="1" customWidth="1"/>
    <col min="12415" max="12656" width="9.140625" style="1"/>
    <col min="12657" max="12658" width="1.7109375" style="1" customWidth="1"/>
    <col min="12659" max="12659" width="35" style="1" customWidth="1"/>
    <col min="12660" max="12660" width="7.42578125" style="1" customWidth="1"/>
    <col min="12661" max="12661" width="1.140625" style="1" customWidth="1"/>
    <col min="12662" max="12662" width="13.5703125" style="1" bestFit="1" customWidth="1"/>
    <col min="12663" max="12663" width="0.85546875" style="1" customWidth="1"/>
    <col min="12664" max="12664" width="12.140625" style="1" customWidth="1"/>
    <col min="12665" max="12665" width="0.85546875" style="1" customWidth="1"/>
    <col min="12666" max="12666" width="12.140625" style="1" customWidth="1"/>
    <col min="12667" max="12667" width="0.85546875" style="1" customWidth="1"/>
    <col min="12668" max="12668" width="14" style="1" customWidth="1"/>
    <col min="12669" max="12669" width="9.140625" style="1"/>
    <col min="12670" max="12670" width="9.85546875" style="1" bestFit="1" customWidth="1"/>
    <col min="12671" max="12912" width="9.140625" style="1"/>
    <col min="12913" max="12914" width="1.7109375" style="1" customWidth="1"/>
    <col min="12915" max="12915" width="35" style="1" customWidth="1"/>
    <col min="12916" max="12916" width="7.42578125" style="1" customWidth="1"/>
    <col min="12917" max="12917" width="1.140625" style="1" customWidth="1"/>
    <col min="12918" max="12918" width="13.5703125" style="1" bestFit="1" customWidth="1"/>
    <col min="12919" max="12919" width="0.85546875" style="1" customWidth="1"/>
    <col min="12920" max="12920" width="12.140625" style="1" customWidth="1"/>
    <col min="12921" max="12921" width="0.85546875" style="1" customWidth="1"/>
    <col min="12922" max="12922" width="12.140625" style="1" customWidth="1"/>
    <col min="12923" max="12923" width="0.85546875" style="1" customWidth="1"/>
    <col min="12924" max="12924" width="14" style="1" customWidth="1"/>
    <col min="12925" max="12925" width="9.140625" style="1"/>
    <col min="12926" max="12926" width="9.85546875" style="1" bestFit="1" customWidth="1"/>
    <col min="12927" max="13168" width="9.140625" style="1"/>
    <col min="13169" max="13170" width="1.7109375" style="1" customWidth="1"/>
    <col min="13171" max="13171" width="35" style="1" customWidth="1"/>
    <col min="13172" max="13172" width="7.42578125" style="1" customWidth="1"/>
    <col min="13173" max="13173" width="1.140625" style="1" customWidth="1"/>
    <col min="13174" max="13174" width="13.5703125" style="1" bestFit="1" customWidth="1"/>
    <col min="13175" max="13175" width="0.85546875" style="1" customWidth="1"/>
    <col min="13176" max="13176" width="12.140625" style="1" customWidth="1"/>
    <col min="13177" max="13177" width="0.85546875" style="1" customWidth="1"/>
    <col min="13178" max="13178" width="12.140625" style="1" customWidth="1"/>
    <col min="13179" max="13179" width="0.85546875" style="1" customWidth="1"/>
    <col min="13180" max="13180" width="14" style="1" customWidth="1"/>
    <col min="13181" max="13181" width="9.140625" style="1"/>
    <col min="13182" max="13182" width="9.85546875" style="1" bestFit="1" customWidth="1"/>
    <col min="13183" max="13424" width="9.140625" style="1"/>
    <col min="13425" max="13426" width="1.7109375" style="1" customWidth="1"/>
    <col min="13427" max="13427" width="35" style="1" customWidth="1"/>
    <col min="13428" max="13428" width="7.42578125" style="1" customWidth="1"/>
    <col min="13429" max="13429" width="1.140625" style="1" customWidth="1"/>
    <col min="13430" max="13430" width="13.5703125" style="1" bestFit="1" customWidth="1"/>
    <col min="13431" max="13431" width="0.85546875" style="1" customWidth="1"/>
    <col min="13432" max="13432" width="12.140625" style="1" customWidth="1"/>
    <col min="13433" max="13433" width="0.85546875" style="1" customWidth="1"/>
    <col min="13434" max="13434" width="12.140625" style="1" customWidth="1"/>
    <col min="13435" max="13435" width="0.85546875" style="1" customWidth="1"/>
    <col min="13436" max="13436" width="14" style="1" customWidth="1"/>
    <col min="13437" max="13437" width="9.140625" style="1"/>
    <col min="13438" max="13438" width="9.85546875" style="1" bestFit="1" customWidth="1"/>
    <col min="13439" max="13680" width="9.140625" style="1"/>
    <col min="13681" max="13682" width="1.7109375" style="1" customWidth="1"/>
    <col min="13683" max="13683" width="35" style="1" customWidth="1"/>
    <col min="13684" max="13684" width="7.42578125" style="1" customWidth="1"/>
    <col min="13685" max="13685" width="1.140625" style="1" customWidth="1"/>
    <col min="13686" max="13686" width="13.5703125" style="1" bestFit="1" customWidth="1"/>
    <col min="13687" max="13687" width="0.85546875" style="1" customWidth="1"/>
    <col min="13688" max="13688" width="12.140625" style="1" customWidth="1"/>
    <col min="13689" max="13689" width="0.85546875" style="1" customWidth="1"/>
    <col min="13690" max="13690" width="12.140625" style="1" customWidth="1"/>
    <col min="13691" max="13691" width="0.85546875" style="1" customWidth="1"/>
    <col min="13692" max="13692" width="14" style="1" customWidth="1"/>
    <col min="13693" max="13693" width="9.140625" style="1"/>
    <col min="13694" max="13694" width="9.85546875" style="1" bestFit="1" customWidth="1"/>
    <col min="13695" max="13936" width="9.140625" style="1"/>
    <col min="13937" max="13938" width="1.7109375" style="1" customWidth="1"/>
    <col min="13939" max="13939" width="35" style="1" customWidth="1"/>
    <col min="13940" max="13940" width="7.42578125" style="1" customWidth="1"/>
    <col min="13941" max="13941" width="1.140625" style="1" customWidth="1"/>
    <col min="13942" max="13942" width="13.5703125" style="1" bestFit="1" customWidth="1"/>
    <col min="13943" max="13943" width="0.85546875" style="1" customWidth="1"/>
    <col min="13944" max="13944" width="12.140625" style="1" customWidth="1"/>
    <col min="13945" max="13945" width="0.85546875" style="1" customWidth="1"/>
    <col min="13946" max="13946" width="12.140625" style="1" customWidth="1"/>
    <col min="13947" max="13947" width="0.85546875" style="1" customWidth="1"/>
    <col min="13948" max="13948" width="14" style="1" customWidth="1"/>
    <col min="13949" max="13949" width="9.140625" style="1"/>
    <col min="13950" max="13950" width="9.85546875" style="1" bestFit="1" customWidth="1"/>
    <col min="13951" max="14192" width="9.140625" style="1"/>
    <col min="14193" max="14194" width="1.7109375" style="1" customWidth="1"/>
    <col min="14195" max="14195" width="35" style="1" customWidth="1"/>
    <col min="14196" max="14196" width="7.42578125" style="1" customWidth="1"/>
    <col min="14197" max="14197" width="1.140625" style="1" customWidth="1"/>
    <col min="14198" max="14198" width="13.5703125" style="1" bestFit="1" customWidth="1"/>
    <col min="14199" max="14199" width="0.85546875" style="1" customWidth="1"/>
    <col min="14200" max="14200" width="12.140625" style="1" customWidth="1"/>
    <col min="14201" max="14201" width="0.85546875" style="1" customWidth="1"/>
    <col min="14202" max="14202" width="12.140625" style="1" customWidth="1"/>
    <col min="14203" max="14203" width="0.85546875" style="1" customWidth="1"/>
    <col min="14204" max="14204" width="14" style="1" customWidth="1"/>
    <col min="14205" max="14205" width="9.140625" style="1"/>
    <col min="14206" max="14206" width="9.85546875" style="1" bestFit="1" customWidth="1"/>
    <col min="14207" max="14448" width="9.140625" style="1"/>
    <col min="14449" max="14450" width="1.7109375" style="1" customWidth="1"/>
    <col min="14451" max="14451" width="35" style="1" customWidth="1"/>
    <col min="14452" max="14452" width="7.42578125" style="1" customWidth="1"/>
    <col min="14453" max="14453" width="1.140625" style="1" customWidth="1"/>
    <col min="14454" max="14454" width="13.5703125" style="1" bestFit="1" customWidth="1"/>
    <col min="14455" max="14455" width="0.85546875" style="1" customWidth="1"/>
    <col min="14456" max="14456" width="12.140625" style="1" customWidth="1"/>
    <col min="14457" max="14457" width="0.85546875" style="1" customWidth="1"/>
    <col min="14458" max="14458" width="12.140625" style="1" customWidth="1"/>
    <col min="14459" max="14459" width="0.85546875" style="1" customWidth="1"/>
    <col min="14460" max="14460" width="14" style="1" customWidth="1"/>
    <col min="14461" max="14461" width="9.140625" style="1"/>
    <col min="14462" max="14462" width="9.85546875" style="1" bestFit="1" customWidth="1"/>
    <col min="14463" max="14704" width="9.140625" style="1"/>
    <col min="14705" max="14706" width="1.7109375" style="1" customWidth="1"/>
    <col min="14707" max="14707" width="35" style="1" customWidth="1"/>
    <col min="14708" max="14708" width="7.42578125" style="1" customWidth="1"/>
    <col min="14709" max="14709" width="1.140625" style="1" customWidth="1"/>
    <col min="14710" max="14710" width="13.5703125" style="1" bestFit="1" customWidth="1"/>
    <col min="14711" max="14711" width="0.85546875" style="1" customWidth="1"/>
    <col min="14712" max="14712" width="12.140625" style="1" customWidth="1"/>
    <col min="14713" max="14713" width="0.85546875" style="1" customWidth="1"/>
    <col min="14714" max="14714" width="12.140625" style="1" customWidth="1"/>
    <col min="14715" max="14715" width="0.85546875" style="1" customWidth="1"/>
    <col min="14716" max="14716" width="14" style="1" customWidth="1"/>
    <col min="14717" max="14717" width="9.140625" style="1"/>
    <col min="14718" max="14718" width="9.85546875" style="1" bestFit="1" customWidth="1"/>
    <col min="14719" max="14960" width="9.140625" style="1"/>
    <col min="14961" max="14962" width="1.7109375" style="1" customWidth="1"/>
    <col min="14963" max="14963" width="35" style="1" customWidth="1"/>
    <col min="14964" max="14964" width="7.42578125" style="1" customWidth="1"/>
    <col min="14965" max="14965" width="1.140625" style="1" customWidth="1"/>
    <col min="14966" max="14966" width="13.5703125" style="1" bestFit="1" customWidth="1"/>
    <col min="14967" max="14967" width="0.85546875" style="1" customWidth="1"/>
    <col min="14968" max="14968" width="12.140625" style="1" customWidth="1"/>
    <col min="14969" max="14969" width="0.85546875" style="1" customWidth="1"/>
    <col min="14970" max="14970" width="12.140625" style="1" customWidth="1"/>
    <col min="14971" max="14971" width="0.85546875" style="1" customWidth="1"/>
    <col min="14972" max="14972" width="14" style="1" customWidth="1"/>
    <col min="14973" max="14973" width="9.140625" style="1"/>
    <col min="14974" max="14974" width="9.85546875" style="1" bestFit="1" customWidth="1"/>
    <col min="14975" max="15216" width="9.140625" style="1"/>
    <col min="15217" max="15218" width="1.7109375" style="1" customWidth="1"/>
    <col min="15219" max="15219" width="35" style="1" customWidth="1"/>
    <col min="15220" max="15220" width="7.42578125" style="1" customWidth="1"/>
    <col min="15221" max="15221" width="1.140625" style="1" customWidth="1"/>
    <col min="15222" max="15222" width="13.5703125" style="1" bestFit="1" customWidth="1"/>
    <col min="15223" max="15223" width="0.85546875" style="1" customWidth="1"/>
    <col min="15224" max="15224" width="12.140625" style="1" customWidth="1"/>
    <col min="15225" max="15225" width="0.85546875" style="1" customWidth="1"/>
    <col min="15226" max="15226" width="12.140625" style="1" customWidth="1"/>
    <col min="15227" max="15227" width="0.85546875" style="1" customWidth="1"/>
    <col min="15228" max="15228" width="14" style="1" customWidth="1"/>
    <col min="15229" max="15229" width="9.140625" style="1"/>
    <col min="15230" max="15230" width="9.85546875" style="1" bestFit="1" customWidth="1"/>
    <col min="15231" max="15472" width="9.140625" style="1"/>
    <col min="15473" max="15474" width="1.7109375" style="1" customWidth="1"/>
    <col min="15475" max="15475" width="35" style="1" customWidth="1"/>
    <col min="15476" max="15476" width="7.42578125" style="1" customWidth="1"/>
    <col min="15477" max="15477" width="1.140625" style="1" customWidth="1"/>
    <col min="15478" max="15478" width="13.5703125" style="1" bestFit="1" customWidth="1"/>
    <col min="15479" max="15479" width="0.85546875" style="1" customWidth="1"/>
    <col min="15480" max="15480" width="12.140625" style="1" customWidth="1"/>
    <col min="15481" max="15481" width="0.85546875" style="1" customWidth="1"/>
    <col min="15482" max="15482" width="12.140625" style="1" customWidth="1"/>
    <col min="15483" max="15483" width="0.85546875" style="1" customWidth="1"/>
    <col min="15484" max="15484" width="14" style="1" customWidth="1"/>
    <col min="15485" max="15485" width="9.140625" style="1"/>
    <col min="15486" max="15486" width="9.85546875" style="1" bestFit="1" customWidth="1"/>
    <col min="15487" max="15728" width="9.140625" style="1"/>
    <col min="15729" max="15730" width="1.7109375" style="1" customWidth="1"/>
    <col min="15731" max="15731" width="35" style="1" customWidth="1"/>
    <col min="15732" max="15732" width="7.42578125" style="1" customWidth="1"/>
    <col min="15733" max="15733" width="1.140625" style="1" customWidth="1"/>
    <col min="15734" max="15734" width="13.5703125" style="1" bestFit="1" customWidth="1"/>
    <col min="15735" max="15735" width="0.85546875" style="1" customWidth="1"/>
    <col min="15736" max="15736" width="12.140625" style="1" customWidth="1"/>
    <col min="15737" max="15737" width="0.85546875" style="1" customWidth="1"/>
    <col min="15738" max="15738" width="12.140625" style="1" customWidth="1"/>
    <col min="15739" max="15739" width="0.85546875" style="1" customWidth="1"/>
    <col min="15740" max="15740" width="14" style="1" customWidth="1"/>
    <col min="15741" max="15741" width="9.140625" style="1"/>
    <col min="15742" max="15742" width="9.85546875" style="1" bestFit="1" customWidth="1"/>
    <col min="15743" max="15984" width="9.140625" style="1"/>
    <col min="15985" max="15986" width="1.7109375" style="1" customWidth="1"/>
    <col min="15987" max="15987" width="35" style="1" customWidth="1"/>
    <col min="15988" max="15988" width="7.42578125" style="1" customWidth="1"/>
    <col min="15989" max="15989" width="1.140625" style="1" customWidth="1"/>
    <col min="15990" max="15990" width="13.5703125" style="1" bestFit="1" customWidth="1"/>
    <col min="15991" max="15991" width="0.85546875" style="1" customWidth="1"/>
    <col min="15992" max="15992" width="12.140625" style="1" customWidth="1"/>
    <col min="15993" max="15993" width="0.85546875" style="1" customWidth="1"/>
    <col min="15994" max="15994" width="12.140625" style="1" customWidth="1"/>
    <col min="15995" max="15995" width="0.85546875" style="1" customWidth="1"/>
    <col min="15996" max="15996" width="14" style="1" customWidth="1"/>
    <col min="15997" max="15997" width="9.140625" style="1"/>
    <col min="15998" max="15998" width="9.85546875" style="1" bestFit="1" customWidth="1"/>
    <col min="15999" max="16384" width="9.140625" style="1"/>
  </cols>
  <sheetData>
    <row r="1" spans="1:13" ht="21.6" customHeight="1" x14ac:dyDescent="0.4">
      <c r="A1" s="2" t="s">
        <v>0</v>
      </c>
      <c r="B1" s="2"/>
      <c r="C1" s="2"/>
      <c r="D1" s="2"/>
      <c r="E1" s="2"/>
      <c r="F1" s="2"/>
      <c r="G1" s="5"/>
      <c r="H1" s="5"/>
      <c r="I1" s="5"/>
      <c r="J1" s="5"/>
      <c r="K1" s="5"/>
      <c r="L1" s="5"/>
      <c r="M1" s="5"/>
    </row>
    <row r="2" spans="1:13" ht="21.6" customHeight="1" x14ac:dyDescent="0.4">
      <c r="A2" s="2" t="s">
        <v>108</v>
      </c>
      <c r="B2" s="2"/>
      <c r="C2" s="2"/>
      <c r="D2" s="2"/>
      <c r="E2" s="2"/>
      <c r="F2" s="2"/>
      <c r="G2" s="5"/>
      <c r="H2" s="5"/>
      <c r="I2" s="5"/>
      <c r="J2" s="5"/>
      <c r="K2" s="5"/>
      <c r="L2" s="5"/>
      <c r="M2" s="5"/>
    </row>
    <row r="3" spans="1:13" ht="21.6" customHeight="1" x14ac:dyDescent="0.4">
      <c r="A3" s="77" t="str">
        <f>'PL9'!A3</f>
        <v>สำหรับปีสิ้นสุดวันที่ 31 ธันวาคม พ.ศ. 2568</v>
      </c>
      <c r="B3" s="77"/>
      <c r="C3" s="77"/>
      <c r="D3" s="77"/>
      <c r="E3" s="77"/>
      <c r="F3" s="77"/>
      <c r="G3" s="78"/>
      <c r="H3" s="78"/>
      <c r="I3" s="78"/>
      <c r="J3" s="78"/>
      <c r="K3" s="78"/>
      <c r="L3" s="78"/>
      <c r="M3" s="78"/>
    </row>
    <row r="4" spans="1:13" ht="21" customHeight="1" x14ac:dyDescent="0.4">
      <c r="A4" s="2"/>
      <c r="B4" s="2"/>
      <c r="C4" s="2"/>
      <c r="D4" s="2"/>
      <c r="E4" s="2"/>
      <c r="F4" s="2"/>
      <c r="G4" s="5"/>
      <c r="H4" s="5"/>
      <c r="I4" s="5"/>
      <c r="J4" s="5"/>
      <c r="K4" s="5"/>
      <c r="L4" s="5"/>
      <c r="M4" s="5"/>
    </row>
    <row r="5" spans="1:13" ht="21" customHeight="1" x14ac:dyDescent="0.4">
      <c r="G5" s="107" t="s">
        <v>3</v>
      </c>
      <c r="H5" s="107"/>
      <c r="I5" s="107"/>
      <c r="J5" s="7"/>
      <c r="K5" s="107" t="s">
        <v>4</v>
      </c>
      <c r="L5" s="107"/>
      <c r="M5" s="107"/>
    </row>
    <row r="6" spans="1:13" ht="21" customHeight="1" x14ac:dyDescent="0.4">
      <c r="F6" s="4"/>
      <c r="G6" s="7" t="s">
        <v>5</v>
      </c>
      <c r="I6" s="7" t="s">
        <v>6</v>
      </c>
      <c r="J6" s="34"/>
      <c r="K6" s="7" t="s">
        <v>5</v>
      </c>
      <c r="M6" s="7" t="s">
        <v>6</v>
      </c>
    </row>
    <row r="7" spans="1:13" ht="21" customHeight="1" x14ac:dyDescent="0.4">
      <c r="E7" s="53" t="s">
        <v>7</v>
      </c>
      <c r="F7" s="26"/>
      <c r="G7" s="8" t="s">
        <v>8</v>
      </c>
      <c r="H7" s="7"/>
      <c r="I7" s="8" t="s">
        <v>8</v>
      </c>
      <c r="J7" s="34"/>
      <c r="K7" s="8" t="s">
        <v>8</v>
      </c>
      <c r="L7" s="7"/>
      <c r="M7" s="8" t="s">
        <v>8</v>
      </c>
    </row>
    <row r="8" spans="1:13" ht="6" customHeight="1" x14ac:dyDescent="0.4">
      <c r="G8" s="19"/>
      <c r="H8" s="19"/>
      <c r="I8" s="19"/>
      <c r="J8" s="19"/>
      <c r="K8" s="19"/>
      <c r="L8" s="19"/>
      <c r="M8" s="19"/>
    </row>
    <row r="9" spans="1:13" ht="21" customHeight="1" x14ac:dyDescent="0.4">
      <c r="A9" s="52" t="s">
        <v>102</v>
      </c>
      <c r="B9" s="52"/>
      <c r="G9" s="19">
        <v>49008698</v>
      </c>
      <c r="H9" s="19"/>
      <c r="I9" s="19">
        <v>1341502936</v>
      </c>
      <c r="J9" s="19"/>
      <c r="K9" s="19">
        <v>762398163</v>
      </c>
      <c r="L9" s="35"/>
      <c r="M9" s="19">
        <v>863310148</v>
      </c>
    </row>
    <row r="10" spans="1:13" ht="6" customHeight="1" x14ac:dyDescent="0.4">
      <c r="A10" s="2"/>
      <c r="B10" s="2"/>
      <c r="F10" s="4"/>
      <c r="G10" s="34"/>
      <c r="H10" s="34"/>
      <c r="I10" s="34"/>
      <c r="J10" s="34"/>
      <c r="K10" s="34"/>
      <c r="L10" s="34"/>
      <c r="M10" s="34"/>
    </row>
    <row r="11" spans="1:13" ht="21" customHeight="1" x14ac:dyDescent="0.4">
      <c r="A11" s="3" t="s">
        <v>109</v>
      </c>
      <c r="G11" s="19"/>
      <c r="H11" s="19"/>
      <c r="I11" s="19"/>
      <c r="J11" s="19"/>
      <c r="K11" s="19"/>
      <c r="L11" s="19"/>
      <c r="M11" s="19"/>
    </row>
    <row r="12" spans="1:13" ht="21" customHeight="1" x14ac:dyDescent="0.4">
      <c r="B12" s="3" t="s">
        <v>110</v>
      </c>
      <c r="G12" s="19"/>
      <c r="H12" s="19"/>
      <c r="I12" s="19"/>
      <c r="J12" s="19"/>
      <c r="K12" s="19"/>
      <c r="L12" s="19"/>
      <c r="M12" s="19"/>
    </row>
    <row r="13" spans="1:13" ht="21" customHeight="1" x14ac:dyDescent="0.4">
      <c r="C13" s="3" t="s">
        <v>111</v>
      </c>
      <c r="G13" s="19"/>
      <c r="H13" s="19"/>
      <c r="I13" s="19"/>
      <c r="J13" s="19"/>
      <c r="K13" s="19"/>
      <c r="L13" s="19"/>
      <c r="M13" s="19"/>
    </row>
    <row r="14" spans="1:13" ht="21" customHeight="1" x14ac:dyDescent="0.4">
      <c r="C14" s="3" t="s">
        <v>112</v>
      </c>
      <c r="G14" s="19"/>
      <c r="H14" s="19"/>
      <c r="I14" s="19"/>
      <c r="J14" s="19"/>
      <c r="K14" s="19"/>
      <c r="L14" s="19"/>
      <c r="M14" s="19"/>
    </row>
    <row r="15" spans="1:13" ht="21" customHeight="1" x14ac:dyDescent="0.4">
      <c r="C15" s="3" t="s">
        <v>113</v>
      </c>
      <c r="E15" s="4">
        <v>26</v>
      </c>
      <c r="G15" s="19">
        <v>-13127470</v>
      </c>
      <c r="H15" s="19"/>
      <c r="I15" s="19">
        <v>0</v>
      </c>
      <c r="J15" s="19"/>
      <c r="K15" s="19">
        <v>1875818</v>
      </c>
      <c r="L15" s="19"/>
      <c r="M15" s="19">
        <v>0</v>
      </c>
    </row>
    <row r="16" spans="1:13" ht="21" customHeight="1" x14ac:dyDescent="0.4">
      <c r="C16" s="3" t="s">
        <v>114</v>
      </c>
      <c r="G16" s="19"/>
      <c r="H16" s="19"/>
      <c r="I16" s="19"/>
      <c r="J16" s="19"/>
      <c r="K16" s="19"/>
      <c r="L16" s="19"/>
      <c r="M16" s="19"/>
    </row>
    <row r="17" spans="2:13" ht="21" customHeight="1" x14ac:dyDescent="0.4">
      <c r="C17" s="3" t="s">
        <v>115</v>
      </c>
      <c r="G17" s="19"/>
      <c r="H17" s="19"/>
      <c r="I17" s="19"/>
      <c r="J17" s="19"/>
      <c r="K17" s="19"/>
      <c r="L17" s="19"/>
      <c r="M17" s="19"/>
    </row>
    <row r="18" spans="2:13" ht="21" customHeight="1" x14ac:dyDescent="0.4">
      <c r="D18" s="3" t="s">
        <v>116</v>
      </c>
      <c r="G18" s="19">
        <v>2625494</v>
      </c>
      <c r="H18" s="19"/>
      <c r="I18" s="19">
        <v>0</v>
      </c>
      <c r="J18" s="19"/>
      <c r="K18" s="19">
        <v>-375164</v>
      </c>
      <c r="L18" s="19"/>
      <c r="M18" s="19">
        <v>0</v>
      </c>
    </row>
    <row r="19" spans="2:13" ht="21" customHeight="1" x14ac:dyDescent="0.4">
      <c r="C19" s="3" t="s">
        <v>117</v>
      </c>
      <c r="E19" s="4">
        <v>16</v>
      </c>
      <c r="G19" s="19">
        <v>11603320</v>
      </c>
      <c r="H19" s="19"/>
      <c r="I19" s="19">
        <v>918988752</v>
      </c>
      <c r="J19" s="19"/>
      <c r="K19" s="19">
        <v>0</v>
      </c>
      <c r="L19" s="19"/>
      <c r="M19" s="19">
        <v>575030154</v>
      </c>
    </row>
    <row r="20" spans="2:13" ht="21" customHeight="1" x14ac:dyDescent="0.4">
      <c r="C20" s="3" t="s">
        <v>114</v>
      </c>
      <c r="G20" s="19"/>
      <c r="H20" s="19"/>
      <c r="I20" s="19"/>
      <c r="J20" s="19"/>
      <c r="K20" s="19"/>
      <c r="L20" s="19"/>
      <c r="M20" s="19"/>
    </row>
    <row r="21" spans="2:13" ht="21" customHeight="1" x14ac:dyDescent="0.4">
      <c r="C21" s="3" t="s">
        <v>115</v>
      </c>
      <c r="G21" s="19"/>
      <c r="H21" s="19"/>
      <c r="I21" s="19"/>
      <c r="J21" s="19"/>
      <c r="K21" s="19"/>
      <c r="L21" s="19"/>
      <c r="M21" s="19"/>
    </row>
    <row r="22" spans="2:13" ht="21" customHeight="1" x14ac:dyDescent="0.4">
      <c r="D22" s="3" t="s">
        <v>116</v>
      </c>
      <c r="E22" s="4">
        <v>20</v>
      </c>
      <c r="G22" s="22">
        <v>-2320664</v>
      </c>
      <c r="H22" s="19"/>
      <c r="I22" s="22">
        <v>-183797750</v>
      </c>
      <c r="J22" s="19"/>
      <c r="K22" s="22">
        <v>0</v>
      </c>
      <c r="L22" s="19"/>
      <c r="M22" s="22">
        <v>-115006031</v>
      </c>
    </row>
    <row r="23" spans="2:13" ht="6" customHeight="1" x14ac:dyDescent="0.4">
      <c r="G23" s="19"/>
      <c r="H23" s="19"/>
      <c r="I23" s="19"/>
      <c r="J23" s="19"/>
      <c r="K23" s="19"/>
      <c r="L23" s="19"/>
      <c r="M23" s="19"/>
    </row>
    <row r="24" spans="2:13" ht="21" customHeight="1" x14ac:dyDescent="0.4">
      <c r="B24" s="3" t="s">
        <v>118</v>
      </c>
      <c r="G24" s="19"/>
      <c r="H24" s="19"/>
      <c r="I24" s="19"/>
      <c r="J24" s="19"/>
      <c r="K24" s="19"/>
      <c r="L24" s="19"/>
      <c r="M24" s="19"/>
    </row>
    <row r="25" spans="2:13" ht="21" customHeight="1" x14ac:dyDescent="0.4">
      <c r="C25" s="3" t="s">
        <v>111</v>
      </c>
      <c r="G25" s="22">
        <f>SUM(G13:G22)</f>
        <v>-1219320</v>
      </c>
      <c r="H25" s="19"/>
      <c r="I25" s="22">
        <f>SUM(I13:I22)</f>
        <v>735191002</v>
      </c>
      <c r="J25" s="19"/>
      <c r="K25" s="22">
        <f>SUM(K13:K22)</f>
        <v>1500654</v>
      </c>
      <c r="L25" s="19"/>
      <c r="M25" s="22">
        <f>SUM(M13:M22)</f>
        <v>460024123</v>
      </c>
    </row>
    <row r="26" spans="2:13" ht="6" customHeight="1" x14ac:dyDescent="0.4">
      <c r="G26" s="19"/>
      <c r="H26" s="19"/>
      <c r="I26" s="19"/>
      <c r="J26" s="19"/>
      <c r="K26" s="19"/>
      <c r="L26" s="19"/>
      <c r="M26" s="19"/>
    </row>
    <row r="27" spans="2:13" ht="21" customHeight="1" x14ac:dyDescent="0.4">
      <c r="B27" s="21" t="s">
        <v>119</v>
      </c>
      <c r="D27" s="1"/>
      <c r="E27" s="1"/>
      <c r="G27" s="19"/>
      <c r="H27" s="19"/>
      <c r="I27" s="19"/>
      <c r="J27" s="19"/>
      <c r="K27" s="19"/>
      <c r="L27" s="19"/>
      <c r="M27" s="19"/>
    </row>
    <row r="28" spans="2:13" ht="21" customHeight="1" x14ac:dyDescent="0.4">
      <c r="C28" s="3" t="s">
        <v>111</v>
      </c>
      <c r="D28" s="1"/>
      <c r="E28" s="1"/>
      <c r="G28" s="19"/>
      <c r="H28" s="19"/>
      <c r="I28" s="19"/>
      <c r="J28" s="19"/>
      <c r="K28" s="19"/>
      <c r="L28" s="19"/>
      <c r="M28" s="19"/>
    </row>
    <row r="29" spans="2:13" ht="21" customHeight="1" x14ac:dyDescent="0.4">
      <c r="C29" s="21" t="s">
        <v>120</v>
      </c>
      <c r="D29" s="1"/>
      <c r="E29" s="1"/>
      <c r="G29" s="19"/>
      <c r="H29" s="19"/>
      <c r="I29" s="19"/>
      <c r="J29" s="19"/>
      <c r="K29" s="19"/>
      <c r="L29" s="19"/>
      <c r="M29" s="19"/>
    </row>
    <row r="30" spans="2:13" ht="21" customHeight="1" x14ac:dyDescent="0.4">
      <c r="C30" s="3" t="s">
        <v>121</v>
      </c>
      <c r="D30" s="1"/>
      <c r="E30" s="1"/>
      <c r="G30" s="19">
        <v>-109347946</v>
      </c>
      <c r="H30" s="19"/>
      <c r="I30" s="19">
        <v>-25514651</v>
      </c>
      <c r="J30" s="19"/>
      <c r="K30" s="19">
        <v>0</v>
      </c>
      <c r="L30" s="19"/>
      <c r="M30" s="19">
        <v>0</v>
      </c>
    </row>
    <row r="31" spans="2:13" ht="21" customHeight="1" x14ac:dyDescent="0.4">
      <c r="C31" s="21" t="s">
        <v>122</v>
      </c>
      <c r="D31" s="1"/>
      <c r="E31" s="1"/>
      <c r="G31" s="19"/>
      <c r="H31" s="19"/>
      <c r="I31" s="19"/>
      <c r="J31" s="19"/>
      <c r="K31" s="19"/>
      <c r="L31" s="19"/>
      <c r="M31" s="19"/>
    </row>
    <row r="32" spans="2:13" ht="21" customHeight="1" x14ac:dyDescent="0.4">
      <c r="C32" s="21" t="s">
        <v>123</v>
      </c>
      <c r="D32" s="1"/>
      <c r="E32" s="1"/>
      <c r="G32" s="22">
        <v>-754214477</v>
      </c>
      <c r="H32" s="19"/>
      <c r="I32" s="22">
        <v>-286871821</v>
      </c>
      <c r="J32" s="19"/>
      <c r="K32" s="22">
        <v>0</v>
      </c>
      <c r="L32" s="19"/>
      <c r="M32" s="22">
        <v>0</v>
      </c>
    </row>
    <row r="33" spans="1:13" ht="6" customHeight="1" x14ac:dyDescent="0.4">
      <c r="D33" s="1"/>
      <c r="E33" s="1"/>
      <c r="G33" s="19"/>
      <c r="H33" s="19"/>
      <c r="I33" s="19"/>
      <c r="J33" s="19"/>
      <c r="K33" s="19"/>
      <c r="L33" s="19"/>
      <c r="M33" s="19"/>
    </row>
    <row r="34" spans="1:13" ht="21" customHeight="1" x14ac:dyDescent="0.4">
      <c r="B34" s="3" t="s">
        <v>124</v>
      </c>
      <c r="D34" s="1"/>
      <c r="E34" s="1"/>
      <c r="G34" s="19"/>
      <c r="H34" s="19"/>
      <c r="I34" s="19"/>
      <c r="J34" s="19"/>
      <c r="K34" s="19"/>
      <c r="L34" s="19"/>
      <c r="M34" s="19"/>
    </row>
    <row r="35" spans="1:13" ht="21" customHeight="1" x14ac:dyDescent="0.4">
      <c r="C35" s="3" t="s">
        <v>111</v>
      </c>
      <c r="D35" s="1"/>
      <c r="E35" s="1"/>
      <c r="G35" s="22">
        <f>SUM(G29:G32)</f>
        <v>-863562423</v>
      </c>
      <c r="H35" s="19"/>
      <c r="I35" s="22">
        <f>SUM(I29:I32)</f>
        <v>-312386472</v>
      </c>
      <c r="J35" s="19"/>
      <c r="K35" s="22">
        <f>SUM(K29:K32)</f>
        <v>0</v>
      </c>
      <c r="L35" s="19"/>
      <c r="M35" s="22">
        <f>SUM(M29:M32)</f>
        <v>0</v>
      </c>
    </row>
    <row r="36" spans="1:13" ht="6" customHeight="1" x14ac:dyDescent="0.4">
      <c r="D36" s="1"/>
      <c r="E36" s="1"/>
      <c r="G36" s="19"/>
      <c r="H36" s="19"/>
      <c r="I36" s="19"/>
      <c r="J36" s="19"/>
      <c r="K36" s="19"/>
      <c r="L36" s="19"/>
      <c r="M36" s="19"/>
    </row>
    <row r="37" spans="1:13" ht="21" customHeight="1" x14ac:dyDescent="0.4">
      <c r="A37" s="3" t="s">
        <v>125</v>
      </c>
      <c r="D37" s="1"/>
      <c r="E37" s="1"/>
      <c r="G37" s="22">
        <f>SUM(G25,G35)</f>
        <v>-864781743</v>
      </c>
      <c r="H37" s="19"/>
      <c r="I37" s="22">
        <f>SUM(I25,I35)</f>
        <v>422804530</v>
      </c>
      <c r="J37" s="19"/>
      <c r="K37" s="22">
        <f>SUM(K25,K35)</f>
        <v>1500654</v>
      </c>
      <c r="L37" s="19"/>
      <c r="M37" s="22">
        <f>SUM(M25,M35)</f>
        <v>460024123</v>
      </c>
    </row>
    <row r="38" spans="1:13" ht="6" customHeight="1" x14ac:dyDescent="0.4">
      <c r="G38" s="19"/>
      <c r="H38" s="19"/>
      <c r="I38" s="19"/>
      <c r="J38" s="19"/>
      <c r="K38" s="19"/>
      <c r="L38" s="19"/>
      <c r="M38" s="19"/>
    </row>
    <row r="39" spans="1:13" ht="21" customHeight="1" thickBot="1" x14ac:dyDescent="0.45">
      <c r="A39" s="2" t="s">
        <v>126</v>
      </c>
      <c r="B39" s="2"/>
      <c r="G39" s="36">
        <f>G9+G37</f>
        <v>-815773045</v>
      </c>
      <c r="H39" s="19"/>
      <c r="I39" s="36">
        <f>I9+I37</f>
        <v>1764307466</v>
      </c>
      <c r="J39" s="19"/>
      <c r="K39" s="36">
        <f>K9+K37</f>
        <v>763898817</v>
      </c>
      <c r="L39" s="19"/>
      <c r="M39" s="36">
        <f>M9+M37</f>
        <v>1323334271</v>
      </c>
    </row>
    <row r="40" spans="1:13" ht="15" customHeight="1" thickTop="1" x14ac:dyDescent="0.4">
      <c r="G40" s="19"/>
      <c r="H40" s="19"/>
      <c r="I40" s="19"/>
      <c r="J40" s="19"/>
      <c r="K40" s="19"/>
      <c r="L40" s="19"/>
      <c r="M40" s="19"/>
    </row>
    <row r="41" spans="1:13" ht="21" customHeight="1" x14ac:dyDescent="0.4">
      <c r="A41" s="2" t="s">
        <v>127</v>
      </c>
      <c r="B41" s="2"/>
      <c r="G41" s="19"/>
      <c r="H41" s="19"/>
      <c r="I41" s="19"/>
      <c r="J41" s="19"/>
      <c r="K41" s="19"/>
      <c r="L41" s="19"/>
      <c r="M41" s="19"/>
    </row>
    <row r="42" spans="1:13" ht="6" customHeight="1" x14ac:dyDescent="0.4">
      <c r="G42" s="19"/>
      <c r="H42" s="19"/>
      <c r="I42" s="19"/>
      <c r="J42" s="19"/>
      <c r="K42" s="19"/>
      <c r="L42" s="19"/>
      <c r="M42" s="19"/>
    </row>
    <row r="43" spans="1:13" ht="21" customHeight="1" x14ac:dyDescent="0.4">
      <c r="A43" s="3" t="s">
        <v>104</v>
      </c>
      <c r="G43" s="19">
        <v>-862239798</v>
      </c>
      <c r="H43" s="19"/>
      <c r="I43" s="19">
        <v>1733130821</v>
      </c>
      <c r="J43" s="19"/>
      <c r="K43" s="19">
        <v>763898817</v>
      </c>
      <c r="L43" s="19"/>
      <c r="M43" s="19">
        <v>1323334271</v>
      </c>
    </row>
    <row r="44" spans="1:13" ht="21" customHeight="1" x14ac:dyDescent="0.4">
      <c r="A44" s="3" t="s">
        <v>105</v>
      </c>
      <c r="G44" s="22">
        <v>46466753</v>
      </c>
      <c r="H44" s="19"/>
      <c r="I44" s="22">
        <v>31176645</v>
      </c>
      <c r="J44" s="19"/>
      <c r="K44" s="22">
        <v>0</v>
      </c>
      <c r="L44" s="19"/>
      <c r="M44" s="22">
        <v>0</v>
      </c>
    </row>
    <row r="45" spans="1:13" ht="6" customHeight="1" x14ac:dyDescent="0.4">
      <c r="G45" s="19"/>
      <c r="H45" s="19"/>
      <c r="I45" s="19"/>
      <c r="J45" s="19"/>
      <c r="K45" s="19"/>
      <c r="L45" s="19"/>
      <c r="M45" s="19"/>
    </row>
    <row r="46" spans="1:13" ht="21" customHeight="1" thickBot="1" x14ac:dyDescent="0.45">
      <c r="G46" s="36">
        <f>SUM(G43:G44)</f>
        <v>-815773045</v>
      </c>
      <c r="H46" s="19"/>
      <c r="I46" s="36">
        <f>SUM(I43:I44)</f>
        <v>1764307466</v>
      </c>
      <c r="J46" s="19"/>
      <c r="K46" s="36">
        <f>SUM(K43:K44)</f>
        <v>763898817</v>
      </c>
      <c r="L46" s="19"/>
      <c r="M46" s="36">
        <f>SUM(M43:M44)</f>
        <v>1323334271</v>
      </c>
    </row>
    <row r="47" spans="1:13" ht="13.5" customHeight="1" thickTop="1" x14ac:dyDescent="0.4"/>
    <row r="48" spans="1:13" ht="22.35" customHeight="1" x14ac:dyDescent="0.4">
      <c r="A48" s="23" t="str">
        <f>'PL9'!A53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3"/>
      <c r="C48" s="23"/>
      <c r="D48" s="77"/>
      <c r="E48" s="77"/>
      <c r="F48" s="23"/>
      <c r="G48" s="99"/>
      <c r="H48" s="99"/>
      <c r="I48" s="99"/>
      <c r="J48" s="99"/>
      <c r="K48" s="99"/>
      <c r="L48" s="99"/>
      <c r="M48" s="99"/>
    </row>
  </sheetData>
  <mergeCells count="2">
    <mergeCell ref="G5:I5"/>
    <mergeCell ref="K5:M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59CB-3B67-4EC8-9BE4-ED65E27C99D8}">
  <sheetPr>
    <tabColor theme="5" tint="0.79998168889431442"/>
  </sheetPr>
  <dimension ref="A1:U33"/>
  <sheetViews>
    <sheetView topLeftCell="I4" zoomScale="85" zoomScaleNormal="85" zoomScaleSheetLayoutView="67" workbookViewId="0">
      <selection activeCell="Y21" sqref="Y21"/>
    </sheetView>
  </sheetViews>
  <sheetFormatPr defaultColWidth="9.140625" defaultRowHeight="21" customHeight="1" x14ac:dyDescent="0.4"/>
  <cols>
    <col min="1" max="2" width="1.7109375" style="3" customWidth="1"/>
    <col min="3" max="3" width="38.5703125" style="3" customWidth="1"/>
    <col min="4" max="4" width="8.85546875" style="34" customWidth="1"/>
    <col min="5" max="5" width="0.85546875" style="17" customWidth="1"/>
    <col min="6" max="6" width="13.7109375" style="17" customWidth="1"/>
    <col min="7" max="7" width="0.85546875" style="17" customWidth="1"/>
    <col min="8" max="8" width="13.7109375" style="17" customWidth="1"/>
    <col min="9" max="9" width="0.85546875" style="17" customWidth="1"/>
    <col min="10" max="10" width="13.7109375" style="17" customWidth="1"/>
    <col min="11" max="11" width="0.85546875" style="17" customWidth="1"/>
    <col min="12" max="12" width="13.7109375" style="17" customWidth="1"/>
    <col min="13" max="13" width="0.85546875" style="17" customWidth="1"/>
    <col min="14" max="14" width="13.7109375" style="17" customWidth="1"/>
    <col min="15" max="15" width="0.85546875" style="17" customWidth="1"/>
    <col min="16" max="16" width="13.7109375" style="17" customWidth="1"/>
    <col min="17" max="17" width="0.85546875" style="17" customWidth="1"/>
    <col min="18" max="18" width="13.7109375" style="17" customWidth="1"/>
    <col min="19" max="19" width="0.85546875" style="17" customWidth="1"/>
    <col min="20" max="20" width="13.7109375" style="17" customWidth="1"/>
    <col min="21" max="21" width="10.28515625" style="1" bestFit="1" customWidth="1"/>
    <col min="22" max="149" width="9.140625" style="1"/>
    <col min="150" max="151" width="1.7109375" style="1" customWidth="1"/>
    <col min="152" max="152" width="40.5703125" style="1" customWidth="1"/>
    <col min="153" max="153" width="7.5703125" style="1" customWidth="1"/>
    <col min="154" max="154" width="0.85546875" style="1" customWidth="1"/>
    <col min="155" max="155" width="11.5703125" style="1" customWidth="1"/>
    <col min="156" max="156" width="0.85546875" style="1" customWidth="1"/>
    <col min="157" max="157" width="12" style="1" customWidth="1"/>
    <col min="158" max="158" width="0.85546875" style="1" customWidth="1"/>
    <col min="159" max="159" width="10.7109375" style="1" customWidth="1"/>
    <col min="160" max="160" width="0.85546875" style="1" customWidth="1"/>
    <col min="161" max="161" width="12.7109375" style="1" customWidth="1"/>
    <col min="162" max="162" width="0.85546875" style="1" customWidth="1"/>
    <col min="163" max="163" width="13.42578125" style="1" customWidth="1"/>
    <col min="164" max="164" width="0.85546875" style="1" customWidth="1"/>
    <col min="165" max="165" width="11.5703125" style="1" customWidth="1"/>
    <col min="166" max="166" width="0.85546875" style="1" customWidth="1"/>
    <col min="167" max="167" width="13" style="1" bestFit="1" customWidth="1"/>
    <col min="168" max="168" width="14.140625" style="1" customWidth="1"/>
    <col min="169" max="405" width="9.140625" style="1"/>
    <col min="406" max="407" width="1.7109375" style="1" customWidth="1"/>
    <col min="408" max="408" width="40.5703125" style="1" customWidth="1"/>
    <col min="409" max="409" width="7.5703125" style="1" customWidth="1"/>
    <col min="410" max="410" width="0.85546875" style="1" customWidth="1"/>
    <col min="411" max="411" width="11.5703125" style="1" customWidth="1"/>
    <col min="412" max="412" width="0.85546875" style="1" customWidth="1"/>
    <col min="413" max="413" width="12" style="1" customWidth="1"/>
    <col min="414" max="414" width="0.85546875" style="1" customWidth="1"/>
    <col min="415" max="415" width="10.7109375" style="1" customWidth="1"/>
    <col min="416" max="416" width="0.85546875" style="1" customWidth="1"/>
    <col min="417" max="417" width="12.7109375" style="1" customWidth="1"/>
    <col min="418" max="418" width="0.85546875" style="1" customWidth="1"/>
    <col min="419" max="419" width="13.42578125" style="1" customWidth="1"/>
    <col min="420" max="420" width="0.85546875" style="1" customWidth="1"/>
    <col min="421" max="421" width="11.5703125" style="1" customWidth="1"/>
    <col min="422" max="422" width="0.85546875" style="1" customWidth="1"/>
    <col min="423" max="423" width="13" style="1" bestFit="1" customWidth="1"/>
    <col min="424" max="424" width="14.140625" style="1" customWidth="1"/>
    <col min="425" max="661" width="9.140625" style="1"/>
    <col min="662" max="663" width="1.7109375" style="1" customWidth="1"/>
    <col min="664" max="664" width="40.5703125" style="1" customWidth="1"/>
    <col min="665" max="665" width="7.5703125" style="1" customWidth="1"/>
    <col min="666" max="666" width="0.85546875" style="1" customWidth="1"/>
    <col min="667" max="667" width="11.5703125" style="1" customWidth="1"/>
    <col min="668" max="668" width="0.85546875" style="1" customWidth="1"/>
    <col min="669" max="669" width="12" style="1" customWidth="1"/>
    <col min="670" max="670" width="0.85546875" style="1" customWidth="1"/>
    <col min="671" max="671" width="10.7109375" style="1" customWidth="1"/>
    <col min="672" max="672" width="0.85546875" style="1" customWidth="1"/>
    <col min="673" max="673" width="12.7109375" style="1" customWidth="1"/>
    <col min="674" max="674" width="0.85546875" style="1" customWidth="1"/>
    <col min="675" max="675" width="13.42578125" style="1" customWidth="1"/>
    <col min="676" max="676" width="0.85546875" style="1" customWidth="1"/>
    <col min="677" max="677" width="11.5703125" style="1" customWidth="1"/>
    <col min="678" max="678" width="0.85546875" style="1" customWidth="1"/>
    <col min="679" max="679" width="13" style="1" bestFit="1" customWidth="1"/>
    <col min="680" max="680" width="14.140625" style="1" customWidth="1"/>
    <col min="681" max="917" width="9.140625" style="1"/>
    <col min="918" max="919" width="1.7109375" style="1" customWidth="1"/>
    <col min="920" max="920" width="40.5703125" style="1" customWidth="1"/>
    <col min="921" max="921" width="7.5703125" style="1" customWidth="1"/>
    <col min="922" max="922" width="0.85546875" style="1" customWidth="1"/>
    <col min="923" max="923" width="11.5703125" style="1" customWidth="1"/>
    <col min="924" max="924" width="0.85546875" style="1" customWidth="1"/>
    <col min="925" max="925" width="12" style="1" customWidth="1"/>
    <col min="926" max="926" width="0.85546875" style="1" customWidth="1"/>
    <col min="927" max="927" width="10.7109375" style="1" customWidth="1"/>
    <col min="928" max="928" width="0.85546875" style="1" customWidth="1"/>
    <col min="929" max="929" width="12.7109375" style="1" customWidth="1"/>
    <col min="930" max="930" width="0.85546875" style="1" customWidth="1"/>
    <col min="931" max="931" width="13.42578125" style="1" customWidth="1"/>
    <col min="932" max="932" width="0.85546875" style="1" customWidth="1"/>
    <col min="933" max="933" width="11.5703125" style="1" customWidth="1"/>
    <col min="934" max="934" width="0.85546875" style="1" customWidth="1"/>
    <col min="935" max="935" width="13" style="1" bestFit="1" customWidth="1"/>
    <col min="936" max="936" width="14.140625" style="1" customWidth="1"/>
    <col min="937" max="1173" width="9.140625" style="1"/>
    <col min="1174" max="1175" width="1.7109375" style="1" customWidth="1"/>
    <col min="1176" max="1176" width="40.5703125" style="1" customWidth="1"/>
    <col min="1177" max="1177" width="7.5703125" style="1" customWidth="1"/>
    <col min="1178" max="1178" width="0.85546875" style="1" customWidth="1"/>
    <col min="1179" max="1179" width="11.5703125" style="1" customWidth="1"/>
    <col min="1180" max="1180" width="0.85546875" style="1" customWidth="1"/>
    <col min="1181" max="1181" width="12" style="1" customWidth="1"/>
    <col min="1182" max="1182" width="0.85546875" style="1" customWidth="1"/>
    <col min="1183" max="1183" width="10.7109375" style="1" customWidth="1"/>
    <col min="1184" max="1184" width="0.85546875" style="1" customWidth="1"/>
    <col min="1185" max="1185" width="12.7109375" style="1" customWidth="1"/>
    <col min="1186" max="1186" width="0.85546875" style="1" customWidth="1"/>
    <col min="1187" max="1187" width="13.42578125" style="1" customWidth="1"/>
    <col min="1188" max="1188" width="0.85546875" style="1" customWidth="1"/>
    <col min="1189" max="1189" width="11.5703125" style="1" customWidth="1"/>
    <col min="1190" max="1190" width="0.85546875" style="1" customWidth="1"/>
    <col min="1191" max="1191" width="13" style="1" bestFit="1" customWidth="1"/>
    <col min="1192" max="1192" width="14.140625" style="1" customWidth="1"/>
    <col min="1193" max="1429" width="9.140625" style="1"/>
    <col min="1430" max="1431" width="1.7109375" style="1" customWidth="1"/>
    <col min="1432" max="1432" width="40.5703125" style="1" customWidth="1"/>
    <col min="1433" max="1433" width="7.5703125" style="1" customWidth="1"/>
    <col min="1434" max="1434" width="0.85546875" style="1" customWidth="1"/>
    <col min="1435" max="1435" width="11.5703125" style="1" customWidth="1"/>
    <col min="1436" max="1436" width="0.85546875" style="1" customWidth="1"/>
    <col min="1437" max="1437" width="12" style="1" customWidth="1"/>
    <col min="1438" max="1438" width="0.85546875" style="1" customWidth="1"/>
    <col min="1439" max="1439" width="10.7109375" style="1" customWidth="1"/>
    <col min="1440" max="1440" width="0.85546875" style="1" customWidth="1"/>
    <col min="1441" max="1441" width="12.7109375" style="1" customWidth="1"/>
    <col min="1442" max="1442" width="0.85546875" style="1" customWidth="1"/>
    <col min="1443" max="1443" width="13.42578125" style="1" customWidth="1"/>
    <col min="1444" max="1444" width="0.85546875" style="1" customWidth="1"/>
    <col min="1445" max="1445" width="11.5703125" style="1" customWidth="1"/>
    <col min="1446" max="1446" width="0.85546875" style="1" customWidth="1"/>
    <col min="1447" max="1447" width="13" style="1" bestFit="1" customWidth="1"/>
    <col min="1448" max="1448" width="14.140625" style="1" customWidth="1"/>
    <col min="1449" max="1685" width="9.140625" style="1"/>
    <col min="1686" max="1687" width="1.7109375" style="1" customWidth="1"/>
    <col min="1688" max="1688" width="40.5703125" style="1" customWidth="1"/>
    <col min="1689" max="1689" width="7.5703125" style="1" customWidth="1"/>
    <col min="1690" max="1690" width="0.85546875" style="1" customWidth="1"/>
    <col min="1691" max="1691" width="11.5703125" style="1" customWidth="1"/>
    <col min="1692" max="1692" width="0.85546875" style="1" customWidth="1"/>
    <col min="1693" max="1693" width="12" style="1" customWidth="1"/>
    <col min="1694" max="1694" width="0.85546875" style="1" customWidth="1"/>
    <col min="1695" max="1695" width="10.7109375" style="1" customWidth="1"/>
    <col min="1696" max="1696" width="0.85546875" style="1" customWidth="1"/>
    <col min="1697" max="1697" width="12.7109375" style="1" customWidth="1"/>
    <col min="1698" max="1698" width="0.85546875" style="1" customWidth="1"/>
    <col min="1699" max="1699" width="13.42578125" style="1" customWidth="1"/>
    <col min="1700" max="1700" width="0.85546875" style="1" customWidth="1"/>
    <col min="1701" max="1701" width="11.5703125" style="1" customWidth="1"/>
    <col min="1702" max="1702" width="0.85546875" style="1" customWidth="1"/>
    <col min="1703" max="1703" width="13" style="1" bestFit="1" customWidth="1"/>
    <col min="1704" max="1704" width="14.140625" style="1" customWidth="1"/>
    <col min="1705" max="1941" width="9.140625" style="1"/>
    <col min="1942" max="1943" width="1.7109375" style="1" customWidth="1"/>
    <col min="1944" max="1944" width="40.5703125" style="1" customWidth="1"/>
    <col min="1945" max="1945" width="7.5703125" style="1" customWidth="1"/>
    <col min="1946" max="1946" width="0.85546875" style="1" customWidth="1"/>
    <col min="1947" max="1947" width="11.5703125" style="1" customWidth="1"/>
    <col min="1948" max="1948" width="0.85546875" style="1" customWidth="1"/>
    <col min="1949" max="1949" width="12" style="1" customWidth="1"/>
    <col min="1950" max="1950" width="0.85546875" style="1" customWidth="1"/>
    <col min="1951" max="1951" width="10.7109375" style="1" customWidth="1"/>
    <col min="1952" max="1952" width="0.85546875" style="1" customWidth="1"/>
    <col min="1953" max="1953" width="12.7109375" style="1" customWidth="1"/>
    <col min="1954" max="1954" width="0.85546875" style="1" customWidth="1"/>
    <col min="1955" max="1955" width="13.42578125" style="1" customWidth="1"/>
    <col min="1956" max="1956" width="0.85546875" style="1" customWidth="1"/>
    <col min="1957" max="1957" width="11.5703125" style="1" customWidth="1"/>
    <col min="1958" max="1958" width="0.85546875" style="1" customWidth="1"/>
    <col min="1959" max="1959" width="13" style="1" bestFit="1" customWidth="1"/>
    <col min="1960" max="1960" width="14.140625" style="1" customWidth="1"/>
    <col min="1961" max="2197" width="9.140625" style="1"/>
    <col min="2198" max="2199" width="1.7109375" style="1" customWidth="1"/>
    <col min="2200" max="2200" width="40.5703125" style="1" customWidth="1"/>
    <col min="2201" max="2201" width="7.5703125" style="1" customWidth="1"/>
    <col min="2202" max="2202" width="0.85546875" style="1" customWidth="1"/>
    <col min="2203" max="2203" width="11.5703125" style="1" customWidth="1"/>
    <col min="2204" max="2204" width="0.85546875" style="1" customWidth="1"/>
    <col min="2205" max="2205" width="12" style="1" customWidth="1"/>
    <col min="2206" max="2206" width="0.85546875" style="1" customWidth="1"/>
    <col min="2207" max="2207" width="10.7109375" style="1" customWidth="1"/>
    <col min="2208" max="2208" width="0.85546875" style="1" customWidth="1"/>
    <col min="2209" max="2209" width="12.7109375" style="1" customWidth="1"/>
    <col min="2210" max="2210" width="0.85546875" style="1" customWidth="1"/>
    <col min="2211" max="2211" width="13.42578125" style="1" customWidth="1"/>
    <col min="2212" max="2212" width="0.85546875" style="1" customWidth="1"/>
    <col min="2213" max="2213" width="11.5703125" style="1" customWidth="1"/>
    <col min="2214" max="2214" width="0.85546875" style="1" customWidth="1"/>
    <col min="2215" max="2215" width="13" style="1" bestFit="1" customWidth="1"/>
    <col min="2216" max="2216" width="14.140625" style="1" customWidth="1"/>
    <col min="2217" max="2453" width="9.140625" style="1"/>
    <col min="2454" max="2455" width="1.7109375" style="1" customWidth="1"/>
    <col min="2456" max="2456" width="40.5703125" style="1" customWidth="1"/>
    <col min="2457" max="2457" width="7.5703125" style="1" customWidth="1"/>
    <col min="2458" max="2458" width="0.85546875" style="1" customWidth="1"/>
    <col min="2459" max="2459" width="11.5703125" style="1" customWidth="1"/>
    <col min="2460" max="2460" width="0.85546875" style="1" customWidth="1"/>
    <col min="2461" max="2461" width="12" style="1" customWidth="1"/>
    <col min="2462" max="2462" width="0.85546875" style="1" customWidth="1"/>
    <col min="2463" max="2463" width="10.7109375" style="1" customWidth="1"/>
    <col min="2464" max="2464" width="0.85546875" style="1" customWidth="1"/>
    <col min="2465" max="2465" width="12.7109375" style="1" customWidth="1"/>
    <col min="2466" max="2466" width="0.85546875" style="1" customWidth="1"/>
    <col min="2467" max="2467" width="13.42578125" style="1" customWidth="1"/>
    <col min="2468" max="2468" width="0.85546875" style="1" customWidth="1"/>
    <col min="2469" max="2469" width="11.5703125" style="1" customWidth="1"/>
    <col min="2470" max="2470" width="0.85546875" style="1" customWidth="1"/>
    <col min="2471" max="2471" width="13" style="1" bestFit="1" customWidth="1"/>
    <col min="2472" max="2472" width="14.140625" style="1" customWidth="1"/>
    <col min="2473" max="2709" width="9.140625" style="1"/>
    <col min="2710" max="2711" width="1.7109375" style="1" customWidth="1"/>
    <col min="2712" max="2712" width="40.5703125" style="1" customWidth="1"/>
    <col min="2713" max="2713" width="7.5703125" style="1" customWidth="1"/>
    <col min="2714" max="2714" width="0.85546875" style="1" customWidth="1"/>
    <col min="2715" max="2715" width="11.5703125" style="1" customWidth="1"/>
    <col min="2716" max="2716" width="0.85546875" style="1" customWidth="1"/>
    <col min="2717" max="2717" width="12" style="1" customWidth="1"/>
    <col min="2718" max="2718" width="0.85546875" style="1" customWidth="1"/>
    <col min="2719" max="2719" width="10.7109375" style="1" customWidth="1"/>
    <col min="2720" max="2720" width="0.85546875" style="1" customWidth="1"/>
    <col min="2721" max="2721" width="12.7109375" style="1" customWidth="1"/>
    <col min="2722" max="2722" width="0.85546875" style="1" customWidth="1"/>
    <col min="2723" max="2723" width="13.42578125" style="1" customWidth="1"/>
    <col min="2724" max="2724" width="0.85546875" style="1" customWidth="1"/>
    <col min="2725" max="2725" width="11.5703125" style="1" customWidth="1"/>
    <col min="2726" max="2726" width="0.85546875" style="1" customWidth="1"/>
    <col min="2727" max="2727" width="13" style="1" bestFit="1" customWidth="1"/>
    <col min="2728" max="2728" width="14.140625" style="1" customWidth="1"/>
    <col min="2729" max="2965" width="9.140625" style="1"/>
    <col min="2966" max="2967" width="1.7109375" style="1" customWidth="1"/>
    <col min="2968" max="2968" width="40.5703125" style="1" customWidth="1"/>
    <col min="2969" max="2969" width="7.5703125" style="1" customWidth="1"/>
    <col min="2970" max="2970" width="0.85546875" style="1" customWidth="1"/>
    <col min="2971" max="2971" width="11.5703125" style="1" customWidth="1"/>
    <col min="2972" max="2972" width="0.85546875" style="1" customWidth="1"/>
    <col min="2973" max="2973" width="12" style="1" customWidth="1"/>
    <col min="2974" max="2974" width="0.85546875" style="1" customWidth="1"/>
    <col min="2975" max="2975" width="10.7109375" style="1" customWidth="1"/>
    <col min="2976" max="2976" width="0.85546875" style="1" customWidth="1"/>
    <col min="2977" max="2977" width="12.7109375" style="1" customWidth="1"/>
    <col min="2978" max="2978" width="0.85546875" style="1" customWidth="1"/>
    <col min="2979" max="2979" width="13.42578125" style="1" customWidth="1"/>
    <col min="2980" max="2980" width="0.85546875" style="1" customWidth="1"/>
    <col min="2981" max="2981" width="11.5703125" style="1" customWidth="1"/>
    <col min="2982" max="2982" width="0.85546875" style="1" customWidth="1"/>
    <col min="2983" max="2983" width="13" style="1" bestFit="1" customWidth="1"/>
    <col min="2984" max="2984" width="14.140625" style="1" customWidth="1"/>
    <col min="2985" max="3221" width="9.140625" style="1"/>
    <col min="3222" max="3223" width="1.7109375" style="1" customWidth="1"/>
    <col min="3224" max="3224" width="40.5703125" style="1" customWidth="1"/>
    <col min="3225" max="3225" width="7.5703125" style="1" customWidth="1"/>
    <col min="3226" max="3226" width="0.85546875" style="1" customWidth="1"/>
    <col min="3227" max="3227" width="11.5703125" style="1" customWidth="1"/>
    <col min="3228" max="3228" width="0.85546875" style="1" customWidth="1"/>
    <col min="3229" max="3229" width="12" style="1" customWidth="1"/>
    <col min="3230" max="3230" width="0.85546875" style="1" customWidth="1"/>
    <col min="3231" max="3231" width="10.7109375" style="1" customWidth="1"/>
    <col min="3232" max="3232" width="0.85546875" style="1" customWidth="1"/>
    <col min="3233" max="3233" width="12.7109375" style="1" customWidth="1"/>
    <col min="3234" max="3234" width="0.85546875" style="1" customWidth="1"/>
    <col min="3235" max="3235" width="13.42578125" style="1" customWidth="1"/>
    <col min="3236" max="3236" width="0.85546875" style="1" customWidth="1"/>
    <col min="3237" max="3237" width="11.5703125" style="1" customWidth="1"/>
    <col min="3238" max="3238" width="0.85546875" style="1" customWidth="1"/>
    <col min="3239" max="3239" width="13" style="1" bestFit="1" customWidth="1"/>
    <col min="3240" max="3240" width="14.140625" style="1" customWidth="1"/>
    <col min="3241" max="3477" width="9.140625" style="1"/>
    <col min="3478" max="3479" width="1.7109375" style="1" customWidth="1"/>
    <col min="3480" max="3480" width="40.5703125" style="1" customWidth="1"/>
    <col min="3481" max="3481" width="7.5703125" style="1" customWidth="1"/>
    <col min="3482" max="3482" width="0.85546875" style="1" customWidth="1"/>
    <col min="3483" max="3483" width="11.5703125" style="1" customWidth="1"/>
    <col min="3484" max="3484" width="0.85546875" style="1" customWidth="1"/>
    <col min="3485" max="3485" width="12" style="1" customWidth="1"/>
    <col min="3486" max="3486" width="0.85546875" style="1" customWidth="1"/>
    <col min="3487" max="3487" width="10.7109375" style="1" customWidth="1"/>
    <col min="3488" max="3488" width="0.85546875" style="1" customWidth="1"/>
    <col min="3489" max="3489" width="12.7109375" style="1" customWidth="1"/>
    <col min="3490" max="3490" width="0.85546875" style="1" customWidth="1"/>
    <col min="3491" max="3491" width="13.42578125" style="1" customWidth="1"/>
    <col min="3492" max="3492" width="0.85546875" style="1" customWidth="1"/>
    <col min="3493" max="3493" width="11.5703125" style="1" customWidth="1"/>
    <col min="3494" max="3494" width="0.85546875" style="1" customWidth="1"/>
    <col min="3495" max="3495" width="13" style="1" bestFit="1" customWidth="1"/>
    <col min="3496" max="3496" width="14.140625" style="1" customWidth="1"/>
    <col min="3497" max="3733" width="9.140625" style="1"/>
    <col min="3734" max="3735" width="1.7109375" style="1" customWidth="1"/>
    <col min="3736" max="3736" width="40.5703125" style="1" customWidth="1"/>
    <col min="3737" max="3737" width="7.5703125" style="1" customWidth="1"/>
    <col min="3738" max="3738" width="0.85546875" style="1" customWidth="1"/>
    <col min="3739" max="3739" width="11.5703125" style="1" customWidth="1"/>
    <col min="3740" max="3740" width="0.85546875" style="1" customWidth="1"/>
    <col min="3741" max="3741" width="12" style="1" customWidth="1"/>
    <col min="3742" max="3742" width="0.85546875" style="1" customWidth="1"/>
    <col min="3743" max="3743" width="10.7109375" style="1" customWidth="1"/>
    <col min="3744" max="3744" width="0.85546875" style="1" customWidth="1"/>
    <col min="3745" max="3745" width="12.7109375" style="1" customWidth="1"/>
    <col min="3746" max="3746" width="0.85546875" style="1" customWidth="1"/>
    <col min="3747" max="3747" width="13.42578125" style="1" customWidth="1"/>
    <col min="3748" max="3748" width="0.85546875" style="1" customWidth="1"/>
    <col min="3749" max="3749" width="11.5703125" style="1" customWidth="1"/>
    <col min="3750" max="3750" width="0.85546875" style="1" customWidth="1"/>
    <col min="3751" max="3751" width="13" style="1" bestFit="1" customWidth="1"/>
    <col min="3752" max="3752" width="14.140625" style="1" customWidth="1"/>
    <col min="3753" max="3989" width="9.140625" style="1"/>
    <col min="3990" max="3991" width="1.7109375" style="1" customWidth="1"/>
    <col min="3992" max="3992" width="40.5703125" style="1" customWidth="1"/>
    <col min="3993" max="3993" width="7.5703125" style="1" customWidth="1"/>
    <col min="3994" max="3994" width="0.85546875" style="1" customWidth="1"/>
    <col min="3995" max="3995" width="11.5703125" style="1" customWidth="1"/>
    <col min="3996" max="3996" width="0.85546875" style="1" customWidth="1"/>
    <col min="3997" max="3997" width="12" style="1" customWidth="1"/>
    <col min="3998" max="3998" width="0.85546875" style="1" customWidth="1"/>
    <col min="3999" max="3999" width="10.7109375" style="1" customWidth="1"/>
    <col min="4000" max="4000" width="0.85546875" style="1" customWidth="1"/>
    <col min="4001" max="4001" width="12.7109375" style="1" customWidth="1"/>
    <col min="4002" max="4002" width="0.85546875" style="1" customWidth="1"/>
    <col min="4003" max="4003" width="13.42578125" style="1" customWidth="1"/>
    <col min="4004" max="4004" width="0.85546875" style="1" customWidth="1"/>
    <col min="4005" max="4005" width="11.5703125" style="1" customWidth="1"/>
    <col min="4006" max="4006" width="0.85546875" style="1" customWidth="1"/>
    <col min="4007" max="4007" width="13" style="1" bestFit="1" customWidth="1"/>
    <col min="4008" max="4008" width="14.140625" style="1" customWidth="1"/>
    <col min="4009" max="4245" width="9.140625" style="1"/>
    <col min="4246" max="4247" width="1.7109375" style="1" customWidth="1"/>
    <col min="4248" max="4248" width="40.5703125" style="1" customWidth="1"/>
    <col min="4249" max="4249" width="7.5703125" style="1" customWidth="1"/>
    <col min="4250" max="4250" width="0.85546875" style="1" customWidth="1"/>
    <col min="4251" max="4251" width="11.5703125" style="1" customWidth="1"/>
    <col min="4252" max="4252" width="0.85546875" style="1" customWidth="1"/>
    <col min="4253" max="4253" width="12" style="1" customWidth="1"/>
    <col min="4254" max="4254" width="0.85546875" style="1" customWidth="1"/>
    <col min="4255" max="4255" width="10.7109375" style="1" customWidth="1"/>
    <col min="4256" max="4256" width="0.85546875" style="1" customWidth="1"/>
    <col min="4257" max="4257" width="12.7109375" style="1" customWidth="1"/>
    <col min="4258" max="4258" width="0.85546875" style="1" customWidth="1"/>
    <col min="4259" max="4259" width="13.42578125" style="1" customWidth="1"/>
    <col min="4260" max="4260" width="0.85546875" style="1" customWidth="1"/>
    <col min="4261" max="4261" width="11.5703125" style="1" customWidth="1"/>
    <col min="4262" max="4262" width="0.85546875" style="1" customWidth="1"/>
    <col min="4263" max="4263" width="13" style="1" bestFit="1" customWidth="1"/>
    <col min="4264" max="4264" width="14.140625" style="1" customWidth="1"/>
    <col min="4265" max="4501" width="9.140625" style="1"/>
    <col min="4502" max="4503" width="1.7109375" style="1" customWidth="1"/>
    <col min="4504" max="4504" width="40.5703125" style="1" customWidth="1"/>
    <col min="4505" max="4505" width="7.5703125" style="1" customWidth="1"/>
    <col min="4506" max="4506" width="0.85546875" style="1" customWidth="1"/>
    <col min="4507" max="4507" width="11.5703125" style="1" customWidth="1"/>
    <col min="4508" max="4508" width="0.85546875" style="1" customWidth="1"/>
    <col min="4509" max="4509" width="12" style="1" customWidth="1"/>
    <col min="4510" max="4510" width="0.85546875" style="1" customWidth="1"/>
    <col min="4511" max="4511" width="10.7109375" style="1" customWidth="1"/>
    <col min="4512" max="4512" width="0.85546875" style="1" customWidth="1"/>
    <col min="4513" max="4513" width="12.7109375" style="1" customWidth="1"/>
    <col min="4514" max="4514" width="0.85546875" style="1" customWidth="1"/>
    <col min="4515" max="4515" width="13.42578125" style="1" customWidth="1"/>
    <col min="4516" max="4516" width="0.85546875" style="1" customWidth="1"/>
    <col min="4517" max="4517" width="11.5703125" style="1" customWidth="1"/>
    <col min="4518" max="4518" width="0.85546875" style="1" customWidth="1"/>
    <col min="4519" max="4519" width="13" style="1" bestFit="1" customWidth="1"/>
    <col min="4520" max="4520" width="14.140625" style="1" customWidth="1"/>
    <col min="4521" max="4757" width="9.140625" style="1"/>
    <col min="4758" max="4759" width="1.7109375" style="1" customWidth="1"/>
    <col min="4760" max="4760" width="40.5703125" style="1" customWidth="1"/>
    <col min="4761" max="4761" width="7.5703125" style="1" customWidth="1"/>
    <col min="4762" max="4762" width="0.85546875" style="1" customWidth="1"/>
    <col min="4763" max="4763" width="11.5703125" style="1" customWidth="1"/>
    <col min="4764" max="4764" width="0.85546875" style="1" customWidth="1"/>
    <col min="4765" max="4765" width="12" style="1" customWidth="1"/>
    <col min="4766" max="4766" width="0.85546875" style="1" customWidth="1"/>
    <col min="4767" max="4767" width="10.7109375" style="1" customWidth="1"/>
    <col min="4768" max="4768" width="0.85546875" style="1" customWidth="1"/>
    <col min="4769" max="4769" width="12.7109375" style="1" customWidth="1"/>
    <col min="4770" max="4770" width="0.85546875" style="1" customWidth="1"/>
    <col min="4771" max="4771" width="13.42578125" style="1" customWidth="1"/>
    <col min="4772" max="4772" width="0.85546875" style="1" customWidth="1"/>
    <col min="4773" max="4773" width="11.5703125" style="1" customWidth="1"/>
    <col min="4774" max="4774" width="0.85546875" style="1" customWidth="1"/>
    <col min="4775" max="4775" width="13" style="1" bestFit="1" customWidth="1"/>
    <col min="4776" max="4776" width="14.140625" style="1" customWidth="1"/>
    <col min="4777" max="5013" width="9.140625" style="1"/>
    <col min="5014" max="5015" width="1.7109375" style="1" customWidth="1"/>
    <col min="5016" max="5016" width="40.5703125" style="1" customWidth="1"/>
    <col min="5017" max="5017" width="7.5703125" style="1" customWidth="1"/>
    <col min="5018" max="5018" width="0.85546875" style="1" customWidth="1"/>
    <col min="5019" max="5019" width="11.5703125" style="1" customWidth="1"/>
    <col min="5020" max="5020" width="0.85546875" style="1" customWidth="1"/>
    <col min="5021" max="5021" width="12" style="1" customWidth="1"/>
    <col min="5022" max="5022" width="0.85546875" style="1" customWidth="1"/>
    <col min="5023" max="5023" width="10.7109375" style="1" customWidth="1"/>
    <col min="5024" max="5024" width="0.85546875" style="1" customWidth="1"/>
    <col min="5025" max="5025" width="12.7109375" style="1" customWidth="1"/>
    <col min="5026" max="5026" width="0.85546875" style="1" customWidth="1"/>
    <col min="5027" max="5027" width="13.42578125" style="1" customWidth="1"/>
    <col min="5028" max="5028" width="0.85546875" style="1" customWidth="1"/>
    <col min="5029" max="5029" width="11.5703125" style="1" customWidth="1"/>
    <col min="5030" max="5030" width="0.85546875" style="1" customWidth="1"/>
    <col min="5031" max="5031" width="13" style="1" bestFit="1" customWidth="1"/>
    <col min="5032" max="5032" width="14.140625" style="1" customWidth="1"/>
    <col min="5033" max="5269" width="9.140625" style="1"/>
    <col min="5270" max="5271" width="1.7109375" style="1" customWidth="1"/>
    <col min="5272" max="5272" width="40.5703125" style="1" customWidth="1"/>
    <col min="5273" max="5273" width="7.5703125" style="1" customWidth="1"/>
    <col min="5274" max="5274" width="0.85546875" style="1" customWidth="1"/>
    <col min="5275" max="5275" width="11.5703125" style="1" customWidth="1"/>
    <col min="5276" max="5276" width="0.85546875" style="1" customWidth="1"/>
    <col min="5277" max="5277" width="12" style="1" customWidth="1"/>
    <col min="5278" max="5278" width="0.85546875" style="1" customWidth="1"/>
    <col min="5279" max="5279" width="10.7109375" style="1" customWidth="1"/>
    <col min="5280" max="5280" width="0.85546875" style="1" customWidth="1"/>
    <col min="5281" max="5281" width="12.7109375" style="1" customWidth="1"/>
    <col min="5282" max="5282" width="0.85546875" style="1" customWidth="1"/>
    <col min="5283" max="5283" width="13.42578125" style="1" customWidth="1"/>
    <col min="5284" max="5284" width="0.85546875" style="1" customWidth="1"/>
    <col min="5285" max="5285" width="11.5703125" style="1" customWidth="1"/>
    <col min="5286" max="5286" width="0.85546875" style="1" customWidth="1"/>
    <col min="5287" max="5287" width="13" style="1" bestFit="1" customWidth="1"/>
    <col min="5288" max="5288" width="14.140625" style="1" customWidth="1"/>
    <col min="5289" max="5525" width="9.140625" style="1"/>
    <col min="5526" max="5527" width="1.7109375" style="1" customWidth="1"/>
    <col min="5528" max="5528" width="40.5703125" style="1" customWidth="1"/>
    <col min="5529" max="5529" width="7.5703125" style="1" customWidth="1"/>
    <col min="5530" max="5530" width="0.85546875" style="1" customWidth="1"/>
    <col min="5531" max="5531" width="11.5703125" style="1" customWidth="1"/>
    <col min="5532" max="5532" width="0.85546875" style="1" customWidth="1"/>
    <col min="5533" max="5533" width="12" style="1" customWidth="1"/>
    <col min="5534" max="5534" width="0.85546875" style="1" customWidth="1"/>
    <col min="5535" max="5535" width="10.7109375" style="1" customWidth="1"/>
    <col min="5536" max="5536" width="0.85546875" style="1" customWidth="1"/>
    <col min="5537" max="5537" width="12.7109375" style="1" customWidth="1"/>
    <col min="5538" max="5538" width="0.85546875" style="1" customWidth="1"/>
    <col min="5539" max="5539" width="13.42578125" style="1" customWidth="1"/>
    <col min="5540" max="5540" width="0.85546875" style="1" customWidth="1"/>
    <col min="5541" max="5541" width="11.5703125" style="1" customWidth="1"/>
    <col min="5542" max="5542" width="0.85546875" style="1" customWidth="1"/>
    <col min="5543" max="5543" width="13" style="1" bestFit="1" customWidth="1"/>
    <col min="5544" max="5544" width="14.140625" style="1" customWidth="1"/>
    <col min="5545" max="5781" width="9.140625" style="1"/>
    <col min="5782" max="5783" width="1.7109375" style="1" customWidth="1"/>
    <col min="5784" max="5784" width="40.5703125" style="1" customWidth="1"/>
    <col min="5785" max="5785" width="7.5703125" style="1" customWidth="1"/>
    <col min="5786" max="5786" width="0.85546875" style="1" customWidth="1"/>
    <col min="5787" max="5787" width="11.5703125" style="1" customWidth="1"/>
    <col min="5788" max="5788" width="0.85546875" style="1" customWidth="1"/>
    <col min="5789" max="5789" width="12" style="1" customWidth="1"/>
    <col min="5790" max="5790" width="0.85546875" style="1" customWidth="1"/>
    <col min="5791" max="5791" width="10.7109375" style="1" customWidth="1"/>
    <col min="5792" max="5792" width="0.85546875" style="1" customWidth="1"/>
    <col min="5793" max="5793" width="12.7109375" style="1" customWidth="1"/>
    <col min="5794" max="5794" width="0.85546875" style="1" customWidth="1"/>
    <col min="5795" max="5795" width="13.42578125" style="1" customWidth="1"/>
    <col min="5796" max="5796" width="0.85546875" style="1" customWidth="1"/>
    <col min="5797" max="5797" width="11.5703125" style="1" customWidth="1"/>
    <col min="5798" max="5798" width="0.85546875" style="1" customWidth="1"/>
    <col min="5799" max="5799" width="13" style="1" bestFit="1" customWidth="1"/>
    <col min="5800" max="5800" width="14.140625" style="1" customWidth="1"/>
    <col min="5801" max="6037" width="9.140625" style="1"/>
    <col min="6038" max="6039" width="1.7109375" style="1" customWidth="1"/>
    <col min="6040" max="6040" width="40.5703125" style="1" customWidth="1"/>
    <col min="6041" max="6041" width="7.5703125" style="1" customWidth="1"/>
    <col min="6042" max="6042" width="0.85546875" style="1" customWidth="1"/>
    <col min="6043" max="6043" width="11.5703125" style="1" customWidth="1"/>
    <col min="6044" max="6044" width="0.85546875" style="1" customWidth="1"/>
    <col min="6045" max="6045" width="12" style="1" customWidth="1"/>
    <col min="6046" max="6046" width="0.85546875" style="1" customWidth="1"/>
    <col min="6047" max="6047" width="10.7109375" style="1" customWidth="1"/>
    <col min="6048" max="6048" width="0.85546875" style="1" customWidth="1"/>
    <col min="6049" max="6049" width="12.7109375" style="1" customWidth="1"/>
    <col min="6050" max="6050" width="0.85546875" style="1" customWidth="1"/>
    <col min="6051" max="6051" width="13.42578125" style="1" customWidth="1"/>
    <col min="6052" max="6052" width="0.85546875" style="1" customWidth="1"/>
    <col min="6053" max="6053" width="11.5703125" style="1" customWidth="1"/>
    <col min="6054" max="6054" width="0.85546875" style="1" customWidth="1"/>
    <col min="6055" max="6055" width="13" style="1" bestFit="1" customWidth="1"/>
    <col min="6056" max="6056" width="14.140625" style="1" customWidth="1"/>
    <col min="6057" max="6293" width="9.140625" style="1"/>
    <col min="6294" max="6295" width="1.7109375" style="1" customWidth="1"/>
    <col min="6296" max="6296" width="40.5703125" style="1" customWidth="1"/>
    <col min="6297" max="6297" width="7.5703125" style="1" customWidth="1"/>
    <col min="6298" max="6298" width="0.85546875" style="1" customWidth="1"/>
    <col min="6299" max="6299" width="11.5703125" style="1" customWidth="1"/>
    <col min="6300" max="6300" width="0.85546875" style="1" customWidth="1"/>
    <col min="6301" max="6301" width="12" style="1" customWidth="1"/>
    <col min="6302" max="6302" width="0.85546875" style="1" customWidth="1"/>
    <col min="6303" max="6303" width="10.7109375" style="1" customWidth="1"/>
    <col min="6304" max="6304" width="0.85546875" style="1" customWidth="1"/>
    <col min="6305" max="6305" width="12.7109375" style="1" customWidth="1"/>
    <col min="6306" max="6306" width="0.85546875" style="1" customWidth="1"/>
    <col min="6307" max="6307" width="13.42578125" style="1" customWidth="1"/>
    <col min="6308" max="6308" width="0.85546875" style="1" customWidth="1"/>
    <col min="6309" max="6309" width="11.5703125" style="1" customWidth="1"/>
    <col min="6310" max="6310" width="0.85546875" style="1" customWidth="1"/>
    <col min="6311" max="6311" width="13" style="1" bestFit="1" customWidth="1"/>
    <col min="6312" max="6312" width="14.140625" style="1" customWidth="1"/>
    <col min="6313" max="6549" width="9.140625" style="1"/>
    <col min="6550" max="6551" width="1.7109375" style="1" customWidth="1"/>
    <col min="6552" max="6552" width="40.5703125" style="1" customWidth="1"/>
    <col min="6553" max="6553" width="7.5703125" style="1" customWidth="1"/>
    <col min="6554" max="6554" width="0.85546875" style="1" customWidth="1"/>
    <col min="6555" max="6555" width="11.5703125" style="1" customWidth="1"/>
    <col min="6556" max="6556" width="0.85546875" style="1" customWidth="1"/>
    <col min="6557" max="6557" width="12" style="1" customWidth="1"/>
    <col min="6558" max="6558" width="0.85546875" style="1" customWidth="1"/>
    <col min="6559" max="6559" width="10.7109375" style="1" customWidth="1"/>
    <col min="6560" max="6560" width="0.85546875" style="1" customWidth="1"/>
    <col min="6561" max="6561" width="12.7109375" style="1" customWidth="1"/>
    <col min="6562" max="6562" width="0.85546875" style="1" customWidth="1"/>
    <col min="6563" max="6563" width="13.42578125" style="1" customWidth="1"/>
    <col min="6564" max="6564" width="0.85546875" style="1" customWidth="1"/>
    <col min="6565" max="6565" width="11.5703125" style="1" customWidth="1"/>
    <col min="6566" max="6566" width="0.85546875" style="1" customWidth="1"/>
    <col min="6567" max="6567" width="13" style="1" bestFit="1" customWidth="1"/>
    <col min="6568" max="6568" width="14.140625" style="1" customWidth="1"/>
    <col min="6569" max="6805" width="9.140625" style="1"/>
    <col min="6806" max="6807" width="1.7109375" style="1" customWidth="1"/>
    <col min="6808" max="6808" width="40.5703125" style="1" customWidth="1"/>
    <col min="6809" max="6809" width="7.5703125" style="1" customWidth="1"/>
    <col min="6810" max="6810" width="0.85546875" style="1" customWidth="1"/>
    <col min="6811" max="6811" width="11.5703125" style="1" customWidth="1"/>
    <col min="6812" max="6812" width="0.85546875" style="1" customWidth="1"/>
    <col min="6813" max="6813" width="12" style="1" customWidth="1"/>
    <col min="6814" max="6814" width="0.85546875" style="1" customWidth="1"/>
    <col min="6815" max="6815" width="10.7109375" style="1" customWidth="1"/>
    <col min="6816" max="6816" width="0.85546875" style="1" customWidth="1"/>
    <col min="6817" max="6817" width="12.7109375" style="1" customWidth="1"/>
    <col min="6818" max="6818" width="0.85546875" style="1" customWidth="1"/>
    <col min="6819" max="6819" width="13.42578125" style="1" customWidth="1"/>
    <col min="6820" max="6820" width="0.85546875" style="1" customWidth="1"/>
    <col min="6821" max="6821" width="11.5703125" style="1" customWidth="1"/>
    <col min="6822" max="6822" width="0.85546875" style="1" customWidth="1"/>
    <col min="6823" max="6823" width="13" style="1" bestFit="1" customWidth="1"/>
    <col min="6824" max="6824" width="14.140625" style="1" customWidth="1"/>
    <col min="6825" max="7061" width="9.140625" style="1"/>
    <col min="7062" max="7063" width="1.7109375" style="1" customWidth="1"/>
    <col min="7064" max="7064" width="40.5703125" style="1" customWidth="1"/>
    <col min="7065" max="7065" width="7.5703125" style="1" customWidth="1"/>
    <col min="7066" max="7066" width="0.85546875" style="1" customWidth="1"/>
    <col min="7067" max="7067" width="11.5703125" style="1" customWidth="1"/>
    <col min="7068" max="7068" width="0.85546875" style="1" customWidth="1"/>
    <col min="7069" max="7069" width="12" style="1" customWidth="1"/>
    <col min="7070" max="7070" width="0.85546875" style="1" customWidth="1"/>
    <col min="7071" max="7071" width="10.7109375" style="1" customWidth="1"/>
    <col min="7072" max="7072" width="0.85546875" style="1" customWidth="1"/>
    <col min="7073" max="7073" width="12.7109375" style="1" customWidth="1"/>
    <col min="7074" max="7074" width="0.85546875" style="1" customWidth="1"/>
    <col min="7075" max="7075" width="13.42578125" style="1" customWidth="1"/>
    <col min="7076" max="7076" width="0.85546875" style="1" customWidth="1"/>
    <col min="7077" max="7077" width="11.5703125" style="1" customWidth="1"/>
    <col min="7078" max="7078" width="0.85546875" style="1" customWidth="1"/>
    <col min="7079" max="7079" width="13" style="1" bestFit="1" customWidth="1"/>
    <col min="7080" max="7080" width="14.140625" style="1" customWidth="1"/>
    <col min="7081" max="7317" width="9.140625" style="1"/>
    <col min="7318" max="7319" width="1.7109375" style="1" customWidth="1"/>
    <col min="7320" max="7320" width="40.5703125" style="1" customWidth="1"/>
    <col min="7321" max="7321" width="7.5703125" style="1" customWidth="1"/>
    <col min="7322" max="7322" width="0.85546875" style="1" customWidth="1"/>
    <col min="7323" max="7323" width="11.5703125" style="1" customWidth="1"/>
    <col min="7324" max="7324" width="0.85546875" style="1" customWidth="1"/>
    <col min="7325" max="7325" width="12" style="1" customWidth="1"/>
    <col min="7326" max="7326" width="0.85546875" style="1" customWidth="1"/>
    <col min="7327" max="7327" width="10.7109375" style="1" customWidth="1"/>
    <col min="7328" max="7328" width="0.85546875" style="1" customWidth="1"/>
    <col min="7329" max="7329" width="12.7109375" style="1" customWidth="1"/>
    <col min="7330" max="7330" width="0.85546875" style="1" customWidth="1"/>
    <col min="7331" max="7331" width="13.42578125" style="1" customWidth="1"/>
    <col min="7332" max="7332" width="0.85546875" style="1" customWidth="1"/>
    <col min="7333" max="7333" width="11.5703125" style="1" customWidth="1"/>
    <col min="7334" max="7334" width="0.85546875" style="1" customWidth="1"/>
    <col min="7335" max="7335" width="13" style="1" bestFit="1" customWidth="1"/>
    <col min="7336" max="7336" width="14.140625" style="1" customWidth="1"/>
    <col min="7337" max="7573" width="9.140625" style="1"/>
    <col min="7574" max="7575" width="1.7109375" style="1" customWidth="1"/>
    <col min="7576" max="7576" width="40.5703125" style="1" customWidth="1"/>
    <col min="7577" max="7577" width="7.5703125" style="1" customWidth="1"/>
    <col min="7578" max="7578" width="0.85546875" style="1" customWidth="1"/>
    <col min="7579" max="7579" width="11.5703125" style="1" customWidth="1"/>
    <col min="7580" max="7580" width="0.85546875" style="1" customWidth="1"/>
    <col min="7581" max="7581" width="12" style="1" customWidth="1"/>
    <col min="7582" max="7582" width="0.85546875" style="1" customWidth="1"/>
    <col min="7583" max="7583" width="10.7109375" style="1" customWidth="1"/>
    <col min="7584" max="7584" width="0.85546875" style="1" customWidth="1"/>
    <col min="7585" max="7585" width="12.7109375" style="1" customWidth="1"/>
    <col min="7586" max="7586" width="0.85546875" style="1" customWidth="1"/>
    <col min="7587" max="7587" width="13.42578125" style="1" customWidth="1"/>
    <col min="7588" max="7588" width="0.85546875" style="1" customWidth="1"/>
    <col min="7589" max="7589" width="11.5703125" style="1" customWidth="1"/>
    <col min="7590" max="7590" width="0.85546875" style="1" customWidth="1"/>
    <col min="7591" max="7591" width="13" style="1" bestFit="1" customWidth="1"/>
    <col min="7592" max="7592" width="14.140625" style="1" customWidth="1"/>
    <col min="7593" max="7829" width="9.140625" style="1"/>
    <col min="7830" max="7831" width="1.7109375" style="1" customWidth="1"/>
    <col min="7832" max="7832" width="40.5703125" style="1" customWidth="1"/>
    <col min="7833" max="7833" width="7.5703125" style="1" customWidth="1"/>
    <col min="7834" max="7834" width="0.85546875" style="1" customWidth="1"/>
    <col min="7835" max="7835" width="11.5703125" style="1" customWidth="1"/>
    <col min="7836" max="7836" width="0.85546875" style="1" customWidth="1"/>
    <col min="7837" max="7837" width="12" style="1" customWidth="1"/>
    <col min="7838" max="7838" width="0.85546875" style="1" customWidth="1"/>
    <col min="7839" max="7839" width="10.7109375" style="1" customWidth="1"/>
    <col min="7840" max="7840" width="0.85546875" style="1" customWidth="1"/>
    <col min="7841" max="7841" width="12.7109375" style="1" customWidth="1"/>
    <col min="7842" max="7842" width="0.85546875" style="1" customWidth="1"/>
    <col min="7843" max="7843" width="13.42578125" style="1" customWidth="1"/>
    <col min="7844" max="7844" width="0.85546875" style="1" customWidth="1"/>
    <col min="7845" max="7845" width="11.5703125" style="1" customWidth="1"/>
    <col min="7846" max="7846" width="0.85546875" style="1" customWidth="1"/>
    <col min="7847" max="7847" width="13" style="1" bestFit="1" customWidth="1"/>
    <col min="7848" max="7848" width="14.140625" style="1" customWidth="1"/>
    <col min="7849" max="8085" width="9.140625" style="1"/>
    <col min="8086" max="8087" width="1.7109375" style="1" customWidth="1"/>
    <col min="8088" max="8088" width="40.5703125" style="1" customWidth="1"/>
    <col min="8089" max="8089" width="7.5703125" style="1" customWidth="1"/>
    <col min="8090" max="8090" width="0.85546875" style="1" customWidth="1"/>
    <col min="8091" max="8091" width="11.5703125" style="1" customWidth="1"/>
    <col min="8092" max="8092" width="0.85546875" style="1" customWidth="1"/>
    <col min="8093" max="8093" width="12" style="1" customWidth="1"/>
    <col min="8094" max="8094" width="0.85546875" style="1" customWidth="1"/>
    <col min="8095" max="8095" width="10.7109375" style="1" customWidth="1"/>
    <col min="8096" max="8096" width="0.85546875" style="1" customWidth="1"/>
    <col min="8097" max="8097" width="12.7109375" style="1" customWidth="1"/>
    <col min="8098" max="8098" width="0.85546875" style="1" customWidth="1"/>
    <col min="8099" max="8099" width="13.42578125" style="1" customWidth="1"/>
    <col min="8100" max="8100" width="0.85546875" style="1" customWidth="1"/>
    <col min="8101" max="8101" width="11.5703125" style="1" customWidth="1"/>
    <col min="8102" max="8102" width="0.85546875" style="1" customWidth="1"/>
    <col min="8103" max="8103" width="13" style="1" bestFit="1" customWidth="1"/>
    <col min="8104" max="8104" width="14.140625" style="1" customWidth="1"/>
    <col min="8105" max="8341" width="9.140625" style="1"/>
    <col min="8342" max="8343" width="1.7109375" style="1" customWidth="1"/>
    <col min="8344" max="8344" width="40.5703125" style="1" customWidth="1"/>
    <col min="8345" max="8345" width="7.5703125" style="1" customWidth="1"/>
    <col min="8346" max="8346" width="0.85546875" style="1" customWidth="1"/>
    <col min="8347" max="8347" width="11.5703125" style="1" customWidth="1"/>
    <col min="8348" max="8348" width="0.85546875" style="1" customWidth="1"/>
    <col min="8349" max="8349" width="12" style="1" customWidth="1"/>
    <col min="8350" max="8350" width="0.85546875" style="1" customWidth="1"/>
    <col min="8351" max="8351" width="10.7109375" style="1" customWidth="1"/>
    <col min="8352" max="8352" width="0.85546875" style="1" customWidth="1"/>
    <col min="8353" max="8353" width="12.7109375" style="1" customWidth="1"/>
    <col min="8354" max="8354" width="0.85546875" style="1" customWidth="1"/>
    <col min="8355" max="8355" width="13.42578125" style="1" customWidth="1"/>
    <col min="8356" max="8356" width="0.85546875" style="1" customWidth="1"/>
    <col min="8357" max="8357" width="11.5703125" style="1" customWidth="1"/>
    <col min="8358" max="8358" width="0.85546875" style="1" customWidth="1"/>
    <col min="8359" max="8359" width="13" style="1" bestFit="1" customWidth="1"/>
    <col min="8360" max="8360" width="14.140625" style="1" customWidth="1"/>
    <col min="8361" max="8597" width="9.140625" style="1"/>
    <col min="8598" max="8599" width="1.7109375" style="1" customWidth="1"/>
    <col min="8600" max="8600" width="40.5703125" style="1" customWidth="1"/>
    <col min="8601" max="8601" width="7.5703125" style="1" customWidth="1"/>
    <col min="8602" max="8602" width="0.85546875" style="1" customWidth="1"/>
    <col min="8603" max="8603" width="11.5703125" style="1" customWidth="1"/>
    <col min="8604" max="8604" width="0.85546875" style="1" customWidth="1"/>
    <col min="8605" max="8605" width="12" style="1" customWidth="1"/>
    <col min="8606" max="8606" width="0.85546875" style="1" customWidth="1"/>
    <col min="8607" max="8607" width="10.7109375" style="1" customWidth="1"/>
    <col min="8608" max="8608" width="0.85546875" style="1" customWidth="1"/>
    <col min="8609" max="8609" width="12.7109375" style="1" customWidth="1"/>
    <col min="8610" max="8610" width="0.85546875" style="1" customWidth="1"/>
    <col min="8611" max="8611" width="13.42578125" style="1" customWidth="1"/>
    <col min="8612" max="8612" width="0.85546875" style="1" customWidth="1"/>
    <col min="8613" max="8613" width="11.5703125" style="1" customWidth="1"/>
    <col min="8614" max="8614" width="0.85546875" style="1" customWidth="1"/>
    <col min="8615" max="8615" width="13" style="1" bestFit="1" customWidth="1"/>
    <col min="8616" max="8616" width="14.140625" style="1" customWidth="1"/>
    <col min="8617" max="8853" width="9.140625" style="1"/>
    <col min="8854" max="8855" width="1.7109375" style="1" customWidth="1"/>
    <col min="8856" max="8856" width="40.5703125" style="1" customWidth="1"/>
    <col min="8857" max="8857" width="7.5703125" style="1" customWidth="1"/>
    <col min="8858" max="8858" width="0.85546875" style="1" customWidth="1"/>
    <col min="8859" max="8859" width="11.5703125" style="1" customWidth="1"/>
    <col min="8860" max="8860" width="0.85546875" style="1" customWidth="1"/>
    <col min="8861" max="8861" width="12" style="1" customWidth="1"/>
    <col min="8862" max="8862" width="0.85546875" style="1" customWidth="1"/>
    <col min="8863" max="8863" width="10.7109375" style="1" customWidth="1"/>
    <col min="8864" max="8864" width="0.85546875" style="1" customWidth="1"/>
    <col min="8865" max="8865" width="12.7109375" style="1" customWidth="1"/>
    <col min="8866" max="8866" width="0.85546875" style="1" customWidth="1"/>
    <col min="8867" max="8867" width="13.42578125" style="1" customWidth="1"/>
    <col min="8868" max="8868" width="0.85546875" style="1" customWidth="1"/>
    <col min="8869" max="8869" width="11.5703125" style="1" customWidth="1"/>
    <col min="8870" max="8870" width="0.85546875" style="1" customWidth="1"/>
    <col min="8871" max="8871" width="13" style="1" bestFit="1" customWidth="1"/>
    <col min="8872" max="8872" width="14.140625" style="1" customWidth="1"/>
    <col min="8873" max="9109" width="9.140625" style="1"/>
    <col min="9110" max="9111" width="1.7109375" style="1" customWidth="1"/>
    <col min="9112" max="9112" width="40.5703125" style="1" customWidth="1"/>
    <col min="9113" max="9113" width="7.5703125" style="1" customWidth="1"/>
    <col min="9114" max="9114" width="0.85546875" style="1" customWidth="1"/>
    <col min="9115" max="9115" width="11.5703125" style="1" customWidth="1"/>
    <col min="9116" max="9116" width="0.85546875" style="1" customWidth="1"/>
    <col min="9117" max="9117" width="12" style="1" customWidth="1"/>
    <col min="9118" max="9118" width="0.85546875" style="1" customWidth="1"/>
    <col min="9119" max="9119" width="10.7109375" style="1" customWidth="1"/>
    <col min="9120" max="9120" width="0.85546875" style="1" customWidth="1"/>
    <col min="9121" max="9121" width="12.7109375" style="1" customWidth="1"/>
    <col min="9122" max="9122" width="0.85546875" style="1" customWidth="1"/>
    <col min="9123" max="9123" width="13.42578125" style="1" customWidth="1"/>
    <col min="9124" max="9124" width="0.85546875" style="1" customWidth="1"/>
    <col min="9125" max="9125" width="11.5703125" style="1" customWidth="1"/>
    <col min="9126" max="9126" width="0.85546875" style="1" customWidth="1"/>
    <col min="9127" max="9127" width="13" style="1" bestFit="1" customWidth="1"/>
    <col min="9128" max="9128" width="14.140625" style="1" customWidth="1"/>
    <col min="9129" max="9365" width="9.140625" style="1"/>
    <col min="9366" max="9367" width="1.7109375" style="1" customWidth="1"/>
    <col min="9368" max="9368" width="40.5703125" style="1" customWidth="1"/>
    <col min="9369" max="9369" width="7.5703125" style="1" customWidth="1"/>
    <col min="9370" max="9370" width="0.85546875" style="1" customWidth="1"/>
    <col min="9371" max="9371" width="11.5703125" style="1" customWidth="1"/>
    <col min="9372" max="9372" width="0.85546875" style="1" customWidth="1"/>
    <col min="9373" max="9373" width="12" style="1" customWidth="1"/>
    <col min="9374" max="9374" width="0.85546875" style="1" customWidth="1"/>
    <col min="9375" max="9375" width="10.7109375" style="1" customWidth="1"/>
    <col min="9376" max="9376" width="0.85546875" style="1" customWidth="1"/>
    <col min="9377" max="9377" width="12.7109375" style="1" customWidth="1"/>
    <col min="9378" max="9378" width="0.85546875" style="1" customWidth="1"/>
    <col min="9379" max="9379" width="13.42578125" style="1" customWidth="1"/>
    <col min="9380" max="9380" width="0.85546875" style="1" customWidth="1"/>
    <col min="9381" max="9381" width="11.5703125" style="1" customWidth="1"/>
    <col min="9382" max="9382" width="0.85546875" style="1" customWidth="1"/>
    <col min="9383" max="9383" width="13" style="1" bestFit="1" customWidth="1"/>
    <col min="9384" max="9384" width="14.140625" style="1" customWidth="1"/>
    <col min="9385" max="9621" width="9.140625" style="1"/>
    <col min="9622" max="9623" width="1.7109375" style="1" customWidth="1"/>
    <col min="9624" max="9624" width="40.5703125" style="1" customWidth="1"/>
    <col min="9625" max="9625" width="7.5703125" style="1" customWidth="1"/>
    <col min="9626" max="9626" width="0.85546875" style="1" customWidth="1"/>
    <col min="9627" max="9627" width="11.5703125" style="1" customWidth="1"/>
    <col min="9628" max="9628" width="0.85546875" style="1" customWidth="1"/>
    <col min="9629" max="9629" width="12" style="1" customWidth="1"/>
    <col min="9630" max="9630" width="0.85546875" style="1" customWidth="1"/>
    <col min="9631" max="9631" width="10.7109375" style="1" customWidth="1"/>
    <col min="9632" max="9632" width="0.85546875" style="1" customWidth="1"/>
    <col min="9633" max="9633" width="12.7109375" style="1" customWidth="1"/>
    <col min="9634" max="9634" width="0.85546875" style="1" customWidth="1"/>
    <col min="9635" max="9635" width="13.42578125" style="1" customWidth="1"/>
    <col min="9636" max="9636" width="0.85546875" style="1" customWidth="1"/>
    <col min="9637" max="9637" width="11.5703125" style="1" customWidth="1"/>
    <col min="9638" max="9638" width="0.85546875" style="1" customWidth="1"/>
    <col min="9639" max="9639" width="13" style="1" bestFit="1" customWidth="1"/>
    <col min="9640" max="9640" width="14.140625" style="1" customWidth="1"/>
    <col min="9641" max="9877" width="9.140625" style="1"/>
    <col min="9878" max="9879" width="1.7109375" style="1" customWidth="1"/>
    <col min="9880" max="9880" width="40.5703125" style="1" customWidth="1"/>
    <col min="9881" max="9881" width="7.5703125" style="1" customWidth="1"/>
    <col min="9882" max="9882" width="0.85546875" style="1" customWidth="1"/>
    <col min="9883" max="9883" width="11.5703125" style="1" customWidth="1"/>
    <col min="9884" max="9884" width="0.85546875" style="1" customWidth="1"/>
    <col min="9885" max="9885" width="12" style="1" customWidth="1"/>
    <col min="9886" max="9886" width="0.85546875" style="1" customWidth="1"/>
    <col min="9887" max="9887" width="10.7109375" style="1" customWidth="1"/>
    <col min="9888" max="9888" width="0.85546875" style="1" customWidth="1"/>
    <col min="9889" max="9889" width="12.7109375" style="1" customWidth="1"/>
    <col min="9890" max="9890" width="0.85546875" style="1" customWidth="1"/>
    <col min="9891" max="9891" width="13.42578125" style="1" customWidth="1"/>
    <col min="9892" max="9892" width="0.85546875" style="1" customWidth="1"/>
    <col min="9893" max="9893" width="11.5703125" style="1" customWidth="1"/>
    <col min="9894" max="9894" width="0.85546875" style="1" customWidth="1"/>
    <col min="9895" max="9895" width="13" style="1" bestFit="1" customWidth="1"/>
    <col min="9896" max="9896" width="14.140625" style="1" customWidth="1"/>
    <col min="9897" max="10133" width="9.140625" style="1"/>
    <col min="10134" max="10135" width="1.7109375" style="1" customWidth="1"/>
    <col min="10136" max="10136" width="40.5703125" style="1" customWidth="1"/>
    <col min="10137" max="10137" width="7.5703125" style="1" customWidth="1"/>
    <col min="10138" max="10138" width="0.85546875" style="1" customWidth="1"/>
    <col min="10139" max="10139" width="11.5703125" style="1" customWidth="1"/>
    <col min="10140" max="10140" width="0.85546875" style="1" customWidth="1"/>
    <col min="10141" max="10141" width="12" style="1" customWidth="1"/>
    <col min="10142" max="10142" width="0.85546875" style="1" customWidth="1"/>
    <col min="10143" max="10143" width="10.7109375" style="1" customWidth="1"/>
    <col min="10144" max="10144" width="0.85546875" style="1" customWidth="1"/>
    <col min="10145" max="10145" width="12.7109375" style="1" customWidth="1"/>
    <col min="10146" max="10146" width="0.85546875" style="1" customWidth="1"/>
    <col min="10147" max="10147" width="13.42578125" style="1" customWidth="1"/>
    <col min="10148" max="10148" width="0.85546875" style="1" customWidth="1"/>
    <col min="10149" max="10149" width="11.5703125" style="1" customWidth="1"/>
    <col min="10150" max="10150" width="0.85546875" style="1" customWidth="1"/>
    <col min="10151" max="10151" width="13" style="1" bestFit="1" customWidth="1"/>
    <col min="10152" max="10152" width="14.140625" style="1" customWidth="1"/>
    <col min="10153" max="10389" width="9.140625" style="1"/>
    <col min="10390" max="10391" width="1.7109375" style="1" customWidth="1"/>
    <col min="10392" max="10392" width="40.5703125" style="1" customWidth="1"/>
    <col min="10393" max="10393" width="7.5703125" style="1" customWidth="1"/>
    <col min="10394" max="10394" width="0.85546875" style="1" customWidth="1"/>
    <col min="10395" max="10395" width="11.5703125" style="1" customWidth="1"/>
    <col min="10396" max="10396" width="0.85546875" style="1" customWidth="1"/>
    <col min="10397" max="10397" width="12" style="1" customWidth="1"/>
    <col min="10398" max="10398" width="0.85546875" style="1" customWidth="1"/>
    <col min="10399" max="10399" width="10.7109375" style="1" customWidth="1"/>
    <col min="10400" max="10400" width="0.85546875" style="1" customWidth="1"/>
    <col min="10401" max="10401" width="12.7109375" style="1" customWidth="1"/>
    <col min="10402" max="10402" width="0.85546875" style="1" customWidth="1"/>
    <col min="10403" max="10403" width="13.42578125" style="1" customWidth="1"/>
    <col min="10404" max="10404" width="0.85546875" style="1" customWidth="1"/>
    <col min="10405" max="10405" width="11.5703125" style="1" customWidth="1"/>
    <col min="10406" max="10406" width="0.85546875" style="1" customWidth="1"/>
    <col min="10407" max="10407" width="13" style="1" bestFit="1" customWidth="1"/>
    <col min="10408" max="10408" width="14.140625" style="1" customWidth="1"/>
    <col min="10409" max="10645" width="9.140625" style="1"/>
    <col min="10646" max="10647" width="1.7109375" style="1" customWidth="1"/>
    <col min="10648" max="10648" width="40.5703125" style="1" customWidth="1"/>
    <col min="10649" max="10649" width="7.5703125" style="1" customWidth="1"/>
    <col min="10650" max="10650" width="0.85546875" style="1" customWidth="1"/>
    <col min="10651" max="10651" width="11.5703125" style="1" customWidth="1"/>
    <col min="10652" max="10652" width="0.85546875" style="1" customWidth="1"/>
    <col min="10653" max="10653" width="12" style="1" customWidth="1"/>
    <col min="10654" max="10654" width="0.85546875" style="1" customWidth="1"/>
    <col min="10655" max="10655" width="10.7109375" style="1" customWidth="1"/>
    <col min="10656" max="10656" width="0.85546875" style="1" customWidth="1"/>
    <col min="10657" max="10657" width="12.7109375" style="1" customWidth="1"/>
    <col min="10658" max="10658" width="0.85546875" style="1" customWidth="1"/>
    <col min="10659" max="10659" width="13.42578125" style="1" customWidth="1"/>
    <col min="10660" max="10660" width="0.85546875" style="1" customWidth="1"/>
    <col min="10661" max="10661" width="11.5703125" style="1" customWidth="1"/>
    <col min="10662" max="10662" width="0.85546875" style="1" customWidth="1"/>
    <col min="10663" max="10663" width="13" style="1" bestFit="1" customWidth="1"/>
    <col min="10664" max="10664" width="14.140625" style="1" customWidth="1"/>
    <col min="10665" max="10901" width="9.140625" style="1"/>
    <col min="10902" max="10903" width="1.7109375" style="1" customWidth="1"/>
    <col min="10904" max="10904" width="40.5703125" style="1" customWidth="1"/>
    <col min="10905" max="10905" width="7.5703125" style="1" customWidth="1"/>
    <col min="10906" max="10906" width="0.85546875" style="1" customWidth="1"/>
    <col min="10907" max="10907" width="11.5703125" style="1" customWidth="1"/>
    <col min="10908" max="10908" width="0.85546875" style="1" customWidth="1"/>
    <col min="10909" max="10909" width="12" style="1" customWidth="1"/>
    <col min="10910" max="10910" width="0.85546875" style="1" customWidth="1"/>
    <col min="10911" max="10911" width="10.7109375" style="1" customWidth="1"/>
    <col min="10912" max="10912" width="0.85546875" style="1" customWidth="1"/>
    <col min="10913" max="10913" width="12.7109375" style="1" customWidth="1"/>
    <col min="10914" max="10914" width="0.85546875" style="1" customWidth="1"/>
    <col min="10915" max="10915" width="13.42578125" style="1" customWidth="1"/>
    <col min="10916" max="10916" width="0.85546875" style="1" customWidth="1"/>
    <col min="10917" max="10917" width="11.5703125" style="1" customWidth="1"/>
    <col min="10918" max="10918" width="0.85546875" style="1" customWidth="1"/>
    <col min="10919" max="10919" width="13" style="1" bestFit="1" customWidth="1"/>
    <col min="10920" max="10920" width="14.140625" style="1" customWidth="1"/>
    <col min="10921" max="11157" width="9.140625" style="1"/>
    <col min="11158" max="11159" width="1.7109375" style="1" customWidth="1"/>
    <col min="11160" max="11160" width="40.5703125" style="1" customWidth="1"/>
    <col min="11161" max="11161" width="7.5703125" style="1" customWidth="1"/>
    <col min="11162" max="11162" width="0.85546875" style="1" customWidth="1"/>
    <col min="11163" max="11163" width="11.5703125" style="1" customWidth="1"/>
    <col min="11164" max="11164" width="0.85546875" style="1" customWidth="1"/>
    <col min="11165" max="11165" width="12" style="1" customWidth="1"/>
    <col min="11166" max="11166" width="0.85546875" style="1" customWidth="1"/>
    <col min="11167" max="11167" width="10.7109375" style="1" customWidth="1"/>
    <col min="11168" max="11168" width="0.85546875" style="1" customWidth="1"/>
    <col min="11169" max="11169" width="12.7109375" style="1" customWidth="1"/>
    <col min="11170" max="11170" width="0.85546875" style="1" customWidth="1"/>
    <col min="11171" max="11171" width="13.42578125" style="1" customWidth="1"/>
    <col min="11172" max="11172" width="0.85546875" style="1" customWidth="1"/>
    <col min="11173" max="11173" width="11.5703125" style="1" customWidth="1"/>
    <col min="11174" max="11174" width="0.85546875" style="1" customWidth="1"/>
    <col min="11175" max="11175" width="13" style="1" bestFit="1" customWidth="1"/>
    <col min="11176" max="11176" width="14.140625" style="1" customWidth="1"/>
    <col min="11177" max="11413" width="9.140625" style="1"/>
    <col min="11414" max="11415" width="1.7109375" style="1" customWidth="1"/>
    <col min="11416" max="11416" width="40.5703125" style="1" customWidth="1"/>
    <col min="11417" max="11417" width="7.5703125" style="1" customWidth="1"/>
    <col min="11418" max="11418" width="0.85546875" style="1" customWidth="1"/>
    <col min="11419" max="11419" width="11.5703125" style="1" customWidth="1"/>
    <col min="11420" max="11420" width="0.85546875" style="1" customWidth="1"/>
    <col min="11421" max="11421" width="12" style="1" customWidth="1"/>
    <col min="11422" max="11422" width="0.85546875" style="1" customWidth="1"/>
    <col min="11423" max="11423" width="10.7109375" style="1" customWidth="1"/>
    <col min="11424" max="11424" width="0.85546875" style="1" customWidth="1"/>
    <col min="11425" max="11425" width="12.7109375" style="1" customWidth="1"/>
    <col min="11426" max="11426" width="0.85546875" style="1" customWidth="1"/>
    <col min="11427" max="11427" width="13.42578125" style="1" customWidth="1"/>
    <col min="11428" max="11428" width="0.85546875" style="1" customWidth="1"/>
    <col min="11429" max="11429" width="11.5703125" style="1" customWidth="1"/>
    <col min="11430" max="11430" width="0.85546875" style="1" customWidth="1"/>
    <col min="11431" max="11431" width="13" style="1" bestFit="1" customWidth="1"/>
    <col min="11432" max="11432" width="14.140625" style="1" customWidth="1"/>
    <col min="11433" max="11669" width="9.140625" style="1"/>
    <col min="11670" max="11671" width="1.7109375" style="1" customWidth="1"/>
    <col min="11672" max="11672" width="40.5703125" style="1" customWidth="1"/>
    <col min="11673" max="11673" width="7.5703125" style="1" customWidth="1"/>
    <col min="11674" max="11674" width="0.85546875" style="1" customWidth="1"/>
    <col min="11675" max="11675" width="11.5703125" style="1" customWidth="1"/>
    <col min="11676" max="11676" width="0.85546875" style="1" customWidth="1"/>
    <col min="11677" max="11677" width="12" style="1" customWidth="1"/>
    <col min="11678" max="11678" width="0.85546875" style="1" customWidth="1"/>
    <col min="11679" max="11679" width="10.7109375" style="1" customWidth="1"/>
    <col min="11680" max="11680" width="0.85546875" style="1" customWidth="1"/>
    <col min="11681" max="11681" width="12.7109375" style="1" customWidth="1"/>
    <col min="11682" max="11682" width="0.85546875" style="1" customWidth="1"/>
    <col min="11683" max="11683" width="13.42578125" style="1" customWidth="1"/>
    <col min="11684" max="11684" width="0.85546875" style="1" customWidth="1"/>
    <col min="11685" max="11685" width="11.5703125" style="1" customWidth="1"/>
    <col min="11686" max="11686" width="0.85546875" style="1" customWidth="1"/>
    <col min="11687" max="11687" width="13" style="1" bestFit="1" customWidth="1"/>
    <col min="11688" max="11688" width="14.140625" style="1" customWidth="1"/>
    <col min="11689" max="11925" width="9.140625" style="1"/>
    <col min="11926" max="11927" width="1.7109375" style="1" customWidth="1"/>
    <col min="11928" max="11928" width="40.5703125" style="1" customWidth="1"/>
    <col min="11929" max="11929" width="7.5703125" style="1" customWidth="1"/>
    <col min="11930" max="11930" width="0.85546875" style="1" customWidth="1"/>
    <col min="11931" max="11931" width="11.5703125" style="1" customWidth="1"/>
    <col min="11932" max="11932" width="0.85546875" style="1" customWidth="1"/>
    <col min="11933" max="11933" width="12" style="1" customWidth="1"/>
    <col min="11934" max="11934" width="0.85546875" style="1" customWidth="1"/>
    <col min="11935" max="11935" width="10.7109375" style="1" customWidth="1"/>
    <col min="11936" max="11936" width="0.85546875" style="1" customWidth="1"/>
    <col min="11937" max="11937" width="12.7109375" style="1" customWidth="1"/>
    <col min="11938" max="11938" width="0.85546875" style="1" customWidth="1"/>
    <col min="11939" max="11939" width="13.42578125" style="1" customWidth="1"/>
    <col min="11940" max="11940" width="0.85546875" style="1" customWidth="1"/>
    <col min="11941" max="11941" width="11.5703125" style="1" customWidth="1"/>
    <col min="11942" max="11942" width="0.85546875" style="1" customWidth="1"/>
    <col min="11943" max="11943" width="13" style="1" bestFit="1" customWidth="1"/>
    <col min="11944" max="11944" width="14.140625" style="1" customWidth="1"/>
    <col min="11945" max="12181" width="9.140625" style="1"/>
    <col min="12182" max="12183" width="1.7109375" style="1" customWidth="1"/>
    <col min="12184" max="12184" width="40.5703125" style="1" customWidth="1"/>
    <col min="12185" max="12185" width="7.5703125" style="1" customWidth="1"/>
    <col min="12186" max="12186" width="0.85546875" style="1" customWidth="1"/>
    <col min="12187" max="12187" width="11.5703125" style="1" customWidth="1"/>
    <col min="12188" max="12188" width="0.85546875" style="1" customWidth="1"/>
    <col min="12189" max="12189" width="12" style="1" customWidth="1"/>
    <col min="12190" max="12190" width="0.85546875" style="1" customWidth="1"/>
    <col min="12191" max="12191" width="10.7109375" style="1" customWidth="1"/>
    <col min="12192" max="12192" width="0.85546875" style="1" customWidth="1"/>
    <col min="12193" max="12193" width="12.7109375" style="1" customWidth="1"/>
    <col min="12194" max="12194" width="0.85546875" style="1" customWidth="1"/>
    <col min="12195" max="12195" width="13.42578125" style="1" customWidth="1"/>
    <col min="12196" max="12196" width="0.85546875" style="1" customWidth="1"/>
    <col min="12197" max="12197" width="11.5703125" style="1" customWidth="1"/>
    <col min="12198" max="12198" width="0.85546875" style="1" customWidth="1"/>
    <col min="12199" max="12199" width="13" style="1" bestFit="1" customWidth="1"/>
    <col min="12200" max="12200" width="14.140625" style="1" customWidth="1"/>
    <col min="12201" max="12437" width="9.140625" style="1"/>
    <col min="12438" max="12439" width="1.7109375" style="1" customWidth="1"/>
    <col min="12440" max="12440" width="40.5703125" style="1" customWidth="1"/>
    <col min="12441" max="12441" width="7.5703125" style="1" customWidth="1"/>
    <col min="12442" max="12442" width="0.85546875" style="1" customWidth="1"/>
    <col min="12443" max="12443" width="11.5703125" style="1" customWidth="1"/>
    <col min="12444" max="12444" width="0.85546875" style="1" customWidth="1"/>
    <col min="12445" max="12445" width="12" style="1" customWidth="1"/>
    <col min="12446" max="12446" width="0.85546875" style="1" customWidth="1"/>
    <col min="12447" max="12447" width="10.7109375" style="1" customWidth="1"/>
    <col min="12448" max="12448" width="0.85546875" style="1" customWidth="1"/>
    <col min="12449" max="12449" width="12.7109375" style="1" customWidth="1"/>
    <col min="12450" max="12450" width="0.85546875" style="1" customWidth="1"/>
    <col min="12451" max="12451" width="13.42578125" style="1" customWidth="1"/>
    <col min="12452" max="12452" width="0.85546875" style="1" customWidth="1"/>
    <col min="12453" max="12453" width="11.5703125" style="1" customWidth="1"/>
    <col min="12454" max="12454" width="0.85546875" style="1" customWidth="1"/>
    <col min="12455" max="12455" width="13" style="1" bestFit="1" customWidth="1"/>
    <col min="12456" max="12456" width="14.140625" style="1" customWidth="1"/>
    <col min="12457" max="12693" width="9.140625" style="1"/>
    <col min="12694" max="12695" width="1.7109375" style="1" customWidth="1"/>
    <col min="12696" max="12696" width="40.5703125" style="1" customWidth="1"/>
    <col min="12697" max="12697" width="7.5703125" style="1" customWidth="1"/>
    <col min="12698" max="12698" width="0.85546875" style="1" customWidth="1"/>
    <col min="12699" max="12699" width="11.5703125" style="1" customWidth="1"/>
    <col min="12700" max="12700" width="0.85546875" style="1" customWidth="1"/>
    <col min="12701" max="12701" width="12" style="1" customWidth="1"/>
    <col min="12702" max="12702" width="0.85546875" style="1" customWidth="1"/>
    <col min="12703" max="12703" width="10.7109375" style="1" customWidth="1"/>
    <col min="12704" max="12704" width="0.85546875" style="1" customWidth="1"/>
    <col min="12705" max="12705" width="12.7109375" style="1" customWidth="1"/>
    <col min="12706" max="12706" width="0.85546875" style="1" customWidth="1"/>
    <col min="12707" max="12707" width="13.42578125" style="1" customWidth="1"/>
    <col min="12708" max="12708" width="0.85546875" style="1" customWidth="1"/>
    <col min="12709" max="12709" width="11.5703125" style="1" customWidth="1"/>
    <col min="12710" max="12710" width="0.85546875" style="1" customWidth="1"/>
    <col min="12711" max="12711" width="13" style="1" bestFit="1" customWidth="1"/>
    <col min="12712" max="12712" width="14.140625" style="1" customWidth="1"/>
    <col min="12713" max="12949" width="9.140625" style="1"/>
    <col min="12950" max="12951" width="1.7109375" style="1" customWidth="1"/>
    <col min="12952" max="12952" width="40.5703125" style="1" customWidth="1"/>
    <col min="12953" max="12953" width="7.5703125" style="1" customWidth="1"/>
    <col min="12954" max="12954" width="0.85546875" style="1" customWidth="1"/>
    <col min="12955" max="12955" width="11.5703125" style="1" customWidth="1"/>
    <col min="12956" max="12956" width="0.85546875" style="1" customWidth="1"/>
    <col min="12957" max="12957" width="12" style="1" customWidth="1"/>
    <col min="12958" max="12958" width="0.85546875" style="1" customWidth="1"/>
    <col min="12959" max="12959" width="10.7109375" style="1" customWidth="1"/>
    <col min="12960" max="12960" width="0.85546875" style="1" customWidth="1"/>
    <col min="12961" max="12961" width="12.7109375" style="1" customWidth="1"/>
    <col min="12962" max="12962" width="0.85546875" style="1" customWidth="1"/>
    <col min="12963" max="12963" width="13.42578125" style="1" customWidth="1"/>
    <col min="12964" max="12964" width="0.85546875" style="1" customWidth="1"/>
    <col min="12965" max="12965" width="11.5703125" style="1" customWidth="1"/>
    <col min="12966" max="12966" width="0.85546875" style="1" customWidth="1"/>
    <col min="12967" max="12967" width="13" style="1" bestFit="1" customWidth="1"/>
    <col min="12968" max="12968" width="14.140625" style="1" customWidth="1"/>
    <col min="12969" max="13205" width="9.140625" style="1"/>
    <col min="13206" max="13207" width="1.7109375" style="1" customWidth="1"/>
    <col min="13208" max="13208" width="40.5703125" style="1" customWidth="1"/>
    <col min="13209" max="13209" width="7.5703125" style="1" customWidth="1"/>
    <col min="13210" max="13210" width="0.85546875" style="1" customWidth="1"/>
    <col min="13211" max="13211" width="11.5703125" style="1" customWidth="1"/>
    <col min="13212" max="13212" width="0.85546875" style="1" customWidth="1"/>
    <col min="13213" max="13213" width="12" style="1" customWidth="1"/>
    <col min="13214" max="13214" width="0.85546875" style="1" customWidth="1"/>
    <col min="13215" max="13215" width="10.7109375" style="1" customWidth="1"/>
    <col min="13216" max="13216" width="0.85546875" style="1" customWidth="1"/>
    <col min="13217" max="13217" width="12.7109375" style="1" customWidth="1"/>
    <col min="13218" max="13218" width="0.85546875" style="1" customWidth="1"/>
    <col min="13219" max="13219" width="13.42578125" style="1" customWidth="1"/>
    <col min="13220" max="13220" width="0.85546875" style="1" customWidth="1"/>
    <col min="13221" max="13221" width="11.5703125" style="1" customWidth="1"/>
    <col min="13222" max="13222" width="0.85546875" style="1" customWidth="1"/>
    <col min="13223" max="13223" width="13" style="1" bestFit="1" customWidth="1"/>
    <col min="13224" max="13224" width="14.140625" style="1" customWidth="1"/>
    <col min="13225" max="13461" width="9.140625" style="1"/>
    <col min="13462" max="13463" width="1.7109375" style="1" customWidth="1"/>
    <col min="13464" max="13464" width="40.5703125" style="1" customWidth="1"/>
    <col min="13465" max="13465" width="7.5703125" style="1" customWidth="1"/>
    <col min="13466" max="13466" width="0.85546875" style="1" customWidth="1"/>
    <col min="13467" max="13467" width="11.5703125" style="1" customWidth="1"/>
    <col min="13468" max="13468" width="0.85546875" style="1" customWidth="1"/>
    <col min="13469" max="13469" width="12" style="1" customWidth="1"/>
    <col min="13470" max="13470" width="0.85546875" style="1" customWidth="1"/>
    <col min="13471" max="13471" width="10.7109375" style="1" customWidth="1"/>
    <col min="13472" max="13472" width="0.85546875" style="1" customWidth="1"/>
    <col min="13473" max="13473" width="12.7109375" style="1" customWidth="1"/>
    <col min="13474" max="13474" width="0.85546875" style="1" customWidth="1"/>
    <col min="13475" max="13475" width="13.42578125" style="1" customWidth="1"/>
    <col min="13476" max="13476" width="0.85546875" style="1" customWidth="1"/>
    <col min="13477" max="13477" width="11.5703125" style="1" customWidth="1"/>
    <col min="13478" max="13478" width="0.85546875" style="1" customWidth="1"/>
    <col min="13479" max="13479" width="13" style="1" bestFit="1" customWidth="1"/>
    <col min="13480" max="13480" width="14.140625" style="1" customWidth="1"/>
    <col min="13481" max="13717" width="9.140625" style="1"/>
    <col min="13718" max="13719" width="1.7109375" style="1" customWidth="1"/>
    <col min="13720" max="13720" width="40.5703125" style="1" customWidth="1"/>
    <col min="13721" max="13721" width="7.5703125" style="1" customWidth="1"/>
    <col min="13722" max="13722" width="0.85546875" style="1" customWidth="1"/>
    <col min="13723" max="13723" width="11.5703125" style="1" customWidth="1"/>
    <col min="13724" max="13724" width="0.85546875" style="1" customWidth="1"/>
    <col min="13725" max="13725" width="12" style="1" customWidth="1"/>
    <col min="13726" max="13726" width="0.85546875" style="1" customWidth="1"/>
    <col min="13727" max="13727" width="10.7109375" style="1" customWidth="1"/>
    <col min="13728" max="13728" width="0.85546875" style="1" customWidth="1"/>
    <col min="13729" max="13729" width="12.7109375" style="1" customWidth="1"/>
    <col min="13730" max="13730" width="0.85546875" style="1" customWidth="1"/>
    <col min="13731" max="13731" width="13.42578125" style="1" customWidth="1"/>
    <col min="13732" max="13732" width="0.85546875" style="1" customWidth="1"/>
    <col min="13733" max="13733" width="11.5703125" style="1" customWidth="1"/>
    <col min="13734" max="13734" width="0.85546875" style="1" customWidth="1"/>
    <col min="13735" max="13735" width="13" style="1" bestFit="1" customWidth="1"/>
    <col min="13736" max="13736" width="14.140625" style="1" customWidth="1"/>
    <col min="13737" max="13973" width="9.140625" style="1"/>
    <col min="13974" max="13975" width="1.7109375" style="1" customWidth="1"/>
    <col min="13976" max="13976" width="40.5703125" style="1" customWidth="1"/>
    <col min="13977" max="13977" width="7.5703125" style="1" customWidth="1"/>
    <col min="13978" max="13978" width="0.85546875" style="1" customWidth="1"/>
    <col min="13979" max="13979" width="11.5703125" style="1" customWidth="1"/>
    <col min="13980" max="13980" width="0.85546875" style="1" customWidth="1"/>
    <col min="13981" max="13981" width="12" style="1" customWidth="1"/>
    <col min="13982" max="13982" width="0.85546875" style="1" customWidth="1"/>
    <col min="13983" max="13983" width="10.7109375" style="1" customWidth="1"/>
    <col min="13984" max="13984" width="0.85546875" style="1" customWidth="1"/>
    <col min="13985" max="13985" width="12.7109375" style="1" customWidth="1"/>
    <col min="13986" max="13986" width="0.85546875" style="1" customWidth="1"/>
    <col min="13987" max="13987" width="13.42578125" style="1" customWidth="1"/>
    <col min="13988" max="13988" width="0.85546875" style="1" customWidth="1"/>
    <col min="13989" max="13989" width="11.5703125" style="1" customWidth="1"/>
    <col min="13990" max="13990" width="0.85546875" style="1" customWidth="1"/>
    <col min="13991" max="13991" width="13" style="1" bestFit="1" customWidth="1"/>
    <col min="13992" max="13992" width="14.140625" style="1" customWidth="1"/>
    <col min="13993" max="14229" width="9.140625" style="1"/>
    <col min="14230" max="14231" width="1.7109375" style="1" customWidth="1"/>
    <col min="14232" max="14232" width="40.5703125" style="1" customWidth="1"/>
    <col min="14233" max="14233" width="7.5703125" style="1" customWidth="1"/>
    <col min="14234" max="14234" width="0.85546875" style="1" customWidth="1"/>
    <col min="14235" max="14235" width="11.5703125" style="1" customWidth="1"/>
    <col min="14236" max="14236" width="0.85546875" style="1" customWidth="1"/>
    <col min="14237" max="14237" width="12" style="1" customWidth="1"/>
    <col min="14238" max="14238" width="0.85546875" style="1" customWidth="1"/>
    <col min="14239" max="14239" width="10.7109375" style="1" customWidth="1"/>
    <col min="14240" max="14240" width="0.85546875" style="1" customWidth="1"/>
    <col min="14241" max="14241" width="12.7109375" style="1" customWidth="1"/>
    <col min="14242" max="14242" width="0.85546875" style="1" customWidth="1"/>
    <col min="14243" max="14243" width="13.42578125" style="1" customWidth="1"/>
    <col min="14244" max="14244" width="0.85546875" style="1" customWidth="1"/>
    <col min="14245" max="14245" width="11.5703125" style="1" customWidth="1"/>
    <col min="14246" max="14246" width="0.85546875" style="1" customWidth="1"/>
    <col min="14247" max="14247" width="13" style="1" bestFit="1" customWidth="1"/>
    <col min="14248" max="14248" width="14.140625" style="1" customWidth="1"/>
    <col min="14249" max="14485" width="9.140625" style="1"/>
    <col min="14486" max="14487" width="1.7109375" style="1" customWidth="1"/>
    <col min="14488" max="14488" width="40.5703125" style="1" customWidth="1"/>
    <col min="14489" max="14489" width="7.5703125" style="1" customWidth="1"/>
    <col min="14490" max="14490" width="0.85546875" style="1" customWidth="1"/>
    <col min="14491" max="14491" width="11.5703125" style="1" customWidth="1"/>
    <col min="14492" max="14492" width="0.85546875" style="1" customWidth="1"/>
    <col min="14493" max="14493" width="12" style="1" customWidth="1"/>
    <col min="14494" max="14494" width="0.85546875" style="1" customWidth="1"/>
    <col min="14495" max="14495" width="10.7109375" style="1" customWidth="1"/>
    <col min="14496" max="14496" width="0.85546875" style="1" customWidth="1"/>
    <col min="14497" max="14497" width="12.7109375" style="1" customWidth="1"/>
    <col min="14498" max="14498" width="0.85546875" style="1" customWidth="1"/>
    <col min="14499" max="14499" width="13.42578125" style="1" customWidth="1"/>
    <col min="14500" max="14500" width="0.85546875" style="1" customWidth="1"/>
    <col min="14501" max="14501" width="11.5703125" style="1" customWidth="1"/>
    <col min="14502" max="14502" width="0.85546875" style="1" customWidth="1"/>
    <col min="14503" max="14503" width="13" style="1" bestFit="1" customWidth="1"/>
    <col min="14504" max="14504" width="14.140625" style="1" customWidth="1"/>
    <col min="14505" max="14741" width="9.140625" style="1"/>
    <col min="14742" max="14743" width="1.7109375" style="1" customWidth="1"/>
    <col min="14744" max="14744" width="40.5703125" style="1" customWidth="1"/>
    <col min="14745" max="14745" width="7.5703125" style="1" customWidth="1"/>
    <col min="14746" max="14746" width="0.85546875" style="1" customWidth="1"/>
    <col min="14747" max="14747" width="11.5703125" style="1" customWidth="1"/>
    <col min="14748" max="14748" width="0.85546875" style="1" customWidth="1"/>
    <col min="14749" max="14749" width="12" style="1" customWidth="1"/>
    <col min="14750" max="14750" width="0.85546875" style="1" customWidth="1"/>
    <col min="14751" max="14751" width="10.7109375" style="1" customWidth="1"/>
    <col min="14752" max="14752" width="0.85546875" style="1" customWidth="1"/>
    <col min="14753" max="14753" width="12.7109375" style="1" customWidth="1"/>
    <col min="14754" max="14754" width="0.85546875" style="1" customWidth="1"/>
    <col min="14755" max="14755" width="13.42578125" style="1" customWidth="1"/>
    <col min="14756" max="14756" width="0.85546875" style="1" customWidth="1"/>
    <col min="14757" max="14757" width="11.5703125" style="1" customWidth="1"/>
    <col min="14758" max="14758" width="0.85546875" style="1" customWidth="1"/>
    <col min="14759" max="14759" width="13" style="1" bestFit="1" customWidth="1"/>
    <col min="14760" max="14760" width="14.140625" style="1" customWidth="1"/>
    <col min="14761" max="14997" width="9.140625" style="1"/>
    <col min="14998" max="14999" width="1.7109375" style="1" customWidth="1"/>
    <col min="15000" max="15000" width="40.5703125" style="1" customWidth="1"/>
    <col min="15001" max="15001" width="7.5703125" style="1" customWidth="1"/>
    <col min="15002" max="15002" width="0.85546875" style="1" customWidth="1"/>
    <col min="15003" max="15003" width="11.5703125" style="1" customWidth="1"/>
    <col min="15004" max="15004" width="0.85546875" style="1" customWidth="1"/>
    <col min="15005" max="15005" width="12" style="1" customWidth="1"/>
    <col min="15006" max="15006" width="0.85546875" style="1" customWidth="1"/>
    <col min="15007" max="15007" width="10.7109375" style="1" customWidth="1"/>
    <col min="15008" max="15008" width="0.85546875" style="1" customWidth="1"/>
    <col min="15009" max="15009" width="12.7109375" style="1" customWidth="1"/>
    <col min="15010" max="15010" width="0.85546875" style="1" customWidth="1"/>
    <col min="15011" max="15011" width="13.42578125" style="1" customWidth="1"/>
    <col min="15012" max="15012" width="0.85546875" style="1" customWidth="1"/>
    <col min="15013" max="15013" width="11.5703125" style="1" customWidth="1"/>
    <col min="15014" max="15014" width="0.85546875" style="1" customWidth="1"/>
    <col min="15015" max="15015" width="13" style="1" bestFit="1" customWidth="1"/>
    <col min="15016" max="15016" width="14.140625" style="1" customWidth="1"/>
    <col min="15017" max="15253" width="9.140625" style="1"/>
    <col min="15254" max="15255" width="1.7109375" style="1" customWidth="1"/>
    <col min="15256" max="15256" width="40.5703125" style="1" customWidth="1"/>
    <col min="15257" max="15257" width="7.5703125" style="1" customWidth="1"/>
    <col min="15258" max="15258" width="0.85546875" style="1" customWidth="1"/>
    <col min="15259" max="15259" width="11.5703125" style="1" customWidth="1"/>
    <col min="15260" max="15260" width="0.85546875" style="1" customWidth="1"/>
    <col min="15261" max="15261" width="12" style="1" customWidth="1"/>
    <col min="15262" max="15262" width="0.85546875" style="1" customWidth="1"/>
    <col min="15263" max="15263" width="10.7109375" style="1" customWidth="1"/>
    <col min="15264" max="15264" width="0.85546875" style="1" customWidth="1"/>
    <col min="15265" max="15265" width="12.7109375" style="1" customWidth="1"/>
    <col min="15266" max="15266" width="0.85546875" style="1" customWidth="1"/>
    <col min="15267" max="15267" width="13.42578125" style="1" customWidth="1"/>
    <col min="15268" max="15268" width="0.85546875" style="1" customWidth="1"/>
    <col min="15269" max="15269" width="11.5703125" style="1" customWidth="1"/>
    <col min="15270" max="15270" width="0.85546875" style="1" customWidth="1"/>
    <col min="15271" max="15271" width="13" style="1" bestFit="1" customWidth="1"/>
    <col min="15272" max="15272" width="14.140625" style="1" customWidth="1"/>
    <col min="15273" max="15509" width="9.140625" style="1"/>
    <col min="15510" max="15511" width="1.7109375" style="1" customWidth="1"/>
    <col min="15512" max="15512" width="40.5703125" style="1" customWidth="1"/>
    <col min="15513" max="15513" width="7.5703125" style="1" customWidth="1"/>
    <col min="15514" max="15514" width="0.85546875" style="1" customWidth="1"/>
    <col min="15515" max="15515" width="11.5703125" style="1" customWidth="1"/>
    <col min="15516" max="15516" width="0.85546875" style="1" customWidth="1"/>
    <col min="15517" max="15517" width="12" style="1" customWidth="1"/>
    <col min="15518" max="15518" width="0.85546875" style="1" customWidth="1"/>
    <col min="15519" max="15519" width="10.7109375" style="1" customWidth="1"/>
    <col min="15520" max="15520" width="0.85546875" style="1" customWidth="1"/>
    <col min="15521" max="15521" width="12.7109375" style="1" customWidth="1"/>
    <col min="15522" max="15522" width="0.85546875" style="1" customWidth="1"/>
    <col min="15523" max="15523" width="13.42578125" style="1" customWidth="1"/>
    <col min="15524" max="15524" width="0.85546875" style="1" customWidth="1"/>
    <col min="15525" max="15525" width="11.5703125" style="1" customWidth="1"/>
    <col min="15526" max="15526" width="0.85546875" style="1" customWidth="1"/>
    <col min="15527" max="15527" width="13" style="1" bestFit="1" customWidth="1"/>
    <col min="15528" max="15528" width="14.140625" style="1" customWidth="1"/>
    <col min="15529" max="15765" width="9.140625" style="1"/>
    <col min="15766" max="15767" width="1.7109375" style="1" customWidth="1"/>
    <col min="15768" max="15768" width="40.5703125" style="1" customWidth="1"/>
    <col min="15769" max="15769" width="7.5703125" style="1" customWidth="1"/>
    <col min="15770" max="15770" width="0.85546875" style="1" customWidth="1"/>
    <col min="15771" max="15771" width="11.5703125" style="1" customWidth="1"/>
    <col min="15772" max="15772" width="0.85546875" style="1" customWidth="1"/>
    <col min="15773" max="15773" width="12" style="1" customWidth="1"/>
    <col min="15774" max="15774" width="0.85546875" style="1" customWidth="1"/>
    <col min="15775" max="15775" width="10.7109375" style="1" customWidth="1"/>
    <col min="15776" max="15776" width="0.85546875" style="1" customWidth="1"/>
    <col min="15777" max="15777" width="12.7109375" style="1" customWidth="1"/>
    <col min="15778" max="15778" width="0.85546875" style="1" customWidth="1"/>
    <col min="15779" max="15779" width="13.42578125" style="1" customWidth="1"/>
    <col min="15780" max="15780" width="0.85546875" style="1" customWidth="1"/>
    <col min="15781" max="15781" width="11.5703125" style="1" customWidth="1"/>
    <col min="15782" max="15782" width="0.85546875" style="1" customWidth="1"/>
    <col min="15783" max="15783" width="13" style="1" bestFit="1" customWidth="1"/>
    <col min="15784" max="15784" width="14.140625" style="1" customWidth="1"/>
    <col min="15785" max="16021" width="9.140625" style="1"/>
    <col min="16022" max="16023" width="1.7109375" style="1" customWidth="1"/>
    <col min="16024" max="16024" width="40.5703125" style="1" customWidth="1"/>
    <col min="16025" max="16025" width="7.5703125" style="1" customWidth="1"/>
    <col min="16026" max="16026" width="0.85546875" style="1" customWidth="1"/>
    <col min="16027" max="16027" width="11.5703125" style="1" customWidth="1"/>
    <col min="16028" max="16028" width="0.85546875" style="1" customWidth="1"/>
    <col min="16029" max="16029" width="12" style="1" customWidth="1"/>
    <col min="16030" max="16030" width="0.85546875" style="1" customWidth="1"/>
    <col min="16031" max="16031" width="10.7109375" style="1" customWidth="1"/>
    <col min="16032" max="16032" width="0.85546875" style="1" customWidth="1"/>
    <col min="16033" max="16033" width="12.7109375" style="1" customWidth="1"/>
    <col min="16034" max="16034" width="0.85546875" style="1" customWidth="1"/>
    <col min="16035" max="16035" width="13.42578125" style="1" customWidth="1"/>
    <col min="16036" max="16036" width="0.85546875" style="1" customWidth="1"/>
    <col min="16037" max="16037" width="11.5703125" style="1" customWidth="1"/>
    <col min="16038" max="16038" width="0.85546875" style="1" customWidth="1"/>
    <col min="16039" max="16039" width="13" style="1" bestFit="1" customWidth="1"/>
    <col min="16040" max="16040" width="14.140625" style="1" customWidth="1"/>
    <col min="16041" max="16384" width="9.140625" style="1"/>
  </cols>
  <sheetData>
    <row r="1" spans="1:20" ht="21" customHeight="1" x14ac:dyDescent="0.4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ht="21" customHeight="1" x14ac:dyDescent="0.4">
      <c r="A2" s="108" t="s">
        <v>128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0" ht="21" customHeight="1" x14ac:dyDescent="0.4">
      <c r="A3" s="112" t="str">
        <f>'PL9'!A3</f>
        <v>สำหรับปีสิ้นสุดวันที่ 31 ธันวาคม พ.ศ. 2568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ht="21" customHeight="1" x14ac:dyDescent="0.4">
      <c r="A4" s="6"/>
      <c r="B4" s="6"/>
      <c r="C4" s="16"/>
      <c r="D4" s="72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5"/>
    </row>
    <row r="5" spans="1:20" ht="21" customHeight="1" x14ac:dyDescent="0.4">
      <c r="A5" s="16"/>
      <c r="B5" s="16"/>
      <c r="C5" s="16"/>
      <c r="D5" s="4"/>
      <c r="E5" s="16"/>
      <c r="F5" s="107" t="s">
        <v>3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20" ht="21" customHeight="1" x14ac:dyDescent="0.4">
      <c r="A6" s="4"/>
      <c r="B6" s="4"/>
      <c r="C6" s="4"/>
      <c r="D6" s="4"/>
      <c r="E6" s="4"/>
      <c r="F6" s="113" t="s">
        <v>129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5"/>
      <c r="R6" s="7"/>
      <c r="S6" s="7"/>
      <c r="T6" s="34"/>
    </row>
    <row r="7" spans="1:20" ht="21" customHeight="1" x14ac:dyDescent="0.4">
      <c r="A7" s="4"/>
      <c r="B7" s="4"/>
      <c r="C7" s="4"/>
      <c r="E7" s="7"/>
      <c r="F7" s="34"/>
      <c r="G7" s="7"/>
      <c r="H7" s="34"/>
      <c r="I7" s="7"/>
      <c r="J7" s="111" t="s">
        <v>70</v>
      </c>
      <c r="K7" s="111"/>
      <c r="L7" s="111"/>
      <c r="M7" s="7"/>
      <c r="N7" s="7" t="s">
        <v>130</v>
      </c>
      <c r="O7" s="7"/>
      <c r="P7" s="79" t="s">
        <v>131</v>
      </c>
      <c r="Q7" s="7"/>
      <c r="R7" s="79" t="s">
        <v>132</v>
      </c>
      <c r="S7" s="7"/>
      <c r="T7" s="34"/>
    </row>
    <row r="8" spans="1:20" ht="21" customHeight="1" x14ac:dyDescent="0.4">
      <c r="A8" s="4"/>
      <c r="B8" s="4"/>
      <c r="C8" s="4"/>
      <c r="E8" s="7"/>
      <c r="F8" s="7" t="s">
        <v>133</v>
      </c>
      <c r="G8" s="7"/>
      <c r="H8" s="7" t="s">
        <v>134</v>
      </c>
      <c r="I8" s="7"/>
      <c r="J8" s="7" t="s">
        <v>135</v>
      </c>
      <c r="K8" s="7"/>
      <c r="L8" s="34"/>
      <c r="M8" s="7"/>
      <c r="N8" s="7" t="s">
        <v>136</v>
      </c>
      <c r="O8" s="7"/>
      <c r="P8" s="79" t="s">
        <v>137</v>
      </c>
      <c r="Q8" s="7"/>
      <c r="R8" s="79" t="s">
        <v>138</v>
      </c>
      <c r="S8" s="7"/>
      <c r="T8" s="7" t="s">
        <v>131</v>
      </c>
    </row>
    <row r="9" spans="1:20" ht="21" customHeight="1" x14ac:dyDescent="0.4">
      <c r="A9" s="4"/>
      <c r="B9" s="4"/>
      <c r="C9" s="4"/>
      <c r="E9" s="7"/>
      <c r="F9" s="7" t="s">
        <v>139</v>
      </c>
      <c r="G9" s="7"/>
      <c r="H9" s="7" t="s">
        <v>140</v>
      </c>
      <c r="I9" s="7"/>
      <c r="J9" s="7" t="s">
        <v>141</v>
      </c>
      <c r="K9" s="7"/>
      <c r="L9" s="7" t="s">
        <v>73</v>
      </c>
      <c r="M9" s="7"/>
      <c r="N9" s="7" t="s">
        <v>142</v>
      </c>
      <c r="O9" s="7"/>
      <c r="P9" s="7" t="s">
        <v>143</v>
      </c>
      <c r="Q9" s="7"/>
      <c r="R9" s="7" t="s">
        <v>144</v>
      </c>
      <c r="S9" s="7"/>
      <c r="T9" s="7" t="s">
        <v>142</v>
      </c>
    </row>
    <row r="10" spans="1:20" ht="21" customHeight="1" x14ac:dyDescent="0.4">
      <c r="A10" s="4"/>
      <c r="B10" s="4"/>
      <c r="C10" s="4"/>
      <c r="D10" s="38" t="s">
        <v>7</v>
      </c>
      <c r="E10" s="7"/>
      <c r="F10" s="8" t="s">
        <v>8</v>
      </c>
      <c r="G10" s="7"/>
      <c r="H10" s="8" t="s">
        <v>8</v>
      </c>
      <c r="I10" s="7"/>
      <c r="J10" s="8" t="s">
        <v>8</v>
      </c>
      <c r="K10" s="7"/>
      <c r="L10" s="8" t="s">
        <v>8</v>
      </c>
      <c r="M10" s="7"/>
      <c r="N10" s="8" t="s">
        <v>8</v>
      </c>
      <c r="O10" s="7"/>
      <c r="P10" s="8" t="s">
        <v>8</v>
      </c>
      <c r="Q10" s="7"/>
      <c r="R10" s="8" t="s">
        <v>8</v>
      </c>
      <c r="S10" s="7"/>
      <c r="T10" s="8" t="s">
        <v>8</v>
      </c>
    </row>
    <row r="11" spans="1:20" ht="21" customHeight="1" x14ac:dyDescent="0.4">
      <c r="A11" s="4"/>
      <c r="B11" s="4"/>
      <c r="C11" s="4"/>
      <c r="D11" s="72"/>
      <c r="E11" s="7"/>
      <c r="F11" s="7"/>
      <c r="G11" s="7"/>
      <c r="H11" s="7"/>
      <c r="I11" s="7"/>
      <c r="J11" s="7"/>
      <c r="K11" s="7"/>
      <c r="L11" s="7"/>
      <c r="M11" s="7"/>
      <c r="N11" s="39" t="s">
        <v>145</v>
      </c>
      <c r="O11" s="7"/>
      <c r="P11" s="7"/>
      <c r="Q11" s="7"/>
      <c r="R11" s="7"/>
      <c r="S11" s="7"/>
      <c r="T11" s="7"/>
    </row>
    <row r="12" spans="1:20" ht="5.0999999999999996" customHeight="1" x14ac:dyDescent="0.4">
      <c r="A12" s="4"/>
      <c r="B12" s="4"/>
      <c r="C12" s="4"/>
      <c r="D12" s="72"/>
      <c r="E12" s="7"/>
      <c r="F12" s="7"/>
      <c r="G12" s="7"/>
      <c r="H12" s="7"/>
      <c r="I12" s="7"/>
      <c r="J12" s="7"/>
      <c r="K12" s="7"/>
      <c r="L12" s="7"/>
      <c r="M12" s="7"/>
      <c r="N12" s="39"/>
      <c r="O12" s="7"/>
      <c r="P12" s="7"/>
      <c r="Q12" s="7"/>
      <c r="R12" s="7"/>
      <c r="S12" s="7"/>
      <c r="T12" s="7"/>
    </row>
    <row r="13" spans="1:20" ht="21" customHeight="1" x14ac:dyDescent="0.4">
      <c r="A13" s="2" t="s">
        <v>146</v>
      </c>
      <c r="E13" s="39"/>
      <c r="F13" s="39">
        <v>918931500</v>
      </c>
      <c r="G13" s="39"/>
      <c r="H13" s="39">
        <v>1874481829</v>
      </c>
      <c r="I13" s="39"/>
      <c r="J13" s="39">
        <v>162088663</v>
      </c>
      <c r="K13" s="39"/>
      <c r="L13" s="39">
        <v>12399355034</v>
      </c>
      <c r="M13" s="39"/>
      <c r="N13" s="39">
        <v>220502265</v>
      </c>
      <c r="O13" s="39"/>
      <c r="P13" s="100">
        <v>15575359291</v>
      </c>
      <c r="Q13" s="39"/>
      <c r="R13" s="39">
        <v>338965774</v>
      </c>
      <c r="S13" s="39"/>
      <c r="T13" s="39">
        <f>SUM(P13:R13)</f>
        <v>15914325065</v>
      </c>
    </row>
    <row r="14" spans="1:20" ht="21" customHeight="1" x14ac:dyDescent="0.4">
      <c r="A14" s="3" t="s">
        <v>147</v>
      </c>
      <c r="E14" s="39"/>
      <c r="F14" s="100">
        <v>0</v>
      </c>
      <c r="G14" s="39"/>
      <c r="H14" s="100">
        <v>0</v>
      </c>
      <c r="I14" s="39"/>
      <c r="J14" s="100">
        <v>0</v>
      </c>
      <c r="K14" s="39"/>
      <c r="L14" s="39">
        <v>-551358900</v>
      </c>
      <c r="M14" s="39"/>
      <c r="N14" s="100">
        <v>0</v>
      </c>
      <c r="O14" s="39"/>
      <c r="P14" s="100">
        <v>-551358900</v>
      </c>
      <c r="Q14" s="39"/>
      <c r="R14" s="100">
        <v>-4183034</v>
      </c>
      <c r="S14" s="39"/>
      <c r="T14" s="39">
        <f>SUM(P14:R14)</f>
        <v>-555541934</v>
      </c>
    </row>
    <row r="15" spans="1:20" ht="21" customHeight="1" x14ac:dyDescent="0.4">
      <c r="A15" s="3" t="s">
        <v>148</v>
      </c>
      <c r="F15" s="100">
        <v>0</v>
      </c>
      <c r="H15" s="100">
        <v>0</v>
      </c>
      <c r="J15" s="100">
        <v>0</v>
      </c>
      <c r="L15" s="39">
        <v>1318923777</v>
      </c>
      <c r="N15" s="39">
        <v>414207044</v>
      </c>
      <c r="P15" s="100">
        <v>1733130821</v>
      </c>
      <c r="Q15" s="101"/>
      <c r="R15" s="39">
        <v>31176645</v>
      </c>
      <c r="S15" s="101"/>
      <c r="T15" s="39">
        <f>SUM(P15:R15)</f>
        <v>1764307466</v>
      </c>
    </row>
    <row r="16" spans="1:20" ht="21" customHeight="1" x14ac:dyDescent="0.4">
      <c r="A16" s="3" t="s">
        <v>149</v>
      </c>
      <c r="D16" s="80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21" ht="21" customHeight="1" x14ac:dyDescent="0.4">
      <c r="B17" s="3" t="s">
        <v>150</v>
      </c>
      <c r="D17" s="80"/>
      <c r="F17" s="99">
        <v>0</v>
      </c>
      <c r="H17" s="99">
        <v>0</v>
      </c>
      <c r="J17" s="99">
        <v>0</v>
      </c>
      <c r="L17" s="40">
        <v>0</v>
      </c>
      <c r="N17" s="40">
        <v>-1132696</v>
      </c>
      <c r="P17" s="99">
        <v>-1132696</v>
      </c>
      <c r="Q17" s="101"/>
      <c r="R17" s="40">
        <v>-138773</v>
      </c>
      <c r="S17" s="101"/>
      <c r="T17" s="40">
        <f>SUM(P17:R17)</f>
        <v>-1271469</v>
      </c>
    </row>
    <row r="18" spans="1:21" ht="5.0999999999999996" customHeight="1" x14ac:dyDescent="0.4"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1:21" ht="21" customHeight="1" thickBot="1" x14ac:dyDescent="0.45">
      <c r="A19" s="2" t="s">
        <v>151</v>
      </c>
      <c r="B19" s="1"/>
      <c r="D19" s="80"/>
      <c r="E19" s="19"/>
      <c r="F19" s="22">
        <f>SUM(F13:F17)</f>
        <v>918931500</v>
      </c>
      <c r="G19" s="19"/>
      <c r="H19" s="36">
        <f>SUM(H13:H17)</f>
        <v>1874481829</v>
      </c>
      <c r="I19" s="19"/>
      <c r="J19" s="36">
        <f>SUM(J13:J17)</f>
        <v>162088663</v>
      </c>
      <c r="K19" s="19"/>
      <c r="L19" s="36">
        <f>SUM(L13:L17)</f>
        <v>13166919911</v>
      </c>
      <c r="M19" s="19"/>
      <c r="N19" s="36">
        <f>SUM(N13:N17)</f>
        <v>633576613</v>
      </c>
      <c r="O19" s="19"/>
      <c r="P19" s="36">
        <f>SUM(P13:P17)</f>
        <v>16755998516</v>
      </c>
      <c r="Q19" s="19"/>
      <c r="R19" s="36">
        <f>SUM(R13:R17)</f>
        <v>365820612</v>
      </c>
      <c r="S19" s="19"/>
      <c r="T19" s="36">
        <f>SUM(T13:T17)</f>
        <v>17121819128</v>
      </c>
    </row>
    <row r="20" spans="1:21" ht="13.5" customHeight="1" thickTop="1" x14ac:dyDescent="0.4"/>
    <row r="21" spans="1:21" ht="21" customHeight="1" x14ac:dyDescent="0.4">
      <c r="A21" s="2" t="s">
        <v>152</v>
      </c>
      <c r="E21" s="39"/>
      <c r="F21" s="39">
        <v>918931500</v>
      </c>
      <c r="G21" s="39"/>
      <c r="H21" s="39">
        <v>1874481829</v>
      </c>
      <c r="I21" s="39"/>
      <c r="J21" s="39">
        <v>162088663</v>
      </c>
      <c r="K21" s="39"/>
      <c r="L21" s="39">
        <v>13166919911</v>
      </c>
      <c r="M21" s="39"/>
      <c r="N21" s="39">
        <v>633576613</v>
      </c>
      <c r="O21" s="39"/>
      <c r="P21" s="39">
        <v>16755998516</v>
      </c>
      <c r="Q21" s="39"/>
      <c r="R21" s="39">
        <v>365820612</v>
      </c>
      <c r="S21" s="39"/>
      <c r="T21" s="39">
        <v>17121819128</v>
      </c>
    </row>
    <row r="22" spans="1:21" ht="21" customHeight="1" x14ac:dyDescent="0.4">
      <c r="A22" s="3" t="s">
        <v>147</v>
      </c>
      <c r="D22" s="34">
        <v>27</v>
      </c>
      <c r="E22" s="39"/>
      <c r="F22" s="100">
        <v>0</v>
      </c>
      <c r="G22" s="39"/>
      <c r="H22" s="100">
        <v>0</v>
      </c>
      <c r="I22" s="39"/>
      <c r="J22" s="100">
        <v>0</v>
      </c>
      <c r="K22" s="39"/>
      <c r="L22" s="39">
        <v>-551358900</v>
      </c>
      <c r="M22" s="39"/>
      <c r="N22" s="100">
        <v>0</v>
      </c>
      <c r="O22" s="39"/>
      <c r="P22" s="100">
        <f>SUM(F22:N22)</f>
        <v>-551358900</v>
      </c>
      <c r="Q22" s="39"/>
      <c r="R22" s="100">
        <v>-2205588</v>
      </c>
      <c r="S22" s="39"/>
      <c r="T22" s="39">
        <f>SUM(P22:R22)</f>
        <v>-553564488</v>
      </c>
    </row>
    <row r="23" spans="1:21" ht="21" customHeight="1" x14ac:dyDescent="0.4">
      <c r="A23" s="3" t="s">
        <v>126</v>
      </c>
      <c r="F23" s="100">
        <v>0</v>
      </c>
      <c r="H23" s="100">
        <v>0</v>
      </c>
      <c r="J23" s="100">
        <v>0</v>
      </c>
      <c r="L23" s="39">
        <v>-1994698</v>
      </c>
      <c r="N23" s="39">
        <v>-860245100</v>
      </c>
      <c r="P23" s="100">
        <f>SUM(F23:N23)</f>
        <v>-862239798</v>
      </c>
      <c r="Q23" s="101"/>
      <c r="R23" s="39">
        <v>46466753</v>
      </c>
      <c r="S23" s="101"/>
      <c r="T23" s="39">
        <f>SUM(P23:R23)</f>
        <v>-815773045</v>
      </c>
    </row>
    <row r="24" spans="1:21" ht="21" customHeight="1" x14ac:dyDescent="0.4">
      <c r="A24" s="3" t="s">
        <v>149</v>
      </c>
      <c r="D24" s="1"/>
      <c r="E24" s="1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81"/>
    </row>
    <row r="25" spans="1:21" ht="21" customHeight="1" x14ac:dyDescent="0.4">
      <c r="B25" s="3" t="s">
        <v>150</v>
      </c>
      <c r="D25" s="80">
        <v>14.1</v>
      </c>
      <c r="F25" s="99">
        <v>0</v>
      </c>
      <c r="H25" s="99">
        <v>0</v>
      </c>
      <c r="J25" s="99">
        <v>0</v>
      </c>
      <c r="L25" s="40">
        <v>0</v>
      </c>
      <c r="N25" s="40">
        <v>50155</v>
      </c>
      <c r="P25" s="99">
        <f>SUM(F25:N25)</f>
        <v>50155</v>
      </c>
      <c r="Q25" s="101"/>
      <c r="R25" s="40">
        <v>-176215</v>
      </c>
      <c r="S25" s="101"/>
      <c r="T25" s="40">
        <f>SUM(P25:R25)</f>
        <v>-126060</v>
      </c>
      <c r="U25" s="81"/>
    </row>
    <row r="26" spans="1:21" ht="5.0999999999999996" customHeight="1" x14ac:dyDescent="0.4"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1:21" ht="21" customHeight="1" thickBot="1" x14ac:dyDescent="0.45">
      <c r="A27" s="2" t="s">
        <v>153</v>
      </c>
      <c r="B27" s="1"/>
      <c r="D27" s="80"/>
      <c r="E27" s="19"/>
      <c r="F27" s="36">
        <f>SUM(F21:F25)</f>
        <v>918931500</v>
      </c>
      <c r="G27" s="19"/>
      <c r="H27" s="36">
        <f>SUM(H21:H25)</f>
        <v>1874481829</v>
      </c>
      <c r="I27" s="19"/>
      <c r="J27" s="36">
        <f>SUM(J21:J25)</f>
        <v>162088663</v>
      </c>
      <c r="K27" s="19"/>
      <c r="L27" s="36">
        <f>SUM(L21:L25)</f>
        <v>12613566313</v>
      </c>
      <c r="M27" s="19"/>
      <c r="N27" s="36">
        <f>SUM(N21:N25)</f>
        <v>-226618332</v>
      </c>
      <c r="O27" s="19"/>
      <c r="P27" s="36">
        <f>SUM(P21:P25)</f>
        <v>15342449973</v>
      </c>
      <c r="Q27" s="19"/>
      <c r="R27" s="36">
        <f>SUM(R21:R25)</f>
        <v>409905562</v>
      </c>
      <c r="S27" s="19"/>
      <c r="T27" s="36">
        <f>SUM(T21:T25)</f>
        <v>15752355535</v>
      </c>
    </row>
    <row r="28" spans="1:21" ht="18" customHeight="1" thickTop="1" x14ac:dyDescent="0.4">
      <c r="A28" s="2"/>
      <c r="B28" s="1"/>
      <c r="D28" s="80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1" ht="21" customHeight="1" x14ac:dyDescent="0.4">
      <c r="A29" s="23" t="str">
        <f>'PL10'!A48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23"/>
      <c r="C29" s="23"/>
      <c r="D29" s="82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2" spans="1:21" ht="21" customHeight="1" x14ac:dyDescent="0.4">
      <c r="D32" s="4"/>
    </row>
    <row r="33" spans="4:4" ht="21" customHeight="1" x14ac:dyDescent="0.4">
      <c r="D33" s="4"/>
    </row>
  </sheetData>
  <mergeCells count="6">
    <mergeCell ref="J7:L7"/>
    <mergeCell ref="A1:T1"/>
    <mergeCell ref="A2:T2"/>
    <mergeCell ref="A3:T3"/>
    <mergeCell ref="F5:T5"/>
    <mergeCell ref="F6:P6"/>
  </mergeCells>
  <pageMargins left="0.5" right="0.5" top="0.5" bottom="0.6" header="0.49" footer="0.4"/>
  <pageSetup paperSize="9" scale="90" firstPageNumber="11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93C66-44CC-4FB0-ADDD-F5C59DFD4F8F}">
  <sheetPr>
    <tabColor theme="5" tint="0.79998168889431442"/>
  </sheetPr>
  <dimension ref="A1:P26"/>
  <sheetViews>
    <sheetView topLeftCell="C1" zoomScale="85" zoomScaleNormal="85" zoomScaleSheetLayoutView="85" workbookViewId="0">
      <selection activeCell="N19" sqref="N19"/>
    </sheetView>
  </sheetViews>
  <sheetFormatPr defaultColWidth="9.140625" defaultRowHeight="20.100000000000001" customHeight="1" x14ac:dyDescent="0.4"/>
  <cols>
    <col min="1" max="2" width="1.7109375" style="3" customWidth="1"/>
    <col min="3" max="3" width="42.28515625" style="3" customWidth="1"/>
    <col min="4" max="4" width="9" style="4" customWidth="1"/>
    <col min="5" max="5" width="0.85546875" style="3" customWidth="1"/>
    <col min="6" max="6" width="13.7109375" style="17" customWidth="1"/>
    <col min="7" max="7" width="0.85546875" style="17" customWidth="1"/>
    <col min="8" max="8" width="13.7109375" style="17" customWidth="1"/>
    <col min="9" max="9" width="0.85546875" style="17" customWidth="1"/>
    <col min="10" max="10" width="13.7109375" style="17" customWidth="1"/>
    <col min="11" max="11" width="0.85546875" style="17" customWidth="1"/>
    <col min="12" max="12" width="13.7109375" style="17" customWidth="1"/>
    <col min="13" max="13" width="0.85546875" style="17" customWidth="1"/>
    <col min="14" max="14" width="13.7109375" style="17" customWidth="1"/>
    <col min="15" max="15" width="0.85546875" style="17" customWidth="1"/>
    <col min="16" max="16" width="13.7109375" style="17" customWidth="1"/>
    <col min="17" max="156" width="9.140625" style="1"/>
    <col min="157" max="158" width="2.140625" style="1" customWidth="1"/>
    <col min="159" max="159" width="36.85546875" style="1" customWidth="1"/>
    <col min="160" max="160" width="8.7109375" style="1" customWidth="1"/>
    <col min="161" max="161" width="1.7109375" style="1" customWidth="1"/>
    <col min="162" max="162" width="12.7109375" style="1" customWidth="1"/>
    <col min="163" max="163" width="1.7109375" style="1" customWidth="1"/>
    <col min="164" max="164" width="12.7109375" style="1" customWidth="1"/>
    <col min="165" max="165" width="1.7109375" style="1" customWidth="1"/>
    <col min="166" max="166" width="12.7109375" style="1" customWidth="1"/>
    <col min="167" max="167" width="1.7109375" style="1" customWidth="1"/>
    <col min="168" max="168" width="12.7109375" style="1" customWidth="1"/>
    <col min="169" max="169" width="1.7109375" style="1" customWidth="1"/>
    <col min="170" max="170" width="12.7109375" style="1" customWidth="1"/>
    <col min="171" max="171" width="1.7109375" style="1" customWidth="1"/>
    <col min="172" max="172" width="12.7109375" style="1" customWidth="1"/>
    <col min="173" max="173" width="10.85546875" style="1" bestFit="1" customWidth="1"/>
    <col min="174" max="412" width="9.140625" style="1"/>
    <col min="413" max="414" width="2.140625" style="1" customWidth="1"/>
    <col min="415" max="415" width="36.85546875" style="1" customWidth="1"/>
    <col min="416" max="416" width="8.7109375" style="1" customWidth="1"/>
    <col min="417" max="417" width="1.7109375" style="1" customWidth="1"/>
    <col min="418" max="418" width="12.7109375" style="1" customWidth="1"/>
    <col min="419" max="419" width="1.7109375" style="1" customWidth="1"/>
    <col min="420" max="420" width="12.7109375" style="1" customWidth="1"/>
    <col min="421" max="421" width="1.7109375" style="1" customWidth="1"/>
    <col min="422" max="422" width="12.7109375" style="1" customWidth="1"/>
    <col min="423" max="423" width="1.7109375" style="1" customWidth="1"/>
    <col min="424" max="424" width="12.7109375" style="1" customWidth="1"/>
    <col min="425" max="425" width="1.7109375" style="1" customWidth="1"/>
    <col min="426" max="426" width="12.7109375" style="1" customWidth="1"/>
    <col min="427" max="427" width="1.7109375" style="1" customWidth="1"/>
    <col min="428" max="428" width="12.7109375" style="1" customWidth="1"/>
    <col min="429" max="429" width="10.85546875" style="1" bestFit="1" customWidth="1"/>
    <col min="430" max="668" width="9.140625" style="1"/>
    <col min="669" max="670" width="2.140625" style="1" customWidth="1"/>
    <col min="671" max="671" width="36.85546875" style="1" customWidth="1"/>
    <col min="672" max="672" width="8.7109375" style="1" customWidth="1"/>
    <col min="673" max="673" width="1.7109375" style="1" customWidth="1"/>
    <col min="674" max="674" width="12.7109375" style="1" customWidth="1"/>
    <col min="675" max="675" width="1.7109375" style="1" customWidth="1"/>
    <col min="676" max="676" width="12.7109375" style="1" customWidth="1"/>
    <col min="677" max="677" width="1.7109375" style="1" customWidth="1"/>
    <col min="678" max="678" width="12.7109375" style="1" customWidth="1"/>
    <col min="679" max="679" width="1.7109375" style="1" customWidth="1"/>
    <col min="680" max="680" width="12.7109375" style="1" customWidth="1"/>
    <col min="681" max="681" width="1.7109375" style="1" customWidth="1"/>
    <col min="682" max="682" width="12.7109375" style="1" customWidth="1"/>
    <col min="683" max="683" width="1.7109375" style="1" customWidth="1"/>
    <col min="684" max="684" width="12.7109375" style="1" customWidth="1"/>
    <col min="685" max="685" width="10.85546875" style="1" bestFit="1" customWidth="1"/>
    <col min="686" max="924" width="9.140625" style="1"/>
    <col min="925" max="926" width="2.140625" style="1" customWidth="1"/>
    <col min="927" max="927" width="36.85546875" style="1" customWidth="1"/>
    <col min="928" max="928" width="8.7109375" style="1" customWidth="1"/>
    <col min="929" max="929" width="1.7109375" style="1" customWidth="1"/>
    <col min="930" max="930" width="12.7109375" style="1" customWidth="1"/>
    <col min="931" max="931" width="1.7109375" style="1" customWidth="1"/>
    <col min="932" max="932" width="12.7109375" style="1" customWidth="1"/>
    <col min="933" max="933" width="1.7109375" style="1" customWidth="1"/>
    <col min="934" max="934" width="12.7109375" style="1" customWidth="1"/>
    <col min="935" max="935" width="1.7109375" style="1" customWidth="1"/>
    <col min="936" max="936" width="12.7109375" style="1" customWidth="1"/>
    <col min="937" max="937" width="1.7109375" style="1" customWidth="1"/>
    <col min="938" max="938" width="12.7109375" style="1" customWidth="1"/>
    <col min="939" max="939" width="1.7109375" style="1" customWidth="1"/>
    <col min="940" max="940" width="12.7109375" style="1" customWidth="1"/>
    <col min="941" max="941" width="10.85546875" style="1" bestFit="1" customWidth="1"/>
    <col min="942" max="1180" width="9.140625" style="1"/>
    <col min="1181" max="1182" width="2.140625" style="1" customWidth="1"/>
    <col min="1183" max="1183" width="36.85546875" style="1" customWidth="1"/>
    <col min="1184" max="1184" width="8.7109375" style="1" customWidth="1"/>
    <col min="1185" max="1185" width="1.7109375" style="1" customWidth="1"/>
    <col min="1186" max="1186" width="12.7109375" style="1" customWidth="1"/>
    <col min="1187" max="1187" width="1.7109375" style="1" customWidth="1"/>
    <col min="1188" max="1188" width="12.7109375" style="1" customWidth="1"/>
    <col min="1189" max="1189" width="1.7109375" style="1" customWidth="1"/>
    <col min="1190" max="1190" width="12.7109375" style="1" customWidth="1"/>
    <col min="1191" max="1191" width="1.7109375" style="1" customWidth="1"/>
    <col min="1192" max="1192" width="12.7109375" style="1" customWidth="1"/>
    <col min="1193" max="1193" width="1.7109375" style="1" customWidth="1"/>
    <col min="1194" max="1194" width="12.7109375" style="1" customWidth="1"/>
    <col min="1195" max="1195" width="1.7109375" style="1" customWidth="1"/>
    <col min="1196" max="1196" width="12.7109375" style="1" customWidth="1"/>
    <col min="1197" max="1197" width="10.85546875" style="1" bestFit="1" customWidth="1"/>
    <col min="1198" max="1436" width="9.140625" style="1"/>
    <col min="1437" max="1438" width="2.140625" style="1" customWidth="1"/>
    <col min="1439" max="1439" width="36.85546875" style="1" customWidth="1"/>
    <col min="1440" max="1440" width="8.7109375" style="1" customWidth="1"/>
    <col min="1441" max="1441" width="1.7109375" style="1" customWidth="1"/>
    <col min="1442" max="1442" width="12.7109375" style="1" customWidth="1"/>
    <col min="1443" max="1443" width="1.7109375" style="1" customWidth="1"/>
    <col min="1444" max="1444" width="12.7109375" style="1" customWidth="1"/>
    <col min="1445" max="1445" width="1.7109375" style="1" customWidth="1"/>
    <col min="1446" max="1446" width="12.7109375" style="1" customWidth="1"/>
    <col min="1447" max="1447" width="1.7109375" style="1" customWidth="1"/>
    <col min="1448" max="1448" width="12.7109375" style="1" customWidth="1"/>
    <col min="1449" max="1449" width="1.7109375" style="1" customWidth="1"/>
    <col min="1450" max="1450" width="12.7109375" style="1" customWidth="1"/>
    <col min="1451" max="1451" width="1.7109375" style="1" customWidth="1"/>
    <col min="1452" max="1452" width="12.7109375" style="1" customWidth="1"/>
    <col min="1453" max="1453" width="10.85546875" style="1" bestFit="1" customWidth="1"/>
    <col min="1454" max="1692" width="9.140625" style="1"/>
    <col min="1693" max="1694" width="2.140625" style="1" customWidth="1"/>
    <col min="1695" max="1695" width="36.85546875" style="1" customWidth="1"/>
    <col min="1696" max="1696" width="8.7109375" style="1" customWidth="1"/>
    <col min="1697" max="1697" width="1.7109375" style="1" customWidth="1"/>
    <col min="1698" max="1698" width="12.7109375" style="1" customWidth="1"/>
    <col min="1699" max="1699" width="1.7109375" style="1" customWidth="1"/>
    <col min="1700" max="1700" width="12.7109375" style="1" customWidth="1"/>
    <col min="1701" max="1701" width="1.7109375" style="1" customWidth="1"/>
    <col min="1702" max="1702" width="12.7109375" style="1" customWidth="1"/>
    <col min="1703" max="1703" width="1.7109375" style="1" customWidth="1"/>
    <col min="1704" max="1704" width="12.7109375" style="1" customWidth="1"/>
    <col min="1705" max="1705" width="1.7109375" style="1" customWidth="1"/>
    <col min="1706" max="1706" width="12.7109375" style="1" customWidth="1"/>
    <col min="1707" max="1707" width="1.7109375" style="1" customWidth="1"/>
    <col min="1708" max="1708" width="12.7109375" style="1" customWidth="1"/>
    <col min="1709" max="1709" width="10.85546875" style="1" bestFit="1" customWidth="1"/>
    <col min="1710" max="1948" width="9.140625" style="1"/>
    <col min="1949" max="1950" width="2.140625" style="1" customWidth="1"/>
    <col min="1951" max="1951" width="36.85546875" style="1" customWidth="1"/>
    <col min="1952" max="1952" width="8.7109375" style="1" customWidth="1"/>
    <col min="1953" max="1953" width="1.7109375" style="1" customWidth="1"/>
    <col min="1954" max="1954" width="12.7109375" style="1" customWidth="1"/>
    <col min="1955" max="1955" width="1.7109375" style="1" customWidth="1"/>
    <col min="1956" max="1956" width="12.7109375" style="1" customWidth="1"/>
    <col min="1957" max="1957" width="1.7109375" style="1" customWidth="1"/>
    <col min="1958" max="1958" width="12.7109375" style="1" customWidth="1"/>
    <col min="1959" max="1959" width="1.7109375" style="1" customWidth="1"/>
    <col min="1960" max="1960" width="12.7109375" style="1" customWidth="1"/>
    <col min="1961" max="1961" width="1.7109375" style="1" customWidth="1"/>
    <col min="1962" max="1962" width="12.7109375" style="1" customWidth="1"/>
    <col min="1963" max="1963" width="1.7109375" style="1" customWidth="1"/>
    <col min="1964" max="1964" width="12.7109375" style="1" customWidth="1"/>
    <col min="1965" max="1965" width="10.85546875" style="1" bestFit="1" customWidth="1"/>
    <col min="1966" max="2204" width="9.140625" style="1"/>
    <col min="2205" max="2206" width="2.140625" style="1" customWidth="1"/>
    <col min="2207" max="2207" width="36.85546875" style="1" customWidth="1"/>
    <col min="2208" max="2208" width="8.7109375" style="1" customWidth="1"/>
    <col min="2209" max="2209" width="1.7109375" style="1" customWidth="1"/>
    <col min="2210" max="2210" width="12.7109375" style="1" customWidth="1"/>
    <col min="2211" max="2211" width="1.7109375" style="1" customWidth="1"/>
    <col min="2212" max="2212" width="12.7109375" style="1" customWidth="1"/>
    <col min="2213" max="2213" width="1.7109375" style="1" customWidth="1"/>
    <col min="2214" max="2214" width="12.7109375" style="1" customWidth="1"/>
    <col min="2215" max="2215" width="1.7109375" style="1" customWidth="1"/>
    <col min="2216" max="2216" width="12.7109375" style="1" customWidth="1"/>
    <col min="2217" max="2217" width="1.7109375" style="1" customWidth="1"/>
    <col min="2218" max="2218" width="12.7109375" style="1" customWidth="1"/>
    <col min="2219" max="2219" width="1.7109375" style="1" customWidth="1"/>
    <col min="2220" max="2220" width="12.7109375" style="1" customWidth="1"/>
    <col min="2221" max="2221" width="10.85546875" style="1" bestFit="1" customWidth="1"/>
    <col min="2222" max="2460" width="9.140625" style="1"/>
    <col min="2461" max="2462" width="2.140625" style="1" customWidth="1"/>
    <col min="2463" max="2463" width="36.85546875" style="1" customWidth="1"/>
    <col min="2464" max="2464" width="8.7109375" style="1" customWidth="1"/>
    <col min="2465" max="2465" width="1.7109375" style="1" customWidth="1"/>
    <col min="2466" max="2466" width="12.7109375" style="1" customWidth="1"/>
    <col min="2467" max="2467" width="1.7109375" style="1" customWidth="1"/>
    <col min="2468" max="2468" width="12.7109375" style="1" customWidth="1"/>
    <col min="2469" max="2469" width="1.7109375" style="1" customWidth="1"/>
    <col min="2470" max="2470" width="12.7109375" style="1" customWidth="1"/>
    <col min="2471" max="2471" width="1.7109375" style="1" customWidth="1"/>
    <col min="2472" max="2472" width="12.7109375" style="1" customWidth="1"/>
    <col min="2473" max="2473" width="1.7109375" style="1" customWidth="1"/>
    <col min="2474" max="2474" width="12.7109375" style="1" customWidth="1"/>
    <col min="2475" max="2475" width="1.7109375" style="1" customWidth="1"/>
    <col min="2476" max="2476" width="12.7109375" style="1" customWidth="1"/>
    <col min="2477" max="2477" width="10.85546875" style="1" bestFit="1" customWidth="1"/>
    <col min="2478" max="2716" width="9.140625" style="1"/>
    <col min="2717" max="2718" width="2.140625" style="1" customWidth="1"/>
    <col min="2719" max="2719" width="36.85546875" style="1" customWidth="1"/>
    <col min="2720" max="2720" width="8.7109375" style="1" customWidth="1"/>
    <col min="2721" max="2721" width="1.7109375" style="1" customWidth="1"/>
    <col min="2722" max="2722" width="12.7109375" style="1" customWidth="1"/>
    <col min="2723" max="2723" width="1.7109375" style="1" customWidth="1"/>
    <col min="2724" max="2724" width="12.7109375" style="1" customWidth="1"/>
    <col min="2725" max="2725" width="1.7109375" style="1" customWidth="1"/>
    <col min="2726" max="2726" width="12.7109375" style="1" customWidth="1"/>
    <col min="2727" max="2727" width="1.7109375" style="1" customWidth="1"/>
    <col min="2728" max="2728" width="12.7109375" style="1" customWidth="1"/>
    <col min="2729" max="2729" width="1.7109375" style="1" customWidth="1"/>
    <col min="2730" max="2730" width="12.7109375" style="1" customWidth="1"/>
    <col min="2731" max="2731" width="1.7109375" style="1" customWidth="1"/>
    <col min="2732" max="2732" width="12.7109375" style="1" customWidth="1"/>
    <col min="2733" max="2733" width="10.85546875" style="1" bestFit="1" customWidth="1"/>
    <col min="2734" max="2972" width="9.140625" style="1"/>
    <col min="2973" max="2974" width="2.140625" style="1" customWidth="1"/>
    <col min="2975" max="2975" width="36.85546875" style="1" customWidth="1"/>
    <col min="2976" max="2976" width="8.7109375" style="1" customWidth="1"/>
    <col min="2977" max="2977" width="1.7109375" style="1" customWidth="1"/>
    <col min="2978" max="2978" width="12.7109375" style="1" customWidth="1"/>
    <col min="2979" max="2979" width="1.7109375" style="1" customWidth="1"/>
    <col min="2980" max="2980" width="12.7109375" style="1" customWidth="1"/>
    <col min="2981" max="2981" width="1.7109375" style="1" customWidth="1"/>
    <col min="2982" max="2982" width="12.7109375" style="1" customWidth="1"/>
    <col min="2983" max="2983" width="1.7109375" style="1" customWidth="1"/>
    <col min="2984" max="2984" width="12.7109375" style="1" customWidth="1"/>
    <col min="2985" max="2985" width="1.7109375" style="1" customWidth="1"/>
    <col min="2986" max="2986" width="12.7109375" style="1" customWidth="1"/>
    <col min="2987" max="2987" width="1.7109375" style="1" customWidth="1"/>
    <col min="2988" max="2988" width="12.7109375" style="1" customWidth="1"/>
    <col min="2989" max="2989" width="10.85546875" style="1" bestFit="1" customWidth="1"/>
    <col min="2990" max="3228" width="9.140625" style="1"/>
    <col min="3229" max="3230" width="2.140625" style="1" customWidth="1"/>
    <col min="3231" max="3231" width="36.85546875" style="1" customWidth="1"/>
    <col min="3232" max="3232" width="8.7109375" style="1" customWidth="1"/>
    <col min="3233" max="3233" width="1.7109375" style="1" customWidth="1"/>
    <col min="3234" max="3234" width="12.7109375" style="1" customWidth="1"/>
    <col min="3235" max="3235" width="1.7109375" style="1" customWidth="1"/>
    <col min="3236" max="3236" width="12.7109375" style="1" customWidth="1"/>
    <col min="3237" max="3237" width="1.7109375" style="1" customWidth="1"/>
    <col min="3238" max="3238" width="12.7109375" style="1" customWidth="1"/>
    <col min="3239" max="3239" width="1.7109375" style="1" customWidth="1"/>
    <col min="3240" max="3240" width="12.7109375" style="1" customWidth="1"/>
    <col min="3241" max="3241" width="1.7109375" style="1" customWidth="1"/>
    <col min="3242" max="3242" width="12.7109375" style="1" customWidth="1"/>
    <col min="3243" max="3243" width="1.7109375" style="1" customWidth="1"/>
    <col min="3244" max="3244" width="12.7109375" style="1" customWidth="1"/>
    <col min="3245" max="3245" width="10.85546875" style="1" bestFit="1" customWidth="1"/>
    <col min="3246" max="3484" width="9.140625" style="1"/>
    <col min="3485" max="3486" width="2.140625" style="1" customWidth="1"/>
    <col min="3487" max="3487" width="36.85546875" style="1" customWidth="1"/>
    <col min="3488" max="3488" width="8.7109375" style="1" customWidth="1"/>
    <col min="3489" max="3489" width="1.7109375" style="1" customWidth="1"/>
    <col min="3490" max="3490" width="12.7109375" style="1" customWidth="1"/>
    <col min="3491" max="3491" width="1.7109375" style="1" customWidth="1"/>
    <col min="3492" max="3492" width="12.7109375" style="1" customWidth="1"/>
    <col min="3493" max="3493" width="1.7109375" style="1" customWidth="1"/>
    <col min="3494" max="3494" width="12.7109375" style="1" customWidth="1"/>
    <col min="3495" max="3495" width="1.7109375" style="1" customWidth="1"/>
    <col min="3496" max="3496" width="12.7109375" style="1" customWidth="1"/>
    <col min="3497" max="3497" width="1.7109375" style="1" customWidth="1"/>
    <col min="3498" max="3498" width="12.7109375" style="1" customWidth="1"/>
    <col min="3499" max="3499" width="1.7109375" style="1" customWidth="1"/>
    <col min="3500" max="3500" width="12.7109375" style="1" customWidth="1"/>
    <col min="3501" max="3501" width="10.85546875" style="1" bestFit="1" customWidth="1"/>
    <col min="3502" max="3740" width="9.140625" style="1"/>
    <col min="3741" max="3742" width="2.140625" style="1" customWidth="1"/>
    <col min="3743" max="3743" width="36.85546875" style="1" customWidth="1"/>
    <col min="3744" max="3744" width="8.7109375" style="1" customWidth="1"/>
    <col min="3745" max="3745" width="1.7109375" style="1" customWidth="1"/>
    <col min="3746" max="3746" width="12.7109375" style="1" customWidth="1"/>
    <col min="3747" max="3747" width="1.7109375" style="1" customWidth="1"/>
    <col min="3748" max="3748" width="12.7109375" style="1" customWidth="1"/>
    <col min="3749" max="3749" width="1.7109375" style="1" customWidth="1"/>
    <col min="3750" max="3750" width="12.7109375" style="1" customWidth="1"/>
    <col min="3751" max="3751" width="1.7109375" style="1" customWidth="1"/>
    <col min="3752" max="3752" width="12.7109375" style="1" customWidth="1"/>
    <col min="3753" max="3753" width="1.7109375" style="1" customWidth="1"/>
    <col min="3754" max="3754" width="12.7109375" style="1" customWidth="1"/>
    <col min="3755" max="3755" width="1.7109375" style="1" customWidth="1"/>
    <col min="3756" max="3756" width="12.7109375" style="1" customWidth="1"/>
    <col min="3757" max="3757" width="10.85546875" style="1" bestFit="1" customWidth="1"/>
    <col min="3758" max="3996" width="9.140625" style="1"/>
    <col min="3997" max="3998" width="2.140625" style="1" customWidth="1"/>
    <col min="3999" max="3999" width="36.85546875" style="1" customWidth="1"/>
    <col min="4000" max="4000" width="8.7109375" style="1" customWidth="1"/>
    <col min="4001" max="4001" width="1.7109375" style="1" customWidth="1"/>
    <col min="4002" max="4002" width="12.7109375" style="1" customWidth="1"/>
    <col min="4003" max="4003" width="1.7109375" style="1" customWidth="1"/>
    <col min="4004" max="4004" width="12.7109375" style="1" customWidth="1"/>
    <col min="4005" max="4005" width="1.7109375" style="1" customWidth="1"/>
    <col min="4006" max="4006" width="12.7109375" style="1" customWidth="1"/>
    <col min="4007" max="4007" width="1.7109375" style="1" customWidth="1"/>
    <col min="4008" max="4008" width="12.7109375" style="1" customWidth="1"/>
    <col min="4009" max="4009" width="1.7109375" style="1" customWidth="1"/>
    <col min="4010" max="4010" width="12.7109375" style="1" customWidth="1"/>
    <col min="4011" max="4011" width="1.7109375" style="1" customWidth="1"/>
    <col min="4012" max="4012" width="12.7109375" style="1" customWidth="1"/>
    <col min="4013" max="4013" width="10.85546875" style="1" bestFit="1" customWidth="1"/>
    <col min="4014" max="4252" width="9.140625" style="1"/>
    <col min="4253" max="4254" width="2.140625" style="1" customWidth="1"/>
    <col min="4255" max="4255" width="36.85546875" style="1" customWidth="1"/>
    <col min="4256" max="4256" width="8.7109375" style="1" customWidth="1"/>
    <col min="4257" max="4257" width="1.7109375" style="1" customWidth="1"/>
    <col min="4258" max="4258" width="12.7109375" style="1" customWidth="1"/>
    <col min="4259" max="4259" width="1.7109375" style="1" customWidth="1"/>
    <col min="4260" max="4260" width="12.7109375" style="1" customWidth="1"/>
    <col min="4261" max="4261" width="1.7109375" style="1" customWidth="1"/>
    <col min="4262" max="4262" width="12.7109375" style="1" customWidth="1"/>
    <col min="4263" max="4263" width="1.7109375" style="1" customWidth="1"/>
    <col min="4264" max="4264" width="12.7109375" style="1" customWidth="1"/>
    <col min="4265" max="4265" width="1.7109375" style="1" customWidth="1"/>
    <col min="4266" max="4266" width="12.7109375" style="1" customWidth="1"/>
    <col min="4267" max="4267" width="1.7109375" style="1" customWidth="1"/>
    <col min="4268" max="4268" width="12.7109375" style="1" customWidth="1"/>
    <col min="4269" max="4269" width="10.85546875" style="1" bestFit="1" customWidth="1"/>
    <col min="4270" max="4508" width="9.140625" style="1"/>
    <col min="4509" max="4510" width="2.140625" style="1" customWidth="1"/>
    <col min="4511" max="4511" width="36.85546875" style="1" customWidth="1"/>
    <col min="4512" max="4512" width="8.7109375" style="1" customWidth="1"/>
    <col min="4513" max="4513" width="1.7109375" style="1" customWidth="1"/>
    <col min="4514" max="4514" width="12.7109375" style="1" customWidth="1"/>
    <col min="4515" max="4515" width="1.7109375" style="1" customWidth="1"/>
    <col min="4516" max="4516" width="12.7109375" style="1" customWidth="1"/>
    <col min="4517" max="4517" width="1.7109375" style="1" customWidth="1"/>
    <col min="4518" max="4518" width="12.7109375" style="1" customWidth="1"/>
    <col min="4519" max="4519" width="1.7109375" style="1" customWidth="1"/>
    <col min="4520" max="4520" width="12.7109375" style="1" customWidth="1"/>
    <col min="4521" max="4521" width="1.7109375" style="1" customWidth="1"/>
    <col min="4522" max="4522" width="12.7109375" style="1" customWidth="1"/>
    <col min="4523" max="4523" width="1.7109375" style="1" customWidth="1"/>
    <col min="4524" max="4524" width="12.7109375" style="1" customWidth="1"/>
    <col min="4525" max="4525" width="10.85546875" style="1" bestFit="1" customWidth="1"/>
    <col min="4526" max="4764" width="9.140625" style="1"/>
    <col min="4765" max="4766" width="2.140625" style="1" customWidth="1"/>
    <col min="4767" max="4767" width="36.85546875" style="1" customWidth="1"/>
    <col min="4768" max="4768" width="8.7109375" style="1" customWidth="1"/>
    <col min="4769" max="4769" width="1.7109375" style="1" customWidth="1"/>
    <col min="4770" max="4770" width="12.7109375" style="1" customWidth="1"/>
    <col min="4771" max="4771" width="1.7109375" style="1" customWidth="1"/>
    <col min="4772" max="4772" width="12.7109375" style="1" customWidth="1"/>
    <col min="4773" max="4773" width="1.7109375" style="1" customWidth="1"/>
    <col min="4774" max="4774" width="12.7109375" style="1" customWidth="1"/>
    <col min="4775" max="4775" width="1.7109375" style="1" customWidth="1"/>
    <col min="4776" max="4776" width="12.7109375" style="1" customWidth="1"/>
    <col min="4777" max="4777" width="1.7109375" style="1" customWidth="1"/>
    <col min="4778" max="4778" width="12.7109375" style="1" customWidth="1"/>
    <col min="4779" max="4779" width="1.7109375" style="1" customWidth="1"/>
    <col min="4780" max="4780" width="12.7109375" style="1" customWidth="1"/>
    <col min="4781" max="4781" width="10.85546875" style="1" bestFit="1" customWidth="1"/>
    <col min="4782" max="5020" width="9.140625" style="1"/>
    <col min="5021" max="5022" width="2.140625" style="1" customWidth="1"/>
    <col min="5023" max="5023" width="36.85546875" style="1" customWidth="1"/>
    <col min="5024" max="5024" width="8.7109375" style="1" customWidth="1"/>
    <col min="5025" max="5025" width="1.7109375" style="1" customWidth="1"/>
    <col min="5026" max="5026" width="12.7109375" style="1" customWidth="1"/>
    <col min="5027" max="5027" width="1.7109375" style="1" customWidth="1"/>
    <col min="5028" max="5028" width="12.7109375" style="1" customWidth="1"/>
    <col min="5029" max="5029" width="1.7109375" style="1" customWidth="1"/>
    <col min="5030" max="5030" width="12.7109375" style="1" customWidth="1"/>
    <col min="5031" max="5031" width="1.7109375" style="1" customWidth="1"/>
    <col min="5032" max="5032" width="12.7109375" style="1" customWidth="1"/>
    <col min="5033" max="5033" width="1.7109375" style="1" customWidth="1"/>
    <col min="5034" max="5034" width="12.7109375" style="1" customWidth="1"/>
    <col min="5035" max="5035" width="1.7109375" style="1" customWidth="1"/>
    <col min="5036" max="5036" width="12.7109375" style="1" customWidth="1"/>
    <col min="5037" max="5037" width="10.85546875" style="1" bestFit="1" customWidth="1"/>
    <col min="5038" max="5276" width="9.140625" style="1"/>
    <col min="5277" max="5278" width="2.140625" style="1" customWidth="1"/>
    <col min="5279" max="5279" width="36.85546875" style="1" customWidth="1"/>
    <col min="5280" max="5280" width="8.7109375" style="1" customWidth="1"/>
    <col min="5281" max="5281" width="1.7109375" style="1" customWidth="1"/>
    <col min="5282" max="5282" width="12.7109375" style="1" customWidth="1"/>
    <col min="5283" max="5283" width="1.7109375" style="1" customWidth="1"/>
    <col min="5284" max="5284" width="12.7109375" style="1" customWidth="1"/>
    <col min="5285" max="5285" width="1.7109375" style="1" customWidth="1"/>
    <col min="5286" max="5286" width="12.7109375" style="1" customWidth="1"/>
    <col min="5287" max="5287" width="1.7109375" style="1" customWidth="1"/>
    <col min="5288" max="5288" width="12.7109375" style="1" customWidth="1"/>
    <col min="5289" max="5289" width="1.7109375" style="1" customWidth="1"/>
    <col min="5290" max="5290" width="12.7109375" style="1" customWidth="1"/>
    <col min="5291" max="5291" width="1.7109375" style="1" customWidth="1"/>
    <col min="5292" max="5292" width="12.7109375" style="1" customWidth="1"/>
    <col min="5293" max="5293" width="10.85546875" style="1" bestFit="1" customWidth="1"/>
    <col min="5294" max="5532" width="9.140625" style="1"/>
    <col min="5533" max="5534" width="2.140625" style="1" customWidth="1"/>
    <col min="5535" max="5535" width="36.85546875" style="1" customWidth="1"/>
    <col min="5536" max="5536" width="8.7109375" style="1" customWidth="1"/>
    <col min="5537" max="5537" width="1.7109375" style="1" customWidth="1"/>
    <col min="5538" max="5538" width="12.7109375" style="1" customWidth="1"/>
    <col min="5539" max="5539" width="1.7109375" style="1" customWidth="1"/>
    <col min="5540" max="5540" width="12.7109375" style="1" customWidth="1"/>
    <col min="5541" max="5541" width="1.7109375" style="1" customWidth="1"/>
    <col min="5542" max="5542" width="12.7109375" style="1" customWidth="1"/>
    <col min="5543" max="5543" width="1.7109375" style="1" customWidth="1"/>
    <col min="5544" max="5544" width="12.7109375" style="1" customWidth="1"/>
    <col min="5545" max="5545" width="1.7109375" style="1" customWidth="1"/>
    <col min="5546" max="5546" width="12.7109375" style="1" customWidth="1"/>
    <col min="5547" max="5547" width="1.7109375" style="1" customWidth="1"/>
    <col min="5548" max="5548" width="12.7109375" style="1" customWidth="1"/>
    <col min="5549" max="5549" width="10.85546875" style="1" bestFit="1" customWidth="1"/>
    <col min="5550" max="5788" width="9.140625" style="1"/>
    <col min="5789" max="5790" width="2.140625" style="1" customWidth="1"/>
    <col min="5791" max="5791" width="36.85546875" style="1" customWidth="1"/>
    <col min="5792" max="5792" width="8.7109375" style="1" customWidth="1"/>
    <col min="5793" max="5793" width="1.7109375" style="1" customWidth="1"/>
    <col min="5794" max="5794" width="12.7109375" style="1" customWidth="1"/>
    <col min="5795" max="5795" width="1.7109375" style="1" customWidth="1"/>
    <col min="5796" max="5796" width="12.7109375" style="1" customWidth="1"/>
    <col min="5797" max="5797" width="1.7109375" style="1" customWidth="1"/>
    <col min="5798" max="5798" width="12.7109375" style="1" customWidth="1"/>
    <col min="5799" max="5799" width="1.7109375" style="1" customWidth="1"/>
    <col min="5800" max="5800" width="12.7109375" style="1" customWidth="1"/>
    <col min="5801" max="5801" width="1.7109375" style="1" customWidth="1"/>
    <col min="5802" max="5802" width="12.7109375" style="1" customWidth="1"/>
    <col min="5803" max="5803" width="1.7109375" style="1" customWidth="1"/>
    <col min="5804" max="5804" width="12.7109375" style="1" customWidth="1"/>
    <col min="5805" max="5805" width="10.85546875" style="1" bestFit="1" customWidth="1"/>
    <col min="5806" max="6044" width="9.140625" style="1"/>
    <col min="6045" max="6046" width="2.140625" style="1" customWidth="1"/>
    <col min="6047" max="6047" width="36.85546875" style="1" customWidth="1"/>
    <col min="6048" max="6048" width="8.7109375" style="1" customWidth="1"/>
    <col min="6049" max="6049" width="1.7109375" style="1" customWidth="1"/>
    <col min="6050" max="6050" width="12.7109375" style="1" customWidth="1"/>
    <col min="6051" max="6051" width="1.7109375" style="1" customWidth="1"/>
    <col min="6052" max="6052" width="12.7109375" style="1" customWidth="1"/>
    <col min="6053" max="6053" width="1.7109375" style="1" customWidth="1"/>
    <col min="6054" max="6054" width="12.7109375" style="1" customWidth="1"/>
    <col min="6055" max="6055" width="1.7109375" style="1" customWidth="1"/>
    <col min="6056" max="6056" width="12.7109375" style="1" customWidth="1"/>
    <col min="6057" max="6057" width="1.7109375" style="1" customWidth="1"/>
    <col min="6058" max="6058" width="12.7109375" style="1" customWidth="1"/>
    <col min="6059" max="6059" width="1.7109375" style="1" customWidth="1"/>
    <col min="6060" max="6060" width="12.7109375" style="1" customWidth="1"/>
    <col min="6061" max="6061" width="10.85546875" style="1" bestFit="1" customWidth="1"/>
    <col min="6062" max="6300" width="9.140625" style="1"/>
    <col min="6301" max="6302" width="2.140625" style="1" customWidth="1"/>
    <col min="6303" max="6303" width="36.85546875" style="1" customWidth="1"/>
    <col min="6304" max="6304" width="8.7109375" style="1" customWidth="1"/>
    <col min="6305" max="6305" width="1.7109375" style="1" customWidth="1"/>
    <col min="6306" max="6306" width="12.7109375" style="1" customWidth="1"/>
    <col min="6307" max="6307" width="1.7109375" style="1" customWidth="1"/>
    <col min="6308" max="6308" width="12.7109375" style="1" customWidth="1"/>
    <col min="6309" max="6309" width="1.7109375" style="1" customWidth="1"/>
    <col min="6310" max="6310" width="12.7109375" style="1" customWidth="1"/>
    <col min="6311" max="6311" width="1.7109375" style="1" customWidth="1"/>
    <col min="6312" max="6312" width="12.7109375" style="1" customWidth="1"/>
    <col min="6313" max="6313" width="1.7109375" style="1" customWidth="1"/>
    <col min="6314" max="6314" width="12.7109375" style="1" customWidth="1"/>
    <col min="6315" max="6315" width="1.7109375" style="1" customWidth="1"/>
    <col min="6316" max="6316" width="12.7109375" style="1" customWidth="1"/>
    <col min="6317" max="6317" width="10.85546875" style="1" bestFit="1" customWidth="1"/>
    <col min="6318" max="6556" width="9.140625" style="1"/>
    <col min="6557" max="6558" width="2.140625" style="1" customWidth="1"/>
    <col min="6559" max="6559" width="36.85546875" style="1" customWidth="1"/>
    <col min="6560" max="6560" width="8.7109375" style="1" customWidth="1"/>
    <col min="6561" max="6561" width="1.7109375" style="1" customWidth="1"/>
    <col min="6562" max="6562" width="12.7109375" style="1" customWidth="1"/>
    <col min="6563" max="6563" width="1.7109375" style="1" customWidth="1"/>
    <col min="6564" max="6564" width="12.7109375" style="1" customWidth="1"/>
    <col min="6565" max="6565" width="1.7109375" style="1" customWidth="1"/>
    <col min="6566" max="6566" width="12.7109375" style="1" customWidth="1"/>
    <col min="6567" max="6567" width="1.7109375" style="1" customWidth="1"/>
    <col min="6568" max="6568" width="12.7109375" style="1" customWidth="1"/>
    <col min="6569" max="6569" width="1.7109375" style="1" customWidth="1"/>
    <col min="6570" max="6570" width="12.7109375" style="1" customWidth="1"/>
    <col min="6571" max="6571" width="1.7109375" style="1" customWidth="1"/>
    <col min="6572" max="6572" width="12.7109375" style="1" customWidth="1"/>
    <col min="6573" max="6573" width="10.85546875" style="1" bestFit="1" customWidth="1"/>
    <col min="6574" max="6812" width="9.140625" style="1"/>
    <col min="6813" max="6814" width="2.140625" style="1" customWidth="1"/>
    <col min="6815" max="6815" width="36.85546875" style="1" customWidth="1"/>
    <col min="6816" max="6816" width="8.7109375" style="1" customWidth="1"/>
    <col min="6817" max="6817" width="1.7109375" style="1" customWidth="1"/>
    <col min="6818" max="6818" width="12.7109375" style="1" customWidth="1"/>
    <col min="6819" max="6819" width="1.7109375" style="1" customWidth="1"/>
    <col min="6820" max="6820" width="12.7109375" style="1" customWidth="1"/>
    <col min="6821" max="6821" width="1.7109375" style="1" customWidth="1"/>
    <col min="6822" max="6822" width="12.7109375" style="1" customWidth="1"/>
    <col min="6823" max="6823" width="1.7109375" style="1" customWidth="1"/>
    <col min="6824" max="6824" width="12.7109375" style="1" customWidth="1"/>
    <col min="6825" max="6825" width="1.7109375" style="1" customWidth="1"/>
    <col min="6826" max="6826" width="12.7109375" style="1" customWidth="1"/>
    <col min="6827" max="6827" width="1.7109375" style="1" customWidth="1"/>
    <col min="6828" max="6828" width="12.7109375" style="1" customWidth="1"/>
    <col min="6829" max="6829" width="10.85546875" style="1" bestFit="1" customWidth="1"/>
    <col min="6830" max="7068" width="9.140625" style="1"/>
    <col min="7069" max="7070" width="2.140625" style="1" customWidth="1"/>
    <col min="7071" max="7071" width="36.85546875" style="1" customWidth="1"/>
    <col min="7072" max="7072" width="8.7109375" style="1" customWidth="1"/>
    <col min="7073" max="7073" width="1.7109375" style="1" customWidth="1"/>
    <col min="7074" max="7074" width="12.7109375" style="1" customWidth="1"/>
    <col min="7075" max="7075" width="1.7109375" style="1" customWidth="1"/>
    <col min="7076" max="7076" width="12.7109375" style="1" customWidth="1"/>
    <col min="7077" max="7077" width="1.7109375" style="1" customWidth="1"/>
    <col min="7078" max="7078" width="12.7109375" style="1" customWidth="1"/>
    <col min="7079" max="7079" width="1.7109375" style="1" customWidth="1"/>
    <col min="7080" max="7080" width="12.7109375" style="1" customWidth="1"/>
    <col min="7081" max="7081" width="1.7109375" style="1" customWidth="1"/>
    <col min="7082" max="7082" width="12.7109375" style="1" customWidth="1"/>
    <col min="7083" max="7083" width="1.7109375" style="1" customWidth="1"/>
    <col min="7084" max="7084" width="12.7109375" style="1" customWidth="1"/>
    <col min="7085" max="7085" width="10.85546875" style="1" bestFit="1" customWidth="1"/>
    <col min="7086" max="7324" width="9.140625" style="1"/>
    <col min="7325" max="7326" width="2.140625" style="1" customWidth="1"/>
    <col min="7327" max="7327" width="36.85546875" style="1" customWidth="1"/>
    <col min="7328" max="7328" width="8.7109375" style="1" customWidth="1"/>
    <col min="7329" max="7329" width="1.7109375" style="1" customWidth="1"/>
    <col min="7330" max="7330" width="12.7109375" style="1" customWidth="1"/>
    <col min="7331" max="7331" width="1.7109375" style="1" customWidth="1"/>
    <col min="7332" max="7332" width="12.7109375" style="1" customWidth="1"/>
    <col min="7333" max="7333" width="1.7109375" style="1" customWidth="1"/>
    <col min="7334" max="7334" width="12.7109375" style="1" customWidth="1"/>
    <col min="7335" max="7335" width="1.7109375" style="1" customWidth="1"/>
    <col min="7336" max="7336" width="12.7109375" style="1" customWidth="1"/>
    <col min="7337" max="7337" width="1.7109375" style="1" customWidth="1"/>
    <col min="7338" max="7338" width="12.7109375" style="1" customWidth="1"/>
    <col min="7339" max="7339" width="1.7109375" style="1" customWidth="1"/>
    <col min="7340" max="7340" width="12.7109375" style="1" customWidth="1"/>
    <col min="7341" max="7341" width="10.85546875" style="1" bestFit="1" customWidth="1"/>
    <col min="7342" max="7580" width="9.140625" style="1"/>
    <col min="7581" max="7582" width="2.140625" style="1" customWidth="1"/>
    <col min="7583" max="7583" width="36.85546875" style="1" customWidth="1"/>
    <col min="7584" max="7584" width="8.7109375" style="1" customWidth="1"/>
    <col min="7585" max="7585" width="1.7109375" style="1" customWidth="1"/>
    <col min="7586" max="7586" width="12.7109375" style="1" customWidth="1"/>
    <col min="7587" max="7587" width="1.7109375" style="1" customWidth="1"/>
    <col min="7588" max="7588" width="12.7109375" style="1" customWidth="1"/>
    <col min="7589" max="7589" width="1.7109375" style="1" customWidth="1"/>
    <col min="7590" max="7590" width="12.7109375" style="1" customWidth="1"/>
    <col min="7591" max="7591" width="1.7109375" style="1" customWidth="1"/>
    <col min="7592" max="7592" width="12.7109375" style="1" customWidth="1"/>
    <col min="7593" max="7593" width="1.7109375" style="1" customWidth="1"/>
    <col min="7594" max="7594" width="12.7109375" style="1" customWidth="1"/>
    <col min="7595" max="7595" width="1.7109375" style="1" customWidth="1"/>
    <col min="7596" max="7596" width="12.7109375" style="1" customWidth="1"/>
    <col min="7597" max="7597" width="10.85546875" style="1" bestFit="1" customWidth="1"/>
    <col min="7598" max="7836" width="9.140625" style="1"/>
    <col min="7837" max="7838" width="2.140625" style="1" customWidth="1"/>
    <col min="7839" max="7839" width="36.85546875" style="1" customWidth="1"/>
    <col min="7840" max="7840" width="8.7109375" style="1" customWidth="1"/>
    <col min="7841" max="7841" width="1.7109375" style="1" customWidth="1"/>
    <col min="7842" max="7842" width="12.7109375" style="1" customWidth="1"/>
    <col min="7843" max="7843" width="1.7109375" style="1" customWidth="1"/>
    <col min="7844" max="7844" width="12.7109375" style="1" customWidth="1"/>
    <col min="7845" max="7845" width="1.7109375" style="1" customWidth="1"/>
    <col min="7846" max="7846" width="12.7109375" style="1" customWidth="1"/>
    <col min="7847" max="7847" width="1.7109375" style="1" customWidth="1"/>
    <col min="7848" max="7848" width="12.7109375" style="1" customWidth="1"/>
    <col min="7849" max="7849" width="1.7109375" style="1" customWidth="1"/>
    <col min="7850" max="7850" width="12.7109375" style="1" customWidth="1"/>
    <col min="7851" max="7851" width="1.7109375" style="1" customWidth="1"/>
    <col min="7852" max="7852" width="12.7109375" style="1" customWidth="1"/>
    <col min="7853" max="7853" width="10.85546875" style="1" bestFit="1" customWidth="1"/>
    <col min="7854" max="8092" width="9.140625" style="1"/>
    <col min="8093" max="8094" width="2.140625" style="1" customWidth="1"/>
    <col min="8095" max="8095" width="36.85546875" style="1" customWidth="1"/>
    <col min="8096" max="8096" width="8.7109375" style="1" customWidth="1"/>
    <col min="8097" max="8097" width="1.7109375" style="1" customWidth="1"/>
    <col min="8098" max="8098" width="12.7109375" style="1" customWidth="1"/>
    <col min="8099" max="8099" width="1.7109375" style="1" customWidth="1"/>
    <col min="8100" max="8100" width="12.7109375" style="1" customWidth="1"/>
    <col min="8101" max="8101" width="1.7109375" style="1" customWidth="1"/>
    <col min="8102" max="8102" width="12.7109375" style="1" customWidth="1"/>
    <col min="8103" max="8103" width="1.7109375" style="1" customWidth="1"/>
    <col min="8104" max="8104" width="12.7109375" style="1" customWidth="1"/>
    <col min="8105" max="8105" width="1.7109375" style="1" customWidth="1"/>
    <col min="8106" max="8106" width="12.7109375" style="1" customWidth="1"/>
    <col min="8107" max="8107" width="1.7109375" style="1" customWidth="1"/>
    <col min="8108" max="8108" width="12.7109375" style="1" customWidth="1"/>
    <col min="8109" max="8109" width="10.85546875" style="1" bestFit="1" customWidth="1"/>
    <col min="8110" max="8348" width="9.140625" style="1"/>
    <col min="8349" max="8350" width="2.140625" style="1" customWidth="1"/>
    <col min="8351" max="8351" width="36.85546875" style="1" customWidth="1"/>
    <col min="8352" max="8352" width="8.7109375" style="1" customWidth="1"/>
    <col min="8353" max="8353" width="1.7109375" style="1" customWidth="1"/>
    <col min="8354" max="8354" width="12.7109375" style="1" customWidth="1"/>
    <col min="8355" max="8355" width="1.7109375" style="1" customWidth="1"/>
    <col min="8356" max="8356" width="12.7109375" style="1" customWidth="1"/>
    <col min="8357" max="8357" width="1.7109375" style="1" customWidth="1"/>
    <col min="8358" max="8358" width="12.7109375" style="1" customWidth="1"/>
    <col min="8359" max="8359" width="1.7109375" style="1" customWidth="1"/>
    <col min="8360" max="8360" width="12.7109375" style="1" customWidth="1"/>
    <col min="8361" max="8361" width="1.7109375" style="1" customWidth="1"/>
    <col min="8362" max="8362" width="12.7109375" style="1" customWidth="1"/>
    <col min="8363" max="8363" width="1.7109375" style="1" customWidth="1"/>
    <col min="8364" max="8364" width="12.7109375" style="1" customWidth="1"/>
    <col min="8365" max="8365" width="10.85546875" style="1" bestFit="1" customWidth="1"/>
    <col min="8366" max="8604" width="9.140625" style="1"/>
    <col min="8605" max="8606" width="2.140625" style="1" customWidth="1"/>
    <col min="8607" max="8607" width="36.85546875" style="1" customWidth="1"/>
    <col min="8608" max="8608" width="8.7109375" style="1" customWidth="1"/>
    <col min="8609" max="8609" width="1.7109375" style="1" customWidth="1"/>
    <col min="8610" max="8610" width="12.7109375" style="1" customWidth="1"/>
    <col min="8611" max="8611" width="1.7109375" style="1" customWidth="1"/>
    <col min="8612" max="8612" width="12.7109375" style="1" customWidth="1"/>
    <col min="8613" max="8613" width="1.7109375" style="1" customWidth="1"/>
    <col min="8614" max="8614" width="12.7109375" style="1" customWidth="1"/>
    <col min="8615" max="8615" width="1.7109375" style="1" customWidth="1"/>
    <col min="8616" max="8616" width="12.7109375" style="1" customWidth="1"/>
    <col min="8617" max="8617" width="1.7109375" style="1" customWidth="1"/>
    <col min="8618" max="8618" width="12.7109375" style="1" customWidth="1"/>
    <col min="8619" max="8619" width="1.7109375" style="1" customWidth="1"/>
    <col min="8620" max="8620" width="12.7109375" style="1" customWidth="1"/>
    <col min="8621" max="8621" width="10.85546875" style="1" bestFit="1" customWidth="1"/>
    <col min="8622" max="8860" width="9.140625" style="1"/>
    <col min="8861" max="8862" width="2.140625" style="1" customWidth="1"/>
    <col min="8863" max="8863" width="36.85546875" style="1" customWidth="1"/>
    <col min="8864" max="8864" width="8.7109375" style="1" customWidth="1"/>
    <col min="8865" max="8865" width="1.7109375" style="1" customWidth="1"/>
    <col min="8866" max="8866" width="12.7109375" style="1" customWidth="1"/>
    <col min="8867" max="8867" width="1.7109375" style="1" customWidth="1"/>
    <col min="8868" max="8868" width="12.7109375" style="1" customWidth="1"/>
    <col min="8869" max="8869" width="1.7109375" style="1" customWidth="1"/>
    <col min="8870" max="8870" width="12.7109375" style="1" customWidth="1"/>
    <col min="8871" max="8871" width="1.7109375" style="1" customWidth="1"/>
    <col min="8872" max="8872" width="12.7109375" style="1" customWidth="1"/>
    <col min="8873" max="8873" width="1.7109375" style="1" customWidth="1"/>
    <col min="8874" max="8874" width="12.7109375" style="1" customWidth="1"/>
    <col min="8875" max="8875" width="1.7109375" style="1" customWidth="1"/>
    <col min="8876" max="8876" width="12.7109375" style="1" customWidth="1"/>
    <col min="8877" max="8877" width="10.85546875" style="1" bestFit="1" customWidth="1"/>
    <col min="8878" max="9116" width="9.140625" style="1"/>
    <col min="9117" max="9118" width="2.140625" style="1" customWidth="1"/>
    <col min="9119" max="9119" width="36.85546875" style="1" customWidth="1"/>
    <col min="9120" max="9120" width="8.7109375" style="1" customWidth="1"/>
    <col min="9121" max="9121" width="1.7109375" style="1" customWidth="1"/>
    <col min="9122" max="9122" width="12.7109375" style="1" customWidth="1"/>
    <col min="9123" max="9123" width="1.7109375" style="1" customWidth="1"/>
    <col min="9124" max="9124" width="12.7109375" style="1" customWidth="1"/>
    <col min="9125" max="9125" width="1.7109375" style="1" customWidth="1"/>
    <col min="9126" max="9126" width="12.7109375" style="1" customWidth="1"/>
    <col min="9127" max="9127" width="1.7109375" style="1" customWidth="1"/>
    <col min="9128" max="9128" width="12.7109375" style="1" customWidth="1"/>
    <col min="9129" max="9129" width="1.7109375" style="1" customWidth="1"/>
    <col min="9130" max="9130" width="12.7109375" style="1" customWidth="1"/>
    <col min="9131" max="9131" width="1.7109375" style="1" customWidth="1"/>
    <col min="9132" max="9132" width="12.7109375" style="1" customWidth="1"/>
    <col min="9133" max="9133" width="10.85546875" style="1" bestFit="1" customWidth="1"/>
    <col min="9134" max="9372" width="9.140625" style="1"/>
    <col min="9373" max="9374" width="2.140625" style="1" customWidth="1"/>
    <col min="9375" max="9375" width="36.85546875" style="1" customWidth="1"/>
    <col min="9376" max="9376" width="8.7109375" style="1" customWidth="1"/>
    <col min="9377" max="9377" width="1.7109375" style="1" customWidth="1"/>
    <col min="9378" max="9378" width="12.7109375" style="1" customWidth="1"/>
    <col min="9379" max="9379" width="1.7109375" style="1" customWidth="1"/>
    <col min="9380" max="9380" width="12.7109375" style="1" customWidth="1"/>
    <col min="9381" max="9381" width="1.7109375" style="1" customWidth="1"/>
    <col min="9382" max="9382" width="12.7109375" style="1" customWidth="1"/>
    <col min="9383" max="9383" width="1.7109375" style="1" customWidth="1"/>
    <col min="9384" max="9384" width="12.7109375" style="1" customWidth="1"/>
    <col min="9385" max="9385" width="1.7109375" style="1" customWidth="1"/>
    <col min="9386" max="9386" width="12.7109375" style="1" customWidth="1"/>
    <col min="9387" max="9387" width="1.7109375" style="1" customWidth="1"/>
    <col min="9388" max="9388" width="12.7109375" style="1" customWidth="1"/>
    <col min="9389" max="9389" width="10.85546875" style="1" bestFit="1" customWidth="1"/>
    <col min="9390" max="9628" width="9.140625" style="1"/>
    <col min="9629" max="9630" width="2.140625" style="1" customWidth="1"/>
    <col min="9631" max="9631" width="36.85546875" style="1" customWidth="1"/>
    <col min="9632" max="9632" width="8.7109375" style="1" customWidth="1"/>
    <col min="9633" max="9633" width="1.7109375" style="1" customWidth="1"/>
    <col min="9634" max="9634" width="12.7109375" style="1" customWidth="1"/>
    <col min="9635" max="9635" width="1.7109375" style="1" customWidth="1"/>
    <col min="9636" max="9636" width="12.7109375" style="1" customWidth="1"/>
    <col min="9637" max="9637" width="1.7109375" style="1" customWidth="1"/>
    <col min="9638" max="9638" width="12.7109375" style="1" customWidth="1"/>
    <col min="9639" max="9639" width="1.7109375" style="1" customWidth="1"/>
    <col min="9640" max="9640" width="12.7109375" style="1" customWidth="1"/>
    <col min="9641" max="9641" width="1.7109375" style="1" customWidth="1"/>
    <col min="9642" max="9642" width="12.7109375" style="1" customWidth="1"/>
    <col min="9643" max="9643" width="1.7109375" style="1" customWidth="1"/>
    <col min="9644" max="9644" width="12.7109375" style="1" customWidth="1"/>
    <col min="9645" max="9645" width="10.85546875" style="1" bestFit="1" customWidth="1"/>
    <col min="9646" max="9884" width="9.140625" style="1"/>
    <col min="9885" max="9886" width="2.140625" style="1" customWidth="1"/>
    <col min="9887" max="9887" width="36.85546875" style="1" customWidth="1"/>
    <col min="9888" max="9888" width="8.7109375" style="1" customWidth="1"/>
    <col min="9889" max="9889" width="1.7109375" style="1" customWidth="1"/>
    <col min="9890" max="9890" width="12.7109375" style="1" customWidth="1"/>
    <col min="9891" max="9891" width="1.7109375" style="1" customWidth="1"/>
    <col min="9892" max="9892" width="12.7109375" style="1" customWidth="1"/>
    <col min="9893" max="9893" width="1.7109375" style="1" customWidth="1"/>
    <col min="9894" max="9894" width="12.7109375" style="1" customWidth="1"/>
    <col min="9895" max="9895" width="1.7109375" style="1" customWidth="1"/>
    <col min="9896" max="9896" width="12.7109375" style="1" customWidth="1"/>
    <col min="9897" max="9897" width="1.7109375" style="1" customWidth="1"/>
    <col min="9898" max="9898" width="12.7109375" style="1" customWidth="1"/>
    <col min="9899" max="9899" width="1.7109375" style="1" customWidth="1"/>
    <col min="9900" max="9900" width="12.7109375" style="1" customWidth="1"/>
    <col min="9901" max="9901" width="10.85546875" style="1" bestFit="1" customWidth="1"/>
    <col min="9902" max="10140" width="9.140625" style="1"/>
    <col min="10141" max="10142" width="2.140625" style="1" customWidth="1"/>
    <col min="10143" max="10143" width="36.85546875" style="1" customWidth="1"/>
    <col min="10144" max="10144" width="8.7109375" style="1" customWidth="1"/>
    <col min="10145" max="10145" width="1.7109375" style="1" customWidth="1"/>
    <col min="10146" max="10146" width="12.7109375" style="1" customWidth="1"/>
    <col min="10147" max="10147" width="1.7109375" style="1" customWidth="1"/>
    <col min="10148" max="10148" width="12.7109375" style="1" customWidth="1"/>
    <col min="10149" max="10149" width="1.7109375" style="1" customWidth="1"/>
    <col min="10150" max="10150" width="12.7109375" style="1" customWidth="1"/>
    <col min="10151" max="10151" width="1.7109375" style="1" customWidth="1"/>
    <col min="10152" max="10152" width="12.7109375" style="1" customWidth="1"/>
    <col min="10153" max="10153" width="1.7109375" style="1" customWidth="1"/>
    <col min="10154" max="10154" width="12.7109375" style="1" customWidth="1"/>
    <col min="10155" max="10155" width="1.7109375" style="1" customWidth="1"/>
    <col min="10156" max="10156" width="12.7109375" style="1" customWidth="1"/>
    <col min="10157" max="10157" width="10.85546875" style="1" bestFit="1" customWidth="1"/>
    <col min="10158" max="10396" width="9.140625" style="1"/>
    <col min="10397" max="10398" width="2.140625" style="1" customWidth="1"/>
    <col min="10399" max="10399" width="36.85546875" style="1" customWidth="1"/>
    <col min="10400" max="10400" width="8.7109375" style="1" customWidth="1"/>
    <col min="10401" max="10401" width="1.7109375" style="1" customWidth="1"/>
    <col min="10402" max="10402" width="12.7109375" style="1" customWidth="1"/>
    <col min="10403" max="10403" width="1.7109375" style="1" customWidth="1"/>
    <col min="10404" max="10404" width="12.7109375" style="1" customWidth="1"/>
    <col min="10405" max="10405" width="1.7109375" style="1" customWidth="1"/>
    <col min="10406" max="10406" width="12.7109375" style="1" customWidth="1"/>
    <col min="10407" max="10407" width="1.7109375" style="1" customWidth="1"/>
    <col min="10408" max="10408" width="12.7109375" style="1" customWidth="1"/>
    <col min="10409" max="10409" width="1.7109375" style="1" customWidth="1"/>
    <col min="10410" max="10410" width="12.7109375" style="1" customWidth="1"/>
    <col min="10411" max="10411" width="1.7109375" style="1" customWidth="1"/>
    <col min="10412" max="10412" width="12.7109375" style="1" customWidth="1"/>
    <col min="10413" max="10413" width="10.85546875" style="1" bestFit="1" customWidth="1"/>
    <col min="10414" max="10652" width="9.140625" style="1"/>
    <col min="10653" max="10654" width="2.140625" style="1" customWidth="1"/>
    <col min="10655" max="10655" width="36.85546875" style="1" customWidth="1"/>
    <col min="10656" max="10656" width="8.7109375" style="1" customWidth="1"/>
    <col min="10657" max="10657" width="1.7109375" style="1" customWidth="1"/>
    <col min="10658" max="10658" width="12.7109375" style="1" customWidth="1"/>
    <col min="10659" max="10659" width="1.7109375" style="1" customWidth="1"/>
    <col min="10660" max="10660" width="12.7109375" style="1" customWidth="1"/>
    <col min="10661" max="10661" width="1.7109375" style="1" customWidth="1"/>
    <col min="10662" max="10662" width="12.7109375" style="1" customWidth="1"/>
    <col min="10663" max="10663" width="1.7109375" style="1" customWidth="1"/>
    <col min="10664" max="10664" width="12.7109375" style="1" customWidth="1"/>
    <col min="10665" max="10665" width="1.7109375" style="1" customWidth="1"/>
    <col min="10666" max="10666" width="12.7109375" style="1" customWidth="1"/>
    <col min="10667" max="10667" width="1.7109375" style="1" customWidth="1"/>
    <col min="10668" max="10668" width="12.7109375" style="1" customWidth="1"/>
    <col min="10669" max="10669" width="10.85546875" style="1" bestFit="1" customWidth="1"/>
    <col min="10670" max="10908" width="9.140625" style="1"/>
    <col min="10909" max="10910" width="2.140625" style="1" customWidth="1"/>
    <col min="10911" max="10911" width="36.85546875" style="1" customWidth="1"/>
    <col min="10912" max="10912" width="8.7109375" style="1" customWidth="1"/>
    <col min="10913" max="10913" width="1.7109375" style="1" customWidth="1"/>
    <col min="10914" max="10914" width="12.7109375" style="1" customWidth="1"/>
    <col min="10915" max="10915" width="1.7109375" style="1" customWidth="1"/>
    <col min="10916" max="10916" width="12.7109375" style="1" customWidth="1"/>
    <col min="10917" max="10917" width="1.7109375" style="1" customWidth="1"/>
    <col min="10918" max="10918" width="12.7109375" style="1" customWidth="1"/>
    <col min="10919" max="10919" width="1.7109375" style="1" customWidth="1"/>
    <col min="10920" max="10920" width="12.7109375" style="1" customWidth="1"/>
    <col min="10921" max="10921" width="1.7109375" style="1" customWidth="1"/>
    <col min="10922" max="10922" width="12.7109375" style="1" customWidth="1"/>
    <col min="10923" max="10923" width="1.7109375" style="1" customWidth="1"/>
    <col min="10924" max="10924" width="12.7109375" style="1" customWidth="1"/>
    <col min="10925" max="10925" width="10.85546875" style="1" bestFit="1" customWidth="1"/>
    <col min="10926" max="11164" width="9.140625" style="1"/>
    <col min="11165" max="11166" width="2.140625" style="1" customWidth="1"/>
    <col min="11167" max="11167" width="36.85546875" style="1" customWidth="1"/>
    <col min="11168" max="11168" width="8.7109375" style="1" customWidth="1"/>
    <col min="11169" max="11169" width="1.7109375" style="1" customWidth="1"/>
    <col min="11170" max="11170" width="12.7109375" style="1" customWidth="1"/>
    <col min="11171" max="11171" width="1.7109375" style="1" customWidth="1"/>
    <col min="11172" max="11172" width="12.7109375" style="1" customWidth="1"/>
    <col min="11173" max="11173" width="1.7109375" style="1" customWidth="1"/>
    <col min="11174" max="11174" width="12.7109375" style="1" customWidth="1"/>
    <col min="11175" max="11175" width="1.7109375" style="1" customWidth="1"/>
    <col min="11176" max="11176" width="12.7109375" style="1" customWidth="1"/>
    <col min="11177" max="11177" width="1.7109375" style="1" customWidth="1"/>
    <col min="11178" max="11178" width="12.7109375" style="1" customWidth="1"/>
    <col min="11179" max="11179" width="1.7109375" style="1" customWidth="1"/>
    <col min="11180" max="11180" width="12.7109375" style="1" customWidth="1"/>
    <col min="11181" max="11181" width="10.85546875" style="1" bestFit="1" customWidth="1"/>
    <col min="11182" max="11420" width="9.140625" style="1"/>
    <col min="11421" max="11422" width="2.140625" style="1" customWidth="1"/>
    <col min="11423" max="11423" width="36.85546875" style="1" customWidth="1"/>
    <col min="11424" max="11424" width="8.7109375" style="1" customWidth="1"/>
    <col min="11425" max="11425" width="1.7109375" style="1" customWidth="1"/>
    <col min="11426" max="11426" width="12.7109375" style="1" customWidth="1"/>
    <col min="11427" max="11427" width="1.7109375" style="1" customWidth="1"/>
    <col min="11428" max="11428" width="12.7109375" style="1" customWidth="1"/>
    <col min="11429" max="11429" width="1.7109375" style="1" customWidth="1"/>
    <col min="11430" max="11430" width="12.7109375" style="1" customWidth="1"/>
    <col min="11431" max="11431" width="1.7109375" style="1" customWidth="1"/>
    <col min="11432" max="11432" width="12.7109375" style="1" customWidth="1"/>
    <col min="11433" max="11433" width="1.7109375" style="1" customWidth="1"/>
    <col min="11434" max="11434" width="12.7109375" style="1" customWidth="1"/>
    <col min="11435" max="11435" width="1.7109375" style="1" customWidth="1"/>
    <col min="11436" max="11436" width="12.7109375" style="1" customWidth="1"/>
    <col min="11437" max="11437" width="10.85546875" style="1" bestFit="1" customWidth="1"/>
    <col min="11438" max="11676" width="9.140625" style="1"/>
    <col min="11677" max="11678" width="2.140625" style="1" customWidth="1"/>
    <col min="11679" max="11679" width="36.85546875" style="1" customWidth="1"/>
    <col min="11680" max="11680" width="8.7109375" style="1" customWidth="1"/>
    <col min="11681" max="11681" width="1.7109375" style="1" customWidth="1"/>
    <col min="11682" max="11682" width="12.7109375" style="1" customWidth="1"/>
    <col min="11683" max="11683" width="1.7109375" style="1" customWidth="1"/>
    <col min="11684" max="11684" width="12.7109375" style="1" customWidth="1"/>
    <col min="11685" max="11685" width="1.7109375" style="1" customWidth="1"/>
    <col min="11686" max="11686" width="12.7109375" style="1" customWidth="1"/>
    <col min="11687" max="11687" width="1.7109375" style="1" customWidth="1"/>
    <col min="11688" max="11688" width="12.7109375" style="1" customWidth="1"/>
    <col min="11689" max="11689" width="1.7109375" style="1" customWidth="1"/>
    <col min="11690" max="11690" width="12.7109375" style="1" customWidth="1"/>
    <col min="11691" max="11691" width="1.7109375" style="1" customWidth="1"/>
    <col min="11692" max="11692" width="12.7109375" style="1" customWidth="1"/>
    <col min="11693" max="11693" width="10.85546875" style="1" bestFit="1" customWidth="1"/>
    <col min="11694" max="11932" width="9.140625" style="1"/>
    <col min="11933" max="11934" width="2.140625" style="1" customWidth="1"/>
    <col min="11935" max="11935" width="36.85546875" style="1" customWidth="1"/>
    <col min="11936" max="11936" width="8.7109375" style="1" customWidth="1"/>
    <col min="11937" max="11937" width="1.7109375" style="1" customWidth="1"/>
    <col min="11938" max="11938" width="12.7109375" style="1" customWidth="1"/>
    <col min="11939" max="11939" width="1.7109375" style="1" customWidth="1"/>
    <col min="11940" max="11940" width="12.7109375" style="1" customWidth="1"/>
    <col min="11941" max="11941" width="1.7109375" style="1" customWidth="1"/>
    <col min="11942" max="11942" width="12.7109375" style="1" customWidth="1"/>
    <col min="11943" max="11943" width="1.7109375" style="1" customWidth="1"/>
    <col min="11944" max="11944" width="12.7109375" style="1" customWidth="1"/>
    <col min="11945" max="11945" width="1.7109375" style="1" customWidth="1"/>
    <col min="11946" max="11946" width="12.7109375" style="1" customWidth="1"/>
    <col min="11947" max="11947" width="1.7109375" style="1" customWidth="1"/>
    <col min="11948" max="11948" width="12.7109375" style="1" customWidth="1"/>
    <col min="11949" max="11949" width="10.85546875" style="1" bestFit="1" customWidth="1"/>
    <col min="11950" max="12188" width="9.140625" style="1"/>
    <col min="12189" max="12190" width="2.140625" style="1" customWidth="1"/>
    <col min="12191" max="12191" width="36.85546875" style="1" customWidth="1"/>
    <col min="12192" max="12192" width="8.7109375" style="1" customWidth="1"/>
    <col min="12193" max="12193" width="1.7109375" style="1" customWidth="1"/>
    <col min="12194" max="12194" width="12.7109375" style="1" customWidth="1"/>
    <col min="12195" max="12195" width="1.7109375" style="1" customWidth="1"/>
    <col min="12196" max="12196" width="12.7109375" style="1" customWidth="1"/>
    <col min="12197" max="12197" width="1.7109375" style="1" customWidth="1"/>
    <col min="12198" max="12198" width="12.7109375" style="1" customWidth="1"/>
    <col min="12199" max="12199" width="1.7109375" style="1" customWidth="1"/>
    <col min="12200" max="12200" width="12.7109375" style="1" customWidth="1"/>
    <col min="12201" max="12201" width="1.7109375" style="1" customWidth="1"/>
    <col min="12202" max="12202" width="12.7109375" style="1" customWidth="1"/>
    <col min="12203" max="12203" width="1.7109375" style="1" customWidth="1"/>
    <col min="12204" max="12204" width="12.7109375" style="1" customWidth="1"/>
    <col min="12205" max="12205" width="10.85546875" style="1" bestFit="1" customWidth="1"/>
    <col min="12206" max="12444" width="9.140625" style="1"/>
    <col min="12445" max="12446" width="2.140625" style="1" customWidth="1"/>
    <col min="12447" max="12447" width="36.85546875" style="1" customWidth="1"/>
    <col min="12448" max="12448" width="8.7109375" style="1" customWidth="1"/>
    <col min="12449" max="12449" width="1.7109375" style="1" customWidth="1"/>
    <col min="12450" max="12450" width="12.7109375" style="1" customWidth="1"/>
    <col min="12451" max="12451" width="1.7109375" style="1" customWidth="1"/>
    <col min="12452" max="12452" width="12.7109375" style="1" customWidth="1"/>
    <col min="12453" max="12453" width="1.7109375" style="1" customWidth="1"/>
    <col min="12454" max="12454" width="12.7109375" style="1" customWidth="1"/>
    <col min="12455" max="12455" width="1.7109375" style="1" customWidth="1"/>
    <col min="12456" max="12456" width="12.7109375" style="1" customWidth="1"/>
    <col min="12457" max="12457" width="1.7109375" style="1" customWidth="1"/>
    <col min="12458" max="12458" width="12.7109375" style="1" customWidth="1"/>
    <col min="12459" max="12459" width="1.7109375" style="1" customWidth="1"/>
    <col min="12460" max="12460" width="12.7109375" style="1" customWidth="1"/>
    <col min="12461" max="12461" width="10.85546875" style="1" bestFit="1" customWidth="1"/>
    <col min="12462" max="12700" width="9.140625" style="1"/>
    <col min="12701" max="12702" width="2.140625" style="1" customWidth="1"/>
    <col min="12703" max="12703" width="36.85546875" style="1" customWidth="1"/>
    <col min="12704" max="12704" width="8.7109375" style="1" customWidth="1"/>
    <col min="12705" max="12705" width="1.7109375" style="1" customWidth="1"/>
    <col min="12706" max="12706" width="12.7109375" style="1" customWidth="1"/>
    <col min="12707" max="12707" width="1.7109375" style="1" customWidth="1"/>
    <col min="12708" max="12708" width="12.7109375" style="1" customWidth="1"/>
    <col min="12709" max="12709" width="1.7109375" style="1" customWidth="1"/>
    <col min="12710" max="12710" width="12.7109375" style="1" customWidth="1"/>
    <col min="12711" max="12711" width="1.7109375" style="1" customWidth="1"/>
    <col min="12712" max="12712" width="12.7109375" style="1" customWidth="1"/>
    <col min="12713" max="12713" width="1.7109375" style="1" customWidth="1"/>
    <col min="12714" max="12714" width="12.7109375" style="1" customWidth="1"/>
    <col min="12715" max="12715" width="1.7109375" style="1" customWidth="1"/>
    <col min="12716" max="12716" width="12.7109375" style="1" customWidth="1"/>
    <col min="12717" max="12717" width="10.85546875" style="1" bestFit="1" customWidth="1"/>
    <col min="12718" max="12956" width="9.140625" style="1"/>
    <col min="12957" max="12958" width="2.140625" style="1" customWidth="1"/>
    <col min="12959" max="12959" width="36.85546875" style="1" customWidth="1"/>
    <col min="12960" max="12960" width="8.7109375" style="1" customWidth="1"/>
    <col min="12961" max="12961" width="1.7109375" style="1" customWidth="1"/>
    <col min="12962" max="12962" width="12.7109375" style="1" customWidth="1"/>
    <col min="12963" max="12963" width="1.7109375" style="1" customWidth="1"/>
    <col min="12964" max="12964" width="12.7109375" style="1" customWidth="1"/>
    <col min="12965" max="12965" width="1.7109375" style="1" customWidth="1"/>
    <col min="12966" max="12966" width="12.7109375" style="1" customWidth="1"/>
    <col min="12967" max="12967" width="1.7109375" style="1" customWidth="1"/>
    <col min="12968" max="12968" width="12.7109375" style="1" customWidth="1"/>
    <col min="12969" max="12969" width="1.7109375" style="1" customWidth="1"/>
    <col min="12970" max="12970" width="12.7109375" style="1" customWidth="1"/>
    <col min="12971" max="12971" width="1.7109375" style="1" customWidth="1"/>
    <col min="12972" max="12972" width="12.7109375" style="1" customWidth="1"/>
    <col min="12973" max="12973" width="10.85546875" style="1" bestFit="1" customWidth="1"/>
    <col min="12974" max="13212" width="9.140625" style="1"/>
    <col min="13213" max="13214" width="2.140625" style="1" customWidth="1"/>
    <col min="13215" max="13215" width="36.85546875" style="1" customWidth="1"/>
    <col min="13216" max="13216" width="8.7109375" style="1" customWidth="1"/>
    <col min="13217" max="13217" width="1.7109375" style="1" customWidth="1"/>
    <col min="13218" max="13218" width="12.7109375" style="1" customWidth="1"/>
    <col min="13219" max="13219" width="1.7109375" style="1" customWidth="1"/>
    <col min="13220" max="13220" width="12.7109375" style="1" customWidth="1"/>
    <col min="13221" max="13221" width="1.7109375" style="1" customWidth="1"/>
    <col min="13222" max="13222" width="12.7109375" style="1" customWidth="1"/>
    <col min="13223" max="13223" width="1.7109375" style="1" customWidth="1"/>
    <col min="13224" max="13224" width="12.7109375" style="1" customWidth="1"/>
    <col min="13225" max="13225" width="1.7109375" style="1" customWidth="1"/>
    <col min="13226" max="13226" width="12.7109375" style="1" customWidth="1"/>
    <col min="13227" max="13227" width="1.7109375" style="1" customWidth="1"/>
    <col min="13228" max="13228" width="12.7109375" style="1" customWidth="1"/>
    <col min="13229" max="13229" width="10.85546875" style="1" bestFit="1" customWidth="1"/>
    <col min="13230" max="13468" width="9.140625" style="1"/>
    <col min="13469" max="13470" width="2.140625" style="1" customWidth="1"/>
    <col min="13471" max="13471" width="36.85546875" style="1" customWidth="1"/>
    <col min="13472" max="13472" width="8.7109375" style="1" customWidth="1"/>
    <col min="13473" max="13473" width="1.7109375" style="1" customWidth="1"/>
    <col min="13474" max="13474" width="12.7109375" style="1" customWidth="1"/>
    <col min="13475" max="13475" width="1.7109375" style="1" customWidth="1"/>
    <col min="13476" max="13476" width="12.7109375" style="1" customWidth="1"/>
    <col min="13477" max="13477" width="1.7109375" style="1" customWidth="1"/>
    <col min="13478" max="13478" width="12.7109375" style="1" customWidth="1"/>
    <col min="13479" max="13479" width="1.7109375" style="1" customWidth="1"/>
    <col min="13480" max="13480" width="12.7109375" style="1" customWidth="1"/>
    <col min="13481" max="13481" width="1.7109375" style="1" customWidth="1"/>
    <col min="13482" max="13482" width="12.7109375" style="1" customWidth="1"/>
    <col min="13483" max="13483" width="1.7109375" style="1" customWidth="1"/>
    <col min="13484" max="13484" width="12.7109375" style="1" customWidth="1"/>
    <col min="13485" max="13485" width="10.85546875" style="1" bestFit="1" customWidth="1"/>
    <col min="13486" max="13724" width="9.140625" style="1"/>
    <col min="13725" max="13726" width="2.140625" style="1" customWidth="1"/>
    <col min="13727" max="13727" width="36.85546875" style="1" customWidth="1"/>
    <col min="13728" max="13728" width="8.7109375" style="1" customWidth="1"/>
    <col min="13729" max="13729" width="1.7109375" style="1" customWidth="1"/>
    <col min="13730" max="13730" width="12.7109375" style="1" customWidth="1"/>
    <col min="13731" max="13731" width="1.7109375" style="1" customWidth="1"/>
    <col min="13732" max="13732" width="12.7109375" style="1" customWidth="1"/>
    <col min="13733" max="13733" width="1.7109375" style="1" customWidth="1"/>
    <col min="13734" max="13734" width="12.7109375" style="1" customWidth="1"/>
    <col min="13735" max="13735" width="1.7109375" style="1" customWidth="1"/>
    <col min="13736" max="13736" width="12.7109375" style="1" customWidth="1"/>
    <col min="13737" max="13737" width="1.7109375" style="1" customWidth="1"/>
    <col min="13738" max="13738" width="12.7109375" style="1" customWidth="1"/>
    <col min="13739" max="13739" width="1.7109375" style="1" customWidth="1"/>
    <col min="13740" max="13740" width="12.7109375" style="1" customWidth="1"/>
    <col min="13741" max="13741" width="10.85546875" style="1" bestFit="1" customWidth="1"/>
    <col min="13742" max="13980" width="9.140625" style="1"/>
    <col min="13981" max="13982" width="2.140625" style="1" customWidth="1"/>
    <col min="13983" max="13983" width="36.85546875" style="1" customWidth="1"/>
    <col min="13984" max="13984" width="8.7109375" style="1" customWidth="1"/>
    <col min="13985" max="13985" width="1.7109375" style="1" customWidth="1"/>
    <col min="13986" max="13986" width="12.7109375" style="1" customWidth="1"/>
    <col min="13987" max="13987" width="1.7109375" style="1" customWidth="1"/>
    <col min="13988" max="13988" width="12.7109375" style="1" customWidth="1"/>
    <col min="13989" max="13989" width="1.7109375" style="1" customWidth="1"/>
    <col min="13990" max="13990" width="12.7109375" style="1" customWidth="1"/>
    <col min="13991" max="13991" width="1.7109375" style="1" customWidth="1"/>
    <col min="13992" max="13992" width="12.7109375" style="1" customWidth="1"/>
    <col min="13993" max="13993" width="1.7109375" style="1" customWidth="1"/>
    <col min="13994" max="13994" width="12.7109375" style="1" customWidth="1"/>
    <col min="13995" max="13995" width="1.7109375" style="1" customWidth="1"/>
    <col min="13996" max="13996" width="12.7109375" style="1" customWidth="1"/>
    <col min="13997" max="13997" width="10.85546875" style="1" bestFit="1" customWidth="1"/>
    <col min="13998" max="14236" width="9.140625" style="1"/>
    <col min="14237" max="14238" width="2.140625" style="1" customWidth="1"/>
    <col min="14239" max="14239" width="36.85546875" style="1" customWidth="1"/>
    <col min="14240" max="14240" width="8.7109375" style="1" customWidth="1"/>
    <col min="14241" max="14241" width="1.7109375" style="1" customWidth="1"/>
    <col min="14242" max="14242" width="12.7109375" style="1" customWidth="1"/>
    <col min="14243" max="14243" width="1.7109375" style="1" customWidth="1"/>
    <col min="14244" max="14244" width="12.7109375" style="1" customWidth="1"/>
    <col min="14245" max="14245" width="1.7109375" style="1" customWidth="1"/>
    <col min="14246" max="14246" width="12.7109375" style="1" customWidth="1"/>
    <col min="14247" max="14247" width="1.7109375" style="1" customWidth="1"/>
    <col min="14248" max="14248" width="12.7109375" style="1" customWidth="1"/>
    <col min="14249" max="14249" width="1.7109375" style="1" customWidth="1"/>
    <col min="14250" max="14250" width="12.7109375" style="1" customWidth="1"/>
    <col min="14251" max="14251" width="1.7109375" style="1" customWidth="1"/>
    <col min="14252" max="14252" width="12.7109375" style="1" customWidth="1"/>
    <col min="14253" max="14253" width="10.85546875" style="1" bestFit="1" customWidth="1"/>
    <col min="14254" max="14492" width="9.140625" style="1"/>
    <col min="14493" max="14494" width="2.140625" style="1" customWidth="1"/>
    <col min="14495" max="14495" width="36.85546875" style="1" customWidth="1"/>
    <col min="14496" max="14496" width="8.7109375" style="1" customWidth="1"/>
    <col min="14497" max="14497" width="1.7109375" style="1" customWidth="1"/>
    <col min="14498" max="14498" width="12.7109375" style="1" customWidth="1"/>
    <col min="14499" max="14499" width="1.7109375" style="1" customWidth="1"/>
    <col min="14500" max="14500" width="12.7109375" style="1" customWidth="1"/>
    <col min="14501" max="14501" width="1.7109375" style="1" customWidth="1"/>
    <col min="14502" max="14502" width="12.7109375" style="1" customWidth="1"/>
    <col min="14503" max="14503" width="1.7109375" style="1" customWidth="1"/>
    <col min="14504" max="14504" width="12.7109375" style="1" customWidth="1"/>
    <col min="14505" max="14505" width="1.7109375" style="1" customWidth="1"/>
    <col min="14506" max="14506" width="12.7109375" style="1" customWidth="1"/>
    <col min="14507" max="14507" width="1.7109375" style="1" customWidth="1"/>
    <col min="14508" max="14508" width="12.7109375" style="1" customWidth="1"/>
    <col min="14509" max="14509" width="10.85546875" style="1" bestFit="1" customWidth="1"/>
    <col min="14510" max="14748" width="9.140625" style="1"/>
    <col min="14749" max="14750" width="2.140625" style="1" customWidth="1"/>
    <col min="14751" max="14751" width="36.85546875" style="1" customWidth="1"/>
    <col min="14752" max="14752" width="8.7109375" style="1" customWidth="1"/>
    <col min="14753" max="14753" width="1.7109375" style="1" customWidth="1"/>
    <col min="14754" max="14754" width="12.7109375" style="1" customWidth="1"/>
    <col min="14755" max="14755" width="1.7109375" style="1" customWidth="1"/>
    <col min="14756" max="14756" width="12.7109375" style="1" customWidth="1"/>
    <col min="14757" max="14757" width="1.7109375" style="1" customWidth="1"/>
    <col min="14758" max="14758" width="12.7109375" style="1" customWidth="1"/>
    <col min="14759" max="14759" width="1.7109375" style="1" customWidth="1"/>
    <col min="14760" max="14760" width="12.7109375" style="1" customWidth="1"/>
    <col min="14761" max="14761" width="1.7109375" style="1" customWidth="1"/>
    <col min="14762" max="14762" width="12.7109375" style="1" customWidth="1"/>
    <col min="14763" max="14763" width="1.7109375" style="1" customWidth="1"/>
    <col min="14764" max="14764" width="12.7109375" style="1" customWidth="1"/>
    <col min="14765" max="14765" width="10.85546875" style="1" bestFit="1" customWidth="1"/>
    <col min="14766" max="15004" width="9.140625" style="1"/>
    <col min="15005" max="15006" width="2.140625" style="1" customWidth="1"/>
    <col min="15007" max="15007" width="36.85546875" style="1" customWidth="1"/>
    <col min="15008" max="15008" width="8.7109375" style="1" customWidth="1"/>
    <col min="15009" max="15009" width="1.7109375" style="1" customWidth="1"/>
    <col min="15010" max="15010" width="12.7109375" style="1" customWidth="1"/>
    <col min="15011" max="15011" width="1.7109375" style="1" customWidth="1"/>
    <col min="15012" max="15012" width="12.7109375" style="1" customWidth="1"/>
    <col min="15013" max="15013" width="1.7109375" style="1" customWidth="1"/>
    <col min="15014" max="15014" width="12.7109375" style="1" customWidth="1"/>
    <col min="15015" max="15015" width="1.7109375" style="1" customWidth="1"/>
    <col min="15016" max="15016" width="12.7109375" style="1" customWidth="1"/>
    <col min="15017" max="15017" width="1.7109375" style="1" customWidth="1"/>
    <col min="15018" max="15018" width="12.7109375" style="1" customWidth="1"/>
    <col min="15019" max="15019" width="1.7109375" style="1" customWidth="1"/>
    <col min="15020" max="15020" width="12.7109375" style="1" customWidth="1"/>
    <col min="15021" max="15021" width="10.85546875" style="1" bestFit="1" customWidth="1"/>
    <col min="15022" max="15260" width="9.140625" style="1"/>
    <col min="15261" max="15262" width="2.140625" style="1" customWidth="1"/>
    <col min="15263" max="15263" width="36.85546875" style="1" customWidth="1"/>
    <col min="15264" max="15264" width="8.7109375" style="1" customWidth="1"/>
    <col min="15265" max="15265" width="1.7109375" style="1" customWidth="1"/>
    <col min="15266" max="15266" width="12.7109375" style="1" customWidth="1"/>
    <col min="15267" max="15267" width="1.7109375" style="1" customWidth="1"/>
    <col min="15268" max="15268" width="12.7109375" style="1" customWidth="1"/>
    <col min="15269" max="15269" width="1.7109375" style="1" customWidth="1"/>
    <col min="15270" max="15270" width="12.7109375" style="1" customWidth="1"/>
    <col min="15271" max="15271" width="1.7109375" style="1" customWidth="1"/>
    <col min="15272" max="15272" width="12.7109375" style="1" customWidth="1"/>
    <col min="15273" max="15273" width="1.7109375" style="1" customWidth="1"/>
    <col min="15274" max="15274" width="12.7109375" style="1" customWidth="1"/>
    <col min="15275" max="15275" width="1.7109375" style="1" customWidth="1"/>
    <col min="15276" max="15276" width="12.7109375" style="1" customWidth="1"/>
    <col min="15277" max="15277" width="10.85546875" style="1" bestFit="1" customWidth="1"/>
    <col min="15278" max="15516" width="9.140625" style="1"/>
    <col min="15517" max="15518" width="2.140625" style="1" customWidth="1"/>
    <col min="15519" max="15519" width="36.85546875" style="1" customWidth="1"/>
    <col min="15520" max="15520" width="8.7109375" style="1" customWidth="1"/>
    <col min="15521" max="15521" width="1.7109375" style="1" customWidth="1"/>
    <col min="15522" max="15522" width="12.7109375" style="1" customWidth="1"/>
    <col min="15523" max="15523" width="1.7109375" style="1" customWidth="1"/>
    <col min="15524" max="15524" width="12.7109375" style="1" customWidth="1"/>
    <col min="15525" max="15525" width="1.7109375" style="1" customWidth="1"/>
    <col min="15526" max="15526" width="12.7109375" style="1" customWidth="1"/>
    <col min="15527" max="15527" width="1.7109375" style="1" customWidth="1"/>
    <col min="15528" max="15528" width="12.7109375" style="1" customWidth="1"/>
    <col min="15529" max="15529" width="1.7109375" style="1" customWidth="1"/>
    <col min="15530" max="15530" width="12.7109375" style="1" customWidth="1"/>
    <col min="15531" max="15531" width="1.7109375" style="1" customWidth="1"/>
    <col min="15532" max="15532" width="12.7109375" style="1" customWidth="1"/>
    <col min="15533" max="15533" width="10.85546875" style="1" bestFit="1" customWidth="1"/>
    <col min="15534" max="15772" width="9.140625" style="1"/>
    <col min="15773" max="15774" width="2.140625" style="1" customWidth="1"/>
    <col min="15775" max="15775" width="36.85546875" style="1" customWidth="1"/>
    <col min="15776" max="15776" width="8.7109375" style="1" customWidth="1"/>
    <col min="15777" max="15777" width="1.7109375" style="1" customWidth="1"/>
    <col min="15778" max="15778" width="12.7109375" style="1" customWidth="1"/>
    <col min="15779" max="15779" width="1.7109375" style="1" customWidth="1"/>
    <col min="15780" max="15780" width="12.7109375" style="1" customWidth="1"/>
    <col min="15781" max="15781" width="1.7109375" style="1" customWidth="1"/>
    <col min="15782" max="15782" width="12.7109375" style="1" customWidth="1"/>
    <col min="15783" max="15783" width="1.7109375" style="1" customWidth="1"/>
    <col min="15784" max="15784" width="12.7109375" style="1" customWidth="1"/>
    <col min="15785" max="15785" width="1.7109375" style="1" customWidth="1"/>
    <col min="15786" max="15786" width="12.7109375" style="1" customWidth="1"/>
    <col min="15787" max="15787" width="1.7109375" style="1" customWidth="1"/>
    <col min="15788" max="15788" width="12.7109375" style="1" customWidth="1"/>
    <col min="15789" max="15789" width="10.85546875" style="1" bestFit="1" customWidth="1"/>
    <col min="15790" max="16384" width="9.140625" style="1"/>
  </cols>
  <sheetData>
    <row r="1" spans="1:16" ht="21" customHeight="1" x14ac:dyDescent="0.4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21" customHeight="1" x14ac:dyDescent="0.4">
      <c r="A2" s="108" t="s">
        <v>128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21" customHeight="1" x14ac:dyDescent="0.4">
      <c r="A3" s="112" t="str">
        <f>'Equity-conso11'!A3:T3</f>
        <v>สำหรับปีสิ้นสุดวันที่ 31 ธันวาคม พ.ศ. 2568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6" ht="21" customHeight="1" x14ac:dyDescent="0.4">
      <c r="A4" s="6"/>
      <c r="B4" s="6"/>
      <c r="C4" s="6"/>
      <c r="D4" s="26"/>
      <c r="E4" s="6"/>
      <c r="F4" s="37"/>
      <c r="G4" s="37"/>
      <c r="H4" s="37"/>
      <c r="I4" s="37"/>
      <c r="J4" s="37"/>
      <c r="K4" s="37"/>
      <c r="L4" s="37"/>
      <c r="M4" s="37"/>
      <c r="N4" s="37"/>
      <c r="O4" s="37"/>
      <c r="P4" s="5"/>
    </row>
    <row r="5" spans="1:16" ht="21" customHeight="1" x14ac:dyDescent="0.4">
      <c r="A5" s="16"/>
      <c r="B5" s="16"/>
      <c r="C5" s="16"/>
      <c r="E5" s="16"/>
      <c r="F5" s="107" t="s">
        <v>4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ht="21" customHeight="1" x14ac:dyDescent="0.4">
      <c r="A6" s="4"/>
      <c r="B6" s="4"/>
      <c r="C6" s="4"/>
      <c r="E6" s="4"/>
      <c r="F6" s="34"/>
      <c r="G6" s="7"/>
      <c r="H6" s="34"/>
      <c r="I6" s="7"/>
      <c r="J6" s="111" t="s">
        <v>70</v>
      </c>
      <c r="K6" s="111"/>
      <c r="L6" s="111"/>
      <c r="M6" s="5"/>
      <c r="N6" s="7" t="s">
        <v>130</v>
      </c>
      <c r="O6" s="5"/>
      <c r="P6" s="34"/>
    </row>
    <row r="7" spans="1:16" ht="21" customHeight="1" x14ac:dyDescent="0.4">
      <c r="A7" s="4"/>
      <c r="B7" s="4"/>
      <c r="C7" s="4"/>
      <c r="E7" s="4"/>
      <c r="F7" s="7" t="s">
        <v>133</v>
      </c>
      <c r="G7" s="7"/>
      <c r="H7" s="7" t="s">
        <v>134</v>
      </c>
      <c r="I7" s="7"/>
      <c r="J7" s="7" t="s">
        <v>135</v>
      </c>
      <c r="K7" s="7"/>
      <c r="L7" s="34"/>
      <c r="M7" s="7"/>
      <c r="N7" s="7" t="s">
        <v>136</v>
      </c>
      <c r="O7" s="7"/>
      <c r="P7" s="7" t="s">
        <v>131</v>
      </c>
    </row>
    <row r="8" spans="1:16" ht="21" customHeight="1" x14ac:dyDescent="0.4">
      <c r="A8" s="4"/>
      <c r="B8" s="4"/>
      <c r="C8" s="4"/>
      <c r="E8" s="4"/>
      <c r="F8" s="7" t="s">
        <v>139</v>
      </c>
      <c r="G8" s="7"/>
      <c r="H8" s="7" t="s">
        <v>140</v>
      </c>
      <c r="I8" s="7"/>
      <c r="J8" s="7" t="s">
        <v>141</v>
      </c>
      <c r="K8" s="7"/>
      <c r="L8" s="7" t="s">
        <v>73</v>
      </c>
      <c r="M8" s="7"/>
      <c r="N8" s="7" t="s">
        <v>142</v>
      </c>
      <c r="O8" s="7"/>
      <c r="P8" s="7" t="s">
        <v>142</v>
      </c>
    </row>
    <row r="9" spans="1:16" ht="21" customHeight="1" x14ac:dyDescent="0.4">
      <c r="A9" s="4"/>
      <c r="B9" s="4"/>
      <c r="C9" s="4"/>
      <c r="D9" s="38" t="s">
        <v>7</v>
      </c>
      <c r="E9" s="4"/>
      <c r="F9" s="8" t="s">
        <v>8</v>
      </c>
      <c r="G9" s="7"/>
      <c r="H9" s="8" t="s">
        <v>8</v>
      </c>
      <c r="I9" s="7"/>
      <c r="J9" s="8" t="s">
        <v>8</v>
      </c>
      <c r="K9" s="7"/>
      <c r="L9" s="8" t="s">
        <v>8</v>
      </c>
      <c r="M9" s="7"/>
      <c r="N9" s="8" t="s">
        <v>8</v>
      </c>
      <c r="O9" s="7"/>
      <c r="P9" s="8" t="s">
        <v>8</v>
      </c>
    </row>
    <row r="10" spans="1:16" ht="21" customHeight="1" x14ac:dyDescent="0.4">
      <c r="A10" s="4"/>
      <c r="B10" s="4"/>
      <c r="C10" s="4"/>
      <c r="E10" s="4"/>
      <c r="F10" s="7"/>
      <c r="G10" s="7"/>
      <c r="H10" s="7"/>
      <c r="I10" s="7"/>
      <c r="J10" s="7"/>
      <c r="K10" s="7"/>
      <c r="L10" s="7"/>
      <c r="M10" s="7"/>
      <c r="N10" s="39" t="s">
        <v>145</v>
      </c>
      <c r="O10" s="7"/>
      <c r="P10" s="7"/>
    </row>
    <row r="11" spans="1:16" ht="5.25" customHeight="1" x14ac:dyDescent="0.4">
      <c r="A11" s="4"/>
      <c r="B11" s="4"/>
      <c r="C11" s="4"/>
      <c r="E11" s="4"/>
      <c r="F11" s="7"/>
      <c r="G11" s="7"/>
      <c r="H11" s="7"/>
      <c r="I11" s="7"/>
      <c r="J11" s="7"/>
      <c r="K11" s="7"/>
      <c r="L11" s="7"/>
      <c r="M11" s="7"/>
      <c r="N11" s="39"/>
      <c r="O11" s="7"/>
      <c r="P11" s="7"/>
    </row>
    <row r="12" spans="1:16" ht="21" customHeight="1" x14ac:dyDescent="0.4">
      <c r="A12" s="2" t="s">
        <v>146</v>
      </c>
      <c r="F12" s="39">
        <v>918931500</v>
      </c>
      <c r="G12" s="39"/>
      <c r="H12" s="39">
        <v>1874481829</v>
      </c>
      <c r="I12" s="39"/>
      <c r="J12" s="39">
        <v>162088663</v>
      </c>
      <c r="K12" s="39"/>
      <c r="L12" s="39">
        <v>4474367009</v>
      </c>
      <c r="M12" s="39"/>
      <c r="N12" s="39">
        <v>872370173</v>
      </c>
      <c r="O12" s="39"/>
      <c r="P12" s="39">
        <f>SUM(F12:N12)</f>
        <v>8302239174</v>
      </c>
    </row>
    <row r="13" spans="1:16" ht="21" customHeight="1" x14ac:dyDescent="0.4">
      <c r="A13" s="3" t="s">
        <v>147</v>
      </c>
      <c r="B13" s="21"/>
      <c r="F13" s="101">
        <v>0</v>
      </c>
      <c r="G13" s="39"/>
      <c r="H13" s="101">
        <v>0</v>
      </c>
      <c r="I13" s="39"/>
      <c r="J13" s="101">
        <v>0</v>
      </c>
      <c r="L13" s="39">
        <v>-551358900</v>
      </c>
      <c r="M13" s="39"/>
      <c r="N13" s="101">
        <v>0</v>
      </c>
      <c r="O13" s="39"/>
      <c r="P13" s="19">
        <f>SUM(F13:N13)</f>
        <v>-551358900</v>
      </c>
    </row>
    <row r="14" spans="1:16" ht="21" customHeight="1" x14ac:dyDescent="0.4">
      <c r="A14" s="3" t="s">
        <v>148</v>
      </c>
      <c r="B14" s="21"/>
      <c r="F14" s="102">
        <v>0</v>
      </c>
      <c r="G14" s="39"/>
      <c r="H14" s="102">
        <v>0</v>
      </c>
      <c r="I14" s="39"/>
      <c r="J14" s="102">
        <v>0</v>
      </c>
      <c r="L14" s="40">
        <v>863310148</v>
      </c>
      <c r="M14" s="39"/>
      <c r="N14" s="102">
        <v>460024123</v>
      </c>
      <c r="O14" s="39"/>
      <c r="P14" s="22">
        <f>SUM(F14:N14)</f>
        <v>1323334271</v>
      </c>
    </row>
    <row r="15" spans="1:16" ht="8.1" customHeight="1" x14ac:dyDescent="0.4"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 ht="21" customHeight="1" thickBot="1" x14ac:dyDescent="0.45">
      <c r="A16" s="2" t="s">
        <v>151</v>
      </c>
      <c r="B16" s="2"/>
      <c r="F16" s="36">
        <f>SUM(F12:F14)</f>
        <v>918931500</v>
      </c>
      <c r="G16" s="39"/>
      <c r="H16" s="36">
        <f>SUM(H12:H14)</f>
        <v>1874481829</v>
      </c>
      <c r="I16" s="39"/>
      <c r="J16" s="36">
        <f>SUM(J12:J14)</f>
        <v>162088663</v>
      </c>
      <c r="K16" s="39"/>
      <c r="L16" s="36">
        <f>SUM(L12:L14)</f>
        <v>4786318257</v>
      </c>
      <c r="M16" s="39"/>
      <c r="N16" s="36">
        <f>SUM(N12:N14)</f>
        <v>1332394296</v>
      </c>
      <c r="O16" s="39"/>
      <c r="P16" s="36">
        <f>SUM(P12:P14)</f>
        <v>9074214545</v>
      </c>
    </row>
    <row r="17" spans="1:16" ht="21" customHeight="1" thickTop="1" x14ac:dyDescent="0.4">
      <c r="A17" s="11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6" ht="21" customHeight="1" x14ac:dyDescent="0.4">
      <c r="A18" s="2" t="s">
        <v>152</v>
      </c>
      <c r="F18" s="39">
        <v>918931500</v>
      </c>
      <c r="G18" s="39"/>
      <c r="H18" s="39">
        <v>1874481829</v>
      </c>
      <c r="I18" s="39"/>
      <c r="J18" s="39">
        <v>162088663</v>
      </c>
      <c r="K18" s="39"/>
      <c r="L18" s="39">
        <v>4786318257</v>
      </c>
      <c r="M18" s="39"/>
      <c r="N18" s="39">
        <v>1332394296</v>
      </c>
      <c r="O18" s="39"/>
      <c r="P18" s="39">
        <v>9074214545</v>
      </c>
    </row>
    <row r="19" spans="1:16" ht="21" customHeight="1" x14ac:dyDescent="0.4">
      <c r="A19" s="3" t="s">
        <v>147</v>
      </c>
      <c r="B19" s="21"/>
      <c r="D19" s="4">
        <v>27</v>
      </c>
      <c r="F19" s="101">
        <v>0</v>
      </c>
      <c r="G19" s="39"/>
      <c r="H19" s="101">
        <v>0</v>
      </c>
      <c r="I19" s="39"/>
      <c r="J19" s="101">
        <v>0</v>
      </c>
      <c r="L19" s="39">
        <v>-551358900</v>
      </c>
      <c r="M19" s="39"/>
      <c r="N19" s="101">
        <v>0</v>
      </c>
      <c r="O19" s="39"/>
      <c r="P19" s="19">
        <f>SUM(F19:N19)</f>
        <v>-551358900</v>
      </c>
    </row>
    <row r="20" spans="1:16" ht="21" customHeight="1" x14ac:dyDescent="0.4">
      <c r="A20" s="3" t="s">
        <v>148</v>
      </c>
      <c r="B20" s="21"/>
      <c r="F20" s="102">
        <v>0</v>
      </c>
      <c r="G20" s="39"/>
      <c r="H20" s="102">
        <v>0</v>
      </c>
      <c r="I20" s="39"/>
      <c r="J20" s="102">
        <v>0</v>
      </c>
      <c r="L20" s="40">
        <f>'PL9'!J48+'PL10'!K15+'PL10'!K18</f>
        <v>763898817</v>
      </c>
      <c r="M20" s="39"/>
      <c r="N20" s="102">
        <v>0</v>
      </c>
      <c r="O20" s="39"/>
      <c r="P20" s="22">
        <f>SUM(F20:N20)</f>
        <v>763898817</v>
      </c>
    </row>
    <row r="21" spans="1:16" ht="8.1" customHeight="1" x14ac:dyDescent="0.4"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</row>
    <row r="22" spans="1:16" ht="21" customHeight="1" thickBot="1" x14ac:dyDescent="0.45">
      <c r="A22" s="2" t="s">
        <v>153</v>
      </c>
      <c r="B22" s="2"/>
      <c r="F22" s="36">
        <f>SUM(F18:F20)</f>
        <v>918931500</v>
      </c>
      <c r="G22" s="39"/>
      <c r="H22" s="36">
        <f>SUM(H18:H20)</f>
        <v>1874481829</v>
      </c>
      <c r="I22" s="39"/>
      <c r="J22" s="36">
        <f>SUM(J18:J20)</f>
        <v>162088663</v>
      </c>
      <c r="K22" s="39"/>
      <c r="L22" s="36">
        <f>SUM(L18:L20)</f>
        <v>4998858174</v>
      </c>
      <c r="M22" s="39"/>
      <c r="N22" s="36">
        <f>SUM(N18:N20)</f>
        <v>1332394296</v>
      </c>
      <c r="O22" s="39"/>
      <c r="P22" s="36">
        <f>SUM(P18:P20)</f>
        <v>9286754462</v>
      </c>
    </row>
    <row r="23" spans="1:16" ht="21" customHeight="1" thickTop="1" x14ac:dyDescent="0.4">
      <c r="A23" s="11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6" ht="21" customHeight="1" x14ac:dyDescent="0.4">
      <c r="A24" s="11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6" ht="11.25" customHeight="1" x14ac:dyDescent="0.4">
      <c r="A25" s="11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21.6" customHeight="1" x14ac:dyDescent="0.4">
      <c r="A26" s="23" t="str">
        <f>'Equity-conso11'!A29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26" s="23"/>
      <c r="C26" s="23"/>
      <c r="D26" s="24"/>
      <c r="E26" s="23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</sheetData>
  <mergeCells count="5">
    <mergeCell ref="A1:P1"/>
    <mergeCell ref="A2:P2"/>
    <mergeCell ref="A3:P3"/>
    <mergeCell ref="F5:P5"/>
    <mergeCell ref="J6:L6"/>
  </mergeCells>
  <pageMargins left="0.8" right="0.8" top="0.5" bottom="0.6" header="0.49" footer="0.4"/>
  <pageSetup paperSize="9" firstPageNumber="12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EBEC-7B3B-4F1B-A2F5-776285C09399}">
  <sheetPr>
    <tabColor theme="5" tint="0.79998168889431442"/>
  </sheetPr>
  <dimension ref="A1:L141"/>
  <sheetViews>
    <sheetView topLeftCell="A66" zoomScaleNormal="100" zoomScaleSheetLayoutView="80" workbookViewId="0">
      <selection activeCell="O82" sqref="O82"/>
    </sheetView>
  </sheetViews>
  <sheetFormatPr defaultColWidth="9.140625" defaultRowHeight="21" customHeight="1" x14ac:dyDescent="0.2"/>
  <cols>
    <col min="1" max="2" width="1.7109375" style="3" customWidth="1"/>
    <col min="3" max="3" width="48.140625" style="3" customWidth="1"/>
    <col min="4" max="4" width="8.7109375" style="4" customWidth="1"/>
    <col min="5" max="5" width="0.85546875" style="3" customWidth="1"/>
    <col min="6" max="6" width="14.7109375" style="17" customWidth="1"/>
    <col min="7" max="7" width="0.85546875" style="17" customWidth="1"/>
    <col min="8" max="8" width="14.710937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14.7109375" style="17" customWidth="1"/>
    <col min="13" max="28" width="9.140625" style="3"/>
    <col min="29" max="30" width="1.5703125" style="3" customWidth="1"/>
    <col min="31" max="31" width="44.140625" style="3" customWidth="1"/>
    <col min="32" max="32" width="6.85546875" style="3" customWidth="1"/>
    <col min="33" max="33" width="0.5703125" style="3" customWidth="1"/>
    <col min="34" max="34" width="12.7109375" style="3" customWidth="1"/>
    <col min="35" max="35" width="0.5703125" style="3" customWidth="1"/>
    <col min="36" max="36" width="13" style="3" customWidth="1"/>
    <col min="37" max="37" width="1" style="3" customWidth="1"/>
    <col min="38" max="38" width="13" style="3" customWidth="1"/>
    <col min="39" max="39" width="1" style="3" customWidth="1"/>
    <col min="40" max="40" width="13" style="3" customWidth="1"/>
    <col min="41" max="41" width="9.140625" style="3"/>
    <col min="42" max="42" width="14.5703125" style="3" customWidth="1"/>
    <col min="43" max="43" width="14.28515625" style="3" customWidth="1"/>
    <col min="44" max="284" width="9.140625" style="3"/>
    <col min="285" max="286" width="1.5703125" style="3" customWidth="1"/>
    <col min="287" max="287" width="44.140625" style="3" customWidth="1"/>
    <col min="288" max="288" width="6.85546875" style="3" customWidth="1"/>
    <col min="289" max="289" width="0.5703125" style="3" customWidth="1"/>
    <col min="290" max="290" width="12.7109375" style="3" customWidth="1"/>
    <col min="291" max="291" width="0.5703125" style="3" customWidth="1"/>
    <col min="292" max="292" width="13" style="3" customWidth="1"/>
    <col min="293" max="293" width="1" style="3" customWidth="1"/>
    <col min="294" max="294" width="13" style="3" customWidth="1"/>
    <col min="295" max="295" width="1" style="3" customWidth="1"/>
    <col min="296" max="296" width="13" style="3" customWidth="1"/>
    <col min="297" max="297" width="9.140625" style="3"/>
    <col min="298" max="298" width="14.5703125" style="3" customWidth="1"/>
    <col min="299" max="299" width="14.28515625" style="3" customWidth="1"/>
    <col min="300" max="540" width="9.140625" style="3"/>
    <col min="541" max="542" width="1.5703125" style="3" customWidth="1"/>
    <col min="543" max="543" width="44.140625" style="3" customWidth="1"/>
    <col min="544" max="544" width="6.85546875" style="3" customWidth="1"/>
    <col min="545" max="545" width="0.5703125" style="3" customWidth="1"/>
    <col min="546" max="546" width="12.7109375" style="3" customWidth="1"/>
    <col min="547" max="547" width="0.5703125" style="3" customWidth="1"/>
    <col min="548" max="548" width="13" style="3" customWidth="1"/>
    <col min="549" max="549" width="1" style="3" customWidth="1"/>
    <col min="550" max="550" width="13" style="3" customWidth="1"/>
    <col min="551" max="551" width="1" style="3" customWidth="1"/>
    <col min="552" max="552" width="13" style="3" customWidth="1"/>
    <col min="553" max="553" width="9.140625" style="3"/>
    <col min="554" max="554" width="14.5703125" style="3" customWidth="1"/>
    <col min="555" max="555" width="14.28515625" style="3" customWidth="1"/>
    <col min="556" max="796" width="9.140625" style="3"/>
    <col min="797" max="798" width="1.5703125" style="3" customWidth="1"/>
    <col min="799" max="799" width="44.140625" style="3" customWidth="1"/>
    <col min="800" max="800" width="6.85546875" style="3" customWidth="1"/>
    <col min="801" max="801" width="0.5703125" style="3" customWidth="1"/>
    <col min="802" max="802" width="12.7109375" style="3" customWidth="1"/>
    <col min="803" max="803" width="0.5703125" style="3" customWidth="1"/>
    <col min="804" max="804" width="13" style="3" customWidth="1"/>
    <col min="805" max="805" width="1" style="3" customWidth="1"/>
    <col min="806" max="806" width="13" style="3" customWidth="1"/>
    <col min="807" max="807" width="1" style="3" customWidth="1"/>
    <col min="808" max="808" width="13" style="3" customWidth="1"/>
    <col min="809" max="809" width="9.140625" style="3"/>
    <col min="810" max="810" width="14.5703125" style="3" customWidth="1"/>
    <col min="811" max="811" width="14.28515625" style="3" customWidth="1"/>
    <col min="812" max="1052" width="9.140625" style="3"/>
    <col min="1053" max="1054" width="1.5703125" style="3" customWidth="1"/>
    <col min="1055" max="1055" width="44.140625" style="3" customWidth="1"/>
    <col min="1056" max="1056" width="6.85546875" style="3" customWidth="1"/>
    <col min="1057" max="1057" width="0.5703125" style="3" customWidth="1"/>
    <col min="1058" max="1058" width="12.7109375" style="3" customWidth="1"/>
    <col min="1059" max="1059" width="0.5703125" style="3" customWidth="1"/>
    <col min="1060" max="1060" width="13" style="3" customWidth="1"/>
    <col min="1061" max="1061" width="1" style="3" customWidth="1"/>
    <col min="1062" max="1062" width="13" style="3" customWidth="1"/>
    <col min="1063" max="1063" width="1" style="3" customWidth="1"/>
    <col min="1064" max="1064" width="13" style="3" customWidth="1"/>
    <col min="1065" max="1065" width="9.140625" style="3"/>
    <col min="1066" max="1066" width="14.5703125" style="3" customWidth="1"/>
    <col min="1067" max="1067" width="14.28515625" style="3" customWidth="1"/>
    <col min="1068" max="1308" width="9.140625" style="3"/>
    <col min="1309" max="1310" width="1.5703125" style="3" customWidth="1"/>
    <col min="1311" max="1311" width="44.140625" style="3" customWidth="1"/>
    <col min="1312" max="1312" width="6.85546875" style="3" customWidth="1"/>
    <col min="1313" max="1313" width="0.5703125" style="3" customWidth="1"/>
    <col min="1314" max="1314" width="12.7109375" style="3" customWidth="1"/>
    <col min="1315" max="1315" width="0.5703125" style="3" customWidth="1"/>
    <col min="1316" max="1316" width="13" style="3" customWidth="1"/>
    <col min="1317" max="1317" width="1" style="3" customWidth="1"/>
    <col min="1318" max="1318" width="13" style="3" customWidth="1"/>
    <col min="1319" max="1319" width="1" style="3" customWidth="1"/>
    <col min="1320" max="1320" width="13" style="3" customWidth="1"/>
    <col min="1321" max="1321" width="9.140625" style="3"/>
    <col min="1322" max="1322" width="14.5703125" style="3" customWidth="1"/>
    <col min="1323" max="1323" width="14.28515625" style="3" customWidth="1"/>
    <col min="1324" max="1564" width="9.140625" style="3"/>
    <col min="1565" max="1566" width="1.5703125" style="3" customWidth="1"/>
    <col min="1567" max="1567" width="44.140625" style="3" customWidth="1"/>
    <col min="1568" max="1568" width="6.85546875" style="3" customWidth="1"/>
    <col min="1569" max="1569" width="0.5703125" style="3" customWidth="1"/>
    <col min="1570" max="1570" width="12.7109375" style="3" customWidth="1"/>
    <col min="1571" max="1571" width="0.5703125" style="3" customWidth="1"/>
    <col min="1572" max="1572" width="13" style="3" customWidth="1"/>
    <col min="1573" max="1573" width="1" style="3" customWidth="1"/>
    <col min="1574" max="1574" width="13" style="3" customWidth="1"/>
    <col min="1575" max="1575" width="1" style="3" customWidth="1"/>
    <col min="1576" max="1576" width="13" style="3" customWidth="1"/>
    <col min="1577" max="1577" width="9.140625" style="3"/>
    <col min="1578" max="1578" width="14.5703125" style="3" customWidth="1"/>
    <col min="1579" max="1579" width="14.28515625" style="3" customWidth="1"/>
    <col min="1580" max="1820" width="9.140625" style="3"/>
    <col min="1821" max="1822" width="1.5703125" style="3" customWidth="1"/>
    <col min="1823" max="1823" width="44.140625" style="3" customWidth="1"/>
    <col min="1824" max="1824" width="6.85546875" style="3" customWidth="1"/>
    <col min="1825" max="1825" width="0.5703125" style="3" customWidth="1"/>
    <col min="1826" max="1826" width="12.7109375" style="3" customWidth="1"/>
    <col min="1827" max="1827" width="0.5703125" style="3" customWidth="1"/>
    <col min="1828" max="1828" width="13" style="3" customWidth="1"/>
    <col min="1829" max="1829" width="1" style="3" customWidth="1"/>
    <col min="1830" max="1830" width="13" style="3" customWidth="1"/>
    <col min="1831" max="1831" width="1" style="3" customWidth="1"/>
    <col min="1832" max="1832" width="13" style="3" customWidth="1"/>
    <col min="1833" max="1833" width="9.140625" style="3"/>
    <col min="1834" max="1834" width="14.5703125" style="3" customWidth="1"/>
    <col min="1835" max="1835" width="14.28515625" style="3" customWidth="1"/>
    <col min="1836" max="2076" width="9.140625" style="3"/>
    <col min="2077" max="2078" width="1.5703125" style="3" customWidth="1"/>
    <col min="2079" max="2079" width="44.140625" style="3" customWidth="1"/>
    <col min="2080" max="2080" width="6.85546875" style="3" customWidth="1"/>
    <col min="2081" max="2081" width="0.5703125" style="3" customWidth="1"/>
    <col min="2082" max="2082" width="12.7109375" style="3" customWidth="1"/>
    <col min="2083" max="2083" width="0.5703125" style="3" customWidth="1"/>
    <col min="2084" max="2084" width="13" style="3" customWidth="1"/>
    <col min="2085" max="2085" width="1" style="3" customWidth="1"/>
    <col min="2086" max="2086" width="13" style="3" customWidth="1"/>
    <col min="2087" max="2087" width="1" style="3" customWidth="1"/>
    <col min="2088" max="2088" width="13" style="3" customWidth="1"/>
    <col min="2089" max="2089" width="9.140625" style="3"/>
    <col min="2090" max="2090" width="14.5703125" style="3" customWidth="1"/>
    <col min="2091" max="2091" width="14.28515625" style="3" customWidth="1"/>
    <col min="2092" max="2332" width="9.140625" style="3"/>
    <col min="2333" max="2334" width="1.5703125" style="3" customWidth="1"/>
    <col min="2335" max="2335" width="44.140625" style="3" customWidth="1"/>
    <col min="2336" max="2336" width="6.85546875" style="3" customWidth="1"/>
    <col min="2337" max="2337" width="0.5703125" style="3" customWidth="1"/>
    <col min="2338" max="2338" width="12.7109375" style="3" customWidth="1"/>
    <col min="2339" max="2339" width="0.5703125" style="3" customWidth="1"/>
    <col min="2340" max="2340" width="13" style="3" customWidth="1"/>
    <col min="2341" max="2341" width="1" style="3" customWidth="1"/>
    <col min="2342" max="2342" width="13" style="3" customWidth="1"/>
    <col min="2343" max="2343" width="1" style="3" customWidth="1"/>
    <col min="2344" max="2344" width="13" style="3" customWidth="1"/>
    <col min="2345" max="2345" width="9.140625" style="3"/>
    <col min="2346" max="2346" width="14.5703125" style="3" customWidth="1"/>
    <col min="2347" max="2347" width="14.28515625" style="3" customWidth="1"/>
    <col min="2348" max="2588" width="9.140625" style="3"/>
    <col min="2589" max="2590" width="1.5703125" style="3" customWidth="1"/>
    <col min="2591" max="2591" width="44.140625" style="3" customWidth="1"/>
    <col min="2592" max="2592" width="6.85546875" style="3" customWidth="1"/>
    <col min="2593" max="2593" width="0.5703125" style="3" customWidth="1"/>
    <col min="2594" max="2594" width="12.7109375" style="3" customWidth="1"/>
    <col min="2595" max="2595" width="0.5703125" style="3" customWidth="1"/>
    <col min="2596" max="2596" width="13" style="3" customWidth="1"/>
    <col min="2597" max="2597" width="1" style="3" customWidth="1"/>
    <col min="2598" max="2598" width="13" style="3" customWidth="1"/>
    <col min="2599" max="2599" width="1" style="3" customWidth="1"/>
    <col min="2600" max="2600" width="13" style="3" customWidth="1"/>
    <col min="2601" max="2601" width="9.140625" style="3"/>
    <col min="2602" max="2602" width="14.5703125" style="3" customWidth="1"/>
    <col min="2603" max="2603" width="14.28515625" style="3" customWidth="1"/>
    <col min="2604" max="2844" width="9.140625" style="3"/>
    <col min="2845" max="2846" width="1.5703125" style="3" customWidth="1"/>
    <col min="2847" max="2847" width="44.140625" style="3" customWidth="1"/>
    <col min="2848" max="2848" width="6.85546875" style="3" customWidth="1"/>
    <col min="2849" max="2849" width="0.5703125" style="3" customWidth="1"/>
    <col min="2850" max="2850" width="12.7109375" style="3" customWidth="1"/>
    <col min="2851" max="2851" width="0.5703125" style="3" customWidth="1"/>
    <col min="2852" max="2852" width="13" style="3" customWidth="1"/>
    <col min="2853" max="2853" width="1" style="3" customWidth="1"/>
    <col min="2854" max="2854" width="13" style="3" customWidth="1"/>
    <col min="2855" max="2855" width="1" style="3" customWidth="1"/>
    <col min="2856" max="2856" width="13" style="3" customWidth="1"/>
    <col min="2857" max="2857" width="9.140625" style="3"/>
    <col min="2858" max="2858" width="14.5703125" style="3" customWidth="1"/>
    <col min="2859" max="2859" width="14.28515625" style="3" customWidth="1"/>
    <col min="2860" max="3100" width="9.140625" style="3"/>
    <col min="3101" max="3102" width="1.5703125" style="3" customWidth="1"/>
    <col min="3103" max="3103" width="44.140625" style="3" customWidth="1"/>
    <col min="3104" max="3104" width="6.85546875" style="3" customWidth="1"/>
    <col min="3105" max="3105" width="0.5703125" style="3" customWidth="1"/>
    <col min="3106" max="3106" width="12.7109375" style="3" customWidth="1"/>
    <col min="3107" max="3107" width="0.5703125" style="3" customWidth="1"/>
    <col min="3108" max="3108" width="13" style="3" customWidth="1"/>
    <col min="3109" max="3109" width="1" style="3" customWidth="1"/>
    <col min="3110" max="3110" width="13" style="3" customWidth="1"/>
    <col min="3111" max="3111" width="1" style="3" customWidth="1"/>
    <col min="3112" max="3112" width="13" style="3" customWidth="1"/>
    <col min="3113" max="3113" width="9.140625" style="3"/>
    <col min="3114" max="3114" width="14.5703125" style="3" customWidth="1"/>
    <col min="3115" max="3115" width="14.28515625" style="3" customWidth="1"/>
    <col min="3116" max="3356" width="9.140625" style="3"/>
    <col min="3357" max="3358" width="1.5703125" style="3" customWidth="1"/>
    <col min="3359" max="3359" width="44.140625" style="3" customWidth="1"/>
    <col min="3360" max="3360" width="6.85546875" style="3" customWidth="1"/>
    <col min="3361" max="3361" width="0.5703125" style="3" customWidth="1"/>
    <col min="3362" max="3362" width="12.7109375" style="3" customWidth="1"/>
    <col min="3363" max="3363" width="0.5703125" style="3" customWidth="1"/>
    <col min="3364" max="3364" width="13" style="3" customWidth="1"/>
    <col min="3365" max="3365" width="1" style="3" customWidth="1"/>
    <col min="3366" max="3366" width="13" style="3" customWidth="1"/>
    <col min="3367" max="3367" width="1" style="3" customWidth="1"/>
    <col min="3368" max="3368" width="13" style="3" customWidth="1"/>
    <col min="3369" max="3369" width="9.140625" style="3"/>
    <col min="3370" max="3370" width="14.5703125" style="3" customWidth="1"/>
    <col min="3371" max="3371" width="14.28515625" style="3" customWidth="1"/>
    <col min="3372" max="3612" width="9.140625" style="3"/>
    <col min="3613" max="3614" width="1.5703125" style="3" customWidth="1"/>
    <col min="3615" max="3615" width="44.140625" style="3" customWidth="1"/>
    <col min="3616" max="3616" width="6.85546875" style="3" customWidth="1"/>
    <col min="3617" max="3617" width="0.5703125" style="3" customWidth="1"/>
    <col min="3618" max="3618" width="12.7109375" style="3" customWidth="1"/>
    <col min="3619" max="3619" width="0.5703125" style="3" customWidth="1"/>
    <col min="3620" max="3620" width="13" style="3" customWidth="1"/>
    <col min="3621" max="3621" width="1" style="3" customWidth="1"/>
    <col min="3622" max="3622" width="13" style="3" customWidth="1"/>
    <col min="3623" max="3623" width="1" style="3" customWidth="1"/>
    <col min="3624" max="3624" width="13" style="3" customWidth="1"/>
    <col min="3625" max="3625" width="9.140625" style="3"/>
    <col min="3626" max="3626" width="14.5703125" style="3" customWidth="1"/>
    <col min="3627" max="3627" width="14.28515625" style="3" customWidth="1"/>
    <col min="3628" max="3868" width="9.140625" style="3"/>
    <col min="3869" max="3870" width="1.5703125" style="3" customWidth="1"/>
    <col min="3871" max="3871" width="44.140625" style="3" customWidth="1"/>
    <col min="3872" max="3872" width="6.85546875" style="3" customWidth="1"/>
    <col min="3873" max="3873" width="0.5703125" style="3" customWidth="1"/>
    <col min="3874" max="3874" width="12.7109375" style="3" customWidth="1"/>
    <col min="3875" max="3875" width="0.5703125" style="3" customWidth="1"/>
    <col min="3876" max="3876" width="13" style="3" customWidth="1"/>
    <col min="3877" max="3877" width="1" style="3" customWidth="1"/>
    <col min="3878" max="3878" width="13" style="3" customWidth="1"/>
    <col min="3879" max="3879" width="1" style="3" customWidth="1"/>
    <col min="3880" max="3880" width="13" style="3" customWidth="1"/>
    <col min="3881" max="3881" width="9.140625" style="3"/>
    <col min="3882" max="3882" width="14.5703125" style="3" customWidth="1"/>
    <col min="3883" max="3883" width="14.28515625" style="3" customWidth="1"/>
    <col min="3884" max="4124" width="9.140625" style="3"/>
    <col min="4125" max="4126" width="1.5703125" style="3" customWidth="1"/>
    <col min="4127" max="4127" width="44.140625" style="3" customWidth="1"/>
    <col min="4128" max="4128" width="6.85546875" style="3" customWidth="1"/>
    <col min="4129" max="4129" width="0.5703125" style="3" customWidth="1"/>
    <col min="4130" max="4130" width="12.7109375" style="3" customWidth="1"/>
    <col min="4131" max="4131" width="0.5703125" style="3" customWidth="1"/>
    <col min="4132" max="4132" width="13" style="3" customWidth="1"/>
    <col min="4133" max="4133" width="1" style="3" customWidth="1"/>
    <col min="4134" max="4134" width="13" style="3" customWidth="1"/>
    <col min="4135" max="4135" width="1" style="3" customWidth="1"/>
    <col min="4136" max="4136" width="13" style="3" customWidth="1"/>
    <col min="4137" max="4137" width="9.140625" style="3"/>
    <col min="4138" max="4138" width="14.5703125" style="3" customWidth="1"/>
    <col min="4139" max="4139" width="14.28515625" style="3" customWidth="1"/>
    <col min="4140" max="4380" width="9.140625" style="3"/>
    <col min="4381" max="4382" width="1.5703125" style="3" customWidth="1"/>
    <col min="4383" max="4383" width="44.140625" style="3" customWidth="1"/>
    <col min="4384" max="4384" width="6.85546875" style="3" customWidth="1"/>
    <col min="4385" max="4385" width="0.5703125" style="3" customWidth="1"/>
    <col min="4386" max="4386" width="12.7109375" style="3" customWidth="1"/>
    <col min="4387" max="4387" width="0.5703125" style="3" customWidth="1"/>
    <col min="4388" max="4388" width="13" style="3" customWidth="1"/>
    <col min="4389" max="4389" width="1" style="3" customWidth="1"/>
    <col min="4390" max="4390" width="13" style="3" customWidth="1"/>
    <col min="4391" max="4391" width="1" style="3" customWidth="1"/>
    <col min="4392" max="4392" width="13" style="3" customWidth="1"/>
    <col min="4393" max="4393" width="9.140625" style="3"/>
    <col min="4394" max="4394" width="14.5703125" style="3" customWidth="1"/>
    <col min="4395" max="4395" width="14.28515625" style="3" customWidth="1"/>
    <col min="4396" max="4636" width="9.140625" style="3"/>
    <col min="4637" max="4638" width="1.5703125" style="3" customWidth="1"/>
    <col min="4639" max="4639" width="44.140625" style="3" customWidth="1"/>
    <col min="4640" max="4640" width="6.85546875" style="3" customWidth="1"/>
    <col min="4641" max="4641" width="0.5703125" style="3" customWidth="1"/>
    <col min="4642" max="4642" width="12.7109375" style="3" customWidth="1"/>
    <col min="4643" max="4643" width="0.5703125" style="3" customWidth="1"/>
    <col min="4644" max="4644" width="13" style="3" customWidth="1"/>
    <col min="4645" max="4645" width="1" style="3" customWidth="1"/>
    <col min="4646" max="4646" width="13" style="3" customWidth="1"/>
    <col min="4647" max="4647" width="1" style="3" customWidth="1"/>
    <col min="4648" max="4648" width="13" style="3" customWidth="1"/>
    <col min="4649" max="4649" width="9.140625" style="3"/>
    <col min="4650" max="4650" width="14.5703125" style="3" customWidth="1"/>
    <col min="4651" max="4651" width="14.28515625" style="3" customWidth="1"/>
    <col min="4652" max="4892" width="9.140625" style="3"/>
    <col min="4893" max="4894" width="1.5703125" style="3" customWidth="1"/>
    <col min="4895" max="4895" width="44.140625" style="3" customWidth="1"/>
    <col min="4896" max="4896" width="6.85546875" style="3" customWidth="1"/>
    <col min="4897" max="4897" width="0.5703125" style="3" customWidth="1"/>
    <col min="4898" max="4898" width="12.7109375" style="3" customWidth="1"/>
    <col min="4899" max="4899" width="0.5703125" style="3" customWidth="1"/>
    <col min="4900" max="4900" width="13" style="3" customWidth="1"/>
    <col min="4901" max="4901" width="1" style="3" customWidth="1"/>
    <col min="4902" max="4902" width="13" style="3" customWidth="1"/>
    <col min="4903" max="4903" width="1" style="3" customWidth="1"/>
    <col min="4904" max="4904" width="13" style="3" customWidth="1"/>
    <col min="4905" max="4905" width="9.140625" style="3"/>
    <col min="4906" max="4906" width="14.5703125" style="3" customWidth="1"/>
    <col min="4907" max="4907" width="14.28515625" style="3" customWidth="1"/>
    <col min="4908" max="5148" width="9.140625" style="3"/>
    <col min="5149" max="5150" width="1.5703125" style="3" customWidth="1"/>
    <col min="5151" max="5151" width="44.140625" style="3" customWidth="1"/>
    <col min="5152" max="5152" width="6.85546875" style="3" customWidth="1"/>
    <col min="5153" max="5153" width="0.5703125" style="3" customWidth="1"/>
    <col min="5154" max="5154" width="12.7109375" style="3" customWidth="1"/>
    <col min="5155" max="5155" width="0.5703125" style="3" customWidth="1"/>
    <col min="5156" max="5156" width="13" style="3" customWidth="1"/>
    <col min="5157" max="5157" width="1" style="3" customWidth="1"/>
    <col min="5158" max="5158" width="13" style="3" customWidth="1"/>
    <col min="5159" max="5159" width="1" style="3" customWidth="1"/>
    <col min="5160" max="5160" width="13" style="3" customWidth="1"/>
    <col min="5161" max="5161" width="9.140625" style="3"/>
    <col min="5162" max="5162" width="14.5703125" style="3" customWidth="1"/>
    <col min="5163" max="5163" width="14.28515625" style="3" customWidth="1"/>
    <col min="5164" max="5404" width="9.140625" style="3"/>
    <col min="5405" max="5406" width="1.5703125" style="3" customWidth="1"/>
    <col min="5407" max="5407" width="44.140625" style="3" customWidth="1"/>
    <col min="5408" max="5408" width="6.85546875" style="3" customWidth="1"/>
    <col min="5409" max="5409" width="0.5703125" style="3" customWidth="1"/>
    <col min="5410" max="5410" width="12.7109375" style="3" customWidth="1"/>
    <col min="5411" max="5411" width="0.5703125" style="3" customWidth="1"/>
    <col min="5412" max="5412" width="13" style="3" customWidth="1"/>
    <col min="5413" max="5413" width="1" style="3" customWidth="1"/>
    <col min="5414" max="5414" width="13" style="3" customWidth="1"/>
    <col min="5415" max="5415" width="1" style="3" customWidth="1"/>
    <col min="5416" max="5416" width="13" style="3" customWidth="1"/>
    <col min="5417" max="5417" width="9.140625" style="3"/>
    <col min="5418" max="5418" width="14.5703125" style="3" customWidth="1"/>
    <col min="5419" max="5419" width="14.28515625" style="3" customWidth="1"/>
    <col min="5420" max="5660" width="9.140625" style="3"/>
    <col min="5661" max="5662" width="1.5703125" style="3" customWidth="1"/>
    <col min="5663" max="5663" width="44.140625" style="3" customWidth="1"/>
    <col min="5664" max="5664" width="6.85546875" style="3" customWidth="1"/>
    <col min="5665" max="5665" width="0.5703125" style="3" customWidth="1"/>
    <col min="5666" max="5666" width="12.7109375" style="3" customWidth="1"/>
    <col min="5667" max="5667" width="0.5703125" style="3" customWidth="1"/>
    <col min="5668" max="5668" width="13" style="3" customWidth="1"/>
    <col min="5669" max="5669" width="1" style="3" customWidth="1"/>
    <col min="5670" max="5670" width="13" style="3" customWidth="1"/>
    <col min="5671" max="5671" width="1" style="3" customWidth="1"/>
    <col min="5672" max="5672" width="13" style="3" customWidth="1"/>
    <col min="5673" max="5673" width="9.140625" style="3"/>
    <col min="5674" max="5674" width="14.5703125" style="3" customWidth="1"/>
    <col min="5675" max="5675" width="14.28515625" style="3" customWidth="1"/>
    <col min="5676" max="5916" width="9.140625" style="3"/>
    <col min="5917" max="5918" width="1.5703125" style="3" customWidth="1"/>
    <col min="5919" max="5919" width="44.140625" style="3" customWidth="1"/>
    <col min="5920" max="5920" width="6.85546875" style="3" customWidth="1"/>
    <col min="5921" max="5921" width="0.5703125" style="3" customWidth="1"/>
    <col min="5922" max="5922" width="12.7109375" style="3" customWidth="1"/>
    <col min="5923" max="5923" width="0.5703125" style="3" customWidth="1"/>
    <col min="5924" max="5924" width="13" style="3" customWidth="1"/>
    <col min="5925" max="5925" width="1" style="3" customWidth="1"/>
    <col min="5926" max="5926" width="13" style="3" customWidth="1"/>
    <col min="5927" max="5927" width="1" style="3" customWidth="1"/>
    <col min="5928" max="5928" width="13" style="3" customWidth="1"/>
    <col min="5929" max="5929" width="9.140625" style="3"/>
    <col min="5930" max="5930" width="14.5703125" style="3" customWidth="1"/>
    <col min="5931" max="5931" width="14.28515625" style="3" customWidth="1"/>
    <col min="5932" max="6172" width="9.140625" style="3"/>
    <col min="6173" max="6174" width="1.5703125" style="3" customWidth="1"/>
    <col min="6175" max="6175" width="44.140625" style="3" customWidth="1"/>
    <col min="6176" max="6176" width="6.85546875" style="3" customWidth="1"/>
    <col min="6177" max="6177" width="0.5703125" style="3" customWidth="1"/>
    <col min="6178" max="6178" width="12.7109375" style="3" customWidth="1"/>
    <col min="6179" max="6179" width="0.5703125" style="3" customWidth="1"/>
    <col min="6180" max="6180" width="13" style="3" customWidth="1"/>
    <col min="6181" max="6181" width="1" style="3" customWidth="1"/>
    <col min="6182" max="6182" width="13" style="3" customWidth="1"/>
    <col min="6183" max="6183" width="1" style="3" customWidth="1"/>
    <col min="6184" max="6184" width="13" style="3" customWidth="1"/>
    <col min="6185" max="6185" width="9.140625" style="3"/>
    <col min="6186" max="6186" width="14.5703125" style="3" customWidth="1"/>
    <col min="6187" max="6187" width="14.28515625" style="3" customWidth="1"/>
    <col min="6188" max="6428" width="9.140625" style="3"/>
    <col min="6429" max="6430" width="1.5703125" style="3" customWidth="1"/>
    <col min="6431" max="6431" width="44.140625" style="3" customWidth="1"/>
    <col min="6432" max="6432" width="6.85546875" style="3" customWidth="1"/>
    <col min="6433" max="6433" width="0.5703125" style="3" customWidth="1"/>
    <col min="6434" max="6434" width="12.7109375" style="3" customWidth="1"/>
    <col min="6435" max="6435" width="0.5703125" style="3" customWidth="1"/>
    <col min="6436" max="6436" width="13" style="3" customWidth="1"/>
    <col min="6437" max="6437" width="1" style="3" customWidth="1"/>
    <col min="6438" max="6438" width="13" style="3" customWidth="1"/>
    <col min="6439" max="6439" width="1" style="3" customWidth="1"/>
    <col min="6440" max="6440" width="13" style="3" customWidth="1"/>
    <col min="6441" max="6441" width="9.140625" style="3"/>
    <col min="6442" max="6442" width="14.5703125" style="3" customWidth="1"/>
    <col min="6443" max="6443" width="14.28515625" style="3" customWidth="1"/>
    <col min="6444" max="6684" width="9.140625" style="3"/>
    <col min="6685" max="6686" width="1.5703125" style="3" customWidth="1"/>
    <col min="6687" max="6687" width="44.140625" style="3" customWidth="1"/>
    <col min="6688" max="6688" width="6.85546875" style="3" customWidth="1"/>
    <col min="6689" max="6689" width="0.5703125" style="3" customWidth="1"/>
    <col min="6690" max="6690" width="12.7109375" style="3" customWidth="1"/>
    <col min="6691" max="6691" width="0.5703125" style="3" customWidth="1"/>
    <col min="6692" max="6692" width="13" style="3" customWidth="1"/>
    <col min="6693" max="6693" width="1" style="3" customWidth="1"/>
    <col min="6694" max="6694" width="13" style="3" customWidth="1"/>
    <col min="6695" max="6695" width="1" style="3" customWidth="1"/>
    <col min="6696" max="6696" width="13" style="3" customWidth="1"/>
    <col min="6697" max="6697" width="9.140625" style="3"/>
    <col min="6698" max="6698" width="14.5703125" style="3" customWidth="1"/>
    <col min="6699" max="6699" width="14.28515625" style="3" customWidth="1"/>
    <col min="6700" max="6940" width="9.140625" style="3"/>
    <col min="6941" max="6942" width="1.5703125" style="3" customWidth="1"/>
    <col min="6943" max="6943" width="44.140625" style="3" customWidth="1"/>
    <col min="6944" max="6944" width="6.85546875" style="3" customWidth="1"/>
    <col min="6945" max="6945" width="0.5703125" style="3" customWidth="1"/>
    <col min="6946" max="6946" width="12.7109375" style="3" customWidth="1"/>
    <col min="6947" max="6947" width="0.5703125" style="3" customWidth="1"/>
    <col min="6948" max="6948" width="13" style="3" customWidth="1"/>
    <col min="6949" max="6949" width="1" style="3" customWidth="1"/>
    <col min="6950" max="6950" width="13" style="3" customWidth="1"/>
    <col min="6951" max="6951" width="1" style="3" customWidth="1"/>
    <col min="6952" max="6952" width="13" style="3" customWidth="1"/>
    <col min="6953" max="6953" width="9.140625" style="3"/>
    <col min="6954" max="6954" width="14.5703125" style="3" customWidth="1"/>
    <col min="6955" max="6955" width="14.28515625" style="3" customWidth="1"/>
    <col min="6956" max="7196" width="9.140625" style="3"/>
    <col min="7197" max="7198" width="1.5703125" style="3" customWidth="1"/>
    <col min="7199" max="7199" width="44.140625" style="3" customWidth="1"/>
    <col min="7200" max="7200" width="6.85546875" style="3" customWidth="1"/>
    <col min="7201" max="7201" width="0.5703125" style="3" customWidth="1"/>
    <col min="7202" max="7202" width="12.7109375" style="3" customWidth="1"/>
    <col min="7203" max="7203" width="0.5703125" style="3" customWidth="1"/>
    <col min="7204" max="7204" width="13" style="3" customWidth="1"/>
    <col min="7205" max="7205" width="1" style="3" customWidth="1"/>
    <col min="7206" max="7206" width="13" style="3" customWidth="1"/>
    <col min="7207" max="7207" width="1" style="3" customWidth="1"/>
    <col min="7208" max="7208" width="13" style="3" customWidth="1"/>
    <col min="7209" max="7209" width="9.140625" style="3"/>
    <col min="7210" max="7210" width="14.5703125" style="3" customWidth="1"/>
    <col min="7211" max="7211" width="14.28515625" style="3" customWidth="1"/>
    <col min="7212" max="7452" width="9.140625" style="3"/>
    <col min="7453" max="7454" width="1.5703125" style="3" customWidth="1"/>
    <col min="7455" max="7455" width="44.140625" style="3" customWidth="1"/>
    <col min="7456" max="7456" width="6.85546875" style="3" customWidth="1"/>
    <col min="7457" max="7457" width="0.5703125" style="3" customWidth="1"/>
    <col min="7458" max="7458" width="12.7109375" style="3" customWidth="1"/>
    <col min="7459" max="7459" width="0.5703125" style="3" customWidth="1"/>
    <col min="7460" max="7460" width="13" style="3" customWidth="1"/>
    <col min="7461" max="7461" width="1" style="3" customWidth="1"/>
    <col min="7462" max="7462" width="13" style="3" customWidth="1"/>
    <col min="7463" max="7463" width="1" style="3" customWidth="1"/>
    <col min="7464" max="7464" width="13" style="3" customWidth="1"/>
    <col min="7465" max="7465" width="9.140625" style="3"/>
    <col min="7466" max="7466" width="14.5703125" style="3" customWidth="1"/>
    <col min="7467" max="7467" width="14.28515625" style="3" customWidth="1"/>
    <col min="7468" max="7708" width="9.140625" style="3"/>
    <col min="7709" max="7710" width="1.5703125" style="3" customWidth="1"/>
    <col min="7711" max="7711" width="44.140625" style="3" customWidth="1"/>
    <col min="7712" max="7712" width="6.85546875" style="3" customWidth="1"/>
    <col min="7713" max="7713" width="0.5703125" style="3" customWidth="1"/>
    <col min="7714" max="7714" width="12.7109375" style="3" customWidth="1"/>
    <col min="7715" max="7715" width="0.5703125" style="3" customWidth="1"/>
    <col min="7716" max="7716" width="13" style="3" customWidth="1"/>
    <col min="7717" max="7717" width="1" style="3" customWidth="1"/>
    <col min="7718" max="7718" width="13" style="3" customWidth="1"/>
    <col min="7719" max="7719" width="1" style="3" customWidth="1"/>
    <col min="7720" max="7720" width="13" style="3" customWidth="1"/>
    <col min="7721" max="7721" width="9.140625" style="3"/>
    <col min="7722" max="7722" width="14.5703125" style="3" customWidth="1"/>
    <col min="7723" max="7723" width="14.28515625" style="3" customWidth="1"/>
    <col min="7724" max="7964" width="9.140625" style="3"/>
    <col min="7965" max="7966" width="1.5703125" style="3" customWidth="1"/>
    <col min="7967" max="7967" width="44.140625" style="3" customWidth="1"/>
    <col min="7968" max="7968" width="6.85546875" style="3" customWidth="1"/>
    <col min="7969" max="7969" width="0.5703125" style="3" customWidth="1"/>
    <col min="7970" max="7970" width="12.7109375" style="3" customWidth="1"/>
    <col min="7971" max="7971" width="0.5703125" style="3" customWidth="1"/>
    <col min="7972" max="7972" width="13" style="3" customWidth="1"/>
    <col min="7973" max="7973" width="1" style="3" customWidth="1"/>
    <col min="7974" max="7974" width="13" style="3" customWidth="1"/>
    <col min="7975" max="7975" width="1" style="3" customWidth="1"/>
    <col min="7976" max="7976" width="13" style="3" customWidth="1"/>
    <col min="7977" max="7977" width="9.140625" style="3"/>
    <col min="7978" max="7978" width="14.5703125" style="3" customWidth="1"/>
    <col min="7979" max="7979" width="14.28515625" style="3" customWidth="1"/>
    <col min="7980" max="8220" width="9.140625" style="3"/>
    <col min="8221" max="8222" width="1.5703125" style="3" customWidth="1"/>
    <col min="8223" max="8223" width="44.140625" style="3" customWidth="1"/>
    <col min="8224" max="8224" width="6.85546875" style="3" customWidth="1"/>
    <col min="8225" max="8225" width="0.5703125" style="3" customWidth="1"/>
    <col min="8226" max="8226" width="12.7109375" style="3" customWidth="1"/>
    <col min="8227" max="8227" width="0.5703125" style="3" customWidth="1"/>
    <col min="8228" max="8228" width="13" style="3" customWidth="1"/>
    <col min="8229" max="8229" width="1" style="3" customWidth="1"/>
    <col min="8230" max="8230" width="13" style="3" customWidth="1"/>
    <col min="8231" max="8231" width="1" style="3" customWidth="1"/>
    <col min="8232" max="8232" width="13" style="3" customWidth="1"/>
    <col min="8233" max="8233" width="9.140625" style="3"/>
    <col min="8234" max="8234" width="14.5703125" style="3" customWidth="1"/>
    <col min="8235" max="8235" width="14.28515625" style="3" customWidth="1"/>
    <col min="8236" max="8476" width="9.140625" style="3"/>
    <col min="8477" max="8478" width="1.5703125" style="3" customWidth="1"/>
    <col min="8479" max="8479" width="44.140625" style="3" customWidth="1"/>
    <col min="8480" max="8480" width="6.85546875" style="3" customWidth="1"/>
    <col min="8481" max="8481" width="0.5703125" style="3" customWidth="1"/>
    <col min="8482" max="8482" width="12.7109375" style="3" customWidth="1"/>
    <col min="8483" max="8483" width="0.5703125" style="3" customWidth="1"/>
    <col min="8484" max="8484" width="13" style="3" customWidth="1"/>
    <col min="8485" max="8485" width="1" style="3" customWidth="1"/>
    <col min="8486" max="8486" width="13" style="3" customWidth="1"/>
    <col min="8487" max="8487" width="1" style="3" customWidth="1"/>
    <col min="8488" max="8488" width="13" style="3" customWidth="1"/>
    <col min="8489" max="8489" width="9.140625" style="3"/>
    <col min="8490" max="8490" width="14.5703125" style="3" customWidth="1"/>
    <col min="8491" max="8491" width="14.28515625" style="3" customWidth="1"/>
    <col min="8492" max="8732" width="9.140625" style="3"/>
    <col min="8733" max="8734" width="1.5703125" style="3" customWidth="1"/>
    <col min="8735" max="8735" width="44.140625" style="3" customWidth="1"/>
    <col min="8736" max="8736" width="6.85546875" style="3" customWidth="1"/>
    <col min="8737" max="8737" width="0.5703125" style="3" customWidth="1"/>
    <col min="8738" max="8738" width="12.7109375" style="3" customWidth="1"/>
    <col min="8739" max="8739" width="0.5703125" style="3" customWidth="1"/>
    <col min="8740" max="8740" width="13" style="3" customWidth="1"/>
    <col min="8741" max="8741" width="1" style="3" customWidth="1"/>
    <col min="8742" max="8742" width="13" style="3" customWidth="1"/>
    <col min="8743" max="8743" width="1" style="3" customWidth="1"/>
    <col min="8744" max="8744" width="13" style="3" customWidth="1"/>
    <col min="8745" max="8745" width="9.140625" style="3"/>
    <col min="8746" max="8746" width="14.5703125" style="3" customWidth="1"/>
    <col min="8747" max="8747" width="14.28515625" style="3" customWidth="1"/>
    <col min="8748" max="8988" width="9.140625" style="3"/>
    <col min="8989" max="8990" width="1.5703125" style="3" customWidth="1"/>
    <col min="8991" max="8991" width="44.140625" style="3" customWidth="1"/>
    <col min="8992" max="8992" width="6.85546875" style="3" customWidth="1"/>
    <col min="8993" max="8993" width="0.5703125" style="3" customWidth="1"/>
    <col min="8994" max="8994" width="12.7109375" style="3" customWidth="1"/>
    <col min="8995" max="8995" width="0.5703125" style="3" customWidth="1"/>
    <col min="8996" max="8996" width="13" style="3" customWidth="1"/>
    <col min="8997" max="8997" width="1" style="3" customWidth="1"/>
    <col min="8998" max="8998" width="13" style="3" customWidth="1"/>
    <col min="8999" max="8999" width="1" style="3" customWidth="1"/>
    <col min="9000" max="9000" width="13" style="3" customWidth="1"/>
    <col min="9001" max="9001" width="9.140625" style="3"/>
    <col min="9002" max="9002" width="14.5703125" style="3" customWidth="1"/>
    <col min="9003" max="9003" width="14.28515625" style="3" customWidth="1"/>
    <col min="9004" max="9244" width="9.140625" style="3"/>
    <col min="9245" max="9246" width="1.5703125" style="3" customWidth="1"/>
    <col min="9247" max="9247" width="44.140625" style="3" customWidth="1"/>
    <col min="9248" max="9248" width="6.85546875" style="3" customWidth="1"/>
    <col min="9249" max="9249" width="0.5703125" style="3" customWidth="1"/>
    <col min="9250" max="9250" width="12.7109375" style="3" customWidth="1"/>
    <col min="9251" max="9251" width="0.5703125" style="3" customWidth="1"/>
    <col min="9252" max="9252" width="13" style="3" customWidth="1"/>
    <col min="9253" max="9253" width="1" style="3" customWidth="1"/>
    <col min="9254" max="9254" width="13" style="3" customWidth="1"/>
    <col min="9255" max="9255" width="1" style="3" customWidth="1"/>
    <col min="9256" max="9256" width="13" style="3" customWidth="1"/>
    <col min="9257" max="9257" width="9.140625" style="3"/>
    <col min="9258" max="9258" width="14.5703125" style="3" customWidth="1"/>
    <col min="9259" max="9259" width="14.28515625" style="3" customWidth="1"/>
    <col min="9260" max="9500" width="9.140625" style="3"/>
    <col min="9501" max="9502" width="1.5703125" style="3" customWidth="1"/>
    <col min="9503" max="9503" width="44.140625" style="3" customWidth="1"/>
    <col min="9504" max="9504" width="6.85546875" style="3" customWidth="1"/>
    <col min="9505" max="9505" width="0.5703125" style="3" customWidth="1"/>
    <col min="9506" max="9506" width="12.7109375" style="3" customWidth="1"/>
    <col min="9507" max="9507" width="0.5703125" style="3" customWidth="1"/>
    <col min="9508" max="9508" width="13" style="3" customWidth="1"/>
    <col min="9509" max="9509" width="1" style="3" customWidth="1"/>
    <col min="9510" max="9510" width="13" style="3" customWidth="1"/>
    <col min="9511" max="9511" width="1" style="3" customWidth="1"/>
    <col min="9512" max="9512" width="13" style="3" customWidth="1"/>
    <col min="9513" max="9513" width="9.140625" style="3"/>
    <col min="9514" max="9514" width="14.5703125" style="3" customWidth="1"/>
    <col min="9515" max="9515" width="14.28515625" style="3" customWidth="1"/>
    <col min="9516" max="9756" width="9.140625" style="3"/>
    <col min="9757" max="9758" width="1.5703125" style="3" customWidth="1"/>
    <col min="9759" max="9759" width="44.140625" style="3" customWidth="1"/>
    <col min="9760" max="9760" width="6.85546875" style="3" customWidth="1"/>
    <col min="9761" max="9761" width="0.5703125" style="3" customWidth="1"/>
    <col min="9762" max="9762" width="12.7109375" style="3" customWidth="1"/>
    <col min="9763" max="9763" width="0.5703125" style="3" customWidth="1"/>
    <col min="9764" max="9764" width="13" style="3" customWidth="1"/>
    <col min="9765" max="9765" width="1" style="3" customWidth="1"/>
    <col min="9766" max="9766" width="13" style="3" customWidth="1"/>
    <col min="9767" max="9767" width="1" style="3" customWidth="1"/>
    <col min="9768" max="9768" width="13" style="3" customWidth="1"/>
    <col min="9769" max="9769" width="9.140625" style="3"/>
    <col min="9770" max="9770" width="14.5703125" style="3" customWidth="1"/>
    <col min="9771" max="9771" width="14.28515625" style="3" customWidth="1"/>
    <col min="9772" max="10012" width="9.140625" style="3"/>
    <col min="10013" max="10014" width="1.5703125" style="3" customWidth="1"/>
    <col min="10015" max="10015" width="44.140625" style="3" customWidth="1"/>
    <col min="10016" max="10016" width="6.85546875" style="3" customWidth="1"/>
    <col min="10017" max="10017" width="0.5703125" style="3" customWidth="1"/>
    <col min="10018" max="10018" width="12.7109375" style="3" customWidth="1"/>
    <col min="10019" max="10019" width="0.5703125" style="3" customWidth="1"/>
    <col min="10020" max="10020" width="13" style="3" customWidth="1"/>
    <col min="10021" max="10021" width="1" style="3" customWidth="1"/>
    <col min="10022" max="10022" width="13" style="3" customWidth="1"/>
    <col min="10023" max="10023" width="1" style="3" customWidth="1"/>
    <col min="10024" max="10024" width="13" style="3" customWidth="1"/>
    <col min="10025" max="10025" width="9.140625" style="3"/>
    <col min="10026" max="10026" width="14.5703125" style="3" customWidth="1"/>
    <col min="10027" max="10027" width="14.28515625" style="3" customWidth="1"/>
    <col min="10028" max="10268" width="9.140625" style="3"/>
    <col min="10269" max="10270" width="1.5703125" style="3" customWidth="1"/>
    <col min="10271" max="10271" width="44.140625" style="3" customWidth="1"/>
    <col min="10272" max="10272" width="6.85546875" style="3" customWidth="1"/>
    <col min="10273" max="10273" width="0.5703125" style="3" customWidth="1"/>
    <col min="10274" max="10274" width="12.7109375" style="3" customWidth="1"/>
    <col min="10275" max="10275" width="0.5703125" style="3" customWidth="1"/>
    <col min="10276" max="10276" width="13" style="3" customWidth="1"/>
    <col min="10277" max="10277" width="1" style="3" customWidth="1"/>
    <col min="10278" max="10278" width="13" style="3" customWidth="1"/>
    <col min="10279" max="10279" width="1" style="3" customWidth="1"/>
    <col min="10280" max="10280" width="13" style="3" customWidth="1"/>
    <col min="10281" max="10281" width="9.140625" style="3"/>
    <col min="10282" max="10282" width="14.5703125" style="3" customWidth="1"/>
    <col min="10283" max="10283" width="14.28515625" style="3" customWidth="1"/>
    <col min="10284" max="10524" width="9.140625" style="3"/>
    <col min="10525" max="10526" width="1.5703125" style="3" customWidth="1"/>
    <col min="10527" max="10527" width="44.140625" style="3" customWidth="1"/>
    <col min="10528" max="10528" width="6.85546875" style="3" customWidth="1"/>
    <col min="10529" max="10529" width="0.5703125" style="3" customWidth="1"/>
    <col min="10530" max="10530" width="12.7109375" style="3" customWidth="1"/>
    <col min="10531" max="10531" width="0.5703125" style="3" customWidth="1"/>
    <col min="10532" max="10532" width="13" style="3" customWidth="1"/>
    <col min="10533" max="10533" width="1" style="3" customWidth="1"/>
    <col min="10534" max="10534" width="13" style="3" customWidth="1"/>
    <col min="10535" max="10535" width="1" style="3" customWidth="1"/>
    <col min="10536" max="10536" width="13" style="3" customWidth="1"/>
    <col min="10537" max="10537" width="9.140625" style="3"/>
    <col min="10538" max="10538" width="14.5703125" style="3" customWidth="1"/>
    <col min="10539" max="10539" width="14.28515625" style="3" customWidth="1"/>
    <col min="10540" max="10780" width="9.140625" style="3"/>
    <col min="10781" max="10782" width="1.5703125" style="3" customWidth="1"/>
    <col min="10783" max="10783" width="44.140625" style="3" customWidth="1"/>
    <col min="10784" max="10784" width="6.85546875" style="3" customWidth="1"/>
    <col min="10785" max="10785" width="0.5703125" style="3" customWidth="1"/>
    <col min="10786" max="10786" width="12.7109375" style="3" customWidth="1"/>
    <col min="10787" max="10787" width="0.5703125" style="3" customWidth="1"/>
    <col min="10788" max="10788" width="13" style="3" customWidth="1"/>
    <col min="10789" max="10789" width="1" style="3" customWidth="1"/>
    <col min="10790" max="10790" width="13" style="3" customWidth="1"/>
    <col min="10791" max="10791" width="1" style="3" customWidth="1"/>
    <col min="10792" max="10792" width="13" style="3" customWidth="1"/>
    <col min="10793" max="10793" width="9.140625" style="3"/>
    <col min="10794" max="10794" width="14.5703125" style="3" customWidth="1"/>
    <col min="10795" max="10795" width="14.28515625" style="3" customWidth="1"/>
    <col min="10796" max="11036" width="9.140625" style="3"/>
    <col min="11037" max="11038" width="1.5703125" style="3" customWidth="1"/>
    <col min="11039" max="11039" width="44.140625" style="3" customWidth="1"/>
    <col min="11040" max="11040" width="6.85546875" style="3" customWidth="1"/>
    <col min="11041" max="11041" width="0.5703125" style="3" customWidth="1"/>
    <col min="11042" max="11042" width="12.7109375" style="3" customWidth="1"/>
    <col min="11043" max="11043" width="0.5703125" style="3" customWidth="1"/>
    <col min="11044" max="11044" width="13" style="3" customWidth="1"/>
    <col min="11045" max="11045" width="1" style="3" customWidth="1"/>
    <col min="11046" max="11046" width="13" style="3" customWidth="1"/>
    <col min="11047" max="11047" width="1" style="3" customWidth="1"/>
    <col min="11048" max="11048" width="13" style="3" customWidth="1"/>
    <col min="11049" max="11049" width="9.140625" style="3"/>
    <col min="11050" max="11050" width="14.5703125" style="3" customWidth="1"/>
    <col min="11051" max="11051" width="14.28515625" style="3" customWidth="1"/>
    <col min="11052" max="11292" width="9.140625" style="3"/>
    <col min="11293" max="11294" width="1.5703125" style="3" customWidth="1"/>
    <col min="11295" max="11295" width="44.140625" style="3" customWidth="1"/>
    <col min="11296" max="11296" width="6.85546875" style="3" customWidth="1"/>
    <col min="11297" max="11297" width="0.5703125" style="3" customWidth="1"/>
    <col min="11298" max="11298" width="12.7109375" style="3" customWidth="1"/>
    <col min="11299" max="11299" width="0.5703125" style="3" customWidth="1"/>
    <col min="11300" max="11300" width="13" style="3" customWidth="1"/>
    <col min="11301" max="11301" width="1" style="3" customWidth="1"/>
    <col min="11302" max="11302" width="13" style="3" customWidth="1"/>
    <col min="11303" max="11303" width="1" style="3" customWidth="1"/>
    <col min="11304" max="11304" width="13" style="3" customWidth="1"/>
    <col min="11305" max="11305" width="9.140625" style="3"/>
    <col min="11306" max="11306" width="14.5703125" style="3" customWidth="1"/>
    <col min="11307" max="11307" width="14.28515625" style="3" customWidth="1"/>
    <col min="11308" max="11548" width="9.140625" style="3"/>
    <col min="11549" max="11550" width="1.5703125" style="3" customWidth="1"/>
    <col min="11551" max="11551" width="44.140625" style="3" customWidth="1"/>
    <col min="11552" max="11552" width="6.85546875" style="3" customWidth="1"/>
    <col min="11553" max="11553" width="0.5703125" style="3" customWidth="1"/>
    <col min="11554" max="11554" width="12.7109375" style="3" customWidth="1"/>
    <col min="11555" max="11555" width="0.5703125" style="3" customWidth="1"/>
    <col min="11556" max="11556" width="13" style="3" customWidth="1"/>
    <col min="11557" max="11557" width="1" style="3" customWidth="1"/>
    <col min="11558" max="11558" width="13" style="3" customWidth="1"/>
    <col min="11559" max="11559" width="1" style="3" customWidth="1"/>
    <col min="11560" max="11560" width="13" style="3" customWidth="1"/>
    <col min="11561" max="11561" width="9.140625" style="3"/>
    <col min="11562" max="11562" width="14.5703125" style="3" customWidth="1"/>
    <col min="11563" max="11563" width="14.28515625" style="3" customWidth="1"/>
    <col min="11564" max="11804" width="9.140625" style="3"/>
    <col min="11805" max="11806" width="1.5703125" style="3" customWidth="1"/>
    <col min="11807" max="11807" width="44.140625" style="3" customWidth="1"/>
    <col min="11808" max="11808" width="6.85546875" style="3" customWidth="1"/>
    <col min="11809" max="11809" width="0.5703125" style="3" customWidth="1"/>
    <col min="11810" max="11810" width="12.7109375" style="3" customWidth="1"/>
    <col min="11811" max="11811" width="0.5703125" style="3" customWidth="1"/>
    <col min="11812" max="11812" width="13" style="3" customWidth="1"/>
    <col min="11813" max="11813" width="1" style="3" customWidth="1"/>
    <col min="11814" max="11814" width="13" style="3" customWidth="1"/>
    <col min="11815" max="11815" width="1" style="3" customWidth="1"/>
    <col min="11816" max="11816" width="13" style="3" customWidth="1"/>
    <col min="11817" max="11817" width="9.140625" style="3"/>
    <col min="11818" max="11818" width="14.5703125" style="3" customWidth="1"/>
    <col min="11819" max="11819" width="14.28515625" style="3" customWidth="1"/>
    <col min="11820" max="12060" width="9.140625" style="3"/>
    <col min="12061" max="12062" width="1.5703125" style="3" customWidth="1"/>
    <col min="12063" max="12063" width="44.140625" style="3" customWidth="1"/>
    <col min="12064" max="12064" width="6.85546875" style="3" customWidth="1"/>
    <col min="12065" max="12065" width="0.5703125" style="3" customWidth="1"/>
    <col min="12066" max="12066" width="12.7109375" style="3" customWidth="1"/>
    <col min="12067" max="12067" width="0.5703125" style="3" customWidth="1"/>
    <col min="12068" max="12068" width="13" style="3" customWidth="1"/>
    <col min="12069" max="12069" width="1" style="3" customWidth="1"/>
    <col min="12070" max="12070" width="13" style="3" customWidth="1"/>
    <col min="12071" max="12071" width="1" style="3" customWidth="1"/>
    <col min="12072" max="12072" width="13" style="3" customWidth="1"/>
    <col min="12073" max="12073" width="9.140625" style="3"/>
    <col min="12074" max="12074" width="14.5703125" style="3" customWidth="1"/>
    <col min="12075" max="12075" width="14.28515625" style="3" customWidth="1"/>
    <col min="12076" max="12316" width="9.140625" style="3"/>
    <col min="12317" max="12318" width="1.5703125" style="3" customWidth="1"/>
    <col min="12319" max="12319" width="44.140625" style="3" customWidth="1"/>
    <col min="12320" max="12320" width="6.85546875" style="3" customWidth="1"/>
    <col min="12321" max="12321" width="0.5703125" style="3" customWidth="1"/>
    <col min="12322" max="12322" width="12.7109375" style="3" customWidth="1"/>
    <col min="12323" max="12323" width="0.5703125" style="3" customWidth="1"/>
    <col min="12324" max="12324" width="13" style="3" customWidth="1"/>
    <col min="12325" max="12325" width="1" style="3" customWidth="1"/>
    <col min="12326" max="12326" width="13" style="3" customWidth="1"/>
    <col min="12327" max="12327" width="1" style="3" customWidth="1"/>
    <col min="12328" max="12328" width="13" style="3" customWidth="1"/>
    <col min="12329" max="12329" width="9.140625" style="3"/>
    <col min="12330" max="12330" width="14.5703125" style="3" customWidth="1"/>
    <col min="12331" max="12331" width="14.28515625" style="3" customWidth="1"/>
    <col min="12332" max="12572" width="9.140625" style="3"/>
    <col min="12573" max="12574" width="1.5703125" style="3" customWidth="1"/>
    <col min="12575" max="12575" width="44.140625" style="3" customWidth="1"/>
    <col min="12576" max="12576" width="6.85546875" style="3" customWidth="1"/>
    <col min="12577" max="12577" width="0.5703125" style="3" customWidth="1"/>
    <col min="12578" max="12578" width="12.7109375" style="3" customWidth="1"/>
    <col min="12579" max="12579" width="0.5703125" style="3" customWidth="1"/>
    <col min="12580" max="12580" width="13" style="3" customWidth="1"/>
    <col min="12581" max="12581" width="1" style="3" customWidth="1"/>
    <col min="12582" max="12582" width="13" style="3" customWidth="1"/>
    <col min="12583" max="12583" width="1" style="3" customWidth="1"/>
    <col min="12584" max="12584" width="13" style="3" customWidth="1"/>
    <col min="12585" max="12585" width="9.140625" style="3"/>
    <col min="12586" max="12586" width="14.5703125" style="3" customWidth="1"/>
    <col min="12587" max="12587" width="14.28515625" style="3" customWidth="1"/>
    <col min="12588" max="12828" width="9.140625" style="3"/>
    <col min="12829" max="12830" width="1.5703125" style="3" customWidth="1"/>
    <col min="12831" max="12831" width="44.140625" style="3" customWidth="1"/>
    <col min="12832" max="12832" width="6.85546875" style="3" customWidth="1"/>
    <col min="12833" max="12833" width="0.5703125" style="3" customWidth="1"/>
    <col min="12834" max="12834" width="12.7109375" style="3" customWidth="1"/>
    <col min="12835" max="12835" width="0.5703125" style="3" customWidth="1"/>
    <col min="12836" max="12836" width="13" style="3" customWidth="1"/>
    <col min="12837" max="12837" width="1" style="3" customWidth="1"/>
    <col min="12838" max="12838" width="13" style="3" customWidth="1"/>
    <col min="12839" max="12839" width="1" style="3" customWidth="1"/>
    <col min="12840" max="12840" width="13" style="3" customWidth="1"/>
    <col min="12841" max="12841" width="9.140625" style="3"/>
    <col min="12842" max="12842" width="14.5703125" style="3" customWidth="1"/>
    <col min="12843" max="12843" width="14.28515625" style="3" customWidth="1"/>
    <col min="12844" max="13084" width="9.140625" style="3"/>
    <col min="13085" max="13086" width="1.5703125" style="3" customWidth="1"/>
    <col min="13087" max="13087" width="44.140625" style="3" customWidth="1"/>
    <col min="13088" max="13088" width="6.85546875" style="3" customWidth="1"/>
    <col min="13089" max="13089" width="0.5703125" style="3" customWidth="1"/>
    <col min="13090" max="13090" width="12.7109375" style="3" customWidth="1"/>
    <col min="13091" max="13091" width="0.5703125" style="3" customWidth="1"/>
    <col min="13092" max="13092" width="13" style="3" customWidth="1"/>
    <col min="13093" max="13093" width="1" style="3" customWidth="1"/>
    <col min="13094" max="13094" width="13" style="3" customWidth="1"/>
    <col min="13095" max="13095" width="1" style="3" customWidth="1"/>
    <col min="13096" max="13096" width="13" style="3" customWidth="1"/>
    <col min="13097" max="13097" width="9.140625" style="3"/>
    <col min="13098" max="13098" width="14.5703125" style="3" customWidth="1"/>
    <col min="13099" max="13099" width="14.28515625" style="3" customWidth="1"/>
    <col min="13100" max="13340" width="9.140625" style="3"/>
    <col min="13341" max="13342" width="1.5703125" style="3" customWidth="1"/>
    <col min="13343" max="13343" width="44.140625" style="3" customWidth="1"/>
    <col min="13344" max="13344" width="6.85546875" style="3" customWidth="1"/>
    <col min="13345" max="13345" width="0.5703125" style="3" customWidth="1"/>
    <col min="13346" max="13346" width="12.7109375" style="3" customWidth="1"/>
    <col min="13347" max="13347" width="0.5703125" style="3" customWidth="1"/>
    <col min="13348" max="13348" width="13" style="3" customWidth="1"/>
    <col min="13349" max="13349" width="1" style="3" customWidth="1"/>
    <col min="13350" max="13350" width="13" style="3" customWidth="1"/>
    <col min="13351" max="13351" width="1" style="3" customWidth="1"/>
    <col min="13352" max="13352" width="13" style="3" customWidth="1"/>
    <col min="13353" max="13353" width="9.140625" style="3"/>
    <col min="13354" max="13354" width="14.5703125" style="3" customWidth="1"/>
    <col min="13355" max="13355" width="14.28515625" style="3" customWidth="1"/>
    <col min="13356" max="13596" width="9.140625" style="3"/>
    <col min="13597" max="13598" width="1.5703125" style="3" customWidth="1"/>
    <col min="13599" max="13599" width="44.140625" style="3" customWidth="1"/>
    <col min="13600" max="13600" width="6.85546875" style="3" customWidth="1"/>
    <col min="13601" max="13601" width="0.5703125" style="3" customWidth="1"/>
    <col min="13602" max="13602" width="12.7109375" style="3" customWidth="1"/>
    <col min="13603" max="13603" width="0.5703125" style="3" customWidth="1"/>
    <col min="13604" max="13604" width="13" style="3" customWidth="1"/>
    <col min="13605" max="13605" width="1" style="3" customWidth="1"/>
    <col min="13606" max="13606" width="13" style="3" customWidth="1"/>
    <col min="13607" max="13607" width="1" style="3" customWidth="1"/>
    <col min="13608" max="13608" width="13" style="3" customWidth="1"/>
    <col min="13609" max="13609" width="9.140625" style="3"/>
    <col min="13610" max="13610" width="14.5703125" style="3" customWidth="1"/>
    <col min="13611" max="13611" width="14.28515625" style="3" customWidth="1"/>
    <col min="13612" max="13852" width="9.140625" style="3"/>
    <col min="13853" max="13854" width="1.5703125" style="3" customWidth="1"/>
    <col min="13855" max="13855" width="44.140625" style="3" customWidth="1"/>
    <col min="13856" max="13856" width="6.85546875" style="3" customWidth="1"/>
    <col min="13857" max="13857" width="0.5703125" style="3" customWidth="1"/>
    <col min="13858" max="13858" width="12.7109375" style="3" customWidth="1"/>
    <col min="13859" max="13859" width="0.5703125" style="3" customWidth="1"/>
    <col min="13860" max="13860" width="13" style="3" customWidth="1"/>
    <col min="13861" max="13861" width="1" style="3" customWidth="1"/>
    <col min="13862" max="13862" width="13" style="3" customWidth="1"/>
    <col min="13863" max="13863" width="1" style="3" customWidth="1"/>
    <col min="13864" max="13864" width="13" style="3" customWidth="1"/>
    <col min="13865" max="13865" width="9.140625" style="3"/>
    <col min="13866" max="13866" width="14.5703125" style="3" customWidth="1"/>
    <col min="13867" max="13867" width="14.28515625" style="3" customWidth="1"/>
    <col min="13868" max="14108" width="9.140625" style="3"/>
    <col min="14109" max="14110" width="1.5703125" style="3" customWidth="1"/>
    <col min="14111" max="14111" width="44.140625" style="3" customWidth="1"/>
    <col min="14112" max="14112" width="6.85546875" style="3" customWidth="1"/>
    <col min="14113" max="14113" width="0.5703125" style="3" customWidth="1"/>
    <col min="14114" max="14114" width="12.7109375" style="3" customWidth="1"/>
    <col min="14115" max="14115" width="0.5703125" style="3" customWidth="1"/>
    <col min="14116" max="14116" width="13" style="3" customWidth="1"/>
    <col min="14117" max="14117" width="1" style="3" customWidth="1"/>
    <col min="14118" max="14118" width="13" style="3" customWidth="1"/>
    <col min="14119" max="14119" width="1" style="3" customWidth="1"/>
    <col min="14120" max="14120" width="13" style="3" customWidth="1"/>
    <col min="14121" max="14121" width="9.140625" style="3"/>
    <col min="14122" max="14122" width="14.5703125" style="3" customWidth="1"/>
    <col min="14123" max="14123" width="14.28515625" style="3" customWidth="1"/>
    <col min="14124" max="14364" width="9.140625" style="3"/>
    <col min="14365" max="14366" width="1.5703125" style="3" customWidth="1"/>
    <col min="14367" max="14367" width="44.140625" style="3" customWidth="1"/>
    <col min="14368" max="14368" width="6.85546875" style="3" customWidth="1"/>
    <col min="14369" max="14369" width="0.5703125" style="3" customWidth="1"/>
    <col min="14370" max="14370" width="12.7109375" style="3" customWidth="1"/>
    <col min="14371" max="14371" width="0.5703125" style="3" customWidth="1"/>
    <col min="14372" max="14372" width="13" style="3" customWidth="1"/>
    <col min="14373" max="14373" width="1" style="3" customWidth="1"/>
    <col min="14374" max="14374" width="13" style="3" customWidth="1"/>
    <col min="14375" max="14375" width="1" style="3" customWidth="1"/>
    <col min="14376" max="14376" width="13" style="3" customWidth="1"/>
    <col min="14377" max="14377" width="9.140625" style="3"/>
    <col min="14378" max="14378" width="14.5703125" style="3" customWidth="1"/>
    <col min="14379" max="14379" width="14.28515625" style="3" customWidth="1"/>
    <col min="14380" max="14620" width="9.140625" style="3"/>
    <col min="14621" max="14622" width="1.5703125" style="3" customWidth="1"/>
    <col min="14623" max="14623" width="44.140625" style="3" customWidth="1"/>
    <col min="14624" max="14624" width="6.85546875" style="3" customWidth="1"/>
    <col min="14625" max="14625" width="0.5703125" style="3" customWidth="1"/>
    <col min="14626" max="14626" width="12.7109375" style="3" customWidth="1"/>
    <col min="14627" max="14627" width="0.5703125" style="3" customWidth="1"/>
    <col min="14628" max="14628" width="13" style="3" customWidth="1"/>
    <col min="14629" max="14629" width="1" style="3" customWidth="1"/>
    <col min="14630" max="14630" width="13" style="3" customWidth="1"/>
    <col min="14631" max="14631" width="1" style="3" customWidth="1"/>
    <col min="14632" max="14632" width="13" style="3" customWidth="1"/>
    <col min="14633" max="14633" width="9.140625" style="3"/>
    <col min="14634" max="14634" width="14.5703125" style="3" customWidth="1"/>
    <col min="14635" max="14635" width="14.28515625" style="3" customWidth="1"/>
    <col min="14636" max="14876" width="9.140625" style="3"/>
    <col min="14877" max="14878" width="1.5703125" style="3" customWidth="1"/>
    <col min="14879" max="14879" width="44.140625" style="3" customWidth="1"/>
    <col min="14880" max="14880" width="6.85546875" style="3" customWidth="1"/>
    <col min="14881" max="14881" width="0.5703125" style="3" customWidth="1"/>
    <col min="14882" max="14882" width="12.7109375" style="3" customWidth="1"/>
    <col min="14883" max="14883" width="0.5703125" style="3" customWidth="1"/>
    <col min="14884" max="14884" width="13" style="3" customWidth="1"/>
    <col min="14885" max="14885" width="1" style="3" customWidth="1"/>
    <col min="14886" max="14886" width="13" style="3" customWidth="1"/>
    <col min="14887" max="14887" width="1" style="3" customWidth="1"/>
    <col min="14888" max="14888" width="13" style="3" customWidth="1"/>
    <col min="14889" max="14889" width="9.140625" style="3"/>
    <col min="14890" max="14890" width="14.5703125" style="3" customWidth="1"/>
    <col min="14891" max="14891" width="14.28515625" style="3" customWidth="1"/>
    <col min="14892" max="15132" width="9.140625" style="3"/>
    <col min="15133" max="15134" width="1.5703125" style="3" customWidth="1"/>
    <col min="15135" max="15135" width="44.140625" style="3" customWidth="1"/>
    <col min="15136" max="15136" width="6.85546875" style="3" customWidth="1"/>
    <col min="15137" max="15137" width="0.5703125" style="3" customWidth="1"/>
    <col min="15138" max="15138" width="12.7109375" style="3" customWidth="1"/>
    <col min="15139" max="15139" width="0.5703125" style="3" customWidth="1"/>
    <col min="15140" max="15140" width="13" style="3" customWidth="1"/>
    <col min="15141" max="15141" width="1" style="3" customWidth="1"/>
    <col min="15142" max="15142" width="13" style="3" customWidth="1"/>
    <col min="15143" max="15143" width="1" style="3" customWidth="1"/>
    <col min="15144" max="15144" width="13" style="3" customWidth="1"/>
    <col min="15145" max="15145" width="9.140625" style="3"/>
    <col min="15146" max="15146" width="14.5703125" style="3" customWidth="1"/>
    <col min="15147" max="15147" width="14.28515625" style="3" customWidth="1"/>
    <col min="15148" max="15388" width="9.140625" style="3"/>
    <col min="15389" max="15390" width="1.5703125" style="3" customWidth="1"/>
    <col min="15391" max="15391" width="44.140625" style="3" customWidth="1"/>
    <col min="15392" max="15392" width="6.85546875" style="3" customWidth="1"/>
    <col min="15393" max="15393" width="0.5703125" style="3" customWidth="1"/>
    <col min="15394" max="15394" width="12.7109375" style="3" customWidth="1"/>
    <col min="15395" max="15395" width="0.5703125" style="3" customWidth="1"/>
    <col min="15396" max="15396" width="13" style="3" customWidth="1"/>
    <col min="15397" max="15397" width="1" style="3" customWidth="1"/>
    <col min="15398" max="15398" width="13" style="3" customWidth="1"/>
    <col min="15399" max="15399" width="1" style="3" customWidth="1"/>
    <col min="15400" max="15400" width="13" style="3" customWidth="1"/>
    <col min="15401" max="15401" width="9.140625" style="3"/>
    <col min="15402" max="15402" width="14.5703125" style="3" customWidth="1"/>
    <col min="15403" max="15403" width="14.28515625" style="3" customWidth="1"/>
    <col min="15404" max="15644" width="9.140625" style="3"/>
    <col min="15645" max="15646" width="1.5703125" style="3" customWidth="1"/>
    <col min="15647" max="15647" width="44.140625" style="3" customWidth="1"/>
    <col min="15648" max="15648" width="6.85546875" style="3" customWidth="1"/>
    <col min="15649" max="15649" width="0.5703125" style="3" customWidth="1"/>
    <col min="15650" max="15650" width="12.7109375" style="3" customWidth="1"/>
    <col min="15651" max="15651" width="0.5703125" style="3" customWidth="1"/>
    <col min="15652" max="15652" width="13" style="3" customWidth="1"/>
    <col min="15653" max="15653" width="1" style="3" customWidth="1"/>
    <col min="15654" max="15654" width="13" style="3" customWidth="1"/>
    <col min="15655" max="15655" width="1" style="3" customWidth="1"/>
    <col min="15656" max="15656" width="13" style="3" customWidth="1"/>
    <col min="15657" max="15657" width="9.140625" style="3"/>
    <col min="15658" max="15658" width="14.5703125" style="3" customWidth="1"/>
    <col min="15659" max="15659" width="14.28515625" style="3" customWidth="1"/>
    <col min="15660" max="15900" width="9.140625" style="3"/>
    <col min="15901" max="15902" width="1.5703125" style="3" customWidth="1"/>
    <col min="15903" max="15903" width="44.140625" style="3" customWidth="1"/>
    <col min="15904" max="15904" width="6.85546875" style="3" customWidth="1"/>
    <col min="15905" max="15905" width="0.5703125" style="3" customWidth="1"/>
    <col min="15906" max="15906" width="12.7109375" style="3" customWidth="1"/>
    <col min="15907" max="15907" width="0.5703125" style="3" customWidth="1"/>
    <col min="15908" max="15908" width="13" style="3" customWidth="1"/>
    <col min="15909" max="15909" width="1" style="3" customWidth="1"/>
    <col min="15910" max="15910" width="13" style="3" customWidth="1"/>
    <col min="15911" max="15911" width="1" style="3" customWidth="1"/>
    <col min="15912" max="15912" width="13" style="3" customWidth="1"/>
    <col min="15913" max="15913" width="9.140625" style="3"/>
    <col min="15914" max="15914" width="14.5703125" style="3" customWidth="1"/>
    <col min="15915" max="15915" width="14.28515625" style="3" customWidth="1"/>
    <col min="15916" max="16384" width="9.140625" style="3"/>
  </cols>
  <sheetData>
    <row r="1" spans="1:12" ht="21" customHeight="1" x14ac:dyDescent="0.2">
      <c r="A1" s="2" t="s">
        <v>0</v>
      </c>
      <c r="B1" s="2"/>
      <c r="C1" s="2"/>
      <c r="D1" s="26"/>
      <c r="E1" s="2"/>
      <c r="F1" s="5"/>
      <c r="G1" s="5"/>
      <c r="H1" s="5"/>
      <c r="I1" s="5"/>
      <c r="J1" s="5"/>
      <c r="K1" s="5"/>
      <c r="L1" s="5"/>
    </row>
    <row r="2" spans="1:12" ht="21" customHeight="1" x14ac:dyDescent="0.2">
      <c r="A2" s="2" t="s">
        <v>154</v>
      </c>
      <c r="B2" s="2"/>
      <c r="C2" s="2"/>
      <c r="D2" s="26"/>
      <c r="E2" s="2"/>
      <c r="F2" s="5"/>
      <c r="G2" s="5"/>
      <c r="H2" s="5"/>
      <c r="I2" s="5"/>
      <c r="J2" s="5"/>
      <c r="K2" s="5"/>
      <c r="L2" s="5"/>
    </row>
    <row r="3" spans="1:12" ht="21" customHeight="1" x14ac:dyDescent="0.2">
      <c r="A3" s="77" t="str">
        <f>'PL9'!A3</f>
        <v>สำหรับปีสิ้นสุดวันที่ 31 ธันวาคม พ.ศ. 2568</v>
      </c>
      <c r="B3" s="77"/>
      <c r="C3" s="77"/>
      <c r="D3" s="53"/>
      <c r="E3" s="77"/>
      <c r="F3" s="78"/>
      <c r="G3" s="78"/>
      <c r="H3" s="78"/>
      <c r="I3" s="78"/>
      <c r="J3" s="78"/>
      <c r="K3" s="78"/>
      <c r="L3" s="78"/>
    </row>
    <row r="4" spans="1:12" ht="21" customHeight="1" x14ac:dyDescent="0.2">
      <c r="A4" s="2"/>
      <c r="B4" s="2"/>
      <c r="C4" s="2"/>
      <c r="D4" s="26"/>
      <c r="E4" s="2"/>
      <c r="F4" s="5"/>
      <c r="G4" s="5"/>
      <c r="H4" s="5"/>
      <c r="I4" s="5"/>
      <c r="J4" s="5"/>
      <c r="K4" s="5"/>
      <c r="L4" s="5"/>
    </row>
    <row r="5" spans="1:12" ht="21" customHeight="1" x14ac:dyDescent="0.2">
      <c r="F5" s="107" t="s">
        <v>3</v>
      </c>
      <c r="G5" s="107"/>
      <c r="H5" s="107"/>
      <c r="I5" s="7"/>
      <c r="J5" s="107" t="s">
        <v>4</v>
      </c>
      <c r="K5" s="107"/>
      <c r="L5" s="107"/>
    </row>
    <row r="6" spans="1:12" ht="21" customHeight="1" x14ac:dyDescent="0.2">
      <c r="E6" s="4"/>
      <c r="F6" s="7" t="s">
        <v>5</v>
      </c>
      <c r="H6" s="7" t="s">
        <v>6</v>
      </c>
      <c r="I6" s="34"/>
      <c r="J6" s="7" t="s">
        <v>5</v>
      </c>
      <c r="L6" s="7" t="s">
        <v>6</v>
      </c>
    </row>
    <row r="7" spans="1:12" ht="21" customHeight="1" x14ac:dyDescent="0.2">
      <c r="D7" s="83" t="s">
        <v>7</v>
      </c>
      <c r="E7" s="73"/>
      <c r="F7" s="8" t="s">
        <v>8</v>
      </c>
      <c r="G7" s="7"/>
      <c r="H7" s="8" t="s">
        <v>8</v>
      </c>
      <c r="I7" s="34"/>
      <c r="J7" s="8" t="s">
        <v>8</v>
      </c>
      <c r="K7" s="34"/>
      <c r="L7" s="8" t="s">
        <v>8</v>
      </c>
    </row>
    <row r="8" spans="1:12" ht="6" customHeight="1" x14ac:dyDescent="0.2">
      <c r="D8" s="84"/>
      <c r="E8" s="73"/>
      <c r="K8" s="34"/>
    </row>
    <row r="9" spans="1:12" ht="21" customHeight="1" x14ac:dyDescent="0.2">
      <c r="A9" s="2" t="s">
        <v>155</v>
      </c>
    </row>
    <row r="10" spans="1:12" ht="21" customHeight="1" x14ac:dyDescent="0.2">
      <c r="B10" s="52" t="s">
        <v>100</v>
      </c>
      <c r="F10" s="17">
        <v>196923308</v>
      </c>
      <c r="H10" s="17">
        <v>1654121471</v>
      </c>
      <c r="J10" s="17">
        <v>778851850</v>
      </c>
      <c r="L10" s="17">
        <v>897680591</v>
      </c>
    </row>
    <row r="11" spans="1:12" ht="21" customHeight="1" x14ac:dyDescent="0.2">
      <c r="B11" s="3" t="s">
        <v>156</v>
      </c>
    </row>
    <row r="12" spans="1:12" ht="21" customHeight="1" x14ac:dyDescent="0.2">
      <c r="C12" s="3" t="s">
        <v>157</v>
      </c>
      <c r="D12" s="4">
        <v>16</v>
      </c>
      <c r="F12" s="17">
        <v>1552170440</v>
      </c>
      <c r="H12" s="17">
        <v>1220730902</v>
      </c>
      <c r="J12" s="17">
        <v>224078426</v>
      </c>
      <c r="L12" s="17">
        <v>177149748</v>
      </c>
    </row>
    <row r="13" spans="1:12" ht="21" customHeight="1" x14ac:dyDescent="0.2">
      <c r="C13" s="3" t="s">
        <v>158</v>
      </c>
      <c r="D13" s="4">
        <v>17</v>
      </c>
      <c r="F13" s="17">
        <v>138733336</v>
      </c>
      <c r="H13" s="17">
        <v>138834750</v>
      </c>
      <c r="J13" s="17">
        <v>55340105</v>
      </c>
      <c r="L13" s="17">
        <v>51973073</v>
      </c>
    </row>
    <row r="14" spans="1:12" ht="21" customHeight="1" x14ac:dyDescent="0.2">
      <c r="C14" s="3" t="s">
        <v>159</v>
      </c>
      <c r="D14" s="4">
        <v>19</v>
      </c>
      <c r="F14" s="17">
        <v>12503394</v>
      </c>
      <c r="H14" s="17">
        <v>13304798</v>
      </c>
      <c r="J14" s="17">
        <v>352137</v>
      </c>
      <c r="L14" s="17">
        <v>461514</v>
      </c>
    </row>
    <row r="15" spans="1:12" ht="21" customHeight="1" x14ac:dyDescent="0.2">
      <c r="C15" s="21" t="s">
        <v>160</v>
      </c>
    </row>
    <row r="16" spans="1:12" ht="21" customHeight="1" x14ac:dyDescent="0.2">
      <c r="C16" s="21" t="s">
        <v>161</v>
      </c>
      <c r="F16" s="17">
        <v>40109063</v>
      </c>
      <c r="G16" s="39"/>
      <c r="H16" s="39">
        <v>1815225</v>
      </c>
      <c r="I16" s="39"/>
      <c r="J16" s="39">
        <v>721575</v>
      </c>
      <c r="K16" s="39"/>
      <c r="L16" s="39">
        <v>1851396</v>
      </c>
    </row>
    <row r="17" spans="3:12" ht="21" customHeight="1" x14ac:dyDescent="0.2">
      <c r="C17" s="21" t="s">
        <v>241</v>
      </c>
      <c r="G17" s="39"/>
      <c r="H17" s="39"/>
      <c r="I17" s="39"/>
      <c r="J17" s="39"/>
      <c r="K17" s="39"/>
      <c r="L17" s="39"/>
    </row>
    <row r="18" spans="3:12" ht="21" customHeight="1" x14ac:dyDescent="0.2">
      <c r="C18" s="21" t="s">
        <v>242</v>
      </c>
      <c r="D18" s="4" t="s">
        <v>162</v>
      </c>
      <c r="F18" s="39">
        <v>-261243394</v>
      </c>
      <c r="G18" s="39"/>
      <c r="H18" s="39">
        <v>0</v>
      </c>
      <c r="I18" s="39"/>
      <c r="J18" s="39">
        <v>-93615170</v>
      </c>
      <c r="K18" s="39"/>
      <c r="L18" s="39">
        <v>0</v>
      </c>
    </row>
    <row r="19" spans="3:12" ht="21" customHeight="1" x14ac:dyDescent="0.2">
      <c r="C19" s="21" t="s">
        <v>163</v>
      </c>
      <c r="F19" s="39"/>
      <c r="G19" s="39"/>
      <c r="H19" s="39"/>
      <c r="I19" s="39"/>
      <c r="J19" s="39"/>
      <c r="K19" s="39"/>
      <c r="L19" s="39"/>
    </row>
    <row r="20" spans="3:12" ht="21" customHeight="1" x14ac:dyDescent="0.2">
      <c r="C20" s="3" t="s">
        <v>164</v>
      </c>
      <c r="F20" s="39"/>
      <c r="G20" s="39"/>
      <c r="H20" s="39"/>
      <c r="I20" s="39"/>
      <c r="J20" s="39"/>
      <c r="K20" s="39"/>
      <c r="L20" s="39"/>
    </row>
    <row r="21" spans="3:12" ht="21" customHeight="1" x14ac:dyDescent="0.2">
      <c r="C21" s="3" t="s">
        <v>165</v>
      </c>
      <c r="F21" s="39">
        <v>-355984</v>
      </c>
      <c r="G21" s="39"/>
      <c r="H21" s="39">
        <v>-516292</v>
      </c>
      <c r="I21" s="39"/>
      <c r="J21" s="39">
        <v>-355984</v>
      </c>
      <c r="K21" s="39"/>
      <c r="L21" s="39">
        <v>-516292</v>
      </c>
    </row>
    <row r="22" spans="3:12" ht="21" customHeight="1" x14ac:dyDescent="0.2">
      <c r="C22" s="3" t="s">
        <v>166</v>
      </c>
      <c r="F22" s="39"/>
      <c r="G22" s="39"/>
      <c r="H22" s="39"/>
      <c r="I22" s="39"/>
      <c r="J22" s="39"/>
      <c r="K22" s="39"/>
      <c r="L22" s="39"/>
    </row>
    <row r="23" spans="3:12" ht="21" customHeight="1" x14ac:dyDescent="0.2">
      <c r="C23" s="3" t="s">
        <v>167</v>
      </c>
      <c r="F23" s="39">
        <v>-5320000</v>
      </c>
      <c r="G23" s="39"/>
      <c r="H23" s="39">
        <v>-5160000</v>
      </c>
      <c r="I23" s="39"/>
      <c r="J23" s="39">
        <v>-5320000</v>
      </c>
      <c r="K23" s="39"/>
      <c r="L23" s="39">
        <v>-5160000</v>
      </c>
    </row>
    <row r="24" spans="3:12" ht="21" customHeight="1" x14ac:dyDescent="0.2">
      <c r="C24" s="3" t="s">
        <v>168</v>
      </c>
      <c r="F24" s="39">
        <v>0</v>
      </c>
      <c r="G24" s="39"/>
      <c r="H24" s="39">
        <v>-15110530</v>
      </c>
      <c r="I24" s="39"/>
      <c r="J24" s="39">
        <v>0</v>
      </c>
      <c r="K24" s="39"/>
      <c r="L24" s="39">
        <v>-14574078</v>
      </c>
    </row>
    <row r="25" spans="3:12" ht="21" customHeight="1" x14ac:dyDescent="0.2">
      <c r="C25" s="3" t="s">
        <v>169</v>
      </c>
      <c r="D25" s="4">
        <v>14.2</v>
      </c>
      <c r="F25" s="39">
        <v>-176629290</v>
      </c>
      <c r="G25" s="39"/>
      <c r="H25" s="39">
        <v>-109428318</v>
      </c>
      <c r="I25" s="39"/>
      <c r="J25" s="39">
        <v>0</v>
      </c>
      <c r="K25" s="39"/>
      <c r="L25" s="39">
        <v>0</v>
      </c>
    </row>
    <row r="26" spans="3:12" ht="21" customHeight="1" x14ac:dyDescent="0.2">
      <c r="C26" s="3" t="s">
        <v>170</v>
      </c>
      <c r="D26" s="4">
        <v>14.3</v>
      </c>
      <c r="F26" s="39">
        <v>-1230589</v>
      </c>
      <c r="G26" s="39"/>
      <c r="H26" s="39">
        <v>3015777</v>
      </c>
      <c r="I26" s="39"/>
      <c r="J26" s="39">
        <v>0</v>
      </c>
      <c r="K26" s="39"/>
      <c r="L26" s="39">
        <v>0</v>
      </c>
    </row>
    <row r="27" spans="3:12" ht="21" customHeight="1" x14ac:dyDescent="0.2">
      <c r="C27" s="3" t="s">
        <v>171</v>
      </c>
      <c r="D27" s="4">
        <v>14.2</v>
      </c>
      <c r="F27" s="39">
        <v>0</v>
      </c>
      <c r="G27" s="39"/>
      <c r="H27" s="39">
        <v>0</v>
      </c>
      <c r="I27" s="39"/>
      <c r="J27" s="39">
        <v>17848</v>
      </c>
      <c r="K27" s="39"/>
      <c r="L27" s="39">
        <v>0</v>
      </c>
    </row>
    <row r="28" spans="3:12" ht="21" customHeight="1" x14ac:dyDescent="0.2">
      <c r="C28" s="3" t="s">
        <v>172</v>
      </c>
      <c r="D28" s="4">
        <v>14.3</v>
      </c>
      <c r="F28" s="39">
        <v>0</v>
      </c>
      <c r="G28" s="39"/>
      <c r="H28" s="39">
        <v>0</v>
      </c>
      <c r="I28" s="39"/>
      <c r="J28" s="39">
        <v>0</v>
      </c>
      <c r="K28" s="39"/>
      <c r="L28" s="39">
        <v>-37104443</v>
      </c>
    </row>
    <row r="29" spans="3:12" ht="21" customHeight="1" x14ac:dyDescent="0.2">
      <c r="C29" s="21" t="s">
        <v>173</v>
      </c>
      <c r="F29" s="39">
        <v>2927303</v>
      </c>
      <c r="G29" s="39"/>
      <c r="H29" s="39">
        <v>3883157</v>
      </c>
      <c r="I29" s="39"/>
      <c r="J29" s="39">
        <v>3408658</v>
      </c>
      <c r="K29" s="39"/>
      <c r="L29" s="39">
        <v>960831</v>
      </c>
    </row>
    <row r="30" spans="3:12" ht="21" customHeight="1" x14ac:dyDescent="0.2">
      <c r="C30" s="21" t="s">
        <v>174</v>
      </c>
      <c r="F30" s="39">
        <v>-12358151</v>
      </c>
      <c r="G30" s="39"/>
      <c r="H30" s="39">
        <v>9274647</v>
      </c>
      <c r="I30" s="39"/>
      <c r="J30" s="39">
        <v>0</v>
      </c>
      <c r="K30" s="39"/>
      <c r="L30" s="39">
        <v>0</v>
      </c>
    </row>
    <row r="31" spans="3:12" ht="21" customHeight="1" x14ac:dyDescent="0.2">
      <c r="C31" s="3" t="s">
        <v>175</v>
      </c>
      <c r="D31" s="4">
        <v>16</v>
      </c>
      <c r="F31" s="39">
        <v>-3506081</v>
      </c>
      <c r="G31" s="39"/>
      <c r="H31" s="39">
        <v>2636924</v>
      </c>
      <c r="I31" s="39"/>
      <c r="J31" s="39">
        <v>0</v>
      </c>
      <c r="K31" s="39"/>
      <c r="L31" s="39">
        <v>0</v>
      </c>
    </row>
    <row r="32" spans="3:12" ht="21" customHeight="1" x14ac:dyDescent="0.2">
      <c r="C32" s="3" t="s">
        <v>176</v>
      </c>
      <c r="D32" s="4">
        <v>14.3</v>
      </c>
      <c r="F32" s="39">
        <v>0</v>
      </c>
      <c r="G32" s="39"/>
      <c r="H32" s="39">
        <v>0</v>
      </c>
      <c r="I32" s="39"/>
      <c r="J32" s="39">
        <v>-295000</v>
      </c>
      <c r="K32" s="39"/>
      <c r="L32" s="39">
        <v>-850000</v>
      </c>
    </row>
    <row r="33" spans="1:12" ht="21" customHeight="1" x14ac:dyDescent="0.2">
      <c r="C33" s="3" t="s">
        <v>177</v>
      </c>
      <c r="F33" s="39">
        <v>0</v>
      </c>
      <c r="G33" s="39"/>
      <c r="H33" s="39">
        <v>0</v>
      </c>
      <c r="I33" s="39"/>
      <c r="J33" s="39">
        <v>-582294412</v>
      </c>
      <c r="K33" s="39"/>
      <c r="L33" s="39">
        <v>-627578188</v>
      </c>
    </row>
    <row r="34" spans="1:12" ht="21" customHeight="1" x14ac:dyDescent="0.2">
      <c r="C34" s="21" t="s">
        <v>178</v>
      </c>
      <c r="D34" s="4">
        <v>26</v>
      </c>
      <c r="F34" s="39">
        <v>31879612</v>
      </c>
      <c r="G34" s="39"/>
      <c r="H34" s="39">
        <v>36306251</v>
      </c>
      <c r="I34" s="39"/>
      <c r="J34" s="39">
        <v>11668279</v>
      </c>
      <c r="K34" s="39"/>
      <c r="L34" s="39">
        <v>10200481</v>
      </c>
    </row>
    <row r="35" spans="1:12" ht="21" customHeight="1" x14ac:dyDescent="0.2">
      <c r="C35" s="21" t="s">
        <v>179</v>
      </c>
      <c r="F35" s="39">
        <v>-65500827</v>
      </c>
      <c r="G35" s="39"/>
      <c r="H35" s="39">
        <v>-122723240</v>
      </c>
      <c r="I35" s="39"/>
      <c r="J35" s="39">
        <v>-155383745</v>
      </c>
      <c r="K35" s="19"/>
      <c r="L35" s="39">
        <v>-133847082</v>
      </c>
    </row>
    <row r="36" spans="1:12" ht="21" customHeight="1" x14ac:dyDescent="0.2">
      <c r="C36" s="3" t="s">
        <v>180</v>
      </c>
      <c r="D36" s="4">
        <v>29</v>
      </c>
      <c r="F36" s="39">
        <v>-29038181</v>
      </c>
      <c r="G36" s="39"/>
      <c r="H36" s="39">
        <v>-47382405</v>
      </c>
      <c r="I36" s="39"/>
      <c r="J36" s="39">
        <v>-141976540</v>
      </c>
      <c r="K36" s="39"/>
      <c r="L36" s="39">
        <v>-287062665</v>
      </c>
    </row>
    <row r="37" spans="1:12" ht="21" customHeight="1" x14ac:dyDescent="0.2">
      <c r="C37" s="21" t="s">
        <v>99</v>
      </c>
      <c r="F37" s="40">
        <f>-'PL9'!F36</f>
        <v>1242218170</v>
      </c>
      <c r="G37" s="39"/>
      <c r="H37" s="40">
        <v>1117478108</v>
      </c>
      <c r="I37" s="39"/>
      <c r="J37" s="40">
        <v>820116736</v>
      </c>
      <c r="K37" s="39"/>
      <c r="L37" s="40">
        <v>739515102</v>
      </c>
    </row>
    <row r="38" spans="1:12" ht="6" customHeight="1" x14ac:dyDescent="0.2">
      <c r="B38" s="21"/>
      <c r="F38" s="39"/>
      <c r="G38" s="39"/>
      <c r="H38" s="39"/>
      <c r="I38" s="39"/>
      <c r="J38" s="39"/>
      <c r="K38" s="39"/>
      <c r="L38" s="39"/>
    </row>
    <row r="39" spans="1:12" ht="21" customHeight="1" x14ac:dyDescent="0.2">
      <c r="B39" s="2"/>
      <c r="F39" s="40">
        <f>SUM(F10:F37)</f>
        <v>2662282129</v>
      </c>
      <c r="G39" s="39"/>
      <c r="H39" s="40">
        <f>SUM(H10:H37)</f>
        <v>3901081225</v>
      </c>
      <c r="I39" s="39"/>
      <c r="J39" s="40">
        <f>SUM(J10:J37)</f>
        <v>915314763</v>
      </c>
      <c r="K39" s="39"/>
      <c r="L39" s="40">
        <f>SUM(L10:L37)</f>
        <v>773099988</v>
      </c>
    </row>
    <row r="40" spans="1:12" ht="21" customHeight="1" x14ac:dyDescent="0.2">
      <c r="B40" s="2"/>
      <c r="F40" s="39"/>
      <c r="G40" s="39"/>
      <c r="H40" s="39"/>
      <c r="I40" s="39"/>
      <c r="J40" s="39"/>
      <c r="K40" s="39"/>
      <c r="L40" s="39"/>
    </row>
    <row r="41" spans="1:12" ht="21" customHeight="1" x14ac:dyDescent="0.2">
      <c r="B41" s="2"/>
      <c r="F41" s="39"/>
      <c r="G41" s="39"/>
      <c r="H41" s="39"/>
      <c r="I41" s="39"/>
      <c r="J41" s="39"/>
      <c r="K41" s="39"/>
      <c r="L41" s="39"/>
    </row>
    <row r="42" spans="1:12" ht="21" customHeight="1" x14ac:dyDescent="0.2">
      <c r="B42" s="2"/>
      <c r="F42" s="39"/>
      <c r="G42" s="39"/>
      <c r="H42" s="39"/>
      <c r="I42" s="39"/>
      <c r="J42" s="39"/>
      <c r="K42" s="39"/>
      <c r="L42" s="39"/>
    </row>
    <row r="43" spans="1:12" ht="21" customHeight="1" x14ac:dyDescent="0.2">
      <c r="B43" s="2"/>
      <c r="F43" s="39"/>
      <c r="G43" s="39"/>
      <c r="H43" s="39"/>
      <c r="I43" s="39"/>
      <c r="J43" s="39"/>
      <c r="K43" s="39"/>
      <c r="L43" s="39"/>
    </row>
    <row r="44" spans="1:12" ht="21" customHeight="1" x14ac:dyDescent="0.2">
      <c r="B44" s="2"/>
      <c r="F44" s="39"/>
      <c r="G44" s="39"/>
      <c r="H44" s="39"/>
      <c r="I44" s="39"/>
      <c r="J44" s="39"/>
      <c r="K44" s="39"/>
      <c r="L44" s="39"/>
    </row>
    <row r="45" spans="1:12" ht="2.1" customHeight="1" x14ac:dyDescent="0.2">
      <c r="B45" s="2"/>
      <c r="F45" s="39"/>
      <c r="G45" s="39"/>
      <c r="H45" s="39"/>
      <c r="I45" s="39"/>
      <c r="J45" s="39"/>
      <c r="K45" s="39"/>
      <c r="L45" s="39"/>
    </row>
    <row r="46" spans="1:12" ht="21.95" customHeight="1" x14ac:dyDescent="0.2">
      <c r="A46" s="23" t="str">
        <f>'BS 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85"/>
      <c r="C46" s="23"/>
      <c r="D46" s="24"/>
      <c r="E46" s="23"/>
      <c r="F46" s="40"/>
      <c r="G46" s="40"/>
      <c r="H46" s="40"/>
      <c r="I46" s="40"/>
      <c r="J46" s="40"/>
      <c r="K46" s="40"/>
      <c r="L46" s="40"/>
    </row>
    <row r="47" spans="1:12" ht="21" customHeight="1" x14ac:dyDescent="0.2">
      <c r="A47" s="2" t="s">
        <v>0</v>
      </c>
      <c r="B47" s="2"/>
      <c r="C47" s="2"/>
      <c r="D47" s="26"/>
      <c r="E47" s="2"/>
      <c r="F47" s="5"/>
      <c r="G47" s="5"/>
      <c r="H47" s="5"/>
      <c r="I47" s="5"/>
      <c r="J47" s="5"/>
      <c r="K47" s="5"/>
      <c r="L47" s="5"/>
    </row>
    <row r="48" spans="1:12" ht="21" customHeight="1" x14ac:dyDescent="0.2">
      <c r="A48" s="2" t="s">
        <v>154</v>
      </c>
      <c r="B48" s="2"/>
      <c r="C48" s="2"/>
      <c r="D48" s="26"/>
      <c r="E48" s="2"/>
      <c r="F48" s="5"/>
      <c r="G48" s="5"/>
      <c r="H48" s="5"/>
      <c r="I48" s="5"/>
      <c r="J48" s="5"/>
      <c r="K48" s="5"/>
      <c r="L48" s="5"/>
    </row>
    <row r="49" spans="1:12" ht="21" customHeight="1" x14ac:dyDescent="0.2">
      <c r="A49" s="77" t="str">
        <f>A3</f>
        <v>สำหรับปีสิ้นสุดวันที่ 31 ธันวาคม พ.ศ. 2568</v>
      </c>
      <c r="B49" s="77"/>
      <c r="C49" s="77"/>
      <c r="D49" s="53"/>
      <c r="E49" s="77"/>
      <c r="F49" s="78"/>
      <c r="G49" s="78"/>
      <c r="H49" s="78"/>
      <c r="I49" s="78"/>
      <c r="J49" s="78"/>
      <c r="K49" s="78"/>
      <c r="L49" s="78"/>
    </row>
    <row r="50" spans="1:12" ht="21.75" customHeight="1" x14ac:dyDescent="0.2"/>
    <row r="51" spans="1:12" ht="20.100000000000001" customHeight="1" x14ac:dyDescent="0.2">
      <c r="F51" s="107" t="s">
        <v>3</v>
      </c>
      <c r="G51" s="107"/>
      <c r="H51" s="107"/>
      <c r="I51" s="7"/>
      <c r="J51" s="107" t="s">
        <v>4</v>
      </c>
      <c r="K51" s="107"/>
      <c r="L51" s="107"/>
    </row>
    <row r="52" spans="1:12" ht="20.100000000000001" customHeight="1" x14ac:dyDescent="0.2">
      <c r="A52" s="2"/>
      <c r="B52" s="2"/>
      <c r="C52" s="2"/>
      <c r="E52" s="4"/>
      <c r="F52" s="7" t="s">
        <v>5</v>
      </c>
      <c r="H52" s="7" t="s">
        <v>6</v>
      </c>
      <c r="I52" s="34"/>
      <c r="J52" s="7" t="s">
        <v>5</v>
      </c>
      <c r="L52" s="7" t="s">
        <v>6</v>
      </c>
    </row>
    <row r="53" spans="1:12" ht="20.100000000000001" customHeight="1" x14ac:dyDescent="0.2">
      <c r="D53" s="83" t="s">
        <v>7</v>
      </c>
      <c r="E53" s="4"/>
      <c r="F53" s="8" t="s">
        <v>8</v>
      </c>
      <c r="G53" s="7"/>
      <c r="H53" s="8" t="s">
        <v>8</v>
      </c>
      <c r="I53" s="34"/>
      <c r="J53" s="8" t="s">
        <v>8</v>
      </c>
      <c r="K53" s="34"/>
      <c r="L53" s="8" t="s">
        <v>8</v>
      </c>
    </row>
    <row r="54" spans="1:12" ht="20.100000000000001" customHeight="1" x14ac:dyDescent="0.2">
      <c r="A54" s="3" t="s">
        <v>181</v>
      </c>
      <c r="F54" s="39"/>
      <c r="G54" s="39"/>
      <c r="H54" s="39"/>
      <c r="I54" s="39"/>
      <c r="K54" s="39"/>
      <c r="L54" s="39"/>
    </row>
    <row r="55" spans="1:12" ht="20.100000000000001" customHeight="1" x14ac:dyDescent="0.2">
      <c r="C55" s="11" t="s">
        <v>182</v>
      </c>
      <c r="F55" s="17">
        <v>981505766</v>
      </c>
      <c r="G55" s="39"/>
      <c r="H55" s="39">
        <v>-6354178</v>
      </c>
      <c r="I55" s="39"/>
      <c r="J55" s="17">
        <v>-66929325</v>
      </c>
      <c r="K55" s="39"/>
      <c r="L55" s="39">
        <v>-9803625</v>
      </c>
    </row>
    <row r="56" spans="1:12" ht="20.100000000000001" customHeight="1" x14ac:dyDescent="0.2">
      <c r="C56" s="21" t="s">
        <v>183</v>
      </c>
      <c r="F56" s="17">
        <v>6131505088</v>
      </c>
      <c r="G56" s="39"/>
      <c r="H56" s="39">
        <v>-480257452</v>
      </c>
      <c r="I56" s="39"/>
      <c r="J56" s="17">
        <v>-70480581</v>
      </c>
      <c r="K56" s="39"/>
      <c r="L56" s="39">
        <v>-85043217</v>
      </c>
    </row>
    <row r="57" spans="1:12" ht="20.100000000000001" customHeight="1" x14ac:dyDescent="0.2">
      <c r="C57" s="21" t="s">
        <v>184</v>
      </c>
      <c r="F57" s="17">
        <v>4404710</v>
      </c>
      <c r="G57" s="39"/>
      <c r="H57" s="39">
        <v>-10201089</v>
      </c>
      <c r="I57" s="39"/>
      <c r="J57" s="17">
        <v>-403338</v>
      </c>
      <c r="K57" s="39"/>
      <c r="L57" s="39">
        <v>381870</v>
      </c>
    </row>
    <row r="58" spans="1:12" ht="20.100000000000001" customHeight="1" x14ac:dyDescent="0.2">
      <c r="C58" s="21" t="s">
        <v>185</v>
      </c>
      <c r="F58" s="17">
        <v>-809620</v>
      </c>
      <c r="G58" s="39"/>
      <c r="H58" s="39">
        <v>-87910959</v>
      </c>
      <c r="I58" s="39"/>
      <c r="J58" s="39">
        <v>46216029</v>
      </c>
      <c r="K58" s="39"/>
      <c r="L58" s="39">
        <v>-15650914</v>
      </c>
    </row>
    <row r="59" spans="1:12" ht="20.100000000000001" customHeight="1" x14ac:dyDescent="0.2">
      <c r="C59" s="21" t="s">
        <v>186</v>
      </c>
      <c r="F59" s="17">
        <v>-314246186</v>
      </c>
      <c r="G59" s="39"/>
      <c r="H59" s="39">
        <v>-1632925038</v>
      </c>
      <c r="I59" s="39"/>
      <c r="J59" s="39">
        <v>-137989514</v>
      </c>
      <c r="K59" s="39"/>
      <c r="L59" s="39">
        <v>172301916</v>
      </c>
    </row>
    <row r="60" spans="1:12" ht="20.100000000000001" customHeight="1" x14ac:dyDescent="0.2">
      <c r="C60" s="21" t="s">
        <v>187</v>
      </c>
      <c r="F60" s="17">
        <v>-10886927</v>
      </c>
      <c r="G60" s="39"/>
      <c r="H60" s="39">
        <v>19242435</v>
      </c>
      <c r="I60" s="39"/>
      <c r="J60" s="17">
        <v>31015630</v>
      </c>
      <c r="K60" s="39"/>
      <c r="L60" s="39">
        <v>5389175</v>
      </c>
    </row>
    <row r="61" spans="1:12" ht="20.100000000000001" customHeight="1" x14ac:dyDescent="0.2">
      <c r="C61" s="21" t="s">
        <v>188</v>
      </c>
      <c r="F61" s="39">
        <v>168860765</v>
      </c>
      <c r="G61" s="39"/>
      <c r="H61" s="39">
        <v>145259693</v>
      </c>
      <c r="I61" s="39"/>
      <c r="J61" s="39">
        <v>47720880</v>
      </c>
      <c r="K61" s="39"/>
      <c r="L61" s="39">
        <v>28967042</v>
      </c>
    </row>
    <row r="62" spans="1:12" ht="20.100000000000001" customHeight="1" x14ac:dyDescent="0.2">
      <c r="C62" s="21" t="s">
        <v>189</v>
      </c>
      <c r="F62" s="17">
        <v>-2808480</v>
      </c>
      <c r="G62" s="39"/>
      <c r="H62" s="39">
        <v>-6533935</v>
      </c>
      <c r="I62" s="39"/>
      <c r="J62" s="39">
        <v>442000</v>
      </c>
      <c r="K62" s="39"/>
      <c r="L62" s="39">
        <v>-67080</v>
      </c>
    </row>
    <row r="63" spans="1:12" ht="20.100000000000001" customHeight="1" x14ac:dyDescent="0.2">
      <c r="C63" s="21" t="s">
        <v>190</v>
      </c>
      <c r="D63" s="4">
        <v>26</v>
      </c>
      <c r="F63" s="40">
        <v>-17448080</v>
      </c>
      <c r="G63" s="39"/>
      <c r="H63" s="40">
        <v>-23302390</v>
      </c>
      <c r="I63" s="39"/>
      <c r="J63" s="40">
        <v>-3781170</v>
      </c>
      <c r="K63" s="39"/>
      <c r="L63" s="40">
        <v>-7914840</v>
      </c>
    </row>
    <row r="64" spans="1:12" ht="4.3499999999999996" customHeight="1" x14ac:dyDescent="0.2">
      <c r="C64" s="21"/>
      <c r="F64" s="39"/>
      <c r="G64" s="39"/>
      <c r="H64" s="39"/>
      <c r="I64" s="39"/>
      <c r="J64" s="39"/>
      <c r="K64" s="39"/>
      <c r="L64" s="39"/>
    </row>
    <row r="65" spans="1:12" ht="20.100000000000001" customHeight="1" x14ac:dyDescent="0.2">
      <c r="A65" s="3" t="s">
        <v>191</v>
      </c>
      <c r="F65" s="39">
        <f>SUM(F39,F55:F63)</f>
        <v>9602359165</v>
      </c>
      <c r="G65" s="39"/>
      <c r="H65" s="39">
        <f>SUM(H39,H55:H63)</f>
        <v>1818098312</v>
      </c>
      <c r="I65" s="39"/>
      <c r="J65" s="39">
        <f>SUM(J39,J55:J63)</f>
        <v>761125374</v>
      </c>
      <c r="K65" s="39"/>
      <c r="L65" s="39">
        <f>SUM(L39,L55:L63)</f>
        <v>861660315</v>
      </c>
    </row>
    <row r="66" spans="1:12" ht="20.100000000000001" customHeight="1" x14ac:dyDescent="0.2">
      <c r="C66" s="21" t="s">
        <v>192</v>
      </c>
      <c r="F66" s="39">
        <v>-1246450620</v>
      </c>
      <c r="G66" s="39"/>
      <c r="H66" s="39">
        <v>-1091647017</v>
      </c>
      <c r="I66" s="39"/>
      <c r="J66" s="39">
        <v>-811562044</v>
      </c>
      <c r="K66" s="39"/>
      <c r="L66" s="39">
        <v>-721236202</v>
      </c>
    </row>
    <row r="67" spans="1:12" ht="20.100000000000001" customHeight="1" x14ac:dyDescent="0.2">
      <c r="C67" s="21" t="s">
        <v>193</v>
      </c>
      <c r="F67" s="40">
        <v>-225672980</v>
      </c>
      <c r="G67" s="39"/>
      <c r="H67" s="40">
        <v>-247709458</v>
      </c>
      <c r="I67" s="39"/>
      <c r="J67" s="40">
        <v>-21009536</v>
      </c>
      <c r="K67" s="39"/>
      <c r="L67" s="40">
        <v>-28540517</v>
      </c>
    </row>
    <row r="68" spans="1:12" ht="4.3499999999999996" customHeight="1" x14ac:dyDescent="0.2">
      <c r="B68" s="21"/>
      <c r="F68" s="39"/>
      <c r="G68" s="39"/>
      <c r="H68" s="39"/>
      <c r="I68" s="39"/>
      <c r="J68" s="39"/>
      <c r="K68" s="39"/>
      <c r="L68" s="39"/>
    </row>
    <row r="69" spans="1:12" ht="20.100000000000001" customHeight="1" x14ac:dyDescent="0.2">
      <c r="A69" s="2" t="s">
        <v>194</v>
      </c>
      <c r="F69" s="40">
        <f>SUM(F65:F67)</f>
        <v>8130235565</v>
      </c>
      <c r="G69" s="39"/>
      <c r="H69" s="40">
        <f>SUM(H65:H67)</f>
        <v>478741837</v>
      </c>
      <c r="I69" s="39"/>
      <c r="J69" s="40">
        <f>SUM(J65:J67)</f>
        <v>-71446206</v>
      </c>
      <c r="K69" s="39"/>
      <c r="L69" s="40">
        <f>SUM(L65:L67)</f>
        <v>111883596</v>
      </c>
    </row>
    <row r="70" spans="1:12" ht="6" customHeight="1" x14ac:dyDescent="0.2">
      <c r="A70" s="2"/>
      <c r="F70" s="39"/>
      <c r="G70" s="39"/>
      <c r="H70" s="39"/>
      <c r="I70" s="39"/>
      <c r="J70" s="39"/>
      <c r="K70" s="39"/>
      <c r="L70" s="39"/>
    </row>
    <row r="71" spans="1:12" ht="20.100000000000001" customHeight="1" x14ac:dyDescent="0.2">
      <c r="A71" s="2" t="s">
        <v>195</v>
      </c>
    </row>
    <row r="72" spans="1:12" ht="20.100000000000001" customHeight="1" x14ac:dyDescent="0.2">
      <c r="B72" s="3" t="s">
        <v>196</v>
      </c>
      <c r="D72" s="4">
        <v>34</v>
      </c>
      <c r="F72" s="41">
        <v>0</v>
      </c>
      <c r="H72" s="41">
        <v>0</v>
      </c>
      <c r="J72" s="41">
        <v>920193250</v>
      </c>
      <c r="K72" s="39"/>
      <c r="L72" s="41">
        <v>-1256020750</v>
      </c>
    </row>
    <row r="73" spans="1:12" ht="20.100000000000001" customHeight="1" x14ac:dyDescent="0.2">
      <c r="B73" s="3" t="s">
        <v>197</v>
      </c>
      <c r="D73" s="4">
        <v>34</v>
      </c>
      <c r="F73" s="41">
        <v>112819364</v>
      </c>
      <c r="H73" s="41">
        <v>62162170</v>
      </c>
      <c r="J73" s="41">
        <v>148316700</v>
      </c>
      <c r="K73" s="39"/>
      <c r="L73" s="41">
        <v>5153121700</v>
      </c>
    </row>
    <row r="74" spans="1:12" ht="20.100000000000001" customHeight="1" x14ac:dyDescent="0.2">
      <c r="B74" s="3" t="s">
        <v>198</v>
      </c>
      <c r="D74" s="4">
        <v>34</v>
      </c>
      <c r="F74" s="41">
        <v>-63517472</v>
      </c>
      <c r="H74" s="41">
        <v>0</v>
      </c>
      <c r="J74" s="41">
        <v>-20000000</v>
      </c>
      <c r="K74" s="39"/>
      <c r="L74" s="41">
        <v>-3296370000</v>
      </c>
    </row>
    <row r="75" spans="1:12" ht="20.100000000000001" customHeight="1" x14ac:dyDescent="0.2">
      <c r="B75" s="3" t="s">
        <v>199</v>
      </c>
      <c r="D75" s="4">
        <v>14.1</v>
      </c>
      <c r="F75" s="41">
        <v>0</v>
      </c>
      <c r="H75" s="41">
        <v>0</v>
      </c>
      <c r="J75" s="41">
        <v>-30125760</v>
      </c>
      <c r="K75" s="39"/>
      <c r="L75" s="41">
        <v>-3939824646</v>
      </c>
    </row>
    <row r="76" spans="1:12" ht="20.100000000000001" customHeight="1" x14ac:dyDescent="0.2">
      <c r="B76" s="3" t="s">
        <v>200</v>
      </c>
      <c r="D76" s="4">
        <v>14.2</v>
      </c>
      <c r="F76" s="41">
        <v>-62812928</v>
      </c>
      <c r="H76" s="41">
        <v>0</v>
      </c>
      <c r="J76" s="41">
        <v>0</v>
      </c>
      <c r="K76" s="39"/>
      <c r="L76" s="41">
        <v>0</v>
      </c>
    </row>
    <row r="77" spans="1:12" ht="20.100000000000001" customHeight="1" x14ac:dyDescent="0.2">
      <c r="B77" s="3" t="s">
        <v>201</v>
      </c>
      <c r="D77" s="4">
        <v>14.3</v>
      </c>
      <c r="F77" s="41">
        <v>0</v>
      </c>
      <c r="H77" s="41">
        <v>-2407550</v>
      </c>
      <c r="J77" s="41">
        <v>0</v>
      </c>
      <c r="K77" s="39"/>
      <c r="L77" s="41">
        <v>0</v>
      </c>
    </row>
    <row r="78" spans="1:12" ht="20.100000000000001" customHeight="1" x14ac:dyDescent="0.2">
      <c r="B78" s="3" t="s">
        <v>202</v>
      </c>
      <c r="D78" s="4">
        <v>14.2</v>
      </c>
      <c r="F78" s="41">
        <v>352652</v>
      </c>
      <c r="H78" s="41">
        <v>0</v>
      </c>
      <c r="J78" s="41">
        <v>352652</v>
      </c>
      <c r="K78" s="39"/>
      <c r="L78" s="41">
        <v>0</v>
      </c>
    </row>
    <row r="79" spans="1:12" ht="20.100000000000001" customHeight="1" x14ac:dyDescent="0.2">
      <c r="B79" s="3" t="s">
        <v>203</v>
      </c>
      <c r="D79" s="4">
        <v>14.3</v>
      </c>
      <c r="F79" s="41">
        <v>0</v>
      </c>
      <c r="H79" s="41">
        <v>57165441</v>
      </c>
      <c r="J79" s="41">
        <v>0</v>
      </c>
      <c r="K79" s="39"/>
      <c r="L79" s="41">
        <v>57165441</v>
      </c>
    </row>
    <row r="80" spans="1:12" ht="20.100000000000001" customHeight="1" x14ac:dyDescent="0.2">
      <c r="B80" s="3" t="s">
        <v>204</v>
      </c>
      <c r="F80" s="41">
        <v>-3436976943</v>
      </c>
      <c r="G80" s="39"/>
      <c r="H80" s="41">
        <v>-5259627010</v>
      </c>
      <c r="I80" s="39"/>
      <c r="J80" s="39">
        <v>-104739214</v>
      </c>
      <c r="K80" s="39"/>
      <c r="L80" s="39">
        <v>-2073807462</v>
      </c>
    </row>
    <row r="81" spans="1:12" ht="20.100000000000001" customHeight="1" x14ac:dyDescent="0.2">
      <c r="B81" s="3" t="s">
        <v>205</v>
      </c>
      <c r="F81" s="39">
        <v>-24663972</v>
      </c>
      <c r="G81" s="39"/>
      <c r="H81" s="39">
        <v>-300876890</v>
      </c>
      <c r="I81" s="39"/>
      <c r="J81" s="39">
        <v>-5764100</v>
      </c>
      <c r="K81" s="39"/>
      <c r="L81" s="39">
        <v>-38940916</v>
      </c>
    </row>
    <row r="82" spans="1:12" ht="20.100000000000001" customHeight="1" x14ac:dyDescent="0.2">
      <c r="B82" s="3" t="s">
        <v>206</v>
      </c>
      <c r="F82" s="41">
        <v>-10494737</v>
      </c>
      <c r="G82" s="39"/>
      <c r="H82" s="41">
        <v>-131213548</v>
      </c>
      <c r="I82" s="39"/>
      <c r="J82" s="39">
        <v>-10494737</v>
      </c>
      <c r="K82" s="39"/>
      <c r="L82" s="39">
        <v>-60992488</v>
      </c>
    </row>
    <row r="83" spans="1:12" ht="20.100000000000001" customHeight="1" x14ac:dyDescent="0.2">
      <c r="B83" s="3" t="s">
        <v>207</v>
      </c>
      <c r="F83" s="41">
        <v>35737261</v>
      </c>
      <c r="G83" s="39"/>
      <c r="H83" s="41">
        <v>11991448</v>
      </c>
      <c r="I83" s="39"/>
      <c r="J83" s="39">
        <v>1289458</v>
      </c>
      <c r="K83" s="39"/>
      <c r="L83" s="39">
        <v>23378439</v>
      </c>
    </row>
    <row r="84" spans="1:12" ht="20.100000000000001" customHeight="1" x14ac:dyDescent="0.2">
      <c r="B84" s="3" t="s">
        <v>208</v>
      </c>
      <c r="F84" s="41">
        <v>-3993268</v>
      </c>
      <c r="G84" s="39"/>
      <c r="H84" s="41">
        <v>-3345202</v>
      </c>
      <c r="I84" s="39"/>
      <c r="J84" s="39">
        <v>-67000</v>
      </c>
      <c r="K84" s="39"/>
      <c r="L84" s="39">
        <v>-440000</v>
      </c>
    </row>
    <row r="85" spans="1:12" ht="20.100000000000001" customHeight="1" x14ac:dyDescent="0.2">
      <c r="B85" s="3" t="s">
        <v>209</v>
      </c>
      <c r="F85" s="39">
        <v>29038181</v>
      </c>
      <c r="G85" s="39"/>
      <c r="H85" s="39">
        <v>47382405</v>
      </c>
      <c r="I85" s="39"/>
      <c r="J85" s="39">
        <v>138948321</v>
      </c>
      <c r="K85" s="39"/>
      <c r="L85" s="39">
        <v>811868514</v>
      </c>
    </row>
    <row r="86" spans="1:12" ht="20.100000000000001" customHeight="1" x14ac:dyDescent="0.2">
      <c r="B86" s="3" t="s">
        <v>210</v>
      </c>
      <c r="F86" s="39"/>
      <c r="G86" s="39"/>
      <c r="H86" s="39"/>
      <c r="I86" s="39"/>
      <c r="J86" s="39"/>
      <c r="K86" s="39"/>
      <c r="L86" s="39"/>
    </row>
    <row r="87" spans="1:12" ht="20.100000000000001" customHeight="1" x14ac:dyDescent="0.2">
      <c r="C87" s="3" t="s">
        <v>13</v>
      </c>
      <c r="F87" s="39">
        <v>5320000</v>
      </c>
      <c r="G87" s="39"/>
      <c r="H87" s="39">
        <v>5160000</v>
      </c>
      <c r="I87" s="39"/>
      <c r="J87" s="39">
        <v>5320000</v>
      </c>
      <c r="K87" s="39"/>
      <c r="L87" s="39">
        <v>5160000</v>
      </c>
    </row>
    <row r="88" spans="1:12" ht="20.100000000000001" customHeight="1" x14ac:dyDescent="0.2">
      <c r="B88" s="3" t="s">
        <v>211</v>
      </c>
      <c r="D88" s="4">
        <v>14.2</v>
      </c>
      <c r="F88" s="39">
        <v>12123893</v>
      </c>
      <c r="G88" s="39"/>
      <c r="H88" s="39">
        <v>0</v>
      </c>
      <c r="I88" s="39"/>
      <c r="J88" s="39">
        <v>0</v>
      </c>
      <c r="K88" s="39"/>
      <c r="L88" s="39">
        <v>0</v>
      </c>
    </row>
    <row r="89" spans="1:12" ht="20.100000000000001" customHeight="1" x14ac:dyDescent="0.2">
      <c r="B89" s="3" t="s">
        <v>176</v>
      </c>
      <c r="D89" s="4">
        <v>14.3</v>
      </c>
      <c r="E89" s="11"/>
      <c r="F89" s="39">
        <v>295000</v>
      </c>
      <c r="G89" s="39"/>
      <c r="H89" s="39">
        <v>850000</v>
      </c>
      <c r="I89" s="39"/>
      <c r="J89" s="39">
        <v>295000</v>
      </c>
      <c r="K89" s="39"/>
      <c r="L89" s="39">
        <v>850000</v>
      </c>
    </row>
    <row r="90" spans="1:12" ht="20.100000000000001" customHeight="1" x14ac:dyDescent="0.2">
      <c r="B90" s="3" t="s">
        <v>177</v>
      </c>
      <c r="F90" s="40">
        <v>0</v>
      </c>
      <c r="G90" s="39"/>
      <c r="H90" s="40">
        <v>0</v>
      </c>
      <c r="I90" s="39"/>
      <c r="J90" s="40">
        <v>582294412</v>
      </c>
      <c r="K90" s="39"/>
      <c r="L90" s="40">
        <v>885512938</v>
      </c>
    </row>
    <row r="91" spans="1:12" ht="4.3499999999999996" customHeight="1" x14ac:dyDescent="0.2">
      <c r="F91" s="39"/>
      <c r="G91" s="39"/>
      <c r="H91" s="39"/>
      <c r="I91" s="39"/>
      <c r="J91" s="39"/>
      <c r="K91" s="39"/>
      <c r="L91" s="39"/>
    </row>
    <row r="92" spans="1:12" ht="20.100000000000001" customHeight="1" x14ac:dyDescent="0.2">
      <c r="A92" s="2" t="s">
        <v>212</v>
      </c>
      <c r="D92" s="86"/>
      <c r="F92" s="42">
        <f>SUM(F72:F90)</f>
        <v>-3406772969</v>
      </c>
      <c r="H92" s="42">
        <f>SUM(H72:H90)</f>
        <v>-5512758736</v>
      </c>
      <c r="I92" s="39"/>
      <c r="J92" s="42">
        <f>SUM(J72:J90)</f>
        <v>1625818982</v>
      </c>
      <c r="K92" s="39"/>
      <c r="L92" s="42">
        <f>SUM(L72:L90)</f>
        <v>-3729339230</v>
      </c>
    </row>
    <row r="93" spans="1:12" ht="30" customHeight="1" x14ac:dyDescent="0.2">
      <c r="A93" s="2"/>
      <c r="D93" s="86"/>
      <c r="F93" s="43"/>
      <c r="H93" s="43"/>
      <c r="I93" s="39"/>
      <c r="J93" s="43"/>
      <c r="K93" s="39"/>
      <c r="L93" s="43"/>
    </row>
    <row r="94" spans="1:12" ht="21.95" customHeight="1" x14ac:dyDescent="0.2">
      <c r="A94" s="23" t="str">
        <f>'BS 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85"/>
      <c r="C94" s="23"/>
      <c r="D94" s="24"/>
      <c r="E94" s="23"/>
      <c r="F94" s="40"/>
      <c r="G94" s="40"/>
      <c r="H94" s="40"/>
      <c r="I94" s="40"/>
      <c r="J94" s="40"/>
      <c r="K94" s="40"/>
      <c r="L94" s="40"/>
    </row>
    <row r="95" spans="1:12" ht="21" customHeight="1" x14ac:dyDescent="0.2">
      <c r="A95" s="2" t="s">
        <v>0</v>
      </c>
      <c r="B95" s="2"/>
      <c r="C95" s="2"/>
      <c r="D95" s="26"/>
      <c r="E95" s="2"/>
      <c r="F95" s="5"/>
      <c r="G95" s="5"/>
      <c r="H95" s="5"/>
      <c r="I95" s="5"/>
      <c r="J95" s="5"/>
      <c r="K95" s="5"/>
      <c r="L95" s="5"/>
    </row>
    <row r="96" spans="1:12" ht="21" customHeight="1" x14ac:dyDescent="0.2">
      <c r="A96" s="2" t="s">
        <v>154</v>
      </c>
      <c r="B96" s="2"/>
      <c r="C96" s="2"/>
      <c r="D96" s="26"/>
      <c r="E96" s="2"/>
      <c r="F96" s="5"/>
      <c r="G96" s="5"/>
      <c r="H96" s="5"/>
      <c r="I96" s="5"/>
      <c r="J96" s="5"/>
      <c r="K96" s="5"/>
      <c r="L96" s="5"/>
    </row>
    <row r="97" spans="1:12" ht="21" customHeight="1" x14ac:dyDescent="0.2">
      <c r="A97" s="77" t="str">
        <f>A3</f>
        <v>สำหรับปีสิ้นสุดวันที่ 31 ธันวาคม พ.ศ. 2568</v>
      </c>
      <c r="B97" s="77"/>
      <c r="C97" s="77"/>
      <c r="D97" s="53"/>
      <c r="E97" s="77"/>
      <c r="F97" s="78"/>
      <c r="G97" s="78"/>
      <c r="H97" s="78"/>
      <c r="I97" s="78"/>
      <c r="J97" s="78"/>
      <c r="K97" s="78"/>
      <c r="L97" s="78"/>
    </row>
    <row r="98" spans="1:12" ht="21" customHeight="1" x14ac:dyDescent="0.2">
      <c r="E98" s="4"/>
    </row>
    <row r="99" spans="1:12" ht="21" customHeight="1" x14ac:dyDescent="0.2">
      <c r="A99" s="2"/>
      <c r="B99" s="2"/>
      <c r="C99" s="2"/>
      <c r="F99" s="107" t="s">
        <v>3</v>
      </c>
      <c r="G99" s="107"/>
      <c r="H99" s="107"/>
      <c r="I99" s="7"/>
      <c r="J99" s="107" t="s">
        <v>4</v>
      </c>
      <c r="K99" s="107"/>
      <c r="L99" s="107"/>
    </row>
    <row r="100" spans="1:12" ht="21" customHeight="1" x14ac:dyDescent="0.2">
      <c r="F100" s="7" t="s">
        <v>5</v>
      </c>
      <c r="H100" s="7" t="s">
        <v>6</v>
      </c>
      <c r="I100" s="34"/>
      <c r="J100" s="7" t="s">
        <v>5</v>
      </c>
      <c r="L100" s="7" t="s">
        <v>6</v>
      </c>
    </row>
    <row r="101" spans="1:12" ht="21" customHeight="1" x14ac:dyDescent="0.2">
      <c r="D101" s="83" t="s">
        <v>7</v>
      </c>
      <c r="F101" s="8" t="s">
        <v>8</v>
      </c>
      <c r="G101" s="7"/>
      <c r="H101" s="8" t="s">
        <v>8</v>
      </c>
      <c r="I101" s="34"/>
      <c r="J101" s="8" t="s">
        <v>8</v>
      </c>
      <c r="K101" s="34"/>
      <c r="L101" s="8" t="s">
        <v>8</v>
      </c>
    </row>
    <row r="102" spans="1:12" ht="6" customHeight="1" x14ac:dyDescent="0.2">
      <c r="B102" s="21"/>
      <c r="F102" s="39"/>
      <c r="G102" s="39"/>
      <c r="H102" s="39"/>
      <c r="I102" s="39"/>
      <c r="J102" s="39"/>
      <c r="K102" s="39"/>
      <c r="L102" s="39"/>
    </row>
    <row r="103" spans="1:12" ht="21" customHeight="1" x14ac:dyDescent="0.2">
      <c r="A103" s="2" t="s">
        <v>213</v>
      </c>
      <c r="F103" s="39"/>
      <c r="G103" s="39"/>
      <c r="H103" s="39"/>
      <c r="I103" s="39"/>
      <c r="J103" s="39"/>
      <c r="K103" s="39"/>
      <c r="L103" s="39"/>
    </row>
    <row r="104" spans="1:12" ht="21" customHeight="1" x14ac:dyDescent="0.2">
      <c r="A104" s="2"/>
      <c r="B104" s="3" t="s">
        <v>214</v>
      </c>
      <c r="F104" s="39">
        <v>-66054143</v>
      </c>
      <c r="G104" s="39"/>
      <c r="H104" s="39">
        <v>-65539199</v>
      </c>
      <c r="I104" s="39"/>
      <c r="J104" s="39">
        <v>-33029183</v>
      </c>
      <c r="K104" s="39"/>
      <c r="L104" s="39">
        <v>-30689066</v>
      </c>
    </row>
    <row r="105" spans="1:12" ht="21" customHeight="1" x14ac:dyDescent="0.2">
      <c r="A105" s="2"/>
      <c r="B105" s="3" t="s">
        <v>215</v>
      </c>
      <c r="F105" s="39"/>
      <c r="G105" s="39"/>
      <c r="H105" s="39"/>
      <c r="I105" s="39"/>
      <c r="J105" s="39"/>
      <c r="K105" s="39"/>
      <c r="L105" s="39"/>
    </row>
    <row r="106" spans="1:12" ht="21" customHeight="1" x14ac:dyDescent="0.2">
      <c r="A106" s="2"/>
      <c r="C106" s="3" t="s">
        <v>76</v>
      </c>
      <c r="D106" s="4">
        <v>14.1</v>
      </c>
      <c r="F106" s="39">
        <v>-126060</v>
      </c>
      <c r="G106" s="39"/>
      <c r="H106" s="39">
        <v>-1271584</v>
      </c>
      <c r="I106" s="39"/>
      <c r="J106" s="39">
        <v>0</v>
      </c>
      <c r="K106" s="39"/>
      <c r="L106" s="39">
        <v>0</v>
      </c>
    </row>
    <row r="107" spans="1:12" ht="21" customHeight="1" x14ac:dyDescent="0.2">
      <c r="A107" s="2"/>
      <c r="B107" s="3" t="s">
        <v>216</v>
      </c>
      <c r="F107" s="39"/>
      <c r="G107" s="39"/>
      <c r="H107" s="39"/>
      <c r="I107" s="39"/>
      <c r="J107" s="39"/>
      <c r="K107" s="39"/>
      <c r="L107" s="39"/>
    </row>
    <row r="108" spans="1:12" ht="21" customHeight="1" x14ac:dyDescent="0.2">
      <c r="C108" s="3" t="s">
        <v>217</v>
      </c>
      <c r="F108" s="39">
        <v>-5056476740</v>
      </c>
      <c r="G108" s="39"/>
      <c r="H108" s="39">
        <v>1365950274</v>
      </c>
      <c r="I108" s="39"/>
      <c r="J108" s="39">
        <v>-630000000</v>
      </c>
      <c r="K108" s="39"/>
      <c r="L108" s="39">
        <v>1050000000</v>
      </c>
    </row>
    <row r="109" spans="1:12" ht="21" customHeight="1" x14ac:dyDescent="0.2">
      <c r="B109" s="3" t="s">
        <v>218</v>
      </c>
      <c r="D109" s="4">
        <v>24</v>
      </c>
      <c r="F109" s="39">
        <v>1982452000</v>
      </c>
      <c r="G109" s="39"/>
      <c r="H109" s="39">
        <v>4692977281</v>
      </c>
      <c r="I109" s="39"/>
      <c r="J109" s="39">
        <v>0</v>
      </c>
      <c r="K109" s="39"/>
      <c r="L109" s="39">
        <v>3123195200</v>
      </c>
    </row>
    <row r="110" spans="1:12" ht="21" customHeight="1" x14ac:dyDescent="0.2">
      <c r="B110" s="3" t="s">
        <v>219</v>
      </c>
      <c r="D110" s="4">
        <v>24</v>
      </c>
      <c r="F110" s="39">
        <v>-1280123790</v>
      </c>
      <c r="G110" s="39"/>
      <c r="H110" s="39">
        <v>-302525079</v>
      </c>
      <c r="I110" s="39"/>
      <c r="J110" s="39">
        <v>-703934300</v>
      </c>
      <c r="K110" s="39"/>
      <c r="L110" s="39">
        <v>-100000000</v>
      </c>
    </row>
    <row r="111" spans="1:12" ht="21" customHeight="1" x14ac:dyDescent="0.2">
      <c r="B111" s="3" t="s">
        <v>220</v>
      </c>
      <c r="D111" s="4">
        <v>34</v>
      </c>
      <c r="F111" s="39">
        <v>0</v>
      </c>
      <c r="G111" s="39"/>
      <c r="H111" s="39">
        <v>0</v>
      </c>
      <c r="I111" s="39"/>
      <c r="J111" s="39">
        <v>622323940</v>
      </c>
      <c r="K111" s="39"/>
      <c r="L111" s="39">
        <v>881193799</v>
      </c>
    </row>
    <row r="112" spans="1:12" ht="21" customHeight="1" x14ac:dyDescent="0.2">
      <c r="B112" s="3" t="s">
        <v>221</v>
      </c>
      <c r="D112" s="4">
        <v>34</v>
      </c>
      <c r="F112" s="39">
        <v>0</v>
      </c>
      <c r="G112" s="39"/>
      <c r="H112" s="39">
        <v>0</v>
      </c>
      <c r="I112" s="39"/>
      <c r="J112" s="39">
        <v>-530062066</v>
      </c>
      <c r="K112" s="39"/>
      <c r="L112" s="39">
        <v>-580000000</v>
      </c>
    </row>
    <row r="113" spans="1:12" ht="21" customHeight="1" x14ac:dyDescent="0.2">
      <c r="B113" s="3" t="s">
        <v>222</v>
      </c>
      <c r="D113" s="4">
        <v>25</v>
      </c>
      <c r="F113" s="39">
        <v>0</v>
      </c>
      <c r="G113" s="39"/>
      <c r="H113" s="39">
        <v>2260261920</v>
      </c>
      <c r="I113" s="39"/>
      <c r="J113" s="39">
        <v>0</v>
      </c>
      <c r="K113" s="39"/>
      <c r="L113" s="39">
        <v>2260261920</v>
      </c>
    </row>
    <row r="114" spans="1:12" ht="21" customHeight="1" x14ac:dyDescent="0.2">
      <c r="B114" s="3" t="s">
        <v>223</v>
      </c>
      <c r="D114" s="4">
        <v>25</v>
      </c>
      <c r="F114" s="39">
        <v>0</v>
      </c>
      <c r="G114" s="39"/>
      <c r="H114" s="39">
        <v>-4000000000</v>
      </c>
      <c r="I114" s="39"/>
      <c r="J114" s="39">
        <v>0</v>
      </c>
      <c r="K114" s="39"/>
      <c r="L114" s="39">
        <v>-4000000000</v>
      </c>
    </row>
    <row r="115" spans="1:12" ht="21" customHeight="1" x14ac:dyDescent="0.2">
      <c r="B115" s="3" t="s">
        <v>224</v>
      </c>
      <c r="F115" s="40">
        <v>-553564488</v>
      </c>
      <c r="G115" s="39"/>
      <c r="H115" s="40">
        <v>-555541934</v>
      </c>
      <c r="I115" s="39"/>
      <c r="J115" s="40">
        <v>-551358900</v>
      </c>
      <c r="K115" s="39"/>
      <c r="L115" s="40">
        <v>-551358900</v>
      </c>
    </row>
    <row r="116" spans="1:12" ht="6" customHeight="1" x14ac:dyDescent="0.2">
      <c r="G116" s="39"/>
      <c r="I116" s="39"/>
      <c r="K116" s="39"/>
    </row>
    <row r="117" spans="1:12" ht="21" customHeight="1" x14ac:dyDescent="0.2">
      <c r="A117" s="2" t="s">
        <v>225</v>
      </c>
      <c r="F117" s="40">
        <f>SUM(F103:F115)</f>
        <v>-4973893221</v>
      </c>
      <c r="G117" s="39"/>
      <c r="H117" s="40">
        <f>SUM(H103:H115)</f>
        <v>3394311679</v>
      </c>
      <c r="I117" s="39"/>
      <c r="J117" s="40">
        <f>SUM(J103:J115)</f>
        <v>-1826060509</v>
      </c>
      <c r="K117" s="39"/>
      <c r="L117" s="40">
        <f>SUM(L103:L115)</f>
        <v>2052602953</v>
      </c>
    </row>
    <row r="118" spans="1:12" ht="21" customHeight="1" x14ac:dyDescent="0.2">
      <c r="F118" s="39"/>
      <c r="G118" s="39"/>
      <c r="H118" s="39"/>
      <c r="I118" s="39"/>
      <c r="J118" s="39"/>
      <c r="K118" s="39"/>
      <c r="L118" s="39"/>
    </row>
    <row r="119" spans="1:12" ht="21" customHeight="1" x14ac:dyDescent="0.2">
      <c r="A119" s="2" t="s">
        <v>226</v>
      </c>
      <c r="B119" s="2"/>
      <c r="C119" s="2"/>
      <c r="F119" s="39">
        <f>SUM(F69+F92+F117)</f>
        <v>-250430625</v>
      </c>
      <c r="G119" s="39"/>
      <c r="H119" s="39">
        <f>SUM(H69+H92+H117)</f>
        <v>-1639705220</v>
      </c>
      <c r="I119" s="39"/>
      <c r="J119" s="39">
        <f>SUM(J69+J92+J117)</f>
        <v>-271687733</v>
      </c>
      <c r="K119" s="39"/>
      <c r="L119" s="39">
        <f>SUM(L69+L92+L117)</f>
        <v>-1564852681</v>
      </c>
    </row>
    <row r="120" spans="1:12" ht="21" customHeight="1" x14ac:dyDescent="0.2">
      <c r="A120" s="3" t="s">
        <v>227</v>
      </c>
      <c r="B120" s="2"/>
      <c r="C120" s="2"/>
      <c r="F120" s="39">
        <v>3749438244</v>
      </c>
      <c r="G120" s="39"/>
      <c r="H120" s="39">
        <v>5378486873</v>
      </c>
      <c r="I120" s="39"/>
      <c r="J120" s="39">
        <v>876400273</v>
      </c>
      <c r="K120" s="39"/>
      <c r="L120" s="39">
        <v>2437052485</v>
      </c>
    </row>
    <row r="121" spans="1:12" ht="21" customHeight="1" x14ac:dyDescent="0.2">
      <c r="A121" s="3" t="s">
        <v>228</v>
      </c>
      <c r="B121" s="2"/>
      <c r="C121" s="2"/>
      <c r="F121" s="39"/>
      <c r="G121" s="39"/>
      <c r="H121" s="39"/>
      <c r="I121" s="39"/>
      <c r="J121" s="39"/>
      <c r="K121" s="39"/>
      <c r="L121" s="39"/>
    </row>
    <row r="122" spans="1:12" ht="21" customHeight="1" x14ac:dyDescent="0.2">
      <c r="B122" s="3" t="s">
        <v>229</v>
      </c>
      <c r="F122" s="103">
        <v>-12080078</v>
      </c>
      <c r="G122" s="39"/>
      <c r="H122" s="40">
        <v>10656591</v>
      </c>
      <c r="I122" s="39"/>
      <c r="J122" s="40">
        <v>1749035</v>
      </c>
      <c r="K122" s="39"/>
      <c r="L122" s="40">
        <v>4200469</v>
      </c>
    </row>
    <row r="123" spans="1:12" ht="6" customHeight="1" x14ac:dyDescent="0.2">
      <c r="A123" s="2"/>
      <c r="B123" s="2"/>
      <c r="C123" s="2"/>
      <c r="F123" s="39"/>
      <c r="G123" s="39"/>
      <c r="H123" s="39"/>
      <c r="I123" s="39"/>
      <c r="J123" s="39"/>
      <c r="K123" s="39"/>
      <c r="L123" s="39"/>
    </row>
    <row r="124" spans="1:12" ht="21" customHeight="1" thickBot="1" x14ac:dyDescent="0.25">
      <c r="A124" s="2" t="s">
        <v>230</v>
      </c>
      <c r="B124" s="2"/>
      <c r="C124" s="2"/>
      <c r="D124" s="4">
        <v>9</v>
      </c>
      <c r="F124" s="87">
        <f>SUM(F119:F122)</f>
        <v>3486927541</v>
      </c>
      <c r="G124" s="39"/>
      <c r="H124" s="87">
        <f>SUM(H119:H122)</f>
        <v>3749438244</v>
      </c>
      <c r="I124" s="39"/>
      <c r="J124" s="87">
        <f>SUM(J119:J122)</f>
        <v>606461575</v>
      </c>
      <c r="K124" s="39"/>
      <c r="L124" s="87">
        <f>SUM(L119:L122)</f>
        <v>876400273</v>
      </c>
    </row>
    <row r="125" spans="1:12" ht="21" customHeight="1" thickTop="1" x14ac:dyDescent="0.2">
      <c r="B125" s="2"/>
      <c r="C125" s="2"/>
      <c r="F125" s="39"/>
      <c r="G125" s="35"/>
      <c r="H125" s="39"/>
      <c r="I125" s="35"/>
      <c r="J125" s="39"/>
      <c r="K125" s="39"/>
      <c r="L125" s="39"/>
    </row>
    <row r="126" spans="1:12" ht="21" customHeight="1" x14ac:dyDescent="0.2">
      <c r="A126" s="2" t="s">
        <v>231</v>
      </c>
      <c r="B126" s="2"/>
      <c r="C126" s="2"/>
      <c r="F126" s="39"/>
      <c r="G126" s="35"/>
      <c r="H126" s="39"/>
      <c r="I126" s="35"/>
      <c r="J126" s="39"/>
      <c r="K126" s="35"/>
      <c r="L126" s="39"/>
    </row>
    <row r="127" spans="1:12" ht="6" customHeight="1" x14ac:dyDescent="0.2">
      <c r="A127" s="2"/>
      <c r="B127" s="2"/>
      <c r="C127" s="2"/>
      <c r="F127" s="39"/>
      <c r="G127" s="39"/>
      <c r="H127" s="39"/>
      <c r="I127" s="39"/>
      <c r="J127" s="39"/>
      <c r="K127" s="39"/>
      <c r="L127" s="39"/>
    </row>
    <row r="128" spans="1:12" ht="21" customHeight="1" x14ac:dyDescent="0.2">
      <c r="A128" s="3" t="s">
        <v>232</v>
      </c>
      <c r="C128" s="2"/>
      <c r="F128" s="39">
        <v>16683707</v>
      </c>
      <c r="G128" s="39"/>
      <c r="H128" s="39">
        <v>54678103</v>
      </c>
      <c r="I128" s="39"/>
      <c r="J128" s="39">
        <v>8383341</v>
      </c>
      <c r="K128" s="39"/>
      <c r="L128" s="39">
        <v>18524517</v>
      </c>
    </row>
    <row r="129" spans="1:12" ht="21" customHeight="1" x14ac:dyDescent="0.2">
      <c r="A129" s="3" t="s">
        <v>233</v>
      </c>
      <c r="B129" s="2"/>
      <c r="C129" s="2"/>
      <c r="J129" s="39"/>
    </row>
    <row r="130" spans="1:12" ht="21" customHeight="1" x14ac:dyDescent="0.2">
      <c r="B130" s="3" t="s">
        <v>234</v>
      </c>
      <c r="C130" s="2"/>
      <c r="F130" s="39">
        <v>288396431</v>
      </c>
      <c r="G130" s="39"/>
      <c r="H130" s="39">
        <v>717063358</v>
      </c>
      <c r="I130" s="39"/>
      <c r="J130" s="39">
        <v>37564897</v>
      </c>
      <c r="K130" s="39"/>
      <c r="L130" s="39">
        <v>688257676</v>
      </c>
    </row>
    <row r="131" spans="1:12" ht="21" customHeight="1" x14ac:dyDescent="0.2">
      <c r="A131" s="3" t="s">
        <v>235</v>
      </c>
      <c r="C131" s="2"/>
      <c r="F131" s="39"/>
      <c r="G131" s="39"/>
      <c r="H131" s="39"/>
      <c r="I131" s="39"/>
      <c r="J131" s="39"/>
      <c r="K131" s="39"/>
      <c r="L131" s="39"/>
    </row>
    <row r="132" spans="1:12" ht="21" customHeight="1" x14ac:dyDescent="0.2">
      <c r="B132" s="3" t="s">
        <v>236</v>
      </c>
      <c r="C132" s="2"/>
      <c r="F132" s="39">
        <v>1545678</v>
      </c>
      <c r="G132" s="39"/>
      <c r="H132" s="39">
        <v>1711378</v>
      </c>
      <c r="I132" s="39"/>
      <c r="J132" s="39">
        <v>2465378</v>
      </c>
      <c r="K132" s="39"/>
      <c r="L132" s="39">
        <v>2299378</v>
      </c>
    </row>
    <row r="133" spans="1:12" ht="21" customHeight="1" x14ac:dyDescent="0.2">
      <c r="A133" s="3" t="s">
        <v>237</v>
      </c>
      <c r="B133" s="2"/>
      <c r="C133" s="2"/>
      <c r="D133" s="88"/>
      <c r="F133" s="39">
        <v>75377948</v>
      </c>
      <c r="G133" s="39"/>
      <c r="H133" s="39">
        <v>203188430</v>
      </c>
      <c r="I133" s="39"/>
      <c r="J133" s="39">
        <v>35481922</v>
      </c>
      <c r="K133" s="39"/>
      <c r="L133" s="39">
        <v>72891148</v>
      </c>
    </row>
    <row r="134" spans="1:12" ht="21" customHeight="1" x14ac:dyDescent="0.2">
      <c r="A134" s="3" t="s">
        <v>238</v>
      </c>
      <c r="B134" s="2"/>
      <c r="C134" s="2"/>
      <c r="D134" s="88"/>
      <c r="F134" s="39"/>
      <c r="G134" s="39"/>
      <c r="H134" s="39"/>
      <c r="I134" s="39"/>
      <c r="J134" s="39"/>
      <c r="K134" s="39"/>
      <c r="L134" s="39"/>
    </row>
    <row r="135" spans="1:12" ht="21" customHeight="1" x14ac:dyDescent="0.2">
      <c r="B135" s="3" t="s">
        <v>239</v>
      </c>
      <c r="C135" s="2"/>
      <c r="D135" s="88" t="s">
        <v>240</v>
      </c>
      <c r="F135" s="39">
        <v>0</v>
      </c>
      <c r="G135" s="39"/>
      <c r="H135" s="39">
        <v>0</v>
      </c>
      <c r="I135" s="39"/>
      <c r="J135" s="39">
        <v>226024400</v>
      </c>
      <c r="K135" s="39"/>
      <c r="L135" s="39">
        <v>932445250</v>
      </c>
    </row>
    <row r="136" spans="1:12" ht="21" customHeight="1" x14ac:dyDescent="0.2">
      <c r="C136" s="2"/>
      <c r="D136" s="88"/>
      <c r="F136" s="39"/>
      <c r="G136" s="39"/>
      <c r="H136" s="39"/>
      <c r="I136" s="39"/>
      <c r="J136" s="39"/>
      <c r="K136" s="39"/>
      <c r="L136" s="39"/>
    </row>
    <row r="137" spans="1:12" ht="21" customHeight="1" x14ac:dyDescent="0.2">
      <c r="C137" s="2"/>
      <c r="D137" s="88"/>
      <c r="F137" s="39"/>
      <c r="G137" s="39"/>
      <c r="H137" s="39"/>
      <c r="I137" s="39"/>
      <c r="J137" s="39"/>
      <c r="K137" s="39"/>
      <c r="L137" s="39"/>
    </row>
    <row r="140" spans="1:12" ht="11.25" customHeight="1" x14ac:dyDescent="0.2"/>
    <row r="141" spans="1:12" ht="21.95" customHeight="1" x14ac:dyDescent="0.2">
      <c r="A141" s="23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85"/>
      <c r="C141" s="23"/>
      <c r="D141" s="24"/>
      <c r="E141" s="23"/>
      <c r="F141" s="40"/>
      <c r="G141" s="40"/>
      <c r="H141" s="40"/>
      <c r="I141" s="40"/>
      <c r="J141" s="40"/>
      <c r="K141" s="40"/>
      <c r="L141" s="40"/>
    </row>
  </sheetData>
  <mergeCells count="6">
    <mergeCell ref="F5:H5"/>
    <mergeCell ref="J5:L5"/>
    <mergeCell ref="F51:H51"/>
    <mergeCell ref="J51:L51"/>
    <mergeCell ref="F99:H99"/>
    <mergeCell ref="J99:L99"/>
  </mergeCells>
  <pageMargins left="0.8" right="0.5" top="0.5" bottom="0.6" header="0.49" footer="0.4"/>
  <pageSetup paperSize="9" scale="80" firstPageNumber="13" fitToWidth="0" fitToHeight="4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1" man="1"/>
    <brk id="9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FCM5WFU4PCVA-729705146-77613</_dlc_DocId>
    <_dlc_DocIdUrl xmlns="0320512e-c27f-41d8-a3f8-58d83c7ccb8a">
      <Url>https://pwcapac.sharepoint.com/sites/TH-SD-0AGFlU8sB1WDKUk9PVA/_layouts/15/DocIdRedir.aspx?ID=FCM5WFU4PCVA-729705146-77613</Url>
      <Description>FCM5WFU4PCVA-729705146-77613</Description>
    </_dlc_DocIdUrl>
    <_dlc_DocIdPersistId xmlns="0320512e-c27f-41d8-a3f8-58d83c7ccb8a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3" ma:contentTypeDescription="Create a new document." ma:contentTypeScope="" ma:versionID="3da0b5e586b2389d6b3ccf836f6ae806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00bfd739552ab27f99b0869965e845c0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12c4116-170c-4ae6-84f7-afc6945dde19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4F0AEF7-50DE-4919-A698-FF4DA1B550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056CE7-FD31-4E44-B3E1-21C8F674554F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0320512e-c27f-41d8-a3f8-58d83c7ccb8a"/>
    <ds:schemaRef ds:uri="http://schemas.openxmlformats.org/package/2006/metadata/core-properties"/>
    <ds:schemaRef ds:uri="0976ee11-24c7-439d-a3d2-45d4fdc8fdd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B95826-C3A7-4233-AA64-A92159BCB9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31F1DE3-072C-4C33-A47A-3F6288BDFF5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6-8</vt:lpstr>
      <vt:lpstr>PL9</vt:lpstr>
      <vt:lpstr>PL10</vt:lpstr>
      <vt:lpstr>Equity-conso11</vt:lpstr>
      <vt:lpstr>Equity-Separate12</vt:lpstr>
      <vt:lpstr>CF13-15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Yossawaporn Kanjanopas (TH)</dc:creator>
  <cp:keywords/>
  <dc:description/>
  <cp:lastModifiedBy>Thanisorn Saetang (TH)</cp:lastModifiedBy>
  <cp:revision/>
  <cp:lastPrinted>2026-02-25T08:19:19Z</cp:lastPrinted>
  <dcterms:created xsi:type="dcterms:W3CDTF">2026-02-06T14:47:09Z</dcterms:created>
  <dcterms:modified xsi:type="dcterms:W3CDTF">2026-02-25T08:35:20Z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6f35704f-414c-48a5-8470-12c8e82e2db0</vt:lpwstr>
  </property>
  <property fmtid="{D5CDD505-2E9C-101B-9397-08002B2CF9AE}" pid="4" name="MediaServiceImageTags">
    <vt:lpwstr/>
  </property>
  <property fmtid="{D5CDD505-2E9C-101B-9397-08002B2CF9AE}" pid="5" name="Order">
    <vt:r8>1230800</vt:r8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</Properties>
</file>