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dyindee.k\Desktop\ไฟล์ส่งตลาดSET\บันทึกส่งตลาดกับOIC\SET\Q4.2025\ส่ง\"/>
    </mc:Choice>
  </mc:AlternateContent>
  <xr:revisionPtr revIDLastSave="0" documentId="13_ncr:1_{9D705322-F117-43BA-A7BB-7EC16575E36C}" xr6:coauthVersionLast="47" xr6:coauthVersionMax="47" xr10:uidLastSave="{00000000-0000-0000-0000-000000000000}"/>
  <bookViews>
    <workbookView xWindow="-120" yWindow="-120" windowWidth="29040" windowHeight="15840" tabRatio="604" activeTab="1" xr2:uid="{00000000-000D-0000-FFFF-FFFF00000000}"/>
  </bookViews>
  <sheets>
    <sheet name="bs" sheetId="12" r:id="rId1"/>
    <sheet name="Profit and loss " sheetId="1" r:id="rId2"/>
    <sheet name="scse-equity" sheetId="15" r:id="rId3"/>
    <sheet name="scse-cost" sheetId="10" r:id="rId4"/>
    <sheet name="cf" sheetId="14" r:id="rId5"/>
  </sheets>
  <externalReferences>
    <externalReference r:id="rId6"/>
    <externalReference r:id="rId7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_xlnm.Print_Area" localSheetId="0">bs!$A$1:$O$112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12" l="1"/>
  <c r="G88" i="12"/>
  <c r="E35" i="14" l="1"/>
  <c r="E30" i="14"/>
  <c r="I30" i="14"/>
  <c r="K30" i="14"/>
  <c r="G30" i="14"/>
  <c r="K88" i="12" l="1"/>
  <c r="T27" i="10"/>
  <c r="N27" i="10"/>
  <c r="K27" i="10"/>
  <c r="H27" i="10"/>
  <c r="AE28" i="15"/>
  <c r="V27" i="15"/>
  <c r="M27" i="15"/>
  <c r="J27" i="15"/>
  <c r="G27" i="15"/>
  <c r="AB20" i="15"/>
  <c r="AB18" i="15"/>
  <c r="Y18" i="15"/>
  <c r="M18" i="15"/>
  <c r="J18" i="15"/>
  <c r="G18" i="15"/>
  <c r="W26" i="10"/>
  <c r="Q26" i="10"/>
  <c r="Y26" i="15" l="1"/>
  <c r="P26" i="15"/>
  <c r="E20" i="1" l="1"/>
  <c r="AC25" i="10" l="1"/>
  <c r="AC23" i="10"/>
  <c r="AC22" i="10"/>
  <c r="AC24" i="10" l="1"/>
  <c r="AE23" i="15"/>
  <c r="AE22" i="15"/>
  <c r="AE14" i="15"/>
  <c r="AE13" i="15"/>
  <c r="S26" i="15"/>
  <c r="AE26" i="15" l="1"/>
  <c r="AC16" i="10" l="1"/>
  <c r="AC19" i="10"/>
  <c r="AF19" i="10" s="1"/>
  <c r="Z18" i="10"/>
  <c r="W18" i="10"/>
  <c r="N18" i="10"/>
  <c r="K18" i="10"/>
  <c r="H18" i="10"/>
  <c r="E18" i="10"/>
  <c r="AC28" i="10"/>
  <c r="AF28" i="10" s="1"/>
  <c r="Z30" i="10"/>
  <c r="S17" i="15"/>
  <c r="AE30" i="15"/>
  <c r="AH30" i="15" s="1"/>
  <c r="E88" i="12"/>
  <c r="G25" i="12"/>
  <c r="AC30" i="10" l="1"/>
  <c r="AF30" i="10" s="1"/>
  <c r="AC26" i="10"/>
  <c r="Z24" i="10"/>
  <c r="W24" i="10"/>
  <c r="T24" i="10"/>
  <c r="Q24" i="10"/>
  <c r="N24" i="10"/>
  <c r="K24" i="10"/>
  <c r="H24" i="10"/>
  <c r="E24" i="10"/>
  <c r="AF23" i="10"/>
  <c r="Z15" i="10"/>
  <c r="Z20" i="10" s="1"/>
  <c r="W15" i="10"/>
  <c r="T15" i="10"/>
  <c r="N15" i="10"/>
  <c r="K15" i="10"/>
  <c r="H15" i="10"/>
  <c r="E15" i="10"/>
  <c r="AC14" i="10"/>
  <c r="Q15" i="10"/>
  <c r="AC13" i="10"/>
  <c r="AB24" i="15"/>
  <c r="Y24" i="15"/>
  <c r="V24" i="15"/>
  <c r="S24" i="15"/>
  <c r="P24" i="15"/>
  <c r="M24" i="15"/>
  <c r="J24" i="15"/>
  <c r="G24" i="15"/>
  <c r="D24" i="15"/>
  <c r="AH23" i="15"/>
  <c r="AH22" i="15"/>
  <c r="AB15" i="15"/>
  <c r="Y15" i="15"/>
  <c r="V15" i="15"/>
  <c r="S15" i="15"/>
  <c r="M15" i="15"/>
  <c r="J15" i="15"/>
  <c r="G15" i="15"/>
  <c r="D15" i="15"/>
  <c r="P15" i="15"/>
  <c r="AH13" i="15"/>
  <c r="E25" i="14"/>
  <c r="E37" i="14" s="1"/>
  <c r="AE24" i="15" l="1"/>
  <c r="AE15" i="15"/>
  <c r="AH15" i="15" s="1"/>
  <c r="AC27" i="10"/>
  <c r="AC31" i="10" s="1"/>
  <c r="AF26" i="10"/>
  <c r="AC15" i="10"/>
  <c r="AF15" i="10" s="1"/>
  <c r="AF13" i="10"/>
  <c r="AF24" i="10"/>
  <c r="AF22" i="10"/>
  <c r="AF14" i="10"/>
  <c r="AH14" i="15"/>
  <c r="AH24" i="15" l="1"/>
  <c r="M88" i="12"/>
  <c r="O88" i="12"/>
  <c r="D18" i="15" l="1"/>
  <c r="D20" i="15" s="1"/>
  <c r="E86" i="1"/>
  <c r="Y27" i="15"/>
  <c r="Y31" i="15" s="1"/>
  <c r="Y20" i="15"/>
  <c r="T31" i="10" l="1"/>
  <c r="Z27" i="10"/>
  <c r="Z31" i="10" s="1"/>
  <c r="AB27" i="15" l="1"/>
  <c r="AB31" i="15" s="1"/>
  <c r="E77" i="1"/>
  <c r="E87" i="1" s="1"/>
  <c r="G86" i="1"/>
  <c r="P17" i="15" s="1"/>
  <c r="K35" i="14" l="1"/>
  <c r="I35" i="14"/>
  <c r="G35" i="14"/>
  <c r="W27" i="10" l="1"/>
  <c r="W31" i="10" s="1"/>
  <c r="W20" i="10"/>
  <c r="V31" i="15"/>
  <c r="S27" i="15"/>
  <c r="I86" i="1"/>
  <c r="K86" i="1"/>
  <c r="Q17" i="10" s="1"/>
  <c r="K77" i="1"/>
  <c r="I77" i="1"/>
  <c r="G77" i="1"/>
  <c r="V17" i="15" s="1"/>
  <c r="AE17" i="15" s="1"/>
  <c r="AE18" i="15" s="1"/>
  <c r="K23" i="1"/>
  <c r="I23" i="1"/>
  <c r="G23" i="1"/>
  <c r="E23" i="1"/>
  <c r="E24" i="1" s="1"/>
  <c r="K20" i="1"/>
  <c r="I20" i="1"/>
  <c r="G20" i="1"/>
  <c r="K14" i="1"/>
  <c r="I14" i="1"/>
  <c r="G14" i="1"/>
  <c r="E14" i="1"/>
  <c r="M76" i="12"/>
  <c r="G76" i="12"/>
  <c r="M25" i="12"/>
  <c r="T17" i="10" l="1"/>
  <c r="AC17" i="10" s="1"/>
  <c r="AF17" i="10" s="1"/>
  <c r="K87" i="1"/>
  <c r="G24" i="1"/>
  <c r="K24" i="1"/>
  <c r="K29" i="1" s="1"/>
  <c r="K31" i="1" s="1"/>
  <c r="AE27" i="15"/>
  <c r="S31" i="15"/>
  <c r="M89" i="12"/>
  <c r="G89" i="12"/>
  <c r="I87" i="1"/>
  <c r="E29" i="1"/>
  <c r="E31" i="1" s="1"/>
  <c r="G87" i="1"/>
  <c r="I24" i="1"/>
  <c r="I29" i="1" s="1"/>
  <c r="I31" i="1" s="1"/>
  <c r="I89" i="1" s="1"/>
  <c r="T18" i="10" l="1"/>
  <c r="AC18" i="10" s="1"/>
  <c r="AC20" i="10" s="1"/>
  <c r="G29" i="1"/>
  <c r="G31" i="1" s="1"/>
  <c r="I92" i="1"/>
  <c r="Q25" i="10"/>
  <c r="AF25" i="10" s="1"/>
  <c r="AF27" i="10" s="1"/>
  <c r="AF31" i="10" s="1"/>
  <c r="Q16" i="10"/>
  <c r="AE31" i="15"/>
  <c r="T20" i="10" l="1"/>
  <c r="P16" i="15"/>
  <c r="G92" i="1"/>
  <c r="G89" i="1"/>
  <c r="AF16" i="10"/>
  <c r="AF18" i="10" s="1"/>
  <c r="Q18" i="10"/>
  <c r="Q20" i="10" s="1"/>
  <c r="E89" i="1"/>
  <c r="P25" i="15"/>
  <c r="P27" i="15" s="1"/>
  <c r="P31" i="15" s="1"/>
  <c r="E92" i="1"/>
  <c r="K89" i="1"/>
  <c r="K92" i="1"/>
  <c r="AH26" i="15"/>
  <c r="AH19" i="15" l="1"/>
  <c r="V18" i="15"/>
  <c r="V20" i="15" s="1"/>
  <c r="S18" i="15"/>
  <c r="S20" i="15" s="1"/>
  <c r="P18" i="15"/>
  <c r="P20" i="15" s="1"/>
  <c r="AH16" i="15"/>
  <c r="AH17" i="15"/>
  <c r="M31" i="15"/>
  <c r="J31" i="15"/>
  <c r="G31" i="15"/>
  <c r="D27" i="15"/>
  <c r="D31" i="15" s="1"/>
  <c r="AE20" i="15" l="1"/>
  <c r="AH28" i="15"/>
  <c r="E76" i="12" l="1"/>
  <c r="E89" i="12" s="1"/>
  <c r="K25" i="12"/>
  <c r="E25" i="12"/>
  <c r="K76" i="12" l="1"/>
  <c r="K89" i="12" s="1"/>
  <c r="N31" i="10" l="1"/>
  <c r="K31" i="10"/>
  <c r="H31" i="10"/>
  <c r="E27" i="10"/>
  <c r="E31" i="10" s="1"/>
  <c r="E20" i="10"/>
  <c r="H20" i="10"/>
  <c r="K20" i="10"/>
  <c r="N20" i="10"/>
  <c r="M20" i="15"/>
  <c r="J20" i="15"/>
  <c r="G20" i="15"/>
  <c r="AF20" i="10" l="1"/>
  <c r="AH18" i="15"/>
  <c r="AH20" i="15" s="1"/>
  <c r="E40" i="14" l="1"/>
  <c r="O76" i="12" l="1"/>
  <c r="I76" i="12"/>
  <c r="K25" i="14" l="1"/>
  <c r="K37" i="14" s="1"/>
  <c r="G25" i="14"/>
  <c r="G37" i="14" s="1"/>
  <c r="I25" i="14"/>
  <c r="I37" i="14" s="1"/>
  <c r="I40" i="14" l="1"/>
  <c r="G40" i="14"/>
  <c r="AH25" i="15"/>
  <c r="K40" i="14" l="1"/>
  <c r="AH27" i="15"/>
  <c r="AH31" i="15" s="1"/>
  <c r="Q27" i="10"/>
  <c r="Q31" i="10" s="1"/>
  <c r="O89" i="12"/>
  <c r="I89" i="12"/>
  <c r="O25" i="12"/>
  <c r="I25" i="12"/>
</calcChain>
</file>

<file path=xl/sharedStrings.xml><?xml version="1.0" encoding="utf-8"?>
<sst xmlns="http://schemas.openxmlformats.org/spreadsheetml/2006/main" count="334" uniqueCount="197">
  <si>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</si>
  <si>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</si>
  <si>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</si>
  <si>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</si>
  <si>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</si>
  <si>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สินทรัพย์</t>
  </si>
  <si>
    <t xml:space="preserve">ส่วนเกิน </t>
  </si>
  <si>
    <t>เงินสดและรายการเทียบเท่าเงินสด</t>
  </si>
  <si>
    <t>ภาษีเงินได้ค้างจ่าย</t>
  </si>
  <si>
    <t>หนี้สินจากสัญญาประกันภัย</t>
  </si>
  <si>
    <t>รวมหนี้สินและส่วนของเจ้าของ</t>
  </si>
  <si>
    <t>หนี้สิน</t>
  </si>
  <si>
    <t xml:space="preserve">   ทุนที่ออกและชำระแล้ว  </t>
  </si>
  <si>
    <t>หมายเหตุ</t>
  </si>
  <si>
    <t>รวมส่วนของเจ้าของ</t>
  </si>
  <si>
    <t>ส่วนของเจ้าของ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</si>
  <si>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</si>
  <si>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</si>
  <si>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</si>
  <si>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</si>
  <si>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</si>
  <si>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</si>
  <si>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</si>
  <si>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</si>
  <si>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บริษัท เมืองไทยประกันภัย จำกัด (มหาชน)</t>
  </si>
  <si>
    <t>ส่วนเกินทุนจากการควบรวมกิจการ</t>
  </si>
  <si>
    <t>ควบรวมกิจการ</t>
  </si>
  <si>
    <t>หนี้สินและส่วนของเจ้าของ</t>
  </si>
  <si>
    <t>กระแสเงินสดจากกิจกรรมดำเนินงาน</t>
  </si>
  <si>
    <t xml:space="preserve">   ยังไม่จัดสรร</t>
  </si>
  <si>
    <t>จัดสรรแล้ว -</t>
  </si>
  <si>
    <t xml:space="preserve">กำไรสะสม </t>
  </si>
  <si>
    <t>องค์ประกอบอื่น</t>
  </si>
  <si>
    <t>ค่าความนิยม</t>
  </si>
  <si>
    <t>ภาระผูกพันผลประโยชน์พนักงาน</t>
  </si>
  <si>
    <t>ส่วนเกินทุนจากการ</t>
  </si>
  <si>
    <t>งบการเงินเฉพาะกิจการ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</si>
  <si>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</si>
  <si>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</si>
  <si>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</si>
  <si>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</si>
  <si>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หนี้สินตามสัญญาเช่า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</si>
  <si>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</si>
  <si>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</si>
  <si>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</si>
  <si>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</si>
  <si>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ต่างประเทศ - สุทธิ</t>
  </si>
  <si>
    <t>ของส่วนของเจ้าของ</t>
  </si>
  <si>
    <t xml:space="preserve">องค์ประกอบอื่นของส่วนของเจ้าของ </t>
  </si>
  <si>
    <t>กระแสเงินสดจากกิจกรรมจัดหาเงิน</t>
  </si>
  <si>
    <t>ค่าใช้จ่ายดำเนินงานค้างจ่าย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</si>
  <si>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</si>
  <si>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</si>
  <si>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เงินลงทุนตามวิธีส่วนได้เสีย</t>
  </si>
  <si>
    <t xml:space="preserve">   จัดสรรแล้ว - ทุนสำรองตามกฎหมาย</t>
  </si>
  <si>
    <t>ทุนที่ออก</t>
  </si>
  <si>
    <t>กรรมการ</t>
  </si>
  <si>
    <t>เงินปันผลจ่าย</t>
  </si>
  <si>
    <t>กำไร (ขาดทุน) เบ็ดเสร็จรวมสำหรับปี</t>
  </si>
  <si>
    <t>กำไรสุทธิสำหรับปี</t>
  </si>
  <si>
    <t>ที่เป็นเงินตราต่างประเทศ - สุทธิ</t>
  </si>
  <si>
    <t>ผลต่างของอัตราแลกเปลี่ยนจากการแปลงค่างบการเงิน</t>
  </si>
  <si>
    <t>ผ่านกำไรขาดทุนเบ็ดเสร็จอื่น</t>
  </si>
  <si>
    <t>หมายเหตุประกอบงบการเงินเป็นส่วนหนึ่งของงบการเงินนี้</t>
  </si>
  <si>
    <t>หน่วย : บาท</t>
  </si>
  <si>
    <t>สินทรัพย์จากการประกันภัยต่อ</t>
  </si>
  <si>
    <t>ขาดทุนเบ็ดเสร็จอื่นสำหรับปี</t>
  </si>
  <si>
    <t>ยอดคงเหลือ ณ วันที่ 1 มกราคม 2567</t>
  </si>
  <si>
    <t>ยอดคงเหลือ ณ วันที่ 31 ธันวาคม 2567</t>
  </si>
  <si>
    <t>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</si>
  <si>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</si>
  <si>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</si>
  <si>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</si>
  <si>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</si>
  <si>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</si>
  <si>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>31 ธันวาคม</t>
  </si>
  <si>
    <t>1 มกราคม</t>
  </si>
  <si>
    <t>“ปรับปรุงใหม่”</t>
  </si>
  <si>
    <t>ณ วันที่ 31 ธันวาคม 2568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</si>
  <si>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</si>
  <si>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</si>
  <si>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สินทรัพย์ภาษีเงินได้รอตัดบัญชี</t>
  </si>
  <si>
    <t xml:space="preserve">สินทรัพย์อื่น </t>
  </si>
  <si>
    <t>หนี้สินจากสัญญาประกันภัยต่อ</t>
  </si>
  <si>
    <t>สำหรับปีสิ้นสุดวันที่ 31 ธันวาคม 2568</t>
  </si>
  <si>
    <t>2568</t>
  </si>
  <si>
    <t xml:space="preserve">  รายได้จากการประกันภัย</t>
  </si>
  <si>
    <t xml:space="preserve">  ค่าใช้จ่ายในการบริการประกันภัย</t>
  </si>
  <si>
    <t>ผลการดำเนินงานการบริการประกันภัย</t>
  </si>
  <si>
    <t xml:space="preserve">  รายได้จากการลงทุน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</si>
  <si>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</si>
  <si>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</si>
  <si>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รายได้ทางการเงินจากสัญญาประกันภัยต่อที่ถือไว้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</si>
  <si>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</si>
  <si>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</si>
  <si>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ต้นทุนทางการเงินอื่น</t>
  </si>
  <si>
    <t xml:space="preserve">  ค่าใช้จ่ายในการดำเนินงานอื่น</t>
  </si>
  <si>
    <t xml:space="preserve">  รายได้อื่น 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</si>
  <si>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</si>
  <si>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</si>
  <si>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</si>
  <si>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</t>
  </si>
  <si>
    <t xml:space="preserve">   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</si>
  <si>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</si>
  <si>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</si>
  <si>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</si>
  <si>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</t>
  </si>
  <si>
    <t>ในภายหลัง - สุทธิจากภาษีเงินได้</t>
  </si>
  <si>
    <t>กำไร (ขาดทุน) เบ็ดเสร็จอื่นสำหรับปี - สุทธิจากภาษี</t>
  </si>
  <si>
    <t>ยอดคงเหลือ ณ วันที่ 1 มกราคม 2567 หลังการปรับปรุง</t>
  </si>
  <si>
    <t>ยอดคงเหลือ ณ วันที่ 1 มกราคม 2568 - ปรับปรุงใหม่</t>
  </si>
  <si>
    <t>ยอดคงเหลือ ณ วันที่ 31 ธันวาคม 2568</t>
  </si>
  <si>
    <t>- สุทธิจากภาษีเงินได้</t>
  </si>
  <si>
    <t>กำไร (ขาดทุน) จากการวัด</t>
  </si>
  <si>
    <t>มูลค่าเงินลงทุนใน</t>
  </si>
  <si>
    <t>ตราสารทุนด้วยมูลค่ายุติธรรม</t>
  </si>
  <si>
    <t xml:space="preserve">   เบี้ยประกันภัยรับ</t>
  </si>
  <si>
    <t xml:space="preserve">   เบี้ยประกันภัยจ่ายสุทธิค่าใช้จ่ายที่เกี่ยวข้องโดยตรงเกี่ยวกับการประกันภัยต่อ</t>
  </si>
  <si>
    <t xml:space="preserve">   รับคืนจากการประกันภัยต่อ</t>
  </si>
  <si>
    <t xml:space="preserve">   ดอกเบี้ยรับ</t>
  </si>
  <si>
    <t xml:space="preserve">   เงินปันผลรับ</t>
  </si>
  <si>
    <t xml:space="preserve">   รายได้จากการลงทุนอื่น</t>
  </si>
  <si>
    <t xml:space="preserve">   รายได้อื่น</t>
  </si>
  <si>
    <t xml:space="preserve">   ค่าสินไหมทดแทนและค่าใช้จ่ายที่เกี่ยวข้องโดยตรงที่จ่ายแล้ว</t>
  </si>
  <si>
    <t xml:space="preserve">   กระแสเงินสดที่ทำให้ได้มาซึ่งการประกันภัย</t>
  </si>
  <si>
    <t xml:space="preserve">   ค่าใช้จ่ายในการดำเนินงานอื่น</t>
  </si>
  <si>
    <t xml:space="preserve">   เงินสดรับ - สินทรัพย์ทางการเงิน</t>
  </si>
  <si>
    <t xml:space="preserve">   เงินสดจ่าย - สินทรัพย์ทางการเงิน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</si>
  <si>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</si>
  <si>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</si>
  <si>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เงินลงทุนในบริษัทร่วม</t>
  </si>
  <si>
    <t xml:space="preserve">รายได้จากการลงทุนค้างรับ </t>
  </si>
  <si>
    <t xml:space="preserve">   เงินสดจ่ายชำระหนี้สินตามสัญญาเช่า</t>
  </si>
  <si>
    <t xml:space="preserve">   เงินปันผลจ่าย</t>
  </si>
  <si>
    <t>งบกำไรขาดทุนเบ็ดเสร็จ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</si>
  <si>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</si>
  <si>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เงินลงทุนในหลักทรัพย์</t>
  </si>
  <si>
    <t>18</t>
  </si>
  <si>
    <t>เบ็ดเสร็จอื่น - สุทธิ</t>
  </si>
  <si>
    <t>จากภาษีเงินได้</t>
  </si>
  <si>
    <t>เงินลงทุนที่วัดมูลค่า</t>
  </si>
  <si>
    <t>ยุติธรรมผ่านกำไรขาดทุน</t>
  </si>
  <si>
    <t xml:space="preserve"> กำไร (ขาดทุน) จากการวัด</t>
  </si>
  <si>
    <t>ตราสารหนี้ด้วยมูลค่ายุติธรรม</t>
  </si>
  <si>
    <t xml:space="preserve">  รายได้ (ค่าใช้จ่าย) สุทธิจากสัญญาประกันภัยต่อที่ถือไว้ </t>
  </si>
  <si>
    <t xml:space="preserve">  กำไรสุทธิจากเครื่องมือทางการเงิน</t>
  </si>
  <si>
    <t xml:space="preserve">  กำไรจากการปรับมูลค่ายุติธรรมของเครื่องมือทางการเงิน</t>
  </si>
  <si>
    <t xml:space="preserve">  กำไรจากเงินลงทุน</t>
  </si>
  <si>
    <t xml:space="preserve">  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</si>
  <si>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</si>
  <si>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</si>
  <si>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</si>
  <si>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</t>
  </si>
  <si>
    <t xml:space="preserve">   กำไรต่อหุ้นขั้นพื้นฐาน</t>
  </si>
  <si>
    <t xml:space="preserve">   ค่าใช้จ่ายภาษีเงินได้</t>
  </si>
  <si>
    <t xml:space="preserve">   เงินฝากสถาบันการเงิน</t>
  </si>
  <si>
    <t xml:space="preserve">   ที่ดิน อาคารและอุปกรณ์</t>
  </si>
  <si>
    <t xml:space="preserve">   สินทรัพย์ไม่มีตัวตน</t>
  </si>
  <si>
    <t>ผลกระทบจากการใช้มาตรฐานรายงานทางการเงินฉบับที่ 17</t>
  </si>
  <si>
    <t>ยอดคงเหลือ ณ วันที่ 1 มกราคม 2568 - ปรับปรุงใหม่*</t>
  </si>
  <si>
    <t>ผลกระทบจากการใช้มาตรฐานรายงานทางการเงินฉบับที่ 9</t>
  </si>
  <si>
    <t>การโอนผลสะสมของการตีราคาจากการขายตราสารทุนที่กำหนดให้</t>
  </si>
  <si>
    <t xml:space="preserve">   วัดมูลค่าด้วยมูลค่ายุติธรรมผ่านกําไรขาดทุนเบ็ดเสร็จอื่น</t>
  </si>
  <si>
    <t>ยอดคงเหลือ ณ วันที่ 1 มกราคม 2567 - ปรับปรุงใหม่</t>
  </si>
  <si>
    <t>24</t>
  </si>
  <si>
    <t>29</t>
  </si>
  <si>
    <t>16, 29</t>
  </si>
  <si>
    <t>30</t>
  </si>
  <si>
    <t>29, 30</t>
  </si>
  <si>
    <t>20, 29</t>
  </si>
  <si>
    <t>7.2.2</t>
  </si>
  <si>
    <t>*ปรับปรุงใหม่เฉพาะผลกระทบจากมาตรฐานรายงานทางการเงินฉบับที่ 17</t>
  </si>
  <si>
    <t>10.3, 31</t>
  </si>
  <si>
    <t>5.2</t>
  </si>
  <si>
    <t>5.1</t>
  </si>
  <si>
    <t>11.2</t>
  </si>
  <si>
    <t>14, 29</t>
  </si>
  <si>
    <t>9.3, 29</t>
  </si>
  <si>
    <t>7.3, 29, 30</t>
  </si>
  <si>
    <t>7.4, 29, 30</t>
  </si>
  <si>
    <t>7.5, 29, 30</t>
  </si>
  <si>
    <t>15</t>
  </si>
  <si>
    <t xml:space="preserve">  กลับรายการ (รับรู้) ผลขาดทุนด้านเครดิตที่คาดว่าจะเกิดขึ้น</t>
  </si>
  <si>
    <t>ผลขาดทุนจากการวัดมูลค่าเงินลงทุนที่วัดมูลค่ายุติธรรม</t>
  </si>
  <si>
    <t>ผลขาดทุนจากเงินลงทุนในตราสารทุนที่กำหนดให้</t>
  </si>
  <si>
    <t>ผลขาดทุนจากการวัดมูลค่าใหม่ของผลประโยชน์พนักงานที่กำหนดไว้</t>
  </si>
  <si>
    <t>กำไรเบ็ดเสร็จรวมสำหรับปี</t>
  </si>
  <si>
    <t>กำไร (ขาดทุน) เบ็ดเสร็จอื่นสำหรับปี</t>
  </si>
  <si>
    <t xml:space="preserve">      กระแสเงินสดสุทธิได้มาจากการดำเนินงาน</t>
  </si>
  <si>
    <t xml:space="preserve">     กระแสเงินสดสุทธิใช้ไปในกิจกรรมลงทุน</t>
  </si>
  <si>
    <t xml:space="preserve">    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</si>
  <si>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</si>
  <si>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ค่าเผื่อผลขาดทุนด้านเครดิตที่คาดว่าจะเกิดขึ้นลดลง</t>
  </si>
  <si>
    <t>ผลกำไรจากเงินลงทุนในตราสารหนี้ที่วัดมูลค่าด้วย</t>
  </si>
  <si>
    <t>มูลค่ายุติธรรมผ่านกำไรขาดทุนเบ็ดเสร็จอื่น</t>
  </si>
  <si>
    <t>2.6, 35</t>
  </si>
  <si>
    <t>23, 29, 30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</si>
</sst>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[$€-2]* #,##0.00_-;\-[$€-2]* #,##0.00_-;_-[$€-2]* &quot;-&quot;??_-"/>
    <numFmt numFmtId="192" formatCode="0,,"/>
    <numFmt numFmtId="193" formatCode="#,##0.0"/>
    <numFmt numFmtId="194" formatCode="#,##0,"/>
    <numFmt numFmtId="195" formatCode="_(* #,##0.00000_);_(* \(#,##0.00000\);_(* &quot;-&quot;?????_);_(@_)"/>
    <numFmt numFmtId="196" formatCode="#,##0\ ;\(#,##0\)"/>
    <numFmt numFmtId="197" formatCode="\-"/>
    <numFmt numFmtId="198" formatCode="d\ \ด\ด\ด\ด\ \b\b\b\b"/>
    <numFmt numFmtId="199" formatCode="_(* #,##0.00_);_(* \(#,##0.00\);_(* &quot;-&quot;_);_(@_)"/>
    <numFmt numFmtId="200" formatCode="_(* #,##0.0000_);_(* \(#,##0.0000\);_(* &quot;-&quot;??_);_(@_)"/>
    <numFmt numFmtId="201" formatCode="#,##0;\(#,##0\);&quot;-&quot;;@"/>
    <numFmt numFmtId="202" formatCode="_(* #,##0_);_(* \(#,##0\);_(* &quot;-&quot;?????_);_(@_)"/>
  </numFmts>
  <fonts count="5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6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  <charset val="222"/>
    </font>
    <font>
      <b/>
      <i/>
      <sz val="16"/>
      <name val="Angsana New"/>
      <family val="1"/>
    </font>
    <font>
      <sz val="16"/>
      <name val="Angsana New"/>
      <family val="1"/>
      <charset val="22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75">
    <xf numFmtId="0" fontId="0" fillId="0" borderId="0"/>
    <xf numFmtId="3" fontId="11" fillId="0" borderId="1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0" fontId="12" fillId="0" borderId="0"/>
    <xf numFmtId="188" fontId="11" fillId="0" borderId="0" applyFont="0" applyFill="0" applyBorder="0" applyAlignment="0" applyProtection="0"/>
    <xf numFmtId="3" fontId="15" fillId="0" borderId="1"/>
    <xf numFmtId="3" fontId="15" fillId="0" borderId="1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90" fontId="18" fillId="0" borderId="0"/>
    <xf numFmtId="190" fontId="19" fillId="0" borderId="0"/>
    <xf numFmtId="190" fontId="20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23" fillId="0" borderId="0"/>
    <xf numFmtId="192" fontId="15" fillId="0" borderId="0"/>
    <xf numFmtId="190" fontId="19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39" fontId="24" fillId="0" borderId="0"/>
    <xf numFmtId="39" fontId="2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0" fontId="3" fillId="2" borderId="9" applyNumberFormat="0" applyFont="0" applyAlignment="0" applyProtection="0"/>
    <xf numFmtId="193" fontId="26" fillId="0" borderId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93" fontId="27" fillId="29" borderId="0" applyFont="0" applyAlignment="0"/>
    <xf numFmtId="194" fontId="28" fillId="0" borderId="0"/>
    <xf numFmtId="193" fontId="29" fillId="30" borderId="0"/>
    <xf numFmtId="0" fontId="30" fillId="31" borderId="10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8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11" applyNumberFormat="0" applyAlignment="0" applyProtection="0"/>
    <xf numFmtId="0" fontId="36" fillId="0" borderId="12" applyNumberFormat="0" applyFill="0" applyAlignment="0" applyProtection="0"/>
    <xf numFmtId="0" fontId="37" fillId="17" borderId="0" applyNumberFormat="0" applyBorder="0" applyAlignment="0" applyProtection="0"/>
    <xf numFmtId="0" fontId="6" fillId="0" borderId="0"/>
    <xf numFmtId="0" fontId="38" fillId="20" borderId="10" applyNumberFormat="0" applyAlignment="0" applyProtection="0"/>
    <xf numFmtId="0" fontId="39" fillId="33" borderId="0" applyNumberFormat="0" applyBorder="0" applyAlignment="0" applyProtection="0"/>
    <xf numFmtId="0" fontId="40" fillId="0" borderId="13" applyNumberFormat="0" applyFill="0" applyAlignment="0" applyProtection="0"/>
    <xf numFmtId="0" fontId="41" fillId="1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7" borderId="0" applyNumberFormat="0" applyBorder="0" applyAlignment="0" applyProtection="0"/>
    <xf numFmtId="0" fontId="42" fillId="31" borderId="14" applyNumberFormat="0" applyAlignment="0" applyProtection="0"/>
    <xf numFmtId="0" fontId="11" fillId="38" borderId="15" applyNumberFormat="0" applyFont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188" fontId="3" fillId="0" borderId="0" applyFont="0" applyFill="0" applyBorder="0" applyAlignment="0" applyProtection="0"/>
  </cellStyleXfs>
  <cellXfs count="193">
    <xf numFmtId="0" fontId="0" fillId="0" borderId="0" xfId="0"/>
    <xf numFmtId="188" fontId="7" fillId="0" borderId="0" xfId="2" applyFont="1" applyFill="1" applyAlignment="1">
      <alignment vertical="center"/>
    </xf>
    <xf numFmtId="189" fontId="7" fillId="0" borderId="0" xfId="2" applyNumberFormat="1" applyFont="1" applyFill="1" applyAlignment="1">
      <alignment vertical="center"/>
    </xf>
    <xf numFmtId="187" fontId="7" fillId="0" borderId="0" xfId="2" applyNumberFormat="1" applyFont="1" applyFill="1" applyBorder="1" applyAlignment="1">
      <alignment horizontal="right" vertical="center"/>
    </xf>
    <xf numFmtId="188" fontId="9" fillId="0" borderId="0" xfId="2" applyFont="1" applyFill="1" applyAlignment="1">
      <alignment vertical="center"/>
    </xf>
    <xf numFmtId="187" fontId="7" fillId="0" borderId="0" xfId="2" applyNumberFormat="1" applyFont="1" applyFill="1" applyAlignment="1">
      <alignment vertical="center"/>
    </xf>
    <xf numFmtId="189" fontId="9" fillId="0" borderId="0" xfId="2" applyNumberFormat="1" applyFont="1" applyFill="1" applyAlignment="1">
      <alignment vertical="center"/>
    </xf>
    <xf numFmtId="189" fontId="47" fillId="0" borderId="0" xfId="2" applyNumberFormat="1" applyFont="1" applyFill="1" applyBorder="1" applyAlignment="1">
      <alignment horizontal="center" vertical="top"/>
    </xf>
    <xf numFmtId="189" fontId="47" fillId="0" borderId="0" xfId="2" applyNumberFormat="1" applyFont="1" applyFill="1" applyBorder="1" applyAlignment="1">
      <alignment vertical="center"/>
    </xf>
    <xf numFmtId="189" fontId="47" fillId="0" borderId="0" xfId="2" applyNumberFormat="1" applyFont="1" applyFill="1" applyAlignment="1">
      <alignment vertical="center"/>
    </xf>
    <xf numFmtId="37" fontId="47" fillId="0" borderId="0" xfId="2" applyNumberFormat="1" applyFont="1" applyFill="1" applyAlignment="1">
      <alignment horizontal="right" vertical="center"/>
    </xf>
    <xf numFmtId="37" fontId="47" fillId="0" borderId="0" xfId="2" applyNumberFormat="1" applyFont="1" applyFill="1" applyBorder="1" applyAlignment="1">
      <alignment horizontal="right" vertical="center"/>
    </xf>
    <xf numFmtId="188" fontId="7" fillId="0" borderId="0" xfId="2" applyFont="1" applyFill="1" applyBorder="1" applyAlignment="1">
      <alignment horizontal="right" vertical="center"/>
    </xf>
    <xf numFmtId="188" fontId="47" fillId="0" borderId="0" xfId="2" applyFont="1" applyFill="1" applyBorder="1" applyAlignment="1">
      <alignment horizontal="right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89" fontId="8" fillId="0" borderId="0" xfId="2" applyNumberFormat="1" applyFont="1" applyFill="1" applyAlignment="1">
      <alignment vertical="center"/>
    </xf>
    <xf numFmtId="189" fontId="7" fillId="0" borderId="0" xfId="2" applyNumberFormat="1" applyFont="1" applyFill="1" applyAlignment="1">
      <alignment horizontal="center" vertical="center" wrapText="1"/>
    </xf>
    <xf numFmtId="189" fontId="8" fillId="0" borderId="0" xfId="2" applyNumberFormat="1" applyFont="1" applyFill="1" applyBorder="1" applyAlignment="1">
      <alignment vertical="center"/>
    </xf>
    <xf numFmtId="38" fontId="8" fillId="0" borderId="0" xfId="2" applyNumberFormat="1" applyFont="1" applyFill="1" applyBorder="1" applyAlignment="1">
      <alignment vertical="center"/>
    </xf>
    <xf numFmtId="0" fontId="9" fillId="0" borderId="0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5" xfId="2" applyNumberFormat="1" applyFont="1" applyFill="1" applyBorder="1" applyAlignment="1">
      <alignment horizontal="right" vertical="center"/>
    </xf>
    <xf numFmtId="1" fontId="9" fillId="0" borderId="0" xfId="4" applyFont="1" applyFill="1" applyBorder="1" applyAlignment="1" applyProtection="1">
      <alignment horizontal="center" vertical="center"/>
    </xf>
    <xf numFmtId="49" fontId="9" fillId="0" borderId="0" xfId="4" applyNumberFormat="1" applyFont="1" applyFill="1" applyBorder="1" applyAlignment="1">
      <alignment vertical="center"/>
    </xf>
    <xf numFmtId="189" fontId="7" fillId="0" borderId="0" xfId="2" quotePrefix="1" applyNumberFormat="1" applyFont="1" applyFill="1" applyBorder="1" applyAlignment="1">
      <alignment horizontal="center" vertical="center"/>
    </xf>
    <xf numFmtId="195" fontId="7" fillId="0" borderId="0" xfId="2" applyNumberFormat="1" applyFont="1" applyFill="1" applyAlignment="1">
      <alignment horizontal="right" vertical="center"/>
    </xf>
    <xf numFmtId="195" fontId="7" fillId="0" borderId="0" xfId="127" applyNumberFormat="1" applyFont="1" applyFill="1" applyAlignment="1">
      <alignment horizontal="right" vertical="center"/>
    </xf>
    <xf numFmtId="196" fontId="7" fillId="0" borderId="0" xfId="7" applyNumberFormat="1" applyFont="1" applyFill="1" applyAlignment="1">
      <alignment vertical="center"/>
    </xf>
    <xf numFmtId="196" fontId="7" fillId="0" borderId="0" xfId="7" applyNumberFormat="1" applyFont="1" applyFill="1" applyBorder="1" applyAlignment="1">
      <alignment vertical="center"/>
    </xf>
    <xf numFmtId="197" fontId="7" fillId="0" borderId="0" xfId="7" applyNumberFormat="1" applyFont="1" applyFill="1" applyBorder="1" applyAlignment="1">
      <alignment horizontal="center" vertical="center"/>
    </xf>
    <xf numFmtId="189" fontId="7" fillId="0" borderId="0" xfId="7" applyNumberFormat="1" applyFont="1" applyFill="1" applyAlignment="1">
      <alignment horizontal="center" vertical="center"/>
    </xf>
    <xf numFmtId="37" fontId="7" fillId="0" borderId="0" xfId="7" applyNumberFormat="1" applyFont="1" applyFill="1" applyBorder="1" applyAlignment="1">
      <alignment horizontal="right"/>
    </xf>
    <xf numFmtId="189" fontId="7" fillId="0" borderId="0" xfId="7" applyNumberFormat="1" applyFont="1" applyFill="1" applyBorder="1" applyAlignment="1">
      <alignment horizontal="center"/>
    </xf>
    <xf numFmtId="43" fontId="9" fillId="0" borderId="0" xfId="7" applyFont="1" applyFill="1" applyBorder="1" applyAlignment="1">
      <alignment horizontal="center"/>
    </xf>
    <xf numFmtId="189" fontId="7" fillId="0" borderId="0" xfId="2" applyNumberFormat="1" applyFont="1" applyFill="1" applyBorder="1" applyAlignment="1">
      <alignment horizontal="center" vertical="center"/>
    </xf>
    <xf numFmtId="189" fontId="7" fillId="0" borderId="2" xfId="2" applyNumberFormat="1" applyFont="1" applyFill="1" applyBorder="1" applyAlignment="1">
      <alignment vertical="center"/>
    </xf>
    <xf numFmtId="196" fontId="7" fillId="0" borderId="0" xfId="7" applyNumberFormat="1" applyFont="1" applyFill="1" applyAlignment="1">
      <alignment horizontal="center" vertical="center"/>
    </xf>
    <xf numFmtId="189" fontId="7" fillId="0" borderId="6" xfId="2" applyNumberFormat="1" applyFont="1" applyFill="1" applyBorder="1" applyAlignment="1">
      <alignment vertical="center"/>
    </xf>
    <xf numFmtId="189" fontId="7" fillId="0" borderId="0" xfId="2" applyNumberFormat="1" applyFont="1" applyFill="1" applyBorder="1" applyAlignment="1">
      <alignment vertical="center"/>
    </xf>
    <xf numFmtId="189" fontId="7" fillId="0" borderId="4" xfId="2" applyNumberFormat="1" applyFont="1" applyFill="1" applyBorder="1" applyAlignment="1">
      <alignment vertical="center"/>
    </xf>
    <xf numFmtId="189" fontId="7" fillId="0" borderId="0" xfId="2" applyNumberFormat="1" applyFont="1" applyFill="1" applyAlignment="1">
      <alignment horizontal="right" vertical="center"/>
    </xf>
    <xf numFmtId="189" fontId="7" fillId="0" borderId="0" xfId="2" applyNumberFormat="1" applyFont="1" applyFill="1" applyBorder="1" applyAlignment="1">
      <alignment horizontal="right" vertical="center"/>
    </xf>
    <xf numFmtId="189" fontId="7" fillId="0" borderId="0" xfId="2" applyNumberFormat="1" applyFont="1" applyFill="1" applyAlignment="1">
      <alignment horizontal="center" vertical="center"/>
    </xf>
    <xf numFmtId="189" fontId="7" fillId="0" borderId="2" xfId="2" applyNumberFormat="1" applyFont="1" applyFill="1" applyBorder="1" applyAlignment="1">
      <alignment horizontal="center" vertical="center"/>
    </xf>
    <xf numFmtId="189" fontId="7" fillId="0" borderId="3" xfId="2" applyNumberFormat="1" applyFont="1" applyFill="1" applyBorder="1" applyAlignment="1">
      <alignment horizontal="center" vertical="center"/>
    </xf>
    <xf numFmtId="189" fontId="7" fillId="0" borderId="0" xfId="2" applyNumberFormat="1" applyFont="1" applyFill="1" applyBorder="1" applyAlignment="1">
      <alignment horizontal="right"/>
    </xf>
    <xf numFmtId="189" fontId="7" fillId="0" borderId="0" xfId="2" applyNumberFormat="1" applyFont="1" applyFill="1" applyBorder="1" applyAlignment="1">
      <alignment horizontal="center"/>
    </xf>
    <xf numFmtId="189" fontId="7" fillId="0" borderId="0" xfId="2" applyNumberFormat="1" applyFont="1" applyFill="1" applyAlignment="1">
      <alignment horizontal="center" vertical="top"/>
    </xf>
    <xf numFmtId="189" fontId="7" fillId="0" borderId="0" xfId="2" applyNumberFormat="1" applyFont="1" applyFill="1" applyBorder="1" applyAlignment="1">
      <alignment horizontal="center" vertical="top"/>
    </xf>
    <xf numFmtId="189" fontId="7" fillId="0" borderId="5" xfId="2" applyNumberFormat="1" applyFont="1" applyFill="1" applyBorder="1" applyAlignment="1">
      <alignment horizontal="right" vertical="center"/>
    </xf>
    <xf numFmtId="189" fontId="7" fillId="0" borderId="7" xfId="2" applyNumberFormat="1" applyFont="1" applyFill="1" applyBorder="1" applyAlignment="1">
      <alignment horizontal="center" vertical="center"/>
    </xf>
    <xf numFmtId="189" fontId="7" fillId="0" borderId="8" xfId="2" applyNumberFormat="1" applyFont="1" applyFill="1" applyBorder="1" applyAlignment="1">
      <alignment horizontal="center" vertical="center"/>
    </xf>
    <xf numFmtId="189" fontId="9" fillId="0" borderId="0" xfId="2" applyNumberFormat="1" applyFont="1" applyFill="1" applyBorder="1" applyAlignment="1">
      <alignment vertical="center"/>
    </xf>
    <xf numFmtId="189" fontId="7" fillId="0" borderId="0" xfId="2" quotePrefix="1" applyNumberFormat="1" applyFont="1" applyFill="1" applyAlignment="1">
      <alignment horizontal="right" vertical="center"/>
    </xf>
    <xf numFmtId="189" fontId="7" fillId="0" borderId="4" xfId="2" applyNumberFormat="1" applyFont="1" applyFill="1" applyBorder="1" applyAlignment="1">
      <alignment horizontal="right" vertical="center"/>
    </xf>
    <xf numFmtId="201" fontId="7" fillId="0" borderId="0" xfId="128" applyNumberFormat="1" applyFont="1" applyFill="1" applyAlignment="1">
      <alignment horizontal="center" vertical="center"/>
    </xf>
    <xf numFmtId="201" fontId="7" fillId="0" borderId="0" xfId="1274" applyNumberFormat="1" applyFont="1" applyFill="1" applyAlignment="1">
      <alignment horizontal="center" vertical="center"/>
    </xf>
    <xf numFmtId="189" fontId="7" fillId="0" borderId="0" xfId="2" applyNumberFormat="1" applyFont="1" applyFill="1" applyAlignment="1">
      <alignment vertical="top"/>
    </xf>
    <xf numFmtId="201" fontId="7" fillId="0" borderId="2" xfId="1274" applyNumberFormat="1" applyFont="1" applyFill="1" applyBorder="1" applyAlignment="1">
      <alignment horizontal="center" vertical="center"/>
    </xf>
    <xf numFmtId="201" fontId="7" fillId="0" borderId="0" xfId="2" applyNumberFormat="1" applyFont="1" applyFill="1" applyAlignment="1">
      <alignment horizontal="center" vertical="center"/>
    </xf>
    <xf numFmtId="189" fontId="7" fillId="0" borderId="2" xfId="2" applyNumberFormat="1" applyFont="1" applyFill="1" applyBorder="1" applyAlignment="1">
      <alignment horizontal="right" vertical="center"/>
    </xf>
    <xf numFmtId="201" fontId="7" fillId="0" borderId="0" xfId="127" applyNumberFormat="1" applyFont="1" applyFill="1" applyAlignment="1">
      <alignment horizontal="center" vertical="center"/>
    </xf>
    <xf numFmtId="201" fontId="7" fillId="0" borderId="2" xfId="127" applyNumberFormat="1" applyFont="1" applyFill="1" applyBorder="1" applyAlignment="1">
      <alignment horizontal="center" vertical="center"/>
    </xf>
    <xf numFmtId="202" fontId="7" fillId="0" borderId="2" xfId="1274" applyNumberFormat="1" applyFont="1" applyFill="1" applyBorder="1" applyAlignment="1">
      <alignment horizontal="right" vertical="center"/>
    </xf>
    <xf numFmtId="202" fontId="7" fillId="0" borderId="0" xfId="1274" applyNumberFormat="1" applyFont="1" applyFill="1" applyAlignment="1">
      <alignment horizontal="right" vertical="center"/>
    </xf>
    <xf numFmtId="202" fontId="7" fillId="0" borderId="0" xfId="127" applyNumberFormat="1" applyFont="1" applyFill="1" applyAlignment="1">
      <alignment horizontal="right" vertical="center"/>
    </xf>
    <xf numFmtId="202" fontId="7" fillId="0" borderId="2" xfId="127" applyNumberFormat="1" applyFont="1" applyFill="1" applyBorder="1" applyAlignment="1">
      <alignment horizontal="right" vertical="center"/>
    </xf>
    <xf numFmtId="189" fontId="7" fillId="0" borderId="2" xfId="2" applyNumberFormat="1" applyFont="1" applyFill="1" applyBorder="1" applyAlignment="1">
      <alignment vertical="top"/>
    </xf>
    <xf numFmtId="201" fontId="7" fillId="0" borderId="0" xfId="2" applyNumberFormat="1" applyFont="1" applyFill="1" applyAlignment="1">
      <alignment horizontal="center" vertical="top"/>
    </xf>
    <xf numFmtId="201" fontId="7" fillId="0" borderId="0" xfId="2" applyNumberFormat="1" applyFont="1" applyFill="1" applyBorder="1" applyAlignment="1">
      <alignment horizontal="center" vertical="center"/>
    </xf>
    <xf numFmtId="189" fontId="7" fillId="0" borderId="6" xfId="2" applyNumberFormat="1" applyFont="1" applyFill="1" applyBorder="1" applyAlignment="1">
      <alignment horizontal="right" vertical="center"/>
    </xf>
    <xf numFmtId="201" fontId="7" fillId="0" borderId="8" xfId="1274" applyNumberFormat="1" applyFont="1" applyFill="1" applyBorder="1" applyAlignment="1">
      <alignment horizontal="center" vertical="center"/>
    </xf>
    <xf numFmtId="201" fontId="7" fillId="0" borderId="7" xfId="1274" applyNumberFormat="1" applyFont="1" applyFill="1" applyBorder="1" applyAlignment="1">
      <alignment horizontal="center" vertical="center"/>
    </xf>
    <xf numFmtId="202" fontId="7" fillId="0" borderId="0" xfId="127" applyNumberFormat="1" applyFont="1" applyFill="1" applyBorder="1" applyAlignment="1">
      <alignment horizontal="right" vertical="center"/>
    </xf>
    <xf numFmtId="189" fontId="7" fillId="0" borderId="8" xfId="2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0" fontId="48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52" fillId="0" borderId="0" xfId="0" applyNumberFormat="1" applyFont="1" applyAlignment="1">
      <alignment horizontal="left" vertical="center"/>
    </xf>
    <xf numFmtId="49" fontId="7" fillId="0" borderId="0" xfId="1268" applyNumberFormat="1" applyFont="1"/>
    <xf numFmtId="49" fontId="54" fillId="0" borderId="0" xfId="0" applyNumberFormat="1" applyFont="1" applyAlignment="1">
      <alignment horizontal="center" vertical="center"/>
    </xf>
    <xf numFmtId="49" fontId="9" fillId="0" borderId="0" xfId="8" applyNumberFormat="1" applyFont="1"/>
    <xf numFmtId="49" fontId="7" fillId="0" borderId="0" xfId="8" applyNumberFormat="1" applyFont="1"/>
    <xf numFmtId="38" fontId="7" fillId="0" borderId="0" xfId="0" applyNumberFormat="1" applyFont="1" applyAlignment="1">
      <alignment horizontal="left" vertical="center" indent="2"/>
    </xf>
    <xf numFmtId="187" fontId="8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center" vertical="center"/>
    </xf>
    <xf numFmtId="37" fontId="4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89" fontId="10" fillId="0" borderId="0" xfId="2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Alignment="1">
      <alignment horizontal="left" vertical="center" indent="3"/>
    </xf>
    <xf numFmtId="187" fontId="7" fillId="0" borderId="0" xfId="1270" applyNumberFormat="1" applyFont="1" applyAlignment="1">
      <alignment horizontal="right" vertical="center"/>
    </xf>
    <xf numFmtId="0" fontId="7" fillId="0" borderId="0" xfId="1273" applyFont="1" applyAlignment="1">
      <alignment horizontal="left" vertical="center" indent="2"/>
    </xf>
    <xf numFmtId="0" fontId="7" fillId="0" borderId="0" xfId="1273" applyFont="1" applyAlignment="1">
      <alignment horizontal="left" vertical="center" indent="3"/>
    </xf>
    <xf numFmtId="0" fontId="7" fillId="0" borderId="0" xfId="1273" applyFont="1" applyAlignment="1">
      <alignment vertical="center"/>
    </xf>
    <xf numFmtId="0" fontId="7" fillId="0" borderId="0" xfId="8" applyFont="1" applyAlignment="1">
      <alignment horizontal="center" vertical="center"/>
    </xf>
    <xf numFmtId="198" fontId="10" fillId="0" borderId="0" xfId="8" applyNumberFormat="1" applyFont="1" applyAlignment="1">
      <alignment horizontal="center"/>
    </xf>
    <xf numFmtId="189" fontId="10" fillId="0" borderId="0" xfId="2" applyNumberFormat="1" applyFont="1" applyFill="1" applyAlignment="1">
      <alignment horizontal="center"/>
    </xf>
    <xf numFmtId="189" fontId="10" fillId="0" borderId="0" xfId="2" applyNumberFormat="1" applyFont="1" applyFill="1" applyBorder="1" applyAlignment="1">
      <alignment horizontal="center"/>
    </xf>
    <xf numFmtId="0" fontId="7" fillId="0" borderId="0" xfId="1273" applyFont="1" applyAlignment="1">
      <alignment horizontal="left" vertical="center" indent="4"/>
    </xf>
    <xf numFmtId="187" fontId="7" fillId="0" borderId="0" xfId="1273" applyNumberFormat="1" applyFont="1" applyAlignment="1">
      <alignment horizontal="center" vertical="center"/>
    </xf>
    <xf numFmtId="0" fontId="9" fillId="0" borderId="0" xfId="1273" applyFont="1" applyAlignment="1">
      <alignment vertical="center"/>
    </xf>
    <xf numFmtId="37" fontId="53" fillId="0" borderId="0" xfId="8" applyNumberFormat="1" applyFont="1" applyAlignment="1">
      <alignment horizontal="right"/>
    </xf>
    <xf numFmtId="189" fontId="53" fillId="0" borderId="0" xfId="2" applyNumberFormat="1" applyFont="1" applyFill="1" applyBorder="1" applyAlignment="1">
      <alignment horizontal="right"/>
    </xf>
    <xf numFmtId="189" fontId="53" fillId="0" borderId="0" xfId="2" applyNumberFormat="1" applyFont="1" applyFill="1" applyAlignment="1">
      <alignment horizontal="right"/>
    </xf>
    <xf numFmtId="0" fontId="9" fillId="0" borderId="0" xfId="1273" quotePrefix="1" applyFont="1" applyAlignment="1">
      <alignment horizontal="left" vertical="center"/>
    </xf>
    <xf numFmtId="37" fontId="7" fillId="0" borderId="0" xfId="8" applyNumberFormat="1" applyFont="1" applyAlignment="1">
      <alignment horizontal="center"/>
    </xf>
    <xf numFmtId="187" fontId="7" fillId="0" borderId="0" xfId="8" applyNumberFormat="1" applyFont="1" applyAlignment="1">
      <alignment vertical="center"/>
    </xf>
    <xf numFmtId="0" fontId="7" fillId="0" borderId="0" xfId="8" applyFont="1" applyAlignment="1">
      <alignment horizontal="left" indent="1"/>
    </xf>
    <xf numFmtId="2" fontId="9" fillId="0" borderId="0" xfId="8" applyNumberFormat="1" applyFont="1"/>
    <xf numFmtId="199" fontId="7" fillId="0" borderId="3" xfId="1270" applyNumberFormat="1" applyFont="1" applyBorder="1" applyAlignment="1">
      <alignment horizontal="center" vertical="center"/>
    </xf>
    <xf numFmtId="199" fontId="7" fillId="0" borderId="0" xfId="1270" applyNumberFormat="1" applyFont="1" applyAlignment="1">
      <alignment horizontal="center" vertical="center"/>
    </xf>
    <xf numFmtId="200" fontId="9" fillId="0" borderId="0" xfId="8" applyNumberFormat="1" applyFont="1"/>
    <xf numFmtId="199" fontId="9" fillId="0" borderId="0" xfId="8" applyNumberFormat="1" applyFont="1" applyAlignment="1">
      <alignment vertical="center"/>
    </xf>
    <xf numFmtId="0" fontId="9" fillId="0" borderId="0" xfId="8" applyFont="1" applyAlignment="1">
      <alignment horizontal="left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4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201" fontId="9" fillId="0" borderId="0" xfId="635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01" fontId="9" fillId="0" borderId="2" xfId="635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top"/>
    </xf>
    <xf numFmtId="189" fontId="7" fillId="0" borderId="0" xfId="0" applyNumberFormat="1" applyFont="1" applyAlignment="1">
      <alignment horizontal="center" vertical="top"/>
    </xf>
    <xf numFmtId="189" fontId="47" fillId="0" borderId="0" xfId="0" applyNumberFormat="1" applyFont="1" applyAlignment="1">
      <alignment horizontal="center" vertical="top"/>
    </xf>
    <xf numFmtId="0" fontId="54" fillId="0" borderId="0" xfId="0" applyFont="1" applyAlignment="1">
      <alignment vertical="top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189" fontId="7" fillId="0" borderId="7" xfId="2" applyNumberFormat="1" applyFont="1" applyFill="1" applyBorder="1" applyAlignment="1">
      <alignment horizontal="center" vertical="top"/>
    </xf>
    <xf numFmtId="189" fontId="7" fillId="0" borderId="7" xfId="2" applyNumberFormat="1" applyFont="1" applyFill="1" applyBorder="1" applyAlignment="1">
      <alignment horizontal="right" vertical="center"/>
    </xf>
    <xf numFmtId="189" fontId="7" fillId="0" borderId="8" xfId="2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87" fontId="7" fillId="0" borderId="0" xfId="6" applyNumberFormat="1" applyFont="1" applyAlignment="1">
      <alignment horizontal="center" vertical="top"/>
    </xf>
    <xf numFmtId="0" fontId="46" fillId="0" borderId="0" xfId="0" applyFont="1" applyAlignment="1">
      <alignment vertical="top"/>
    </xf>
    <xf numFmtId="49" fontId="46" fillId="0" borderId="0" xfId="0" applyNumberFormat="1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89" fontId="47" fillId="0" borderId="0" xfId="0" applyNumberFormat="1" applyFont="1" applyAlignment="1">
      <alignment vertical="top"/>
    </xf>
    <xf numFmtId="187" fontId="47" fillId="0" borderId="0" xfId="0" applyNumberFormat="1" applyFont="1" applyAlignment="1">
      <alignment vertical="top"/>
    </xf>
    <xf numFmtId="187" fontId="47" fillId="0" borderId="0" xfId="0" applyNumberFormat="1" applyFont="1" applyAlignment="1">
      <alignment horizontal="center" vertical="top"/>
    </xf>
    <xf numFmtId="189" fontId="7" fillId="0" borderId="0" xfId="0" applyNumberFormat="1" applyFont="1" applyAlignment="1">
      <alignment vertical="top"/>
    </xf>
    <xf numFmtId="0" fontId="54" fillId="0" borderId="0" xfId="0" applyFont="1" applyAlignment="1">
      <alignment horizontal="left" vertical="center"/>
    </xf>
    <xf numFmtId="189" fontId="7" fillId="0" borderId="0" xfId="0" applyNumberFormat="1" applyFont="1" applyAlignment="1">
      <alignment vertical="center"/>
    </xf>
    <xf numFmtId="49" fontId="9" fillId="0" borderId="0" xfId="650" applyNumberFormat="1" applyFont="1"/>
    <xf numFmtId="49" fontId="7" fillId="0" borderId="0" xfId="650" applyNumberFormat="1" applyFont="1"/>
    <xf numFmtId="189" fontId="7" fillId="0" borderId="4" xfId="2" applyNumberFormat="1" applyFont="1" applyFill="1" applyBorder="1"/>
    <xf numFmtId="189" fontId="7" fillId="0" borderId="0" xfId="2" applyNumberFormat="1" applyFont="1" applyFill="1"/>
    <xf numFmtId="37" fontId="9" fillId="0" borderId="0" xfId="8" applyNumberFormat="1" applyFont="1" applyAlignment="1">
      <alignment horizontal="left"/>
    </xf>
    <xf numFmtId="37" fontId="54" fillId="0" borderId="0" xfId="8" applyNumberFormat="1" applyFont="1" applyAlignment="1">
      <alignment horizontal="left"/>
    </xf>
    <xf numFmtId="0" fontId="9" fillId="0" borderId="0" xfId="8" applyFont="1" applyAlignment="1">
      <alignment vertical="center"/>
    </xf>
    <xf numFmtId="189" fontId="7" fillId="0" borderId="5" xfId="2" applyNumberFormat="1" applyFont="1" applyFill="1" applyBorder="1"/>
    <xf numFmtId="197" fontId="7" fillId="0" borderId="19" xfId="7" applyNumberFormat="1" applyFont="1" applyFill="1" applyBorder="1" applyAlignment="1">
      <alignment horizontal="center" vertical="center"/>
    </xf>
    <xf numFmtId="197" fontId="7" fillId="0" borderId="8" xfId="7" applyNumberFormat="1" applyFont="1" applyFill="1" applyBorder="1" applyAlignment="1">
      <alignment horizontal="center" vertical="center"/>
    </xf>
    <xf numFmtId="201" fontId="7" fillId="0" borderId="5" xfId="1274" applyNumberFormat="1" applyFont="1" applyFill="1" applyBorder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9" fontId="7" fillId="0" borderId="4" xfId="2" applyNumberFormat="1" applyFont="1" applyFill="1" applyBorder="1" applyAlignment="1">
      <alignment horizontal="center" vertical="center"/>
    </xf>
    <xf numFmtId="189" fontId="49" fillId="0" borderId="0" xfId="2" applyNumberFormat="1" applyFont="1" applyFill="1" applyAlignment="1">
      <alignment horizontal="right"/>
    </xf>
    <xf numFmtId="189" fontId="7" fillId="0" borderId="3" xfId="2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/>
    <xf numFmtId="49" fontId="9" fillId="0" borderId="0" xfId="0" applyNumberFormat="1" applyFont="1" applyAlignment="1">
      <alignment horizontal="center" vertical="center"/>
    </xf>
    <xf numFmtId="49" fontId="50" fillId="0" borderId="0" xfId="0" applyNumberFormat="1" applyFont="1" applyAlignment="1">
      <alignment horizontal="center" vertical="center"/>
    </xf>
    <xf numFmtId="38" fontId="9" fillId="0" borderId="2" xfId="0" applyNumberFormat="1" applyFont="1" applyBorder="1" applyAlignment="1">
      <alignment horizontal="right" vertical="center"/>
    </xf>
    <xf numFmtId="38" fontId="5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</cellXfs>
  <cellStyles count="1275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00000000-0005-0000-0000-000074000000}"/>
    <cellStyle name="Comma 3 6" xfId="1271" xr:uid="{00000000-0005-0000-0000-000075000000}"/>
    <cellStyle name="Comma 4" xfId="10" xr:uid="{00000000-0005-0000-0000-000076000000}"/>
    <cellStyle name="Comma 4 2" xfId="125" xr:uid="{00000000-0005-0000-0000-000077000000}"/>
    <cellStyle name="Comma 4 3" xfId="126" xr:uid="{00000000-0005-0000-0000-000078000000}"/>
    <cellStyle name="Comma 5" xfId="127" xr:uid="{00000000-0005-0000-0000-000079000000}"/>
    <cellStyle name="Comma 5 2" xfId="128" xr:uid="{00000000-0005-0000-0000-00007A000000}"/>
    <cellStyle name="Comma 5 3" xfId="129" xr:uid="{00000000-0005-0000-0000-00007B000000}"/>
    <cellStyle name="Comma 5 4" xfId="1274" xr:uid="{35B52D29-7923-47C9-8132-33FE1556E332}"/>
    <cellStyle name="Comma 6" xfId="130" xr:uid="{00000000-0005-0000-0000-00007C000000}"/>
    <cellStyle name="Comma 6 2" xfId="131" xr:uid="{00000000-0005-0000-0000-00007D000000}"/>
    <cellStyle name="Comma 6 2 2" xfId="132" xr:uid="{00000000-0005-0000-0000-00007E000000}"/>
    <cellStyle name="Comma 6 3" xfId="133" xr:uid="{00000000-0005-0000-0000-00007F000000}"/>
    <cellStyle name="Comma 7" xfId="134" xr:uid="{00000000-0005-0000-0000-000080000000}"/>
    <cellStyle name="Comma 7 2" xfId="135" xr:uid="{00000000-0005-0000-0000-000081000000}"/>
    <cellStyle name="Comma 7 3" xfId="136" xr:uid="{00000000-0005-0000-0000-000082000000}"/>
    <cellStyle name="Comma 8" xfId="137" xr:uid="{00000000-0005-0000-0000-000083000000}"/>
    <cellStyle name="Comma 8 2" xfId="138" xr:uid="{00000000-0005-0000-0000-000084000000}"/>
    <cellStyle name="Comma 8 2 2" xfId="139" xr:uid="{00000000-0005-0000-0000-000085000000}"/>
    <cellStyle name="Comma 8 3" xfId="140" xr:uid="{00000000-0005-0000-0000-000086000000}"/>
    <cellStyle name="Comma 8 3 2" xfId="141" xr:uid="{00000000-0005-0000-0000-000087000000}"/>
    <cellStyle name="Comma 8 3 3" xfId="142" xr:uid="{00000000-0005-0000-0000-000088000000}"/>
    <cellStyle name="Comma 8 4" xfId="143" xr:uid="{00000000-0005-0000-0000-000089000000}"/>
    <cellStyle name="Comma 8 5" xfId="144" xr:uid="{00000000-0005-0000-0000-00008A000000}"/>
    <cellStyle name="Comma 8 6" xfId="145" xr:uid="{00000000-0005-0000-0000-00008B000000}"/>
    <cellStyle name="Comma 8 7" xfId="146" xr:uid="{00000000-0005-0000-0000-00008C000000}"/>
    <cellStyle name="Comma 8 8" xfId="147" xr:uid="{00000000-0005-0000-0000-00008D000000}"/>
    <cellStyle name="Comma 9" xfId="148" xr:uid="{00000000-0005-0000-0000-00008E000000}"/>
    <cellStyle name="Comma 9 2" xfId="149" xr:uid="{00000000-0005-0000-0000-00008F000000}"/>
    <cellStyle name="Comma 9 3" xfId="150" xr:uid="{00000000-0005-0000-0000-000090000000}"/>
    <cellStyle name="Euro" xfId="151" xr:uid="{00000000-0005-0000-0000-000091000000}"/>
    <cellStyle name="Excel Built-in Normal 2" xfId="152" xr:uid="{00000000-0005-0000-0000-000092000000}"/>
    <cellStyle name="Index Number" xfId="4" xr:uid="{00000000-0005-0000-0000-000093000000}"/>
    <cellStyle name="million" xfId="153" xr:uid="{00000000-0005-0000-0000-000094000000}"/>
    <cellStyle name="n0" xfId="154" xr:uid="{00000000-0005-0000-0000-000095000000}"/>
    <cellStyle name="Normal" xfId="0" builtinId="0"/>
    <cellStyle name="Normal 10" xfId="155" xr:uid="{00000000-0005-0000-0000-000097000000}"/>
    <cellStyle name="Normal 10 2" xfId="156" xr:uid="{00000000-0005-0000-0000-000098000000}"/>
    <cellStyle name="Normal 10 2 2" xfId="157" xr:uid="{00000000-0005-0000-0000-000099000000}"/>
    <cellStyle name="Normal 10 2 2 2" xfId="158" xr:uid="{00000000-0005-0000-0000-00009A000000}"/>
    <cellStyle name="Normal 10 2 2 2 2" xfId="159" xr:uid="{00000000-0005-0000-0000-00009B000000}"/>
    <cellStyle name="Normal 10 2 2 3" xfId="160" xr:uid="{00000000-0005-0000-0000-00009C000000}"/>
    <cellStyle name="Normal 10 2 3" xfId="161" xr:uid="{00000000-0005-0000-0000-00009D000000}"/>
    <cellStyle name="Normal 10 2 3 2" xfId="162" xr:uid="{00000000-0005-0000-0000-00009E000000}"/>
    <cellStyle name="Normal 10 2 4" xfId="163" xr:uid="{00000000-0005-0000-0000-00009F000000}"/>
    <cellStyle name="Normal 10 2 4 2" xfId="164" xr:uid="{00000000-0005-0000-0000-0000A0000000}"/>
    <cellStyle name="Normal 10 3" xfId="165" xr:uid="{00000000-0005-0000-0000-0000A1000000}"/>
    <cellStyle name="Normal 11" xfId="166" xr:uid="{00000000-0005-0000-0000-0000A2000000}"/>
    <cellStyle name="Normal 11 2" xfId="167" xr:uid="{00000000-0005-0000-0000-0000A3000000}"/>
    <cellStyle name="Normal 12" xfId="168" xr:uid="{00000000-0005-0000-0000-0000A4000000}"/>
    <cellStyle name="Normal 12 2" xfId="169" xr:uid="{00000000-0005-0000-0000-0000A5000000}"/>
    <cellStyle name="Normal 12 2 2" xfId="170" xr:uid="{00000000-0005-0000-0000-0000A6000000}"/>
    <cellStyle name="Normal 12 2 2 2" xfId="171" xr:uid="{00000000-0005-0000-0000-0000A7000000}"/>
    <cellStyle name="Normal 12 2 2 2 2" xfId="172" xr:uid="{00000000-0005-0000-0000-0000A8000000}"/>
    <cellStyle name="Normal 12 2 2 3" xfId="173" xr:uid="{00000000-0005-0000-0000-0000A9000000}"/>
    <cellStyle name="Normal 12 2 3" xfId="174" xr:uid="{00000000-0005-0000-0000-0000AA000000}"/>
    <cellStyle name="Normal 12 2 3 2" xfId="175" xr:uid="{00000000-0005-0000-0000-0000AB000000}"/>
    <cellStyle name="Normal 12 2 4" xfId="176" xr:uid="{00000000-0005-0000-0000-0000AC000000}"/>
    <cellStyle name="Normal 12 2 4 2" xfId="177" xr:uid="{00000000-0005-0000-0000-0000AD000000}"/>
    <cellStyle name="Normal 12 2 5" xfId="178" xr:uid="{00000000-0005-0000-0000-0000AE000000}"/>
    <cellStyle name="Normal 12 3" xfId="179" xr:uid="{00000000-0005-0000-0000-0000AF000000}"/>
    <cellStyle name="Normal 13" xfId="180" xr:uid="{00000000-0005-0000-0000-0000B0000000}"/>
    <cellStyle name="Normal 13 2" xfId="181" xr:uid="{00000000-0005-0000-0000-0000B1000000}"/>
    <cellStyle name="Normal 13 2 2" xfId="182" xr:uid="{00000000-0005-0000-0000-0000B2000000}"/>
    <cellStyle name="Normal 13 2 2 2" xfId="183" xr:uid="{00000000-0005-0000-0000-0000B3000000}"/>
    <cellStyle name="Normal 13 2 2 2 2" xfId="184" xr:uid="{00000000-0005-0000-0000-0000B4000000}"/>
    <cellStyle name="Normal 13 2 2 3" xfId="185" xr:uid="{00000000-0005-0000-0000-0000B5000000}"/>
    <cellStyle name="Normal 13 2 3" xfId="186" xr:uid="{00000000-0005-0000-0000-0000B6000000}"/>
    <cellStyle name="Normal 13 2 3 2" xfId="187" xr:uid="{00000000-0005-0000-0000-0000B7000000}"/>
    <cellStyle name="Normal 13 2 4" xfId="188" xr:uid="{00000000-0005-0000-0000-0000B8000000}"/>
    <cellStyle name="Normal 13 2 4 2" xfId="189" xr:uid="{00000000-0005-0000-0000-0000B9000000}"/>
    <cellStyle name="Normal 13 2 5" xfId="190" xr:uid="{00000000-0005-0000-0000-0000BA000000}"/>
    <cellStyle name="Normal 13 3" xfId="191" xr:uid="{00000000-0005-0000-0000-0000BB000000}"/>
    <cellStyle name="Normal 13 3 2" xfId="192" xr:uid="{00000000-0005-0000-0000-0000BC000000}"/>
    <cellStyle name="Normal 13 3 2 2" xfId="193" xr:uid="{00000000-0005-0000-0000-0000BD000000}"/>
    <cellStyle name="Normal 13 3 3" xfId="194" xr:uid="{00000000-0005-0000-0000-0000BE000000}"/>
    <cellStyle name="Normal 13 4" xfId="195" xr:uid="{00000000-0005-0000-0000-0000BF000000}"/>
    <cellStyle name="Normal 13 4 2" xfId="196" xr:uid="{00000000-0005-0000-0000-0000C0000000}"/>
    <cellStyle name="Normal 13 4 2 2" xfId="197" xr:uid="{00000000-0005-0000-0000-0000C1000000}"/>
    <cellStyle name="Normal 13 4 3" xfId="198" xr:uid="{00000000-0005-0000-0000-0000C2000000}"/>
    <cellStyle name="Normal 13 5" xfId="199" xr:uid="{00000000-0005-0000-0000-0000C3000000}"/>
    <cellStyle name="Normal 13 5 2" xfId="200" xr:uid="{00000000-0005-0000-0000-0000C4000000}"/>
    <cellStyle name="Normal 13 6" xfId="201" xr:uid="{00000000-0005-0000-0000-0000C5000000}"/>
    <cellStyle name="Normal 13 6 2" xfId="202" xr:uid="{00000000-0005-0000-0000-0000C6000000}"/>
    <cellStyle name="Normal 13 7" xfId="203" xr:uid="{00000000-0005-0000-0000-0000C7000000}"/>
    <cellStyle name="Normal 14" xfId="204" xr:uid="{00000000-0005-0000-0000-0000C8000000}"/>
    <cellStyle name="Normal 14 2" xfId="205" xr:uid="{00000000-0005-0000-0000-0000C9000000}"/>
    <cellStyle name="Normal 14 2 2" xfId="206" xr:uid="{00000000-0005-0000-0000-0000CA000000}"/>
    <cellStyle name="Normal 14 2 2 2" xfId="207" xr:uid="{00000000-0005-0000-0000-0000CB000000}"/>
    <cellStyle name="Normal 14 2 2 2 2" xfId="208" xr:uid="{00000000-0005-0000-0000-0000CC000000}"/>
    <cellStyle name="Normal 14 2 2 3" xfId="209" xr:uid="{00000000-0005-0000-0000-0000CD000000}"/>
    <cellStyle name="Normal 14 2 3" xfId="210" xr:uid="{00000000-0005-0000-0000-0000CE000000}"/>
    <cellStyle name="Normal 14 2 3 2" xfId="211" xr:uid="{00000000-0005-0000-0000-0000CF000000}"/>
    <cellStyle name="Normal 14 2 4" xfId="212" xr:uid="{00000000-0005-0000-0000-0000D0000000}"/>
    <cellStyle name="Normal 14 2 4 2" xfId="213" xr:uid="{00000000-0005-0000-0000-0000D1000000}"/>
    <cellStyle name="Normal 14 2 5" xfId="214" xr:uid="{00000000-0005-0000-0000-0000D2000000}"/>
    <cellStyle name="Normal 15" xfId="215" xr:uid="{00000000-0005-0000-0000-0000D3000000}"/>
    <cellStyle name="Normal 15 2" xfId="216" xr:uid="{00000000-0005-0000-0000-0000D4000000}"/>
    <cellStyle name="Normal 16" xfId="217" xr:uid="{00000000-0005-0000-0000-0000D5000000}"/>
    <cellStyle name="Normal 16 2" xfId="218" xr:uid="{00000000-0005-0000-0000-0000D6000000}"/>
    <cellStyle name="Normal 16 2 2" xfId="219" xr:uid="{00000000-0005-0000-0000-0000D7000000}"/>
    <cellStyle name="Normal 16 2 2 2" xfId="220" xr:uid="{00000000-0005-0000-0000-0000D8000000}"/>
    <cellStyle name="Normal 16 2 2 2 2" xfId="221" xr:uid="{00000000-0005-0000-0000-0000D9000000}"/>
    <cellStyle name="Normal 16 2 2 3" xfId="222" xr:uid="{00000000-0005-0000-0000-0000DA000000}"/>
    <cellStyle name="Normal 16 2 3" xfId="223" xr:uid="{00000000-0005-0000-0000-0000DB000000}"/>
    <cellStyle name="Normal 16 2 3 2" xfId="224" xr:uid="{00000000-0005-0000-0000-0000DC000000}"/>
    <cellStyle name="Normal 16 2 4" xfId="225" xr:uid="{00000000-0005-0000-0000-0000DD000000}"/>
    <cellStyle name="Normal 16 2 4 2" xfId="226" xr:uid="{00000000-0005-0000-0000-0000DE000000}"/>
    <cellStyle name="Normal 16 2 5" xfId="227" xr:uid="{00000000-0005-0000-0000-0000DF000000}"/>
    <cellStyle name="Normal 16 3" xfId="228" xr:uid="{00000000-0005-0000-0000-0000E0000000}"/>
    <cellStyle name="Normal 161 2" xfId="229" xr:uid="{00000000-0005-0000-0000-0000E1000000}"/>
    <cellStyle name="Normal 161 2 2" xfId="230" xr:uid="{00000000-0005-0000-0000-0000E2000000}"/>
    <cellStyle name="Normal 161 2 2 2" xfId="231" xr:uid="{00000000-0005-0000-0000-0000E3000000}"/>
    <cellStyle name="Normal 161 2 2 2 2" xfId="232" xr:uid="{00000000-0005-0000-0000-0000E4000000}"/>
    <cellStyle name="Normal 161 2 2 3" xfId="233" xr:uid="{00000000-0005-0000-0000-0000E5000000}"/>
    <cellStyle name="Normal 161 2 3" xfId="234" xr:uid="{00000000-0005-0000-0000-0000E6000000}"/>
    <cellStyle name="Normal 161 2 3 2" xfId="235" xr:uid="{00000000-0005-0000-0000-0000E7000000}"/>
    <cellStyle name="Normal 161 2 4" xfId="236" xr:uid="{00000000-0005-0000-0000-0000E8000000}"/>
    <cellStyle name="Normal 161 2 4 2" xfId="237" xr:uid="{00000000-0005-0000-0000-0000E9000000}"/>
    <cellStyle name="Normal 161 2 5" xfId="238" xr:uid="{00000000-0005-0000-0000-0000EA000000}"/>
    <cellStyle name="Normal 162 2" xfId="239" xr:uid="{00000000-0005-0000-0000-0000EB000000}"/>
    <cellStyle name="Normal 162 2 2" xfId="240" xr:uid="{00000000-0005-0000-0000-0000EC000000}"/>
    <cellStyle name="Normal 162 2 2 2" xfId="241" xr:uid="{00000000-0005-0000-0000-0000ED000000}"/>
    <cellStyle name="Normal 162 2 2 2 2" xfId="242" xr:uid="{00000000-0005-0000-0000-0000EE000000}"/>
    <cellStyle name="Normal 162 2 2 3" xfId="243" xr:uid="{00000000-0005-0000-0000-0000EF000000}"/>
    <cellStyle name="Normal 162 2 3" xfId="244" xr:uid="{00000000-0005-0000-0000-0000F0000000}"/>
    <cellStyle name="Normal 162 2 3 2" xfId="245" xr:uid="{00000000-0005-0000-0000-0000F1000000}"/>
    <cellStyle name="Normal 162 2 4" xfId="246" xr:uid="{00000000-0005-0000-0000-0000F2000000}"/>
    <cellStyle name="Normal 162 2 4 2" xfId="247" xr:uid="{00000000-0005-0000-0000-0000F3000000}"/>
    <cellStyle name="Normal 162 2 5" xfId="248" xr:uid="{00000000-0005-0000-0000-0000F4000000}"/>
    <cellStyle name="Normal 163 2" xfId="249" xr:uid="{00000000-0005-0000-0000-0000F5000000}"/>
    <cellStyle name="Normal 163 2 2" xfId="250" xr:uid="{00000000-0005-0000-0000-0000F6000000}"/>
    <cellStyle name="Normal 163 2 2 2" xfId="251" xr:uid="{00000000-0005-0000-0000-0000F7000000}"/>
    <cellStyle name="Normal 163 2 2 2 2" xfId="252" xr:uid="{00000000-0005-0000-0000-0000F8000000}"/>
    <cellStyle name="Normal 163 2 2 3" xfId="253" xr:uid="{00000000-0005-0000-0000-0000F9000000}"/>
    <cellStyle name="Normal 163 2 3" xfId="254" xr:uid="{00000000-0005-0000-0000-0000FA000000}"/>
    <cellStyle name="Normal 163 2 3 2" xfId="255" xr:uid="{00000000-0005-0000-0000-0000FB000000}"/>
    <cellStyle name="Normal 163 2 4" xfId="256" xr:uid="{00000000-0005-0000-0000-0000FC000000}"/>
    <cellStyle name="Normal 163 2 4 2" xfId="257" xr:uid="{00000000-0005-0000-0000-0000FD000000}"/>
    <cellStyle name="Normal 163 2 5" xfId="258" xr:uid="{00000000-0005-0000-0000-0000FE000000}"/>
    <cellStyle name="Normal 166 2" xfId="259" xr:uid="{00000000-0005-0000-0000-0000FF000000}"/>
    <cellStyle name="Normal 166 2 2" xfId="260" xr:uid="{00000000-0005-0000-0000-000000010000}"/>
    <cellStyle name="Normal 166 2 2 2" xfId="261" xr:uid="{00000000-0005-0000-0000-000001010000}"/>
    <cellStyle name="Normal 166 2 2 2 2" xfId="262" xr:uid="{00000000-0005-0000-0000-000002010000}"/>
    <cellStyle name="Normal 166 2 2 3" xfId="263" xr:uid="{00000000-0005-0000-0000-000003010000}"/>
    <cellStyle name="Normal 166 2 3" xfId="264" xr:uid="{00000000-0005-0000-0000-000004010000}"/>
    <cellStyle name="Normal 166 2 3 2" xfId="265" xr:uid="{00000000-0005-0000-0000-000005010000}"/>
    <cellStyle name="Normal 166 2 4" xfId="266" xr:uid="{00000000-0005-0000-0000-000006010000}"/>
    <cellStyle name="Normal 166 2 4 2" xfId="267" xr:uid="{00000000-0005-0000-0000-000007010000}"/>
    <cellStyle name="Normal 166 2 5" xfId="268" xr:uid="{00000000-0005-0000-0000-000008010000}"/>
    <cellStyle name="Normal 167 2" xfId="269" xr:uid="{00000000-0005-0000-0000-000009010000}"/>
    <cellStyle name="Normal 167 2 2" xfId="270" xr:uid="{00000000-0005-0000-0000-00000A010000}"/>
    <cellStyle name="Normal 167 2 2 2" xfId="271" xr:uid="{00000000-0005-0000-0000-00000B010000}"/>
    <cellStyle name="Normal 167 2 2 2 2" xfId="272" xr:uid="{00000000-0005-0000-0000-00000C010000}"/>
    <cellStyle name="Normal 167 2 2 3" xfId="273" xr:uid="{00000000-0005-0000-0000-00000D010000}"/>
    <cellStyle name="Normal 167 2 3" xfId="274" xr:uid="{00000000-0005-0000-0000-00000E010000}"/>
    <cellStyle name="Normal 167 2 3 2" xfId="275" xr:uid="{00000000-0005-0000-0000-00000F010000}"/>
    <cellStyle name="Normal 167 2 4" xfId="276" xr:uid="{00000000-0005-0000-0000-000010010000}"/>
    <cellStyle name="Normal 167 2 4 2" xfId="277" xr:uid="{00000000-0005-0000-0000-000011010000}"/>
    <cellStyle name="Normal 167 2 5" xfId="278" xr:uid="{00000000-0005-0000-0000-000012010000}"/>
    <cellStyle name="Normal 168 2" xfId="279" xr:uid="{00000000-0005-0000-0000-000013010000}"/>
    <cellStyle name="Normal 168 2 2" xfId="280" xr:uid="{00000000-0005-0000-0000-000014010000}"/>
    <cellStyle name="Normal 168 2 2 2" xfId="281" xr:uid="{00000000-0005-0000-0000-000015010000}"/>
    <cellStyle name="Normal 168 2 2 2 2" xfId="282" xr:uid="{00000000-0005-0000-0000-000016010000}"/>
    <cellStyle name="Normal 168 2 2 3" xfId="283" xr:uid="{00000000-0005-0000-0000-000017010000}"/>
    <cellStyle name="Normal 168 2 3" xfId="284" xr:uid="{00000000-0005-0000-0000-000018010000}"/>
    <cellStyle name="Normal 168 2 3 2" xfId="285" xr:uid="{00000000-0005-0000-0000-000019010000}"/>
    <cellStyle name="Normal 168 2 4" xfId="286" xr:uid="{00000000-0005-0000-0000-00001A010000}"/>
    <cellStyle name="Normal 168 2 4 2" xfId="287" xr:uid="{00000000-0005-0000-0000-00001B010000}"/>
    <cellStyle name="Normal 168 2 5" xfId="288" xr:uid="{00000000-0005-0000-0000-00001C010000}"/>
    <cellStyle name="Normal 169 2" xfId="289" xr:uid="{00000000-0005-0000-0000-00001D010000}"/>
    <cellStyle name="Normal 169 2 2" xfId="290" xr:uid="{00000000-0005-0000-0000-00001E010000}"/>
    <cellStyle name="Normal 169 2 2 2" xfId="291" xr:uid="{00000000-0005-0000-0000-00001F010000}"/>
    <cellStyle name="Normal 169 2 2 2 2" xfId="292" xr:uid="{00000000-0005-0000-0000-000020010000}"/>
    <cellStyle name="Normal 169 2 2 3" xfId="293" xr:uid="{00000000-0005-0000-0000-000021010000}"/>
    <cellStyle name="Normal 169 2 3" xfId="294" xr:uid="{00000000-0005-0000-0000-000022010000}"/>
    <cellStyle name="Normal 169 2 3 2" xfId="295" xr:uid="{00000000-0005-0000-0000-000023010000}"/>
    <cellStyle name="Normal 169 2 4" xfId="296" xr:uid="{00000000-0005-0000-0000-000024010000}"/>
    <cellStyle name="Normal 169 2 4 2" xfId="297" xr:uid="{00000000-0005-0000-0000-000025010000}"/>
    <cellStyle name="Normal 169 2 5" xfId="298" xr:uid="{00000000-0005-0000-0000-000026010000}"/>
    <cellStyle name="Normal 17" xfId="299" xr:uid="{00000000-0005-0000-0000-000027010000}"/>
    <cellStyle name="Normal 17 2" xfId="300" xr:uid="{00000000-0005-0000-0000-000028010000}"/>
    <cellStyle name="Normal 17 2 2" xfId="301" xr:uid="{00000000-0005-0000-0000-000029010000}"/>
    <cellStyle name="Normal 17 2 2 2" xfId="302" xr:uid="{00000000-0005-0000-0000-00002A010000}"/>
    <cellStyle name="Normal 17 2 2 2 2" xfId="303" xr:uid="{00000000-0005-0000-0000-00002B010000}"/>
    <cellStyle name="Normal 17 2 2 3" xfId="304" xr:uid="{00000000-0005-0000-0000-00002C010000}"/>
    <cellStyle name="Normal 17 2 3" xfId="305" xr:uid="{00000000-0005-0000-0000-00002D010000}"/>
    <cellStyle name="Normal 17 2 3 2" xfId="306" xr:uid="{00000000-0005-0000-0000-00002E010000}"/>
    <cellStyle name="Normal 17 2 4" xfId="307" xr:uid="{00000000-0005-0000-0000-00002F010000}"/>
    <cellStyle name="Normal 17 2 4 2" xfId="308" xr:uid="{00000000-0005-0000-0000-000030010000}"/>
    <cellStyle name="Normal 17 2 5" xfId="309" xr:uid="{00000000-0005-0000-0000-000031010000}"/>
    <cellStyle name="Normal 17 3" xfId="310" xr:uid="{00000000-0005-0000-0000-000032010000}"/>
    <cellStyle name="Normal 17 4" xfId="1269" xr:uid="{00000000-0005-0000-0000-000033010000}"/>
    <cellStyle name="Normal 17 5" xfId="1272" xr:uid="{00000000-0005-0000-0000-000034010000}"/>
    <cellStyle name="Normal 170 2" xfId="311" xr:uid="{00000000-0005-0000-0000-000035010000}"/>
    <cellStyle name="Normal 170 2 2" xfId="312" xr:uid="{00000000-0005-0000-0000-000036010000}"/>
    <cellStyle name="Normal 170 2 2 2" xfId="313" xr:uid="{00000000-0005-0000-0000-000037010000}"/>
    <cellStyle name="Normal 170 2 2 2 2" xfId="314" xr:uid="{00000000-0005-0000-0000-000038010000}"/>
    <cellStyle name="Normal 170 2 2 3" xfId="315" xr:uid="{00000000-0005-0000-0000-000039010000}"/>
    <cellStyle name="Normal 170 2 3" xfId="316" xr:uid="{00000000-0005-0000-0000-00003A010000}"/>
    <cellStyle name="Normal 170 2 3 2" xfId="317" xr:uid="{00000000-0005-0000-0000-00003B010000}"/>
    <cellStyle name="Normal 170 2 4" xfId="318" xr:uid="{00000000-0005-0000-0000-00003C010000}"/>
    <cellStyle name="Normal 170 2 4 2" xfId="319" xr:uid="{00000000-0005-0000-0000-00003D010000}"/>
    <cellStyle name="Normal 170 2 5" xfId="320" xr:uid="{00000000-0005-0000-0000-00003E010000}"/>
    <cellStyle name="Normal 171 2" xfId="321" xr:uid="{00000000-0005-0000-0000-00003F010000}"/>
    <cellStyle name="Normal 171 2 2" xfId="322" xr:uid="{00000000-0005-0000-0000-000040010000}"/>
    <cellStyle name="Normal 171 2 2 2" xfId="323" xr:uid="{00000000-0005-0000-0000-000041010000}"/>
    <cellStyle name="Normal 171 2 2 2 2" xfId="324" xr:uid="{00000000-0005-0000-0000-000042010000}"/>
    <cellStyle name="Normal 171 2 2 3" xfId="325" xr:uid="{00000000-0005-0000-0000-000043010000}"/>
    <cellStyle name="Normal 171 2 3" xfId="326" xr:uid="{00000000-0005-0000-0000-000044010000}"/>
    <cellStyle name="Normal 171 2 3 2" xfId="327" xr:uid="{00000000-0005-0000-0000-000045010000}"/>
    <cellStyle name="Normal 171 2 4" xfId="328" xr:uid="{00000000-0005-0000-0000-000046010000}"/>
    <cellStyle name="Normal 171 2 4 2" xfId="329" xr:uid="{00000000-0005-0000-0000-000047010000}"/>
    <cellStyle name="Normal 171 2 5" xfId="330" xr:uid="{00000000-0005-0000-0000-000048010000}"/>
    <cellStyle name="Normal 172 2" xfId="331" xr:uid="{00000000-0005-0000-0000-000049010000}"/>
    <cellStyle name="Normal 172 2 2" xfId="332" xr:uid="{00000000-0005-0000-0000-00004A010000}"/>
    <cellStyle name="Normal 172 2 2 2" xfId="333" xr:uid="{00000000-0005-0000-0000-00004B010000}"/>
    <cellStyle name="Normal 172 2 2 2 2" xfId="334" xr:uid="{00000000-0005-0000-0000-00004C010000}"/>
    <cellStyle name="Normal 172 2 2 3" xfId="335" xr:uid="{00000000-0005-0000-0000-00004D010000}"/>
    <cellStyle name="Normal 172 2 3" xfId="336" xr:uid="{00000000-0005-0000-0000-00004E010000}"/>
    <cellStyle name="Normal 172 2 3 2" xfId="337" xr:uid="{00000000-0005-0000-0000-00004F010000}"/>
    <cellStyle name="Normal 172 2 4" xfId="338" xr:uid="{00000000-0005-0000-0000-000050010000}"/>
    <cellStyle name="Normal 172 2 4 2" xfId="339" xr:uid="{00000000-0005-0000-0000-000051010000}"/>
    <cellStyle name="Normal 172 2 5" xfId="340" xr:uid="{00000000-0005-0000-0000-000052010000}"/>
    <cellStyle name="Normal 173 2" xfId="341" xr:uid="{00000000-0005-0000-0000-000053010000}"/>
    <cellStyle name="Normal 173 2 2" xfId="342" xr:uid="{00000000-0005-0000-0000-000054010000}"/>
    <cellStyle name="Normal 173 2 2 2" xfId="343" xr:uid="{00000000-0005-0000-0000-000055010000}"/>
    <cellStyle name="Normal 173 2 2 2 2" xfId="344" xr:uid="{00000000-0005-0000-0000-000056010000}"/>
    <cellStyle name="Normal 173 2 2 3" xfId="345" xr:uid="{00000000-0005-0000-0000-000057010000}"/>
    <cellStyle name="Normal 173 2 3" xfId="346" xr:uid="{00000000-0005-0000-0000-000058010000}"/>
    <cellStyle name="Normal 173 2 3 2" xfId="347" xr:uid="{00000000-0005-0000-0000-000059010000}"/>
    <cellStyle name="Normal 173 2 4" xfId="348" xr:uid="{00000000-0005-0000-0000-00005A010000}"/>
    <cellStyle name="Normal 173 2 4 2" xfId="349" xr:uid="{00000000-0005-0000-0000-00005B010000}"/>
    <cellStyle name="Normal 173 2 5" xfId="350" xr:uid="{00000000-0005-0000-0000-00005C010000}"/>
    <cellStyle name="Normal 174 2" xfId="351" xr:uid="{00000000-0005-0000-0000-00005D010000}"/>
    <cellStyle name="Normal 174 2 2" xfId="352" xr:uid="{00000000-0005-0000-0000-00005E010000}"/>
    <cellStyle name="Normal 174 2 2 2" xfId="353" xr:uid="{00000000-0005-0000-0000-00005F010000}"/>
    <cellStyle name="Normal 174 2 2 2 2" xfId="354" xr:uid="{00000000-0005-0000-0000-000060010000}"/>
    <cellStyle name="Normal 174 2 2 3" xfId="355" xr:uid="{00000000-0005-0000-0000-000061010000}"/>
    <cellStyle name="Normal 174 2 3" xfId="356" xr:uid="{00000000-0005-0000-0000-000062010000}"/>
    <cellStyle name="Normal 174 2 3 2" xfId="357" xr:uid="{00000000-0005-0000-0000-000063010000}"/>
    <cellStyle name="Normal 174 2 4" xfId="358" xr:uid="{00000000-0005-0000-0000-000064010000}"/>
    <cellStyle name="Normal 174 2 4 2" xfId="359" xr:uid="{00000000-0005-0000-0000-000065010000}"/>
    <cellStyle name="Normal 174 2 5" xfId="360" xr:uid="{00000000-0005-0000-0000-000066010000}"/>
    <cellStyle name="Normal 175 2" xfId="361" xr:uid="{00000000-0005-0000-0000-000067010000}"/>
    <cellStyle name="Normal 175 2 2" xfId="362" xr:uid="{00000000-0005-0000-0000-000068010000}"/>
    <cellStyle name="Normal 175 2 2 2" xfId="363" xr:uid="{00000000-0005-0000-0000-000069010000}"/>
    <cellStyle name="Normal 175 2 2 2 2" xfId="364" xr:uid="{00000000-0005-0000-0000-00006A010000}"/>
    <cellStyle name="Normal 175 2 2 3" xfId="365" xr:uid="{00000000-0005-0000-0000-00006B010000}"/>
    <cellStyle name="Normal 175 2 3" xfId="366" xr:uid="{00000000-0005-0000-0000-00006C010000}"/>
    <cellStyle name="Normal 175 2 3 2" xfId="367" xr:uid="{00000000-0005-0000-0000-00006D010000}"/>
    <cellStyle name="Normal 175 2 4" xfId="368" xr:uid="{00000000-0005-0000-0000-00006E010000}"/>
    <cellStyle name="Normal 175 2 4 2" xfId="369" xr:uid="{00000000-0005-0000-0000-00006F010000}"/>
    <cellStyle name="Normal 175 2 5" xfId="370" xr:uid="{00000000-0005-0000-0000-000070010000}"/>
    <cellStyle name="Normal 176 2" xfId="371" xr:uid="{00000000-0005-0000-0000-000071010000}"/>
    <cellStyle name="Normal 176 2 2" xfId="372" xr:uid="{00000000-0005-0000-0000-000072010000}"/>
    <cellStyle name="Normal 176 2 2 2" xfId="373" xr:uid="{00000000-0005-0000-0000-000073010000}"/>
    <cellStyle name="Normal 176 2 2 2 2" xfId="374" xr:uid="{00000000-0005-0000-0000-000074010000}"/>
    <cellStyle name="Normal 176 2 2 3" xfId="375" xr:uid="{00000000-0005-0000-0000-000075010000}"/>
    <cellStyle name="Normal 176 2 3" xfId="376" xr:uid="{00000000-0005-0000-0000-000076010000}"/>
    <cellStyle name="Normal 176 2 3 2" xfId="377" xr:uid="{00000000-0005-0000-0000-000077010000}"/>
    <cellStyle name="Normal 176 2 4" xfId="378" xr:uid="{00000000-0005-0000-0000-000078010000}"/>
    <cellStyle name="Normal 176 2 4 2" xfId="379" xr:uid="{00000000-0005-0000-0000-000079010000}"/>
    <cellStyle name="Normal 176 2 5" xfId="380" xr:uid="{00000000-0005-0000-0000-00007A010000}"/>
    <cellStyle name="Normal 177 2" xfId="381" xr:uid="{00000000-0005-0000-0000-00007B010000}"/>
    <cellStyle name="Normal 177 2 2" xfId="382" xr:uid="{00000000-0005-0000-0000-00007C010000}"/>
    <cellStyle name="Normal 177 2 2 2" xfId="383" xr:uid="{00000000-0005-0000-0000-00007D010000}"/>
    <cellStyle name="Normal 177 2 2 2 2" xfId="384" xr:uid="{00000000-0005-0000-0000-00007E010000}"/>
    <cellStyle name="Normal 177 2 2 3" xfId="385" xr:uid="{00000000-0005-0000-0000-00007F010000}"/>
    <cellStyle name="Normal 177 2 3" xfId="386" xr:uid="{00000000-0005-0000-0000-000080010000}"/>
    <cellStyle name="Normal 177 2 3 2" xfId="387" xr:uid="{00000000-0005-0000-0000-000081010000}"/>
    <cellStyle name="Normal 177 2 4" xfId="388" xr:uid="{00000000-0005-0000-0000-000082010000}"/>
    <cellStyle name="Normal 177 2 4 2" xfId="389" xr:uid="{00000000-0005-0000-0000-000083010000}"/>
    <cellStyle name="Normal 177 2 5" xfId="390" xr:uid="{00000000-0005-0000-0000-000084010000}"/>
    <cellStyle name="Normal 178 2" xfId="391" xr:uid="{00000000-0005-0000-0000-000085010000}"/>
    <cellStyle name="Normal 178 2 2" xfId="392" xr:uid="{00000000-0005-0000-0000-000086010000}"/>
    <cellStyle name="Normal 178 2 2 2" xfId="393" xr:uid="{00000000-0005-0000-0000-000087010000}"/>
    <cellStyle name="Normal 178 2 2 2 2" xfId="394" xr:uid="{00000000-0005-0000-0000-000088010000}"/>
    <cellStyle name="Normal 178 2 2 3" xfId="395" xr:uid="{00000000-0005-0000-0000-000089010000}"/>
    <cellStyle name="Normal 178 2 3" xfId="396" xr:uid="{00000000-0005-0000-0000-00008A010000}"/>
    <cellStyle name="Normal 178 2 3 2" xfId="397" xr:uid="{00000000-0005-0000-0000-00008B010000}"/>
    <cellStyle name="Normal 178 2 4" xfId="398" xr:uid="{00000000-0005-0000-0000-00008C010000}"/>
    <cellStyle name="Normal 178 2 4 2" xfId="399" xr:uid="{00000000-0005-0000-0000-00008D010000}"/>
    <cellStyle name="Normal 178 2 5" xfId="400" xr:uid="{00000000-0005-0000-0000-00008E010000}"/>
    <cellStyle name="Normal 179 2" xfId="401" xr:uid="{00000000-0005-0000-0000-00008F010000}"/>
    <cellStyle name="Normal 179 2 2" xfId="402" xr:uid="{00000000-0005-0000-0000-000090010000}"/>
    <cellStyle name="Normal 179 2 2 2" xfId="403" xr:uid="{00000000-0005-0000-0000-000091010000}"/>
    <cellStyle name="Normal 179 2 2 2 2" xfId="404" xr:uid="{00000000-0005-0000-0000-000092010000}"/>
    <cellStyle name="Normal 179 2 2 3" xfId="405" xr:uid="{00000000-0005-0000-0000-000093010000}"/>
    <cellStyle name="Normal 179 2 3" xfId="406" xr:uid="{00000000-0005-0000-0000-000094010000}"/>
    <cellStyle name="Normal 179 2 3 2" xfId="407" xr:uid="{00000000-0005-0000-0000-000095010000}"/>
    <cellStyle name="Normal 179 2 4" xfId="408" xr:uid="{00000000-0005-0000-0000-000096010000}"/>
    <cellStyle name="Normal 179 2 4 2" xfId="409" xr:uid="{00000000-0005-0000-0000-000097010000}"/>
    <cellStyle name="Normal 179 2 5" xfId="410" xr:uid="{00000000-0005-0000-0000-000098010000}"/>
    <cellStyle name="Normal 18" xfId="411" xr:uid="{00000000-0005-0000-0000-000099010000}"/>
    <cellStyle name="Normal 18 2" xfId="412" xr:uid="{00000000-0005-0000-0000-00009A010000}"/>
    <cellStyle name="Normal 18 2 2" xfId="413" xr:uid="{00000000-0005-0000-0000-00009B010000}"/>
    <cellStyle name="Normal 18 2 2 2" xfId="414" xr:uid="{00000000-0005-0000-0000-00009C010000}"/>
    <cellStyle name="Normal 18 2 2 2 2" xfId="415" xr:uid="{00000000-0005-0000-0000-00009D010000}"/>
    <cellStyle name="Normal 18 2 2 3" xfId="416" xr:uid="{00000000-0005-0000-0000-00009E010000}"/>
    <cellStyle name="Normal 18 2 3" xfId="417" xr:uid="{00000000-0005-0000-0000-00009F010000}"/>
    <cellStyle name="Normal 18 2 3 2" xfId="418" xr:uid="{00000000-0005-0000-0000-0000A0010000}"/>
    <cellStyle name="Normal 18 2 4" xfId="419" xr:uid="{00000000-0005-0000-0000-0000A1010000}"/>
    <cellStyle name="Normal 18 2 4 2" xfId="420" xr:uid="{00000000-0005-0000-0000-0000A2010000}"/>
    <cellStyle name="Normal 18 2 5" xfId="421" xr:uid="{00000000-0005-0000-0000-0000A3010000}"/>
    <cellStyle name="Normal 18 3" xfId="422" xr:uid="{00000000-0005-0000-0000-0000A4010000}"/>
    <cellStyle name="Normal 180 2" xfId="423" xr:uid="{00000000-0005-0000-0000-0000A5010000}"/>
    <cellStyle name="Normal 180 2 2" xfId="424" xr:uid="{00000000-0005-0000-0000-0000A6010000}"/>
    <cellStyle name="Normal 180 2 2 2" xfId="425" xr:uid="{00000000-0005-0000-0000-0000A7010000}"/>
    <cellStyle name="Normal 180 2 2 2 2" xfId="426" xr:uid="{00000000-0005-0000-0000-0000A8010000}"/>
    <cellStyle name="Normal 180 2 2 3" xfId="427" xr:uid="{00000000-0005-0000-0000-0000A9010000}"/>
    <cellStyle name="Normal 180 2 3" xfId="428" xr:uid="{00000000-0005-0000-0000-0000AA010000}"/>
    <cellStyle name="Normal 180 2 3 2" xfId="429" xr:uid="{00000000-0005-0000-0000-0000AB010000}"/>
    <cellStyle name="Normal 180 2 4" xfId="430" xr:uid="{00000000-0005-0000-0000-0000AC010000}"/>
    <cellStyle name="Normal 180 2 4 2" xfId="431" xr:uid="{00000000-0005-0000-0000-0000AD010000}"/>
    <cellStyle name="Normal 180 2 5" xfId="432" xr:uid="{00000000-0005-0000-0000-0000AE010000}"/>
    <cellStyle name="Normal 181 2" xfId="433" xr:uid="{00000000-0005-0000-0000-0000AF010000}"/>
    <cellStyle name="Normal 181 2 2" xfId="434" xr:uid="{00000000-0005-0000-0000-0000B0010000}"/>
    <cellStyle name="Normal 181 2 2 2" xfId="435" xr:uid="{00000000-0005-0000-0000-0000B1010000}"/>
    <cellStyle name="Normal 181 2 2 2 2" xfId="436" xr:uid="{00000000-0005-0000-0000-0000B2010000}"/>
    <cellStyle name="Normal 181 2 2 3" xfId="437" xr:uid="{00000000-0005-0000-0000-0000B3010000}"/>
    <cellStyle name="Normal 181 2 3" xfId="438" xr:uid="{00000000-0005-0000-0000-0000B4010000}"/>
    <cellStyle name="Normal 181 2 3 2" xfId="439" xr:uid="{00000000-0005-0000-0000-0000B5010000}"/>
    <cellStyle name="Normal 181 2 4" xfId="440" xr:uid="{00000000-0005-0000-0000-0000B6010000}"/>
    <cellStyle name="Normal 181 2 4 2" xfId="441" xr:uid="{00000000-0005-0000-0000-0000B7010000}"/>
    <cellStyle name="Normal 181 2 5" xfId="442" xr:uid="{00000000-0005-0000-0000-0000B8010000}"/>
    <cellStyle name="Normal 182 2" xfId="443" xr:uid="{00000000-0005-0000-0000-0000B9010000}"/>
    <cellStyle name="Normal 182 2 2" xfId="444" xr:uid="{00000000-0005-0000-0000-0000BA010000}"/>
    <cellStyle name="Normal 182 2 2 2" xfId="445" xr:uid="{00000000-0005-0000-0000-0000BB010000}"/>
    <cellStyle name="Normal 182 2 2 2 2" xfId="446" xr:uid="{00000000-0005-0000-0000-0000BC010000}"/>
    <cellStyle name="Normal 182 2 2 3" xfId="447" xr:uid="{00000000-0005-0000-0000-0000BD010000}"/>
    <cellStyle name="Normal 182 2 3" xfId="448" xr:uid="{00000000-0005-0000-0000-0000BE010000}"/>
    <cellStyle name="Normal 182 2 3 2" xfId="449" xr:uid="{00000000-0005-0000-0000-0000BF010000}"/>
    <cellStyle name="Normal 182 2 4" xfId="450" xr:uid="{00000000-0005-0000-0000-0000C0010000}"/>
    <cellStyle name="Normal 182 2 4 2" xfId="451" xr:uid="{00000000-0005-0000-0000-0000C1010000}"/>
    <cellStyle name="Normal 182 2 5" xfId="452" xr:uid="{00000000-0005-0000-0000-0000C2010000}"/>
    <cellStyle name="Normal 183 2" xfId="453" xr:uid="{00000000-0005-0000-0000-0000C3010000}"/>
    <cellStyle name="Normal 183 2 2" xfId="454" xr:uid="{00000000-0005-0000-0000-0000C4010000}"/>
    <cellStyle name="Normal 183 2 2 2" xfId="455" xr:uid="{00000000-0005-0000-0000-0000C5010000}"/>
    <cellStyle name="Normal 183 2 2 2 2" xfId="456" xr:uid="{00000000-0005-0000-0000-0000C6010000}"/>
    <cellStyle name="Normal 183 2 2 3" xfId="457" xr:uid="{00000000-0005-0000-0000-0000C7010000}"/>
    <cellStyle name="Normal 183 2 3" xfId="458" xr:uid="{00000000-0005-0000-0000-0000C8010000}"/>
    <cellStyle name="Normal 183 2 3 2" xfId="459" xr:uid="{00000000-0005-0000-0000-0000C9010000}"/>
    <cellStyle name="Normal 183 2 4" xfId="460" xr:uid="{00000000-0005-0000-0000-0000CA010000}"/>
    <cellStyle name="Normal 183 2 4 2" xfId="461" xr:uid="{00000000-0005-0000-0000-0000CB010000}"/>
    <cellStyle name="Normal 183 2 5" xfId="462" xr:uid="{00000000-0005-0000-0000-0000CC010000}"/>
    <cellStyle name="Normal 184 2" xfId="463" xr:uid="{00000000-0005-0000-0000-0000CD010000}"/>
    <cellStyle name="Normal 184 2 2" xfId="464" xr:uid="{00000000-0005-0000-0000-0000CE010000}"/>
    <cellStyle name="Normal 184 2 2 2" xfId="465" xr:uid="{00000000-0005-0000-0000-0000CF010000}"/>
    <cellStyle name="Normal 184 2 2 2 2" xfId="466" xr:uid="{00000000-0005-0000-0000-0000D0010000}"/>
    <cellStyle name="Normal 184 2 2 3" xfId="467" xr:uid="{00000000-0005-0000-0000-0000D1010000}"/>
    <cellStyle name="Normal 184 2 3" xfId="468" xr:uid="{00000000-0005-0000-0000-0000D2010000}"/>
    <cellStyle name="Normal 184 2 3 2" xfId="469" xr:uid="{00000000-0005-0000-0000-0000D3010000}"/>
    <cellStyle name="Normal 184 2 4" xfId="470" xr:uid="{00000000-0005-0000-0000-0000D4010000}"/>
    <cellStyle name="Normal 184 2 4 2" xfId="471" xr:uid="{00000000-0005-0000-0000-0000D5010000}"/>
    <cellStyle name="Normal 184 2 5" xfId="472" xr:uid="{00000000-0005-0000-0000-0000D6010000}"/>
    <cellStyle name="Normal 185 2" xfId="473" xr:uid="{00000000-0005-0000-0000-0000D7010000}"/>
    <cellStyle name="Normal 185 2 2" xfId="474" xr:uid="{00000000-0005-0000-0000-0000D8010000}"/>
    <cellStyle name="Normal 185 2 2 2" xfId="475" xr:uid="{00000000-0005-0000-0000-0000D9010000}"/>
    <cellStyle name="Normal 185 2 2 2 2" xfId="476" xr:uid="{00000000-0005-0000-0000-0000DA010000}"/>
    <cellStyle name="Normal 185 2 2 3" xfId="477" xr:uid="{00000000-0005-0000-0000-0000DB010000}"/>
    <cellStyle name="Normal 185 2 3" xfId="478" xr:uid="{00000000-0005-0000-0000-0000DC010000}"/>
    <cellStyle name="Normal 185 2 3 2" xfId="479" xr:uid="{00000000-0005-0000-0000-0000DD010000}"/>
    <cellStyle name="Normal 185 2 4" xfId="480" xr:uid="{00000000-0005-0000-0000-0000DE010000}"/>
    <cellStyle name="Normal 185 2 4 2" xfId="481" xr:uid="{00000000-0005-0000-0000-0000DF010000}"/>
    <cellStyle name="Normal 185 2 5" xfId="482" xr:uid="{00000000-0005-0000-0000-0000E0010000}"/>
    <cellStyle name="Normal 186 2" xfId="483" xr:uid="{00000000-0005-0000-0000-0000E1010000}"/>
    <cellStyle name="Normal 186 2 2" xfId="484" xr:uid="{00000000-0005-0000-0000-0000E2010000}"/>
    <cellStyle name="Normal 186 2 2 2" xfId="485" xr:uid="{00000000-0005-0000-0000-0000E3010000}"/>
    <cellStyle name="Normal 186 2 2 2 2" xfId="486" xr:uid="{00000000-0005-0000-0000-0000E4010000}"/>
    <cellStyle name="Normal 186 2 2 3" xfId="487" xr:uid="{00000000-0005-0000-0000-0000E5010000}"/>
    <cellStyle name="Normal 186 2 3" xfId="488" xr:uid="{00000000-0005-0000-0000-0000E6010000}"/>
    <cellStyle name="Normal 186 2 3 2" xfId="489" xr:uid="{00000000-0005-0000-0000-0000E7010000}"/>
    <cellStyle name="Normal 186 2 4" xfId="490" xr:uid="{00000000-0005-0000-0000-0000E8010000}"/>
    <cellStyle name="Normal 186 2 4 2" xfId="491" xr:uid="{00000000-0005-0000-0000-0000E9010000}"/>
    <cellStyle name="Normal 186 2 5" xfId="492" xr:uid="{00000000-0005-0000-0000-0000EA010000}"/>
    <cellStyle name="Normal 187 2" xfId="493" xr:uid="{00000000-0005-0000-0000-0000EB010000}"/>
    <cellStyle name="Normal 187 2 2" xfId="494" xr:uid="{00000000-0005-0000-0000-0000EC010000}"/>
    <cellStyle name="Normal 187 2 2 2" xfId="495" xr:uid="{00000000-0005-0000-0000-0000ED010000}"/>
    <cellStyle name="Normal 187 2 2 2 2" xfId="496" xr:uid="{00000000-0005-0000-0000-0000EE010000}"/>
    <cellStyle name="Normal 187 2 2 3" xfId="497" xr:uid="{00000000-0005-0000-0000-0000EF010000}"/>
    <cellStyle name="Normal 187 2 3" xfId="498" xr:uid="{00000000-0005-0000-0000-0000F0010000}"/>
    <cellStyle name="Normal 187 2 3 2" xfId="499" xr:uid="{00000000-0005-0000-0000-0000F1010000}"/>
    <cellStyle name="Normal 187 2 4" xfId="500" xr:uid="{00000000-0005-0000-0000-0000F2010000}"/>
    <cellStyle name="Normal 187 2 4 2" xfId="501" xr:uid="{00000000-0005-0000-0000-0000F3010000}"/>
    <cellStyle name="Normal 187 2 5" xfId="502" xr:uid="{00000000-0005-0000-0000-0000F4010000}"/>
    <cellStyle name="Normal 188 2" xfId="503" xr:uid="{00000000-0005-0000-0000-0000F5010000}"/>
    <cellStyle name="Normal 188 2 2" xfId="504" xr:uid="{00000000-0005-0000-0000-0000F6010000}"/>
    <cellStyle name="Normal 188 2 2 2" xfId="505" xr:uid="{00000000-0005-0000-0000-0000F7010000}"/>
    <cellStyle name="Normal 188 2 2 2 2" xfId="506" xr:uid="{00000000-0005-0000-0000-0000F8010000}"/>
    <cellStyle name="Normal 188 2 2 3" xfId="507" xr:uid="{00000000-0005-0000-0000-0000F9010000}"/>
    <cellStyle name="Normal 188 2 3" xfId="508" xr:uid="{00000000-0005-0000-0000-0000FA010000}"/>
    <cellStyle name="Normal 188 2 3 2" xfId="509" xr:uid="{00000000-0005-0000-0000-0000FB010000}"/>
    <cellStyle name="Normal 188 2 4" xfId="510" xr:uid="{00000000-0005-0000-0000-0000FC010000}"/>
    <cellStyle name="Normal 188 2 4 2" xfId="511" xr:uid="{00000000-0005-0000-0000-0000FD010000}"/>
    <cellStyle name="Normal 188 2 5" xfId="512" xr:uid="{00000000-0005-0000-0000-0000FE010000}"/>
    <cellStyle name="Normal 189 2" xfId="513" xr:uid="{00000000-0005-0000-0000-0000FF010000}"/>
    <cellStyle name="Normal 189 2 2" xfId="514" xr:uid="{00000000-0005-0000-0000-000000020000}"/>
    <cellStyle name="Normal 189 2 2 2" xfId="515" xr:uid="{00000000-0005-0000-0000-000001020000}"/>
    <cellStyle name="Normal 189 2 2 2 2" xfId="516" xr:uid="{00000000-0005-0000-0000-000002020000}"/>
    <cellStyle name="Normal 189 2 2 3" xfId="517" xr:uid="{00000000-0005-0000-0000-000003020000}"/>
    <cellStyle name="Normal 189 2 3" xfId="518" xr:uid="{00000000-0005-0000-0000-000004020000}"/>
    <cellStyle name="Normal 189 2 3 2" xfId="519" xr:uid="{00000000-0005-0000-0000-000005020000}"/>
    <cellStyle name="Normal 189 2 4" xfId="520" xr:uid="{00000000-0005-0000-0000-000006020000}"/>
    <cellStyle name="Normal 189 2 4 2" xfId="521" xr:uid="{00000000-0005-0000-0000-000007020000}"/>
    <cellStyle name="Normal 189 2 5" xfId="522" xr:uid="{00000000-0005-0000-0000-000008020000}"/>
    <cellStyle name="Normal 19" xfId="523" xr:uid="{00000000-0005-0000-0000-000009020000}"/>
    <cellStyle name="Normal 19 2" xfId="524" xr:uid="{00000000-0005-0000-0000-00000A020000}"/>
    <cellStyle name="Normal 19 2 2" xfId="525" xr:uid="{00000000-0005-0000-0000-00000B020000}"/>
    <cellStyle name="Normal 19 2 2 2" xfId="526" xr:uid="{00000000-0005-0000-0000-00000C020000}"/>
    <cellStyle name="Normal 19 2 2 2 2" xfId="527" xr:uid="{00000000-0005-0000-0000-00000D020000}"/>
    <cellStyle name="Normal 19 2 2 3" xfId="528" xr:uid="{00000000-0005-0000-0000-00000E020000}"/>
    <cellStyle name="Normal 19 2 3" xfId="529" xr:uid="{00000000-0005-0000-0000-00000F020000}"/>
    <cellStyle name="Normal 19 2 3 2" xfId="530" xr:uid="{00000000-0005-0000-0000-000010020000}"/>
    <cellStyle name="Normal 19 2 4" xfId="531" xr:uid="{00000000-0005-0000-0000-000011020000}"/>
    <cellStyle name="Normal 19 2 4 2" xfId="532" xr:uid="{00000000-0005-0000-0000-000012020000}"/>
    <cellStyle name="Normal 19 2 5" xfId="533" xr:uid="{00000000-0005-0000-0000-000013020000}"/>
    <cellStyle name="Normal 19 3" xfId="534" xr:uid="{00000000-0005-0000-0000-000014020000}"/>
    <cellStyle name="Normal 190 2" xfId="535" xr:uid="{00000000-0005-0000-0000-000015020000}"/>
    <cellStyle name="Normal 190 2 2" xfId="536" xr:uid="{00000000-0005-0000-0000-000016020000}"/>
    <cellStyle name="Normal 190 2 2 2" xfId="537" xr:uid="{00000000-0005-0000-0000-000017020000}"/>
    <cellStyle name="Normal 190 2 2 2 2" xfId="538" xr:uid="{00000000-0005-0000-0000-000018020000}"/>
    <cellStyle name="Normal 190 2 2 3" xfId="539" xr:uid="{00000000-0005-0000-0000-000019020000}"/>
    <cellStyle name="Normal 190 2 3" xfId="540" xr:uid="{00000000-0005-0000-0000-00001A020000}"/>
    <cellStyle name="Normal 190 2 3 2" xfId="541" xr:uid="{00000000-0005-0000-0000-00001B020000}"/>
    <cellStyle name="Normal 190 2 4" xfId="542" xr:uid="{00000000-0005-0000-0000-00001C020000}"/>
    <cellStyle name="Normal 190 2 4 2" xfId="543" xr:uid="{00000000-0005-0000-0000-00001D020000}"/>
    <cellStyle name="Normal 190 2 5" xfId="544" xr:uid="{00000000-0005-0000-0000-00001E020000}"/>
    <cellStyle name="Normal 191 2" xfId="545" xr:uid="{00000000-0005-0000-0000-00001F020000}"/>
    <cellStyle name="Normal 191 2 2" xfId="546" xr:uid="{00000000-0005-0000-0000-000020020000}"/>
    <cellStyle name="Normal 191 2 2 2" xfId="547" xr:uid="{00000000-0005-0000-0000-000021020000}"/>
    <cellStyle name="Normal 191 2 2 2 2" xfId="548" xr:uid="{00000000-0005-0000-0000-000022020000}"/>
    <cellStyle name="Normal 191 2 2 3" xfId="549" xr:uid="{00000000-0005-0000-0000-000023020000}"/>
    <cellStyle name="Normal 191 2 3" xfId="550" xr:uid="{00000000-0005-0000-0000-000024020000}"/>
    <cellStyle name="Normal 191 2 3 2" xfId="551" xr:uid="{00000000-0005-0000-0000-000025020000}"/>
    <cellStyle name="Normal 191 2 4" xfId="552" xr:uid="{00000000-0005-0000-0000-000026020000}"/>
    <cellStyle name="Normal 191 2 4 2" xfId="553" xr:uid="{00000000-0005-0000-0000-000027020000}"/>
    <cellStyle name="Normal 191 2 5" xfId="554" xr:uid="{00000000-0005-0000-0000-000028020000}"/>
    <cellStyle name="Normal 192 2" xfId="555" xr:uid="{00000000-0005-0000-0000-000029020000}"/>
    <cellStyle name="Normal 192 2 2" xfId="556" xr:uid="{00000000-0005-0000-0000-00002A020000}"/>
    <cellStyle name="Normal 192 2 2 2" xfId="557" xr:uid="{00000000-0005-0000-0000-00002B020000}"/>
    <cellStyle name="Normal 192 2 2 2 2" xfId="558" xr:uid="{00000000-0005-0000-0000-00002C020000}"/>
    <cellStyle name="Normal 192 2 2 3" xfId="559" xr:uid="{00000000-0005-0000-0000-00002D020000}"/>
    <cellStyle name="Normal 192 2 3" xfId="560" xr:uid="{00000000-0005-0000-0000-00002E020000}"/>
    <cellStyle name="Normal 192 2 3 2" xfId="561" xr:uid="{00000000-0005-0000-0000-00002F020000}"/>
    <cellStyle name="Normal 192 2 4" xfId="562" xr:uid="{00000000-0005-0000-0000-000030020000}"/>
    <cellStyle name="Normal 192 2 4 2" xfId="563" xr:uid="{00000000-0005-0000-0000-000031020000}"/>
    <cellStyle name="Normal 192 2 5" xfId="564" xr:uid="{00000000-0005-0000-0000-000032020000}"/>
    <cellStyle name="Normal 193 2" xfId="565" xr:uid="{00000000-0005-0000-0000-000033020000}"/>
    <cellStyle name="Normal 193 2 2" xfId="566" xr:uid="{00000000-0005-0000-0000-000034020000}"/>
    <cellStyle name="Normal 193 2 2 2" xfId="567" xr:uid="{00000000-0005-0000-0000-000035020000}"/>
    <cellStyle name="Normal 193 2 2 2 2" xfId="568" xr:uid="{00000000-0005-0000-0000-000036020000}"/>
    <cellStyle name="Normal 193 2 2 3" xfId="569" xr:uid="{00000000-0005-0000-0000-000037020000}"/>
    <cellStyle name="Normal 193 2 3" xfId="570" xr:uid="{00000000-0005-0000-0000-000038020000}"/>
    <cellStyle name="Normal 193 2 3 2" xfId="571" xr:uid="{00000000-0005-0000-0000-000039020000}"/>
    <cellStyle name="Normal 193 2 4" xfId="572" xr:uid="{00000000-0005-0000-0000-00003A020000}"/>
    <cellStyle name="Normal 193 2 4 2" xfId="573" xr:uid="{00000000-0005-0000-0000-00003B020000}"/>
    <cellStyle name="Normal 193 2 5" xfId="574" xr:uid="{00000000-0005-0000-0000-00003C020000}"/>
    <cellStyle name="Normal 194 2" xfId="575" xr:uid="{00000000-0005-0000-0000-00003D020000}"/>
    <cellStyle name="Normal 194 2 2" xfId="576" xr:uid="{00000000-0005-0000-0000-00003E020000}"/>
    <cellStyle name="Normal 194 2 2 2" xfId="577" xr:uid="{00000000-0005-0000-0000-00003F020000}"/>
    <cellStyle name="Normal 194 2 2 2 2" xfId="578" xr:uid="{00000000-0005-0000-0000-000040020000}"/>
    <cellStyle name="Normal 194 2 2 3" xfId="579" xr:uid="{00000000-0005-0000-0000-000041020000}"/>
    <cellStyle name="Normal 194 2 3" xfId="580" xr:uid="{00000000-0005-0000-0000-000042020000}"/>
    <cellStyle name="Normal 194 2 3 2" xfId="581" xr:uid="{00000000-0005-0000-0000-000043020000}"/>
    <cellStyle name="Normal 194 2 4" xfId="582" xr:uid="{00000000-0005-0000-0000-000044020000}"/>
    <cellStyle name="Normal 194 2 4 2" xfId="583" xr:uid="{00000000-0005-0000-0000-000045020000}"/>
    <cellStyle name="Normal 194 2 5" xfId="584" xr:uid="{00000000-0005-0000-0000-000046020000}"/>
    <cellStyle name="Normal 195 2" xfId="585" xr:uid="{00000000-0005-0000-0000-000047020000}"/>
    <cellStyle name="Normal 195 2 2" xfId="586" xr:uid="{00000000-0005-0000-0000-000048020000}"/>
    <cellStyle name="Normal 195 2 2 2" xfId="587" xr:uid="{00000000-0005-0000-0000-000049020000}"/>
    <cellStyle name="Normal 195 2 2 2 2" xfId="588" xr:uid="{00000000-0005-0000-0000-00004A020000}"/>
    <cellStyle name="Normal 195 2 2 3" xfId="589" xr:uid="{00000000-0005-0000-0000-00004B020000}"/>
    <cellStyle name="Normal 195 2 3" xfId="590" xr:uid="{00000000-0005-0000-0000-00004C020000}"/>
    <cellStyle name="Normal 195 2 3 2" xfId="591" xr:uid="{00000000-0005-0000-0000-00004D020000}"/>
    <cellStyle name="Normal 195 2 4" xfId="592" xr:uid="{00000000-0005-0000-0000-00004E020000}"/>
    <cellStyle name="Normal 195 2 4 2" xfId="593" xr:uid="{00000000-0005-0000-0000-00004F020000}"/>
    <cellStyle name="Normal 195 2 5" xfId="594" xr:uid="{00000000-0005-0000-0000-000050020000}"/>
    <cellStyle name="Normal 196 2" xfId="595" xr:uid="{00000000-0005-0000-0000-000051020000}"/>
    <cellStyle name="Normal 196 2 2" xfId="596" xr:uid="{00000000-0005-0000-0000-000052020000}"/>
    <cellStyle name="Normal 196 2 2 2" xfId="597" xr:uid="{00000000-0005-0000-0000-000053020000}"/>
    <cellStyle name="Normal 196 2 2 2 2" xfId="598" xr:uid="{00000000-0005-0000-0000-000054020000}"/>
    <cellStyle name="Normal 196 2 2 3" xfId="599" xr:uid="{00000000-0005-0000-0000-000055020000}"/>
    <cellStyle name="Normal 196 2 3" xfId="600" xr:uid="{00000000-0005-0000-0000-000056020000}"/>
    <cellStyle name="Normal 196 2 3 2" xfId="601" xr:uid="{00000000-0005-0000-0000-000057020000}"/>
    <cellStyle name="Normal 196 2 4" xfId="602" xr:uid="{00000000-0005-0000-0000-000058020000}"/>
    <cellStyle name="Normal 196 2 4 2" xfId="603" xr:uid="{00000000-0005-0000-0000-000059020000}"/>
    <cellStyle name="Normal 196 2 5" xfId="604" xr:uid="{00000000-0005-0000-0000-00005A020000}"/>
    <cellStyle name="Normal 197 2" xfId="605" xr:uid="{00000000-0005-0000-0000-00005B020000}"/>
    <cellStyle name="Normal 197 2 2" xfId="606" xr:uid="{00000000-0005-0000-0000-00005C020000}"/>
    <cellStyle name="Normal 197 2 2 2" xfId="607" xr:uid="{00000000-0005-0000-0000-00005D020000}"/>
    <cellStyle name="Normal 197 2 2 2 2" xfId="608" xr:uid="{00000000-0005-0000-0000-00005E020000}"/>
    <cellStyle name="Normal 197 2 2 3" xfId="609" xr:uid="{00000000-0005-0000-0000-00005F020000}"/>
    <cellStyle name="Normal 197 2 3" xfId="610" xr:uid="{00000000-0005-0000-0000-000060020000}"/>
    <cellStyle name="Normal 197 2 3 2" xfId="611" xr:uid="{00000000-0005-0000-0000-000061020000}"/>
    <cellStyle name="Normal 197 2 4" xfId="612" xr:uid="{00000000-0005-0000-0000-000062020000}"/>
    <cellStyle name="Normal 197 2 4 2" xfId="613" xr:uid="{00000000-0005-0000-0000-000063020000}"/>
    <cellStyle name="Normal 197 2 5" xfId="614" xr:uid="{00000000-0005-0000-0000-000064020000}"/>
    <cellStyle name="Normal 198 2" xfId="615" xr:uid="{00000000-0005-0000-0000-000065020000}"/>
    <cellStyle name="Normal 198 2 2" xfId="616" xr:uid="{00000000-0005-0000-0000-000066020000}"/>
    <cellStyle name="Normal 198 2 2 2" xfId="617" xr:uid="{00000000-0005-0000-0000-000067020000}"/>
    <cellStyle name="Normal 198 2 2 2 2" xfId="618" xr:uid="{00000000-0005-0000-0000-000068020000}"/>
    <cellStyle name="Normal 198 2 2 3" xfId="619" xr:uid="{00000000-0005-0000-0000-000069020000}"/>
    <cellStyle name="Normal 198 2 3" xfId="620" xr:uid="{00000000-0005-0000-0000-00006A020000}"/>
    <cellStyle name="Normal 198 2 3 2" xfId="621" xr:uid="{00000000-0005-0000-0000-00006B020000}"/>
    <cellStyle name="Normal 198 2 4" xfId="622" xr:uid="{00000000-0005-0000-0000-00006C020000}"/>
    <cellStyle name="Normal 198 2 4 2" xfId="623" xr:uid="{00000000-0005-0000-0000-00006D020000}"/>
    <cellStyle name="Normal 198 2 5" xfId="624" xr:uid="{00000000-0005-0000-0000-00006E020000}"/>
    <cellStyle name="Normal 199 2" xfId="625" xr:uid="{00000000-0005-0000-0000-00006F020000}"/>
    <cellStyle name="Normal 199 2 2" xfId="626" xr:uid="{00000000-0005-0000-0000-000070020000}"/>
    <cellStyle name="Normal 199 2 2 2" xfId="627" xr:uid="{00000000-0005-0000-0000-000071020000}"/>
    <cellStyle name="Normal 199 2 2 2 2" xfId="628" xr:uid="{00000000-0005-0000-0000-000072020000}"/>
    <cellStyle name="Normal 199 2 2 3" xfId="629" xr:uid="{00000000-0005-0000-0000-000073020000}"/>
    <cellStyle name="Normal 199 2 3" xfId="630" xr:uid="{00000000-0005-0000-0000-000074020000}"/>
    <cellStyle name="Normal 199 2 3 2" xfId="631" xr:uid="{00000000-0005-0000-0000-000075020000}"/>
    <cellStyle name="Normal 199 2 4" xfId="632" xr:uid="{00000000-0005-0000-0000-000076020000}"/>
    <cellStyle name="Normal 199 2 4 2" xfId="633" xr:uid="{00000000-0005-0000-0000-000077020000}"/>
    <cellStyle name="Normal 199 2 5" xfId="634" xr:uid="{00000000-0005-0000-0000-000078020000}"/>
    <cellStyle name="Normal 2" xfId="5" xr:uid="{00000000-0005-0000-0000-000079020000}"/>
    <cellStyle name="Normal 2 2" xfId="635" xr:uid="{00000000-0005-0000-0000-00007A020000}"/>
    <cellStyle name="Normal 2 2 2" xfId="636" xr:uid="{00000000-0005-0000-0000-00007B020000}"/>
    <cellStyle name="Normal 2 2 2 2" xfId="637" xr:uid="{00000000-0005-0000-0000-00007C020000}"/>
    <cellStyle name="Normal 2 2 2 3" xfId="638" xr:uid="{00000000-0005-0000-0000-00007D020000}"/>
    <cellStyle name="Normal 2 2 2 4" xfId="639" xr:uid="{00000000-0005-0000-0000-00007E020000}"/>
    <cellStyle name="Normal 2 2 2 5" xfId="640" xr:uid="{00000000-0005-0000-0000-00007F020000}"/>
    <cellStyle name="Normal 2 2 2 6" xfId="641" xr:uid="{00000000-0005-0000-0000-000080020000}"/>
    <cellStyle name="Normal 2 2 2 7" xfId="642" xr:uid="{00000000-0005-0000-0000-000081020000}"/>
    <cellStyle name="Normal 2 2 3" xfId="643" xr:uid="{00000000-0005-0000-0000-000082020000}"/>
    <cellStyle name="Normal 2 2 4" xfId="644" xr:uid="{00000000-0005-0000-0000-000083020000}"/>
    <cellStyle name="Normal 2 2 5" xfId="645" xr:uid="{00000000-0005-0000-0000-000084020000}"/>
    <cellStyle name="Normal 2 2 6" xfId="646" xr:uid="{00000000-0005-0000-0000-000085020000}"/>
    <cellStyle name="Normal 2 2 7" xfId="647" xr:uid="{00000000-0005-0000-0000-000086020000}"/>
    <cellStyle name="Normal 2 2 8" xfId="648" xr:uid="{00000000-0005-0000-0000-000087020000}"/>
    <cellStyle name="Normal 2 3" xfId="649" xr:uid="{00000000-0005-0000-0000-000088020000}"/>
    <cellStyle name="Normal 2 4" xfId="650" xr:uid="{00000000-0005-0000-0000-000089020000}"/>
    <cellStyle name="Normal 2 4 2" xfId="651" xr:uid="{00000000-0005-0000-0000-00008A020000}"/>
    <cellStyle name="Normal 2 5" xfId="652" xr:uid="{00000000-0005-0000-0000-00008B020000}"/>
    <cellStyle name="Normal 20" xfId="653" xr:uid="{00000000-0005-0000-0000-00008C020000}"/>
    <cellStyle name="Normal 20 2" xfId="654" xr:uid="{00000000-0005-0000-0000-00008D020000}"/>
    <cellStyle name="Normal 20 2 2" xfId="655" xr:uid="{00000000-0005-0000-0000-00008E020000}"/>
    <cellStyle name="Normal 20 2 2 2" xfId="656" xr:uid="{00000000-0005-0000-0000-00008F020000}"/>
    <cellStyle name="Normal 20 2 2 2 2" xfId="657" xr:uid="{00000000-0005-0000-0000-000090020000}"/>
    <cellStyle name="Normal 20 2 2 3" xfId="658" xr:uid="{00000000-0005-0000-0000-000091020000}"/>
    <cellStyle name="Normal 20 2 3" xfId="659" xr:uid="{00000000-0005-0000-0000-000092020000}"/>
    <cellStyle name="Normal 20 2 3 2" xfId="660" xr:uid="{00000000-0005-0000-0000-000093020000}"/>
    <cellStyle name="Normal 20 2 4" xfId="661" xr:uid="{00000000-0005-0000-0000-000094020000}"/>
    <cellStyle name="Normal 20 2 4 2" xfId="662" xr:uid="{00000000-0005-0000-0000-000095020000}"/>
    <cellStyle name="Normal 20 2 5" xfId="663" xr:uid="{00000000-0005-0000-0000-000096020000}"/>
    <cellStyle name="Normal 20 3" xfId="664" xr:uid="{00000000-0005-0000-0000-000097020000}"/>
    <cellStyle name="Normal 200 2" xfId="665" xr:uid="{00000000-0005-0000-0000-000098020000}"/>
    <cellStyle name="Normal 200 2 2" xfId="666" xr:uid="{00000000-0005-0000-0000-000099020000}"/>
    <cellStyle name="Normal 200 2 2 2" xfId="667" xr:uid="{00000000-0005-0000-0000-00009A020000}"/>
    <cellStyle name="Normal 200 2 2 2 2" xfId="668" xr:uid="{00000000-0005-0000-0000-00009B020000}"/>
    <cellStyle name="Normal 200 2 2 3" xfId="669" xr:uid="{00000000-0005-0000-0000-00009C020000}"/>
    <cellStyle name="Normal 200 2 3" xfId="670" xr:uid="{00000000-0005-0000-0000-00009D020000}"/>
    <cellStyle name="Normal 200 2 3 2" xfId="671" xr:uid="{00000000-0005-0000-0000-00009E020000}"/>
    <cellStyle name="Normal 200 2 4" xfId="672" xr:uid="{00000000-0005-0000-0000-00009F020000}"/>
    <cellStyle name="Normal 200 2 4 2" xfId="673" xr:uid="{00000000-0005-0000-0000-0000A0020000}"/>
    <cellStyle name="Normal 200 2 5" xfId="674" xr:uid="{00000000-0005-0000-0000-0000A1020000}"/>
    <cellStyle name="Normal 201 2" xfId="675" xr:uid="{00000000-0005-0000-0000-0000A2020000}"/>
    <cellStyle name="Normal 201 2 2" xfId="676" xr:uid="{00000000-0005-0000-0000-0000A3020000}"/>
    <cellStyle name="Normal 201 2 2 2" xfId="677" xr:uid="{00000000-0005-0000-0000-0000A4020000}"/>
    <cellStyle name="Normal 201 2 2 2 2" xfId="678" xr:uid="{00000000-0005-0000-0000-0000A5020000}"/>
    <cellStyle name="Normal 201 2 2 3" xfId="679" xr:uid="{00000000-0005-0000-0000-0000A6020000}"/>
    <cellStyle name="Normal 201 2 3" xfId="680" xr:uid="{00000000-0005-0000-0000-0000A7020000}"/>
    <cellStyle name="Normal 201 2 3 2" xfId="681" xr:uid="{00000000-0005-0000-0000-0000A8020000}"/>
    <cellStyle name="Normal 201 2 4" xfId="682" xr:uid="{00000000-0005-0000-0000-0000A9020000}"/>
    <cellStyle name="Normal 201 2 4 2" xfId="683" xr:uid="{00000000-0005-0000-0000-0000AA020000}"/>
    <cellStyle name="Normal 201 2 5" xfId="684" xr:uid="{00000000-0005-0000-0000-0000AB020000}"/>
    <cellStyle name="Normal 202 2" xfId="685" xr:uid="{00000000-0005-0000-0000-0000AC020000}"/>
    <cellStyle name="Normal 202 2 2" xfId="686" xr:uid="{00000000-0005-0000-0000-0000AD020000}"/>
    <cellStyle name="Normal 202 2 2 2" xfId="687" xr:uid="{00000000-0005-0000-0000-0000AE020000}"/>
    <cellStyle name="Normal 202 2 2 2 2" xfId="688" xr:uid="{00000000-0005-0000-0000-0000AF020000}"/>
    <cellStyle name="Normal 202 2 2 3" xfId="689" xr:uid="{00000000-0005-0000-0000-0000B0020000}"/>
    <cellStyle name="Normal 202 2 3" xfId="690" xr:uid="{00000000-0005-0000-0000-0000B1020000}"/>
    <cellStyle name="Normal 202 2 3 2" xfId="691" xr:uid="{00000000-0005-0000-0000-0000B2020000}"/>
    <cellStyle name="Normal 202 2 4" xfId="692" xr:uid="{00000000-0005-0000-0000-0000B3020000}"/>
    <cellStyle name="Normal 202 2 4 2" xfId="693" xr:uid="{00000000-0005-0000-0000-0000B4020000}"/>
    <cellStyle name="Normal 202 2 5" xfId="694" xr:uid="{00000000-0005-0000-0000-0000B5020000}"/>
    <cellStyle name="Normal 203 2" xfId="695" xr:uid="{00000000-0005-0000-0000-0000B6020000}"/>
    <cellStyle name="Normal 203 2 2" xfId="696" xr:uid="{00000000-0005-0000-0000-0000B7020000}"/>
    <cellStyle name="Normal 203 2 2 2" xfId="697" xr:uid="{00000000-0005-0000-0000-0000B8020000}"/>
    <cellStyle name="Normal 203 2 2 2 2" xfId="698" xr:uid="{00000000-0005-0000-0000-0000B9020000}"/>
    <cellStyle name="Normal 203 2 2 3" xfId="699" xr:uid="{00000000-0005-0000-0000-0000BA020000}"/>
    <cellStyle name="Normal 203 2 3" xfId="700" xr:uid="{00000000-0005-0000-0000-0000BB020000}"/>
    <cellStyle name="Normal 203 2 3 2" xfId="701" xr:uid="{00000000-0005-0000-0000-0000BC020000}"/>
    <cellStyle name="Normal 203 2 4" xfId="702" xr:uid="{00000000-0005-0000-0000-0000BD020000}"/>
    <cellStyle name="Normal 203 2 4 2" xfId="703" xr:uid="{00000000-0005-0000-0000-0000BE020000}"/>
    <cellStyle name="Normal 203 2 5" xfId="704" xr:uid="{00000000-0005-0000-0000-0000BF020000}"/>
    <cellStyle name="Normal 204 2" xfId="705" xr:uid="{00000000-0005-0000-0000-0000C0020000}"/>
    <cellStyle name="Normal 204 2 2" xfId="706" xr:uid="{00000000-0005-0000-0000-0000C1020000}"/>
    <cellStyle name="Normal 204 2 2 2" xfId="707" xr:uid="{00000000-0005-0000-0000-0000C2020000}"/>
    <cellStyle name="Normal 204 2 2 2 2" xfId="708" xr:uid="{00000000-0005-0000-0000-0000C3020000}"/>
    <cellStyle name="Normal 204 2 2 3" xfId="709" xr:uid="{00000000-0005-0000-0000-0000C4020000}"/>
    <cellStyle name="Normal 204 2 3" xfId="710" xr:uid="{00000000-0005-0000-0000-0000C5020000}"/>
    <cellStyle name="Normal 204 2 3 2" xfId="711" xr:uid="{00000000-0005-0000-0000-0000C6020000}"/>
    <cellStyle name="Normal 204 2 4" xfId="712" xr:uid="{00000000-0005-0000-0000-0000C7020000}"/>
    <cellStyle name="Normal 204 2 4 2" xfId="713" xr:uid="{00000000-0005-0000-0000-0000C8020000}"/>
    <cellStyle name="Normal 204 2 5" xfId="714" xr:uid="{00000000-0005-0000-0000-0000C9020000}"/>
    <cellStyle name="Normal 205 2" xfId="715" xr:uid="{00000000-0005-0000-0000-0000CA020000}"/>
    <cellStyle name="Normal 205 2 2" xfId="716" xr:uid="{00000000-0005-0000-0000-0000CB020000}"/>
    <cellStyle name="Normal 205 2 2 2" xfId="717" xr:uid="{00000000-0005-0000-0000-0000CC020000}"/>
    <cellStyle name="Normal 205 2 2 2 2" xfId="718" xr:uid="{00000000-0005-0000-0000-0000CD020000}"/>
    <cellStyle name="Normal 205 2 2 3" xfId="719" xr:uid="{00000000-0005-0000-0000-0000CE020000}"/>
    <cellStyle name="Normal 205 2 3" xfId="720" xr:uid="{00000000-0005-0000-0000-0000CF020000}"/>
    <cellStyle name="Normal 205 2 3 2" xfId="721" xr:uid="{00000000-0005-0000-0000-0000D0020000}"/>
    <cellStyle name="Normal 205 2 4" xfId="722" xr:uid="{00000000-0005-0000-0000-0000D1020000}"/>
    <cellStyle name="Normal 205 2 4 2" xfId="723" xr:uid="{00000000-0005-0000-0000-0000D2020000}"/>
    <cellStyle name="Normal 205 2 5" xfId="724" xr:uid="{00000000-0005-0000-0000-0000D3020000}"/>
    <cellStyle name="Normal 206 2" xfId="725" xr:uid="{00000000-0005-0000-0000-0000D4020000}"/>
    <cellStyle name="Normal 206 2 2" xfId="726" xr:uid="{00000000-0005-0000-0000-0000D5020000}"/>
    <cellStyle name="Normal 206 2 2 2" xfId="727" xr:uid="{00000000-0005-0000-0000-0000D6020000}"/>
    <cellStyle name="Normal 206 2 2 2 2" xfId="728" xr:uid="{00000000-0005-0000-0000-0000D7020000}"/>
    <cellStyle name="Normal 206 2 2 3" xfId="729" xr:uid="{00000000-0005-0000-0000-0000D8020000}"/>
    <cellStyle name="Normal 206 2 3" xfId="730" xr:uid="{00000000-0005-0000-0000-0000D9020000}"/>
    <cellStyle name="Normal 206 2 3 2" xfId="731" xr:uid="{00000000-0005-0000-0000-0000DA020000}"/>
    <cellStyle name="Normal 206 2 4" xfId="732" xr:uid="{00000000-0005-0000-0000-0000DB020000}"/>
    <cellStyle name="Normal 206 2 4 2" xfId="733" xr:uid="{00000000-0005-0000-0000-0000DC020000}"/>
    <cellStyle name="Normal 206 2 5" xfId="734" xr:uid="{00000000-0005-0000-0000-0000DD020000}"/>
    <cellStyle name="Normal 207 2" xfId="735" xr:uid="{00000000-0005-0000-0000-0000DE020000}"/>
    <cellStyle name="Normal 207 2 2" xfId="736" xr:uid="{00000000-0005-0000-0000-0000DF020000}"/>
    <cellStyle name="Normal 207 2 2 2" xfId="737" xr:uid="{00000000-0005-0000-0000-0000E0020000}"/>
    <cellStyle name="Normal 207 2 2 2 2" xfId="738" xr:uid="{00000000-0005-0000-0000-0000E1020000}"/>
    <cellStyle name="Normal 207 2 2 3" xfId="739" xr:uid="{00000000-0005-0000-0000-0000E2020000}"/>
    <cellStyle name="Normal 207 2 3" xfId="740" xr:uid="{00000000-0005-0000-0000-0000E3020000}"/>
    <cellStyle name="Normal 207 2 3 2" xfId="741" xr:uid="{00000000-0005-0000-0000-0000E4020000}"/>
    <cellStyle name="Normal 207 2 4" xfId="742" xr:uid="{00000000-0005-0000-0000-0000E5020000}"/>
    <cellStyle name="Normal 207 2 4 2" xfId="743" xr:uid="{00000000-0005-0000-0000-0000E6020000}"/>
    <cellStyle name="Normal 207 2 5" xfId="744" xr:uid="{00000000-0005-0000-0000-0000E7020000}"/>
    <cellStyle name="Normal 208 2" xfId="745" xr:uid="{00000000-0005-0000-0000-0000E8020000}"/>
    <cellStyle name="Normal 208 2 2" xfId="746" xr:uid="{00000000-0005-0000-0000-0000E9020000}"/>
    <cellStyle name="Normal 208 2 2 2" xfId="747" xr:uid="{00000000-0005-0000-0000-0000EA020000}"/>
    <cellStyle name="Normal 208 2 2 2 2" xfId="748" xr:uid="{00000000-0005-0000-0000-0000EB020000}"/>
    <cellStyle name="Normal 208 2 2 3" xfId="749" xr:uid="{00000000-0005-0000-0000-0000EC020000}"/>
    <cellStyle name="Normal 208 2 3" xfId="750" xr:uid="{00000000-0005-0000-0000-0000ED020000}"/>
    <cellStyle name="Normal 208 2 3 2" xfId="751" xr:uid="{00000000-0005-0000-0000-0000EE020000}"/>
    <cellStyle name="Normal 208 2 4" xfId="752" xr:uid="{00000000-0005-0000-0000-0000EF020000}"/>
    <cellStyle name="Normal 208 2 4 2" xfId="753" xr:uid="{00000000-0005-0000-0000-0000F0020000}"/>
    <cellStyle name="Normal 208 2 5" xfId="754" xr:uid="{00000000-0005-0000-0000-0000F1020000}"/>
    <cellStyle name="Normal 21" xfId="755" xr:uid="{00000000-0005-0000-0000-0000F2020000}"/>
    <cellStyle name="Normal 21 2" xfId="756" xr:uid="{00000000-0005-0000-0000-0000F3020000}"/>
    <cellStyle name="Normal 21 2 2" xfId="757" xr:uid="{00000000-0005-0000-0000-0000F4020000}"/>
    <cellStyle name="Normal 21 2 2 2" xfId="758" xr:uid="{00000000-0005-0000-0000-0000F5020000}"/>
    <cellStyle name="Normal 21 2 2 2 2" xfId="759" xr:uid="{00000000-0005-0000-0000-0000F6020000}"/>
    <cellStyle name="Normal 21 2 2 3" xfId="760" xr:uid="{00000000-0005-0000-0000-0000F7020000}"/>
    <cellStyle name="Normal 21 2 3" xfId="761" xr:uid="{00000000-0005-0000-0000-0000F8020000}"/>
    <cellStyle name="Normal 21 2 3 2" xfId="762" xr:uid="{00000000-0005-0000-0000-0000F9020000}"/>
    <cellStyle name="Normal 21 2 4" xfId="763" xr:uid="{00000000-0005-0000-0000-0000FA020000}"/>
    <cellStyle name="Normal 21 2 4 2" xfId="764" xr:uid="{00000000-0005-0000-0000-0000FB020000}"/>
    <cellStyle name="Normal 21 2 5" xfId="765" xr:uid="{00000000-0005-0000-0000-0000FC020000}"/>
    <cellStyle name="Normal 21 3" xfId="766" xr:uid="{00000000-0005-0000-0000-0000FD020000}"/>
    <cellStyle name="Normal 210 2" xfId="767" xr:uid="{00000000-0005-0000-0000-0000FE020000}"/>
    <cellStyle name="Normal 210 2 2" xfId="768" xr:uid="{00000000-0005-0000-0000-0000FF020000}"/>
    <cellStyle name="Normal 210 2 2 2" xfId="769" xr:uid="{00000000-0005-0000-0000-000000030000}"/>
    <cellStyle name="Normal 210 2 2 2 2" xfId="770" xr:uid="{00000000-0005-0000-0000-000001030000}"/>
    <cellStyle name="Normal 210 2 2 3" xfId="771" xr:uid="{00000000-0005-0000-0000-000002030000}"/>
    <cellStyle name="Normal 210 2 3" xfId="772" xr:uid="{00000000-0005-0000-0000-000003030000}"/>
    <cellStyle name="Normal 210 2 3 2" xfId="773" xr:uid="{00000000-0005-0000-0000-000004030000}"/>
    <cellStyle name="Normal 210 2 4" xfId="774" xr:uid="{00000000-0005-0000-0000-000005030000}"/>
    <cellStyle name="Normal 210 2 4 2" xfId="775" xr:uid="{00000000-0005-0000-0000-000006030000}"/>
    <cellStyle name="Normal 210 2 5" xfId="776" xr:uid="{00000000-0005-0000-0000-000007030000}"/>
    <cellStyle name="Normal 211 2" xfId="777" xr:uid="{00000000-0005-0000-0000-000008030000}"/>
    <cellStyle name="Normal 211 2 2" xfId="778" xr:uid="{00000000-0005-0000-0000-000009030000}"/>
    <cellStyle name="Normal 211 2 2 2" xfId="779" xr:uid="{00000000-0005-0000-0000-00000A030000}"/>
    <cellStyle name="Normal 211 2 2 2 2" xfId="780" xr:uid="{00000000-0005-0000-0000-00000B030000}"/>
    <cellStyle name="Normal 211 2 2 3" xfId="781" xr:uid="{00000000-0005-0000-0000-00000C030000}"/>
    <cellStyle name="Normal 211 2 3" xfId="782" xr:uid="{00000000-0005-0000-0000-00000D030000}"/>
    <cellStyle name="Normal 211 2 3 2" xfId="783" xr:uid="{00000000-0005-0000-0000-00000E030000}"/>
    <cellStyle name="Normal 211 2 4" xfId="784" xr:uid="{00000000-0005-0000-0000-00000F030000}"/>
    <cellStyle name="Normal 211 2 4 2" xfId="785" xr:uid="{00000000-0005-0000-0000-000010030000}"/>
    <cellStyle name="Normal 211 2 5" xfId="786" xr:uid="{00000000-0005-0000-0000-000011030000}"/>
    <cellStyle name="Normal 212 2" xfId="787" xr:uid="{00000000-0005-0000-0000-000012030000}"/>
    <cellStyle name="Normal 212 2 2" xfId="788" xr:uid="{00000000-0005-0000-0000-000013030000}"/>
    <cellStyle name="Normal 212 2 2 2" xfId="789" xr:uid="{00000000-0005-0000-0000-000014030000}"/>
    <cellStyle name="Normal 212 2 2 2 2" xfId="790" xr:uid="{00000000-0005-0000-0000-000015030000}"/>
    <cellStyle name="Normal 212 2 2 3" xfId="791" xr:uid="{00000000-0005-0000-0000-000016030000}"/>
    <cellStyle name="Normal 212 2 3" xfId="792" xr:uid="{00000000-0005-0000-0000-000017030000}"/>
    <cellStyle name="Normal 212 2 3 2" xfId="793" xr:uid="{00000000-0005-0000-0000-000018030000}"/>
    <cellStyle name="Normal 212 2 4" xfId="794" xr:uid="{00000000-0005-0000-0000-000019030000}"/>
    <cellStyle name="Normal 212 2 4 2" xfId="795" xr:uid="{00000000-0005-0000-0000-00001A030000}"/>
    <cellStyle name="Normal 212 2 5" xfId="796" xr:uid="{00000000-0005-0000-0000-00001B030000}"/>
    <cellStyle name="Normal 213 2" xfId="797" xr:uid="{00000000-0005-0000-0000-00001C030000}"/>
    <cellStyle name="Normal 213 2 2" xfId="798" xr:uid="{00000000-0005-0000-0000-00001D030000}"/>
    <cellStyle name="Normal 213 2 2 2" xfId="799" xr:uid="{00000000-0005-0000-0000-00001E030000}"/>
    <cellStyle name="Normal 213 2 2 2 2" xfId="800" xr:uid="{00000000-0005-0000-0000-00001F030000}"/>
    <cellStyle name="Normal 213 2 2 3" xfId="801" xr:uid="{00000000-0005-0000-0000-000020030000}"/>
    <cellStyle name="Normal 213 2 3" xfId="802" xr:uid="{00000000-0005-0000-0000-000021030000}"/>
    <cellStyle name="Normal 213 2 3 2" xfId="803" xr:uid="{00000000-0005-0000-0000-000022030000}"/>
    <cellStyle name="Normal 213 2 4" xfId="804" xr:uid="{00000000-0005-0000-0000-000023030000}"/>
    <cellStyle name="Normal 213 2 4 2" xfId="805" xr:uid="{00000000-0005-0000-0000-000024030000}"/>
    <cellStyle name="Normal 213 2 5" xfId="806" xr:uid="{00000000-0005-0000-0000-000025030000}"/>
    <cellStyle name="Normal 214 2" xfId="807" xr:uid="{00000000-0005-0000-0000-000026030000}"/>
    <cellStyle name="Normal 214 2 2" xfId="808" xr:uid="{00000000-0005-0000-0000-000027030000}"/>
    <cellStyle name="Normal 214 2 2 2" xfId="809" xr:uid="{00000000-0005-0000-0000-000028030000}"/>
    <cellStyle name="Normal 214 2 2 2 2" xfId="810" xr:uid="{00000000-0005-0000-0000-000029030000}"/>
    <cellStyle name="Normal 214 2 2 3" xfId="811" xr:uid="{00000000-0005-0000-0000-00002A030000}"/>
    <cellStyle name="Normal 214 2 3" xfId="812" xr:uid="{00000000-0005-0000-0000-00002B030000}"/>
    <cellStyle name="Normal 214 2 3 2" xfId="813" xr:uid="{00000000-0005-0000-0000-00002C030000}"/>
    <cellStyle name="Normal 214 2 4" xfId="814" xr:uid="{00000000-0005-0000-0000-00002D030000}"/>
    <cellStyle name="Normal 214 2 4 2" xfId="815" xr:uid="{00000000-0005-0000-0000-00002E030000}"/>
    <cellStyle name="Normal 214 2 5" xfId="816" xr:uid="{00000000-0005-0000-0000-00002F030000}"/>
    <cellStyle name="Normal 215 2" xfId="817" xr:uid="{00000000-0005-0000-0000-000030030000}"/>
    <cellStyle name="Normal 215 2 2" xfId="818" xr:uid="{00000000-0005-0000-0000-000031030000}"/>
    <cellStyle name="Normal 215 2 2 2" xfId="819" xr:uid="{00000000-0005-0000-0000-000032030000}"/>
    <cellStyle name="Normal 215 2 2 2 2" xfId="820" xr:uid="{00000000-0005-0000-0000-000033030000}"/>
    <cellStyle name="Normal 215 2 2 3" xfId="821" xr:uid="{00000000-0005-0000-0000-000034030000}"/>
    <cellStyle name="Normal 215 2 3" xfId="822" xr:uid="{00000000-0005-0000-0000-000035030000}"/>
    <cellStyle name="Normal 215 2 3 2" xfId="823" xr:uid="{00000000-0005-0000-0000-000036030000}"/>
    <cellStyle name="Normal 215 2 4" xfId="824" xr:uid="{00000000-0005-0000-0000-000037030000}"/>
    <cellStyle name="Normal 215 2 4 2" xfId="825" xr:uid="{00000000-0005-0000-0000-000038030000}"/>
    <cellStyle name="Normal 215 2 5" xfId="826" xr:uid="{00000000-0005-0000-0000-000039030000}"/>
    <cellStyle name="Normal 216 2" xfId="827" xr:uid="{00000000-0005-0000-0000-00003A030000}"/>
    <cellStyle name="Normal 216 2 2" xfId="828" xr:uid="{00000000-0005-0000-0000-00003B030000}"/>
    <cellStyle name="Normal 216 2 2 2" xfId="829" xr:uid="{00000000-0005-0000-0000-00003C030000}"/>
    <cellStyle name="Normal 216 2 2 2 2" xfId="830" xr:uid="{00000000-0005-0000-0000-00003D030000}"/>
    <cellStyle name="Normal 216 2 2 3" xfId="831" xr:uid="{00000000-0005-0000-0000-00003E030000}"/>
    <cellStyle name="Normal 216 2 3" xfId="832" xr:uid="{00000000-0005-0000-0000-00003F030000}"/>
    <cellStyle name="Normal 216 2 3 2" xfId="833" xr:uid="{00000000-0005-0000-0000-000040030000}"/>
    <cellStyle name="Normal 216 2 4" xfId="834" xr:uid="{00000000-0005-0000-0000-000041030000}"/>
    <cellStyle name="Normal 216 2 4 2" xfId="835" xr:uid="{00000000-0005-0000-0000-000042030000}"/>
    <cellStyle name="Normal 216 2 5" xfId="836" xr:uid="{00000000-0005-0000-0000-000043030000}"/>
    <cellStyle name="Normal 217 2" xfId="837" xr:uid="{00000000-0005-0000-0000-000044030000}"/>
    <cellStyle name="Normal 217 2 2" xfId="838" xr:uid="{00000000-0005-0000-0000-000045030000}"/>
    <cellStyle name="Normal 217 2 2 2" xfId="839" xr:uid="{00000000-0005-0000-0000-000046030000}"/>
    <cellStyle name="Normal 217 2 2 2 2" xfId="840" xr:uid="{00000000-0005-0000-0000-000047030000}"/>
    <cellStyle name="Normal 217 2 2 3" xfId="841" xr:uid="{00000000-0005-0000-0000-000048030000}"/>
    <cellStyle name="Normal 217 2 3" xfId="842" xr:uid="{00000000-0005-0000-0000-000049030000}"/>
    <cellStyle name="Normal 217 2 3 2" xfId="843" xr:uid="{00000000-0005-0000-0000-00004A030000}"/>
    <cellStyle name="Normal 217 2 4" xfId="844" xr:uid="{00000000-0005-0000-0000-00004B030000}"/>
    <cellStyle name="Normal 217 2 4 2" xfId="845" xr:uid="{00000000-0005-0000-0000-00004C030000}"/>
    <cellStyle name="Normal 217 2 5" xfId="846" xr:uid="{00000000-0005-0000-0000-00004D030000}"/>
    <cellStyle name="Normal 218 2" xfId="847" xr:uid="{00000000-0005-0000-0000-00004E030000}"/>
    <cellStyle name="Normal 218 2 2" xfId="848" xr:uid="{00000000-0005-0000-0000-00004F030000}"/>
    <cellStyle name="Normal 218 2 2 2" xfId="849" xr:uid="{00000000-0005-0000-0000-000050030000}"/>
    <cellStyle name="Normal 218 2 2 2 2" xfId="850" xr:uid="{00000000-0005-0000-0000-000051030000}"/>
    <cellStyle name="Normal 218 2 2 3" xfId="851" xr:uid="{00000000-0005-0000-0000-000052030000}"/>
    <cellStyle name="Normal 218 2 3" xfId="852" xr:uid="{00000000-0005-0000-0000-000053030000}"/>
    <cellStyle name="Normal 218 2 3 2" xfId="853" xr:uid="{00000000-0005-0000-0000-000054030000}"/>
    <cellStyle name="Normal 218 2 4" xfId="854" xr:uid="{00000000-0005-0000-0000-000055030000}"/>
    <cellStyle name="Normal 218 2 4 2" xfId="855" xr:uid="{00000000-0005-0000-0000-000056030000}"/>
    <cellStyle name="Normal 218 2 5" xfId="856" xr:uid="{00000000-0005-0000-0000-000057030000}"/>
    <cellStyle name="Normal 219 2" xfId="857" xr:uid="{00000000-0005-0000-0000-000058030000}"/>
    <cellStyle name="Normal 219 2 2" xfId="858" xr:uid="{00000000-0005-0000-0000-000059030000}"/>
    <cellStyle name="Normal 219 2 2 2" xfId="859" xr:uid="{00000000-0005-0000-0000-00005A030000}"/>
    <cellStyle name="Normal 219 2 2 2 2" xfId="860" xr:uid="{00000000-0005-0000-0000-00005B030000}"/>
    <cellStyle name="Normal 219 2 2 3" xfId="861" xr:uid="{00000000-0005-0000-0000-00005C030000}"/>
    <cellStyle name="Normal 219 2 3" xfId="862" xr:uid="{00000000-0005-0000-0000-00005D030000}"/>
    <cellStyle name="Normal 219 2 3 2" xfId="863" xr:uid="{00000000-0005-0000-0000-00005E030000}"/>
    <cellStyle name="Normal 219 2 4" xfId="864" xr:uid="{00000000-0005-0000-0000-00005F030000}"/>
    <cellStyle name="Normal 219 2 4 2" xfId="865" xr:uid="{00000000-0005-0000-0000-000060030000}"/>
    <cellStyle name="Normal 219 2 5" xfId="866" xr:uid="{00000000-0005-0000-0000-000061030000}"/>
    <cellStyle name="Normal 22" xfId="867" xr:uid="{00000000-0005-0000-0000-000062030000}"/>
    <cellStyle name="Normal 22 2" xfId="868" xr:uid="{00000000-0005-0000-0000-000063030000}"/>
    <cellStyle name="Normal 22 2 2" xfId="869" xr:uid="{00000000-0005-0000-0000-000064030000}"/>
    <cellStyle name="Normal 22 2 2 2" xfId="870" xr:uid="{00000000-0005-0000-0000-000065030000}"/>
    <cellStyle name="Normal 22 2 2 2 2" xfId="871" xr:uid="{00000000-0005-0000-0000-000066030000}"/>
    <cellStyle name="Normal 22 2 2 3" xfId="872" xr:uid="{00000000-0005-0000-0000-000067030000}"/>
    <cellStyle name="Normal 22 2 3" xfId="873" xr:uid="{00000000-0005-0000-0000-000068030000}"/>
    <cellStyle name="Normal 22 2 3 2" xfId="874" xr:uid="{00000000-0005-0000-0000-000069030000}"/>
    <cellStyle name="Normal 22 2 4" xfId="875" xr:uid="{00000000-0005-0000-0000-00006A030000}"/>
    <cellStyle name="Normal 22 2 4 2" xfId="876" xr:uid="{00000000-0005-0000-0000-00006B030000}"/>
    <cellStyle name="Normal 22 2 5" xfId="877" xr:uid="{00000000-0005-0000-0000-00006C030000}"/>
    <cellStyle name="Normal 22 3" xfId="878" xr:uid="{00000000-0005-0000-0000-00006D030000}"/>
    <cellStyle name="Normal 220 2" xfId="879" xr:uid="{00000000-0005-0000-0000-00006E030000}"/>
    <cellStyle name="Normal 220 2 2" xfId="880" xr:uid="{00000000-0005-0000-0000-00006F030000}"/>
    <cellStyle name="Normal 220 2 2 2" xfId="881" xr:uid="{00000000-0005-0000-0000-000070030000}"/>
    <cellStyle name="Normal 220 2 2 2 2" xfId="882" xr:uid="{00000000-0005-0000-0000-000071030000}"/>
    <cellStyle name="Normal 220 2 2 3" xfId="883" xr:uid="{00000000-0005-0000-0000-000072030000}"/>
    <cellStyle name="Normal 220 2 3" xfId="884" xr:uid="{00000000-0005-0000-0000-000073030000}"/>
    <cellStyle name="Normal 220 2 3 2" xfId="885" xr:uid="{00000000-0005-0000-0000-000074030000}"/>
    <cellStyle name="Normal 220 2 4" xfId="886" xr:uid="{00000000-0005-0000-0000-000075030000}"/>
    <cellStyle name="Normal 220 2 4 2" xfId="887" xr:uid="{00000000-0005-0000-0000-000076030000}"/>
    <cellStyle name="Normal 220 2 5" xfId="888" xr:uid="{00000000-0005-0000-0000-000077030000}"/>
    <cellStyle name="Normal 222 2" xfId="889" xr:uid="{00000000-0005-0000-0000-000078030000}"/>
    <cellStyle name="Normal 222 2 2" xfId="890" xr:uid="{00000000-0005-0000-0000-000079030000}"/>
    <cellStyle name="Normal 222 2 2 2" xfId="891" xr:uid="{00000000-0005-0000-0000-00007A030000}"/>
    <cellStyle name="Normal 222 2 2 2 2" xfId="892" xr:uid="{00000000-0005-0000-0000-00007B030000}"/>
    <cellStyle name="Normal 222 2 2 3" xfId="893" xr:uid="{00000000-0005-0000-0000-00007C030000}"/>
    <cellStyle name="Normal 222 2 3" xfId="894" xr:uid="{00000000-0005-0000-0000-00007D030000}"/>
    <cellStyle name="Normal 222 2 3 2" xfId="895" xr:uid="{00000000-0005-0000-0000-00007E030000}"/>
    <cellStyle name="Normal 222 2 4" xfId="896" xr:uid="{00000000-0005-0000-0000-00007F030000}"/>
    <cellStyle name="Normal 222 2 4 2" xfId="897" xr:uid="{00000000-0005-0000-0000-000080030000}"/>
    <cellStyle name="Normal 222 2 5" xfId="898" xr:uid="{00000000-0005-0000-0000-000081030000}"/>
    <cellStyle name="Normal 223 2" xfId="899" xr:uid="{00000000-0005-0000-0000-000082030000}"/>
    <cellStyle name="Normal 223 2 2" xfId="900" xr:uid="{00000000-0005-0000-0000-000083030000}"/>
    <cellStyle name="Normal 223 2 2 2" xfId="901" xr:uid="{00000000-0005-0000-0000-000084030000}"/>
    <cellStyle name="Normal 223 2 2 2 2" xfId="902" xr:uid="{00000000-0005-0000-0000-000085030000}"/>
    <cellStyle name="Normal 223 2 2 3" xfId="903" xr:uid="{00000000-0005-0000-0000-000086030000}"/>
    <cellStyle name="Normal 223 2 3" xfId="904" xr:uid="{00000000-0005-0000-0000-000087030000}"/>
    <cellStyle name="Normal 223 2 3 2" xfId="905" xr:uid="{00000000-0005-0000-0000-000088030000}"/>
    <cellStyle name="Normal 223 2 4" xfId="906" xr:uid="{00000000-0005-0000-0000-000089030000}"/>
    <cellStyle name="Normal 223 2 4 2" xfId="907" xr:uid="{00000000-0005-0000-0000-00008A030000}"/>
    <cellStyle name="Normal 223 2 5" xfId="908" xr:uid="{00000000-0005-0000-0000-00008B030000}"/>
    <cellStyle name="Normal 224 2" xfId="909" xr:uid="{00000000-0005-0000-0000-00008C030000}"/>
    <cellStyle name="Normal 224 2 2" xfId="910" xr:uid="{00000000-0005-0000-0000-00008D030000}"/>
    <cellStyle name="Normal 224 2 2 2" xfId="911" xr:uid="{00000000-0005-0000-0000-00008E030000}"/>
    <cellStyle name="Normal 224 2 2 2 2" xfId="912" xr:uid="{00000000-0005-0000-0000-00008F030000}"/>
    <cellStyle name="Normal 224 2 2 3" xfId="913" xr:uid="{00000000-0005-0000-0000-000090030000}"/>
    <cellStyle name="Normal 224 2 3" xfId="914" xr:uid="{00000000-0005-0000-0000-000091030000}"/>
    <cellStyle name="Normal 224 2 3 2" xfId="915" xr:uid="{00000000-0005-0000-0000-000092030000}"/>
    <cellStyle name="Normal 224 2 4" xfId="916" xr:uid="{00000000-0005-0000-0000-000093030000}"/>
    <cellStyle name="Normal 224 2 4 2" xfId="917" xr:uid="{00000000-0005-0000-0000-000094030000}"/>
    <cellStyle name="Normal 224 2 5" xfId="918" xr:uid="{00000000-0005-0000-0000-000095030000}"/>
    <cellStyle name="Normal 225 2" xfId="919" xr:uid="{00000000-0005-0000-0000-000096030000}"/>
    <cellStyle name="Normal 225 2 2" xfId="920" xr:uid="{00000000-0005-0000-0000-000097030000}"/>
    <cellStyle name="Normal 225 2 2 2" xfId="921" xr:uid="{00000000-0005-0000-0000-000098030000}"/>
    <cellStyle name="Normal 225 2 2 2 2" xfId="922" xr:uid="{00000000-0005-0000-0000-000099030000}"/>
    <cellStyle name="Normal 225 2 2 3" xfId="923" xr:uid="{00000000-0005-0000-0000-00009A030000}"/>
    <cellStyle name="Normal 225 2 3" xfId="924" xr:uid="{00000000-0005-0000-0000-00009B030000}"/>
    <cellStyle name="Normal 225 2 3 2" xfId="925" xr:uid="{00000000-0005-0000-0000-00009C030000}"/>
    <cellStyle name="Normal 225 2 4" xfId="926" xr:uid="{00000000-0005-0000-0000-00009D030000}"/>
    <cellStyle name="Normal 225 2 4 2" xfId="927" xr:uid="{00000000-0005-0000-0000-00009E030000}"/>
    <cellStyle name="Normal 225 2 5" xfId="928" xr:uid="{00000000-0005-0000-0000-00009F030000}"/>
    <cellStyle name="Normal 226 2" xfId="929" xr:uid="{00000000-0005-0000-0000-0000A0030000}"/>
    <cellStyle name="Normal 226 2 2" xfId="930" xr:uid="{00000000-0005-0000-0000-0000A1030000}"/>
    <cellStyle name="Normal 226 2 2 2" xfId="931" xr:uid="{00000000-0005-0000-0000-0000A2030000}"/>
    <cellStyle name="Normal 226 2 2 2 2" xfId="932" xr:uid="{00000000-0005-0000-0000-0000A3030000}"/>
    <cellStyle name="Normal 226 2 2 3" xfId="933" xr:uid="{00000000-0005-0000-0000-0000A4030000}"/>
    <cellStyle name="Normal 226 2 3" xfId="934" xr:uid="{00000000-0005-0000-0000-0000A5030000}"/>
    <cellStyle name="Normal 226 2 3 2" xfId="935" xr:uid="{00000000-0005-0000-0000-0000A6030000}"/>
    <cellStyle name="Normal 226 2 4" xfId="936" xr:uid="{00000000-0005-0000-0000-0000A7030000}"/>
    <cellStyle name="Normal 226 2 4 2" xfId="937" xr:uid="{00000000-0005-0000-0000-0000A8030000}"/>
    <cellStyle name="Normal 226 2 5" xfId="938" xr:uid="{00000000-0005-0000-0000-0000A9030000}"/>
    <cellStyle name="Normal 227 2" xfId="939" xr:uid="{00000000-0005-0000-0000-0000AA030000}"/>
    <cellStyle name="Normal 227 2 2" xfId="940" xr:uid="{00000000-0005-0000-0000-0000AB030000}"/>
    <cellStyle name="Normal 227 2 2 2" xfId="941" xr:uid="{00000000-0005-0000-0000-0000AC030000}"/>
    <cellStyle name="Normal 227 2 2 2 2" xfId="942" xr:uid="{00000000-0005-0000-0000-0000AD030000}"/>
    <cellStyle name="Normal 227 2 2 3" xfId="943" xr:uid="{00000000-0005-0000-0000-0000AE030000}"/>
    <cellStyle name="Normal 227 2 3" xfId="944" xr:uid="{00000000-0005-0000-0000-0000AF030000}"/>
    <cellStyle name="Normal 227 2 3 2" xfId="945" xr:uid="{00000000-0005-0000-0000-0000B0030000}"/>
    <cellStyle name="Normal 227 2 4" xfId="946" xr:uid="{00000000-0005-0000-0000-0000B1030000}"/>
    <cellStyle name="Normal 227 2 4 2" xfId="947" xr:uid="{00000000-0005-0000-0000-0000B2030000}"/>
    <cellStyle name="Normal 227 2 5" xfId="948" xr:uid="{00000000-0005-0000-0000-0000B3030000}"/>
    <cellStyle name="Normal 228 2" xfId="949" xr:uid="{00000000-0005-0000-0000-0000B4030000}"/>
    <cellStyle name="Normal 228 2 2" xfId="950" xr:uid="{00000000-0005-0000-0000-0000B5030000}"/>
    <cellStyle name="Normal 228 2 2 2" xfId="951" xr:uid="{00000000-0005-0000-0000-0000B6030000}"/>
    <cellStyle name="Normal 228 2 2 2 2" xfId="952" xr:uid="{00000000-0005-0000-0000-0000B7030000}"/>
    <cellStyle name="Normal 228 2 2 3" xfId="953" xr:uid="{00000000-0005-0000-0000-0000B8030000}"/>
    <cellStyle name="Normal 228 2 3" xfId="954" xr:uid="{00000000-0005-0000-0000-0000B9030000}"/>
    <cellStyle name="Normal 228 2 3 2" xfId="955" xr:uid="{00000000-0005-0000-0000-0000BA030000}"/>
    <cellStyle name="Normal 228 2 4" xfId="956" xr:uid="{00000000-0005-0000-0000-0000BB030000}"/>
    <cellStyle name="Normal 228 2 4 2" xfId="957" xr:uid="{00000000-0005-0000-0000-0000BC030000}"/>
    <cellStyle name="Normal 228 2 5" xfId="958" xr:uid="{00000000-0005-0000-0000-0000BD030000}"/>
    <cellStyle name="Normal 229 2" xfId="959" xr:uid="{00000000-0005-0000-0000-0000BE030000}"/>
    <cellStyle name="Normal 229 2 2" xfId="960" xr:uid="{00000000-0005-0000-0000-0000BF030000}"/>
    <cellStyle name="Normal 229 2 2 2" xfId="961" xr:uid="{00000000-0005-0000-0000-0000C0030000}"/>
    <cellStyle name="Normal 229 2 2 2 2" xfId="962" xr:uid="{00000000-0005-0000-0000-0000C1030000}"/>
    <cellStyle name="Normal 229 2 2 3" xfId="963" xr:uid="{00000000-0005-0000-0000-0000C2030000}"/>
    <cellStyle name="Normal 229 2 3" xfId="964" xr:uid="{00000000-0005-0000-0000-0000C3030000}"/>
    <cellStyle name="Normal 229 2 3 2" xfId="965" xr:uid="{00000000-0005-0000-0000-0000C4030000}"/>
    <cellStyle name="Normal 229 2 4" xfId="966" xr:uid="{00000000-0005-0000-0000-0000C5030000}"/>
    <cellStyle name="Normal 229 2 4 2" xfId="967" xr:uid="{00000000-0005-0000-0000-0000C6030000}"/>
    <cellStyle name="Normal 229 2 5" xfId="968" xr:uid="{00000000-0005-0000-0000-0000C7030000}"/>
    <cellStyle name="Normal 23" xfId="969" xr:uid="{00000000-0005-0000-0000-0000C8030000}"/>
    <cellStyle name="Normal 23 2" xfId="970" xr:uid="{00000000-0005-0000-0000-0000C9030000}"/>
    <cellStyle name="Normal 23 2 2" xfId="971" xr:uid="{00000000-0005-0000-0000-0000CA030000}"/>
    <cellStyle name="Normal 23 2 2 2" xfId="972" xr:uid="{00000000-0005-0000-0000-0000CB030000}"/>
    <cellStyle name="Normal 23 2 2 2 2" xfId="973" xr:uid="{00000000-0005-0000-0000-0000CC030000}"/>
    <cellStyle name="Normal 23 2 2 3" xfId="974" xr:uid="{00000000-0005-0000-0000-0000CD030000}"/>
    <cellStyle name="Normal 23 2 3" xfId="975" xr:uid="{00000000-0005-0000-0000-0000CE030000}"/>
    <cellStyle name="Normal 23 2 3 2" xfId="976" xr:uid="{00000000-0005-0000-0000-0000CF030000}"/>
    <cellStyle name="Normal 23 2 4" xfId="977" xr:uid="{00000000-0005-0000-0000-0000D0030000}"/>
    <cellStyle name="Normal 23 2 4 2" xfId="978" xr:uid="{00000000-0005-0000-0000-0000D1030000}"/>
    <cellStyle name="Normal 23 2 5" xfId="979" xr:uid="{00000000-0005-0000-0000-0000D2030000}"/>
    <cellStyle name="Normal 23 3" xfId="980" xr:uid="{00000000-0005-0000-0000-0000D3030000}"/>
    <cellStyle name="Normal 230 2" xfId="981" xr:uid="{00000000-0005-0000-0000-0000D4030000}"/>
    <cellStyle name="Normal 230 2 2" xfId="982" xr:uid="{00000000-0005-0000-0000-0000D5030000}"/>
    <cellStyle name="Normal 230 2 2 2" xfId="983" xr:uid="{00000000-0005-0000-0000-0000D6030000}"/>
    <cellStyle name="Normal 230 2 2 2 2" xfId="984" xr:uid="{00000000-0005-0000-0000-0000D7030000}"/>
    <cellStyle name="Normal 230 2 2 3" xfId="985" xr:uid="{00000000-0005-0000-0000-0000D8030000}"/>
    <cellStyle name="Normal 230 2 3" xfId="986" xr:uid="{00000000-0005-0000-0000-0000D9030000}"/>
    <cellStyle name="Normal 230 2 3 2" xfId="987" xr:uid="{00000000-0005-0000-0000-0000DA030000}"/>
    <cellStyle name="Normal 230 2 4" xfId="988" xr:uid="{00000000-0005-0000-0000-0000DB030000}"/>
    <cellStyle name="Normal 230 2 4 2" xfId="989" xr:uid="{00000000-0005-0000-0000-0000DC030000}"/>
    <cellStyle name="Normal 230 2 5" xfId="990" xr:uid="{00000000-0005-0000-0000-0000DD030000}"/>
    <cellStyle name="Normal 231 2" xfId="991" xr:uid="{00000000-0005-0000-0000-0000DE030000}"/>
    <cellStyle name="Normal 231 2 2" xfId="992" xr:uid="{00000000-0005-0000-0000-0000DF030000}"/>
    <cellStyle name="Normal 231 2 2 2" xfId="993" xr:uid="{00000000-0005-0000-0000-0000E0030000}"/>
    <cellStyle name="Normal 231 2 2 2 2" xfId="994" xr:uid="{00000000-0005-0000-0000-0000E1030000}"/>
    <cellStyle name="Normal 231 2 2 3" xfId="995" xr:uid="{00000000-0005-0000-0000-0000E2030000}"/>
    <cellStyle name="Normal 231 2 3" xfId="996" xr:uid="{00000000-0005-0000-0000-0000E3030000}"/>
    <cellStyle name="Normal 231 2 3 2" xfId="997" xr:uid="{00000000-0005-0000-0000-0000E4030000}"/>
    <cellStyle name="Normal 231 2 4" xfId="998" xr:uid="{00000000-0005-0000-0000-0000E5030000}"/>
    <cellStyle name="Normal 231 2 4 2" xfId="999" xr:uid="{00000000-0005-0000-0000-0000E6030000}"/>
    <cellStyle name="Normal 231 2 5" xfId="1000" xr:uid="{00000000-0005-0000-0000-0000E7030000}"/>
    <cellStyle name="Normal 232 2" xfId="1001" xr:uid="{00000000-0005-0000-0000-0000E8030000}"/>
    <cellStyle name="Normal 232 2 2" xfId="1002" xr:uid="{00000000-0005-0000-0000-0000E9030000}"/>
    <cellStyle name="Normal 232 2 2 2" xfId="1003" xr:uid="{00000000-0005-0000-0000-0000EA030000}"/>
    <cellStyle name="Normal 232 2 2 2 2" xfId="1004" xr:uid="{00000000-0005-0000-0000-0000EB030000}"/>
    <cellStyle name="Normal 232 2 2 3" xfId="1005" xr:uid="{00000000-0005-0000-0000-0000EC030000}"/>
    <cellStyle name="Normal 232 2 3" xfId="1006" xr:uid="{00000000-0005-0000-0000-0000ED030000}"/>
    <cellStyle name="Normal 232 2 3 2" xfId="1007" xr:uid="{00000000-0005-0000-0000-0000EE030000}"/>
    <cellStyle name="Normal 232 2 4" xfId="1008" xr:uid="{00000000-0005-0000-0000-0000EF030000}"/>
    <cellStyle name="Normal 232 2 4 2" xfId="1009" xr:uid="{00000000-0005-0000-0000-0000F0030000}"/>
    <cellStyle name="Normal 232 2 5" xfId="1010" xr:uid="{00000000-0005-0000-0000-0000F1030000}"/>
    <cellStyle name="Normal 24" xfId="1011" xr:uid="{00000000-0005-0000-0000-0000F2030000}"/>
    <cellStyle name="Normal 24 2" xfId="1012" xr:uid="{00000000-0005-0000-0000-0000F3030000}"/>
    <cellStyle name="Normal 25" xfId="1013" xr:uid="{00000000-0005-0000-0000-0000F4030000}"/>
    <cellStyle name="Normal 25 2" xfId="1014" xr:uid="{00000000-0005-0000-0000-0000F5030000}"/>
    <cellStyle name="Normal 25 2 2" xfId="1015" xr:uid="{00000000-0005-0000-0000-0000F6030000}"/>
    <cellStyle name="Normal 25 3" xfId="1016" xr:uid="{00000000-0005-0000-0000-0000F7030000}"/>
    <cellStyle name="Normal 26" xfId="1017" xr:uid="{00000000-0005-0000-0000-0000F8030000}"/>
    <cellStyle name="Normal 26 2" xfId="1018" xr:uid="{00000000-0005-0000-0000-0000F9030000}"/>
    <cellStyle name="Normal 27" xfId="1019" xr:uid="{00000000-0005-0000-0000-0000FA030000}"/>
    <cellStyle name="Normal 27 2" xfId="1020" xr:uid="{00000000-0005-0000-0000-0000FB030000}"/>
    <cellStyle name="Normal 28" xfId="1021" xr:uid="{00000000-0005-0000-0000-0000FC030000}"/>
    <cellStyle name="Normal 29" xfId="1022" xr:uid="{00000000-0005-0000-0000-0000FD030000}"/>
    <cellStyle name="Normal 3" xfId="6" xr:uid="{00000000-0005-0000-0000-0000FE030000}"/>
    <cellStyle name="Normal 3 10" xfId="1266" xr:uid="{00000000-0005-0000-0000-0000FF030000}"/>
    <cellStyle name="Normal 3 11" xfId="1270" xr:uid="{00000000-0005-0000-0000-000000040000}"/>
    <cellStyle name="Normal 3 2" xfId="1023" xr:uid="{00000000-0005-0000-0000-000001040000}"/>
    <cellStyle name="Normal 3 2 4" xfId="1024" xr:uid="{00000000-0005-0000-0000-000002040000}"/>
    <cellStyle name="Normal 3 3" xfId="1025" xr:uid="{00000000-0005-0000-0000-000003040000}"/>
    <cellStyle name="Normal 3 3 2" xfId="1026" xr:uid="{00000000-0005-0000-0000-000004040000}"/>
    <cellStyle name="Normal 3 4" xfId="1027" xr:uid="{00000000-0005-0000-0000-000005040000}"/>
    <cellStyle name="Normal 3 5" xfId="1028" xr:uid="{00000000-0005-0000-0000-000006040000}"/>
    <cellStyle name="Normal 3 6" xfId="1029" xr:uid="{00000000-0005-0000-0000-000007040000}"/>
    <cellStyle name="Normal 3 7" xfId="1030" xr:uid="{00000000-0005-0000-0000-000008040000}"/>
    <cellStyle name="Normal 3 8" xfId="1031" xr:uid="{00000000-0005-0000-0000-000009040000}"/>
    <cellStyle name="Normal 3 9" xfId="1032" xr:uid="{00000000-0005-0000-0000-00000A040000}"/>
    <cellStyle name="Normal 30" xfId="1033" xr:uid="{00000000-0005-0000-0000-00000B040000}"/>
    <cellStyle name="Normal 31" xfId="1034" xr:uid="{00000000-0005-0000-0000-00000C040000}"/>
    <cellStyle name="Normal 32" xfId="9" xr:uid="{00000000-0005-0000-0000-00000D040000}"/>
    <cellStyle name="Normal 33" xfId="1035" xr:uid="{00000000-0005-0000-0000-00000E040000}"/>
    <cellStyle name="Normal 33 2" xfId="1036" xr:uid="{00000000-0005-0000-0000-00000F040000}"/>
    <cellStyle name="Normal 33 2 2" xfId="1037" xr:uid="{00000000-0005-0000-0000-000010040000}"/>
    <cellStyle name="Normal 33 2 2 2" xfId="1038" xr:uid="{00000000-0005-0000-0000-000011040000}"/>
    <cellStyle name="Normal 33 2 2 2 2" xfId="1039" xr:uid="{00000000-0005-0000-0000-000012040000}"/>
    <cellStyle name="Normal 33 2 2 3" xfId="1040" xr:uid="{00000000-0005-0000-0000-000013040000}"/>
    <cellStyle name="Normal 33 2 3" xfId="1041" xr:uid="{00000000-0005-0000-0000-000014040000}"/>
    <cellStyle name="Normal 33 2 3 2" xfId="1042" xr:uid="{00000000-0005-0000-0000-000015040000}"/>
    <cellStyle name="Normal 33 2 4" xfId="1043" xr:uid="{00000000-0005-0000-0000-000016040000}"/>
    <cellStyle name="Normal 33 2 4 2" xfId="1044" xr:uid="{00000000-0005-0000-0000-000017040000}"/>
    <cellStyle name="Normal 33 2 5" xfId="1045" xr:uid="{00000000-0005-0000-0000-000018040000}"/>
    <cellStyle name="Normal 34" xfId="1046" xr:uid="{00000000-0005-0000-0000-000019040000}"/>
    <cellStyle name="Normal 34 2" xfId="1047" xr:uid="{00000000-0005-0000-0000-00001A040000}"/>
    <cellStyle name="Normal 34 2 2" xfId="1048" xr:uid="{00000000-0005-0000-0000-00001B040000}"/>
    <cellStyle name="Normal 34 2 2 2" xfId="1049" xr:uid="{00000000-0005-0000-0000-00001C040000}"/>
    <cellStyle name="Normal 34 2 2 2 2" xfId="1050" xr:uid="{00000000-0005-0000-0000-00001D040000}"/>
    <cellStyle name="Normal 34 2 2 3" xfId="1051" xr:uid="{00000000-0005-0000-0000-00001E040000}"/>
    <cellStyle name="Normal 34 2 3" xfId="1052" xr:uid="{00000000-0005-0000-0000-00001F040000}"/>
    <cellStyle name="Normal 34 2 3 2" xfId="1053" xr:uid="{00000000-0005-0000-0000-000020040000}"/>
    <cellStyle name="Normal 34 2 4" xfId="1054" xr:uid="{00000000-0005-0000-0000-000021040000}"/>
    <cellStyle name="Normal 34 2 4 2" xfId="1055" xr:uid="{00000000-0005-0000-0000-000022040000}"/>
    <cellStyle name="Normal 34 2 5" xfId="1056" xr:uid="{00000000-0005-0000-0000-000023040000}"/>
    <cellStyle name="Normal 34 3" xfId="1057" xr:uid="{00000000-0005-0000-0000-000024040000}"/>
    <cellStyle name="Normal 34 3 2" xfId="1058" xr:uid="{00000000-0005-0000-0000-000025040000}"/>
    <cellStyle name="Normal 34 3 2 2" xfId="1059" xr:uid="{00000000-0005-0000-0000-000026040000}"/>
    <cellStyle name="Normal 34 3 3" xfId="1060" xr:uid="{00000000-0005-0000-0000-000027040000}"/>
    <cellStyle name="Normal 34 4" xfId="1061" xr:uid="{00000000-0005-0000-0000-000028040000}"/>
    <cellStyle name="Normal 34 4 2" xfId="1062" xr:uid="{00000000-0005-0000-0000-000029040000}"/>
    <cellStyle name="Normal 34 4 2 2" xfId="1063" xr:uid="{00000000-0005-0000-0000-00002A040000}"/>
    <cellStyle name="Normal 34 4 3" xfId="1064" xr:uid="{00000000-0005-0000-0000-00002B040000}"/>
    <cellStyle name="Normal 34 5" xfId="1065" xr:uid="{00000000-0005-0000-0000-00002C040000}"/>
    <cellStyle name="Normal 34 5 2" xfId="1066" xr:uid="{00000000-0005-0000-0000-00002D040000}"/>
    <cellStyle name="Normal 34 6" xfId="1067" xr:uid="{00000000-0005-0000-0000-00002E040000}"/>
    <cellStyle name="Normal 35" xfId="1068" xr:uid="{00000000-0005-0000-0000-00002F040000}"/>
    <cellStyle name="Normal 35 2" xfId="1069" xr:uid="{00000000-0005-0000-0000-000030040000}"/>
    <cellStyle name="Normal 35 2 2" xfId="1070" xr:uid="{00000000-0005-0000-0000-000031040000}"/>
    <cellStyle name="Normal 35 2 2 2" xfId="1071" xr:uid="{00000000-0005-0000-0000-000032040000}"/>
    <cellStyle name="Normal 35 2 2 2 2" xfId="1072" xr:uid="{00000000-0005-0000-0000-000033040000}"/>
    <cellStyle name="Normal 35 2 2 3" xfId="1073" xr:uid="{00000000-0005-0000-0000-000034040000}"/>
    <cellStyle name="Normal 35 2 3" xfId="1074" xr:uid="{00000000-0005-0000-0000-000035040000}"/>
    <cellStyle name="Normal 35 2 3 2" xfId="1075" xr:uid="{00000000-0005-0000-0000-000036040000}"/>
    <cellStyle name="Normal 35 2 4" xfId="1076" xr:uid="{00000000-0005-0000-0000-000037040000}"/>
    <cellStyle name="Normal 35 2 4 2" xfId="1077" xr:uid="{00000000-0005-0000-0000-000038040000}"/>
    <cellStyle name="Normal 35 2 5" xfId="1078" xr:uid="{00000000-0005-0000-0000-000039040000}"/>
    <cellStyle name="Normal 35 3" xfId="1079" xr:uid="{00000000-0005-0000-0000-00003A040000}"/>
    <cellStyle name="Normal 35 3 2" xfId="1080" xr:uid="{00000000-0005-0000-0000-00003B040000}"/>
    <cellStyle name="Normal 35 3 2 2" xfId="1081" xr:uid="{00000000-0005-0000-0000-00003C040000}"/>
    <cellStyle name="Normal 35 3 3" xfId="1082" xr:uid="{00000000-0005-0000-0000-00003D040000}"/>
    <cellStyle name="Normal 35 4" xfId="1083" xr:uid="{00000000-0005-0000-0000-00003E040000}"/>
    <cellStyle name="Normal 35 4 2" xfId="1084" xr:uid="{00000000-0005-0000-0000-00003F040000}"/>
    <cellStyle name="Normal 35 4 2 2" xfId="1085" xr:uid="{00000000-0005-0000-0000-000040040000}"/>
    <cellStyle name="Normal 35 4 3" xfId="1086" xr:uid="{00000000-0005-0000-0000-000041040000}"/>
    <cellStyle name="Normal 35 4 3 2" xfId="1087" xr:uid="{00000000-0005-0000-0000-000042040000}"/>
    <cellStyle name="Normal 35 4 4" xfId="1088" xr:uid="{00000000-0005-0000-0000-000043040000}"/>
    <cellStyle name="Normal 35 5" xfId="1089" xr:uid="{00000000-0005-0000-0000-000044040000}"/>
    <cellStyle name="Normal 35 5 2" xfId="1090" xr:uid="{00000000-0005-0000-0000-000045040000}"/>
    <cellStyle name="Normal 35 6" xfId="1091" xr:uid="{00000000-0005-0000-0000-000046040000}"/>
    <cellStyle name="Normal 36 2" xfId="1092" xr:uid="{00000000-0005-0000-0000-000047040000}"/>
    <cellStyle name="Normal 36 2 2" xfId="1093" xr:uid="{00000000-0005-0000-0000-000048040000}"/>
    <cellStyle name="Normal 36 2 2 2" xfId="1094" xr:uid="{00000000-0005-0000-0000-000049040000}"/>
    <cellStyle name="Normal 36 2 2 2 2" xfId="1095" xr:uid="{00000000-0005-0000-0000-00004A040000}"/>
    <cellStyle name="Normal 36 2 2 3" xfId="1096" xr:uid="{00000000-0005-0000-0000-00004B040000}"/>
    <cellStyle name="Normal 36 2 3" xfId="1097" xr:uid="{00000000-0005-0000-0000-00004C040000}"/>
    <cellStyle name="Normal 36 2 3 2" xfId="1098" xr:uid="{00000000-0005-0000-0000-00004D040000}"/>
    <cellStyle name="Normal 36 2 4" xfId="1099" xr:uid="{00000000-0005-0000-0000-00004E040000}"/>
    <cellStyle name="Normal 36 2 4 2" xfId="1100" xr:uid="{00000000-0005-0000-0000-00004F040000}"/>
    <cellStyle name="Normal 36 2 5" xfId="1101" xr:uid="{00000000-0005-0000-0000-000050040000}"/>
    <cellStyle name="Normal 37" xfId="1102" xr:uid="{00000000-0005-0000-0000-000051040000}"/>
    <cellStyle name="Normal 37 2" xfId="1103" xr:uid="{00000000-0005-0000-0000-000052040000}"/>
    <cellStyle name="Normal 37 2 2" xfId="1104" xr:uid="{00000000-0005-0000-0000-000053040000}"/>
    <cellStyle name="Normal 37 2 2 2" xfId="1105" xr:uid="{00000000-0005-0000-0000-000054040000}"/>
    <cellStyle name="Normal 37 2 2 2 2" xfId="1106" xr:uid="{00000000-0005-0000-0000-000055040000}"/>
    <cellStyle name="Normal 37 2 2 3" xfId="1107" xr:uid="{00000000-0005-0000-0000-000056040000}"/>
    <cellStyle name="Normal 37 2 3" xfId="1108" xr:uid="{00000000-0005-0000-0000-000057040000}"/>
    <cellStyle name="Normal 37 2 3 2" xfId="1109" xr:uid="{00000000-0005-0000-0000-000058040000}"/>
    <cellStyle name="Normal 37 2 4" xfId="1110" xr:uid="{00000000-0005-0000-0000-000059040000}"/>
    <cellStyle name="Normal 37 2 4 2" xfId="1111" xr:uid="{00000000-0005-0000-0000-00005A040000}"/>
    <cellStyle name="Normal 37 2 5" xfId="1112" xr:uid="{00000000-0005-0000-0000-00005B040000}"/>
    <cellStyle name="Normal 37 3" xfId="1113" xr:uid="{00000000-0005-0000-0000-00005C040000}"/>
    <cellStyle name="Normal 37 3 2" xfId="1114" xr:uid="{00000000-0005-0000-0000-00005D040000}"/>
    <cellStyle name="Normal 37 3 2 2" xfId="1115" xr:uid="{00000000-0005-0000-0000-00005E040000}"/>
    <cellStyle name="Normal 37 3 3" xfId="1116" xr:uid="{00000000-0005-0000-0000-00005F040000}"/>
    <cellStyle name="Normal 37 4" xfId="1117" xr:uid="{00000000-0005-0000-0000-000060040000}"/>
    <cellStyle name="Normal 37 4 2" xfId="1118" xr:uid="{00000000-0005-0000-0000-000061040000}"/>
    <cellStyle name="Normal 37 4 2 2" xfId="1119" xr:uid="{00000000-0005-0000-0000-000062040000}"/>
    <cellStyle name="Normal 37 4 3" xfId="1120" xr:uid="{00000000-0005-0000-0000-000063040000}"/>
    <cellStyle name="Normal 37 4 3 2" xfId="1121" xr:uid="{00000000-0005-0000-0000-000064040000}"/>
    <cellStyle name="Normal 37 4 4" xfId="1122" xr:uid="{00000000-0005-0000-0000-000065040000}"/>
    <cellStyle name="Normal 37 5" xfId="1123" xr:uid="{00000000-0005-0000-0000-000066040000}"/>
    <cellStyle name="Normal 37 5 2" xfId="1124" xr:uid="{00000000-0005-0000-0000-000067040000}"/>
    <cellStyle name="Normal 37 6" xfId="1125" xr:uid="{00000000-0005-0000-0000-000068040000}"/>
    <cellStyle name="Normal 38 2" xfId="1126" xr:uid="{00000000-0005-0000-0000-000069040000}"/>
    <cellStyle name="Normal 38 2 2" xfId="1127" xr:uid="{00000000-0005-0000-0000-00006A040000}"/>
    <cellStyle name="Normal 38 2 2 2" xfId="1128" xr:uid="{00000000-0005-0000-0000-00006B040000}"/>
    <cellStyle name="Normal 38 2 2 2 2" xfId="1129" xr:uid="{00000000-0005-0000-0000-00006C040000}"/>
    <cellStyle name="Normal 38 2 2 3" xfId="1130" xr:uid="{00000000-0005-0000-0000-00006D040000}"/>
    <cellStyle name="Normal 38 2 3" xfId="1131" xr:uid="{00000000-0005-0000-0000-00006E040000}"/>
    <cellStyle name="Normal 38 2 3 2" xfId="1132" xr:uid="{00000000-0005-0000-0000-00006F040000}"/>
    <cellStyle name="Normal 38 2 4" xfId="1133" xr:uid="{00000000-0005-0000-0000-000070040000}"/>
    <cellStyle name="Normal 38 2 4 2" xfId="1134" xr:uid="{00000000-0005-0000-0000-000071040000}"/>
    <cellStyle name="Normal 38 2 5" xfId="1135" xr:uid="{00000000-0005-0000-0000-000072040000}"/>
    <cellStyle name="Normal 4" xfId="8" xr:uid="{00000000-0005-0000-0000-000073040000}"/>
    <cellStyle name="Normal 4 2" xfId="1136" xr:uid="{00000000-0005-0000-0000-000074040000}"/>
    <cellStyle name="Normal 4 2 2" xfId="1137" xr:uid="{00000000-0005-0000-0000-000075040000}"/>
    <cellStyle name="Normal 4 2 2 2" xfId="1138" xr:uid="{00000000-0005-0000-0000-000076040000}"/>
    <cellStyle name="Normal 4 2 3" xfId="1139" xr:uid="{00000000-0005-0000-0000-000077040000}"/>
    <cellStyle name="Normal 4 2 3 2" xfId="1140" xr:uid="{00000000-0005-0000-0000-000078040000}"/>
    <cellStyle name="Normal 4 2 4" xfId="1141" xr:uid="{00000000-0005-0000-0000-000079040000}"/>
    <cellStyle name="Normal 4 3" xfId="1142" xr:uid="{00000000-0005-0000-0000-00007A040000}"/>
    <cellStyle name="Normal 4 3 2" xfId="1143" xr:uid="{00000000-0005-0000-0000-00007B040000}"/>
    <cellStyle name="Normal 4 4" xfId="1144" xr:uid="{00000000-0005-0000-0000-00007C040000}"/>
    <cellStyle name="Normal 4 4 2" xfId="1145" xr:uid="{00000000-0005-0000-0000-00007D040000}"/>
    <cellStyle name="Normal 4 5" xfId="1146" xr:uid="{00000000-0005-0000-0000-00007E040000}"/>
    <cellStyle name="Normal 4 6" xfId="1268" xr:uid="{00000000-0005-0000-0000-00007F040000}"/>
    <cellStyle name="Normal 40" xfId="1147" xr:uid="{00000000-0005-0000-0000-000080040000}"/>
    <cellStyle name="Normal 40 2" xfId="1148" xr:uid="{00000000-0005-0000-0000-000081040000}"/>
    <cellStyle name="Normal 41" xfId="1149" xr:uid="{00000000-0005-0000-0000-000082040000}"/>
    <cellStyle name="Normal 41 2" xfId="1150" xr:uid="{00000000-0005-0000-0000-000083040000}"/>
    <cellStyle name="Normal 41 2 2" xfId="1151" xr:uid="{00000000-0005-0000-0000-000084040000}"/>
    <cellStyle name="Normal 41 2 2 2" xfId="1152" xr:uid="{00000000-0005-0000-0000-000085040000}"/>
    <cellStyle name="Normal 41 2 2 2 2" xfId="1153" xr:uid="{00000000-0005-0000-0000-000086040000}"/>
    <cellStyle name="Normal 41 2 2 3" xfId="1154" xr:uid="{00000000-0005-0000-0000-000087040000}"/>
    <cellStyle name="Normal 41 2 3" xfId="1155" xr:uid="{00000000-0005-0000-0000-000088040000}"/>
    <cellStyle name="Normal 41 2 3 2" xfId="1156" xr:uid="{00000000-0005-0000-0000-000089040000}"/>
    <cellStyle name="Normal 41 2 4" xfId="1157" xr:uid="{00000000-0005-0000-0000-00008A040000}"/>
    <cellStyle name="Normal 41 2 4 2" xfId="1158" xr:uid="{00000000-0005-0000-0000-00008B040000}"/>
    <cellStyle name="Normal 41 2 5" xfId="1159" xr:uid="{00000000-0005-0000-0000-00008C040000}"/>
    <cellStyle name="Normal 41 3" xfId="1160" xr:uid="{00000000-0005-0000-0000-00008D040000}"/>
    <cellStyle name="Normal 41 3 2" xfId="1161" xr:uid="{00000000-0005-0000-0000-00008E040000}"/>
    <cellStyle name="Normal 41 3 2 2" xfId="1162" xr:uid="{00000000-0005-0000-0000-00008F040000}"/>
    <cellStyle name="Normal 41 3 3" xfId="1163" xr:uid="{00000000-0005-0000-0000-000090040000}"/>
    <cellStyle name="Normal 41 4" xfId="1164" xr:uid="{00000000-0005-0000-0000-000091040000}"/>
    <cellStyle name="Normal 41 4 2" xfId="1165" xr:uid="{00000000-0005-0000-0000-000092040000}"/>
    <cellStyle name="Normal 41 4 2 2" xfId="1166" xr:uid="{00000000-0005-0000-0000-000093040000}"/>
    <cellStyle name="Normal 41 4 3" xfId="1167" xr:uid="{00000000-0005-0000-0000-000094040000}"/>
    <cellStyle name="Normal 41 4 3 2" xfId="1168" xr:uid="{00000000-0005-0000-0000-000095040000}"/>
    <cellStyle name="Normal 41 4 4" xfId="1169" xr:uid="{00000000-0005-0000-0000-000096040000}"/>
    <cellStyle name="Normal 41 5" xfId="1170" xr:uid="{00000000-0005-0000-0000-000097040000}"/>
    <cellStyle name="Normal 41 5 2" xfId="1171" xr:uid="{00000000-0005-0000-0000-000098040000}"/>
    <cellStyle name="Normal 41 6" xfId="1172" xr:uid="{00000000-0005-0000-0000-000099040000}"/>
    <cellStyle name="Normal 41 6 2" xfId="1173" xr:uid="{00000000-0005-0000-0000-00009A040000}"/>
    <cellStyle name="Normal 41 7" xfId="1174" xr:uid="{00000000-0005-0000-0000-00009B040000}"/>
    <cellStyle name="Normal 5" xfId="12" xr:uid="{00000000-0005-0000-0000-00009C040000}"/>
    <cellStyle name="Normal 5 2" xfId="1175" xr:uid="{00000000-0005-0000-0000-00009D040000}"/>
    <cellStyle name="Normal 5 2 2" xfId="1176" xr:uid="{00000000-0005-0000-0000-00009E040000}"/>
    <cellStyle name="Normal 5 2 2 2" xfId="1177" xr:uid="{00000000-0005-0000-0000-00009F040000}"/>
    <cellStyle name="Normal 5 2 2 2 2" xfId="1178" xr:uid="{00000000-0005-0000-0000-0000A0040000}"/>
    <cellStyle name="Normal 5 2 2 3" xfId="1179" xr:uid="{00000000-0005-0000-0000-0000A1040000}"/>
    <cellStyle name="Normal 5 2 3" xfId="1180" xr:uid="{00000000-0005-0000-0000-0000A2040000}"/>
    <cellStyle name="Normal 5 2 3 2" xfId="1181" xr:uid="{00000000-0005-0000-0000-0000A3040000}"/>
    <cellStyle name="Normal 5 2 4" xfId="1182" xr:uid="{00000000-0005-0000-0000-0000A4040000}"/>
    <cellStyle name="Normal 5 2 4 2" xfId="1183" xr:uid="{00000000-0005-0000-0000-0000A5040000}"/>
    <cellStyle name="Normal 5 3" xfId="1184" xr:uid="{00000000-0005-0000-0000-0000A6040000}"/>
    <cellStyle name="Normal 6" xfId="1185" xr:uid="{00000000-0005-0000-0000-0000A7040000}"/>
    <cellStyle name="Normal 6 2" xfId="1186" xr:uid="{00000000-0005-0000-0000-0000A8040000}"/>
    <cellStyle name="Normal 6 2 2" xfId="1187" xr:uid="{00000000-0005-0000-0000-0000A9040000}"/>
    <cellStyle name="Normal 6 2 2 2" xfId="1188" xr:uid="{00000000-0005-0000-0000-0000AA040000}"/>
    <cellStyle name="Normal 6 2 2 2 2" xfId="1189" xr:uid="{00000000-0005-0000-0000-0000AB040000}"/>
    <cellStyle name="Normal 6 2 2 3" xfId="1190" xr:uid="{00000000-0005-0000-0000-0000AC040000}"/>
    <cellStyle name="Normal 6 2 3" xfId="1191" xr:uid="{00000000-0005-0000-0000-0000AD040000}"/>
    <cellStyle name="Normal 6 2 3 2" xfId="1192" xr:uid="{00000000-0005-0000-0000-0000AE040000}"/>
    <cellStyle name="Normal 6 2 4" xfId="1193" xr:uid="{00000000-0005-0000-0000-0000AF040000}"/>
    <cellStyle name="Normal 6 2 4 2" xfId="1194" xr:uid="{00000000-0005-0000-0000-0000B0040000}"/>
    <cellStyle name="Normal 6 2 5" xfId="1195" xr:uid="{00000000-0005-0000-0000-0000B1040000}"/>
    <cellStyle name="Normal 6 3" xfId="1196" xr:uid="{00000000-0005-0000-0000-0000B2040000}"/>
    <cellStyle name="Normal 6 3 2" xfId="1197" xr:uid="{00000000-0005-0000-0000-0000B3040000}"/>
    <cellStyle name="Normal 6 4" xfId="1198" xr:uid="{00000000-0005-0000-0000-0000B4040000}"/>
    <cellStyle name="Normal 6 4 2" xfId="1199" xr:uid="{00000000-0005-0000-0000-0000B5040000}"/>
    <cellStyle name="Normal 6 5" xfId="1200" xr:uid="{00000000-0005-0000-0000-0000B6040000}"/>
    <cellStyle name="Normal 7" xfId="1201" xr:uid="{00000000-0005-0000-0000-0000B7040000}"/>
    <cellStyle name="Normal 7 2" xfId="1202" xr:uid="{00000000-0005-0000-0000-0000B8040000}"/>
    <cellStyle name="Normal 7 2 2" xfId="1203" xr:uid="{00000000-0005-0000-0000-0000B9040000}"/>
    <cellStyle name="Normal 7 3" xfId="1204" xr:uid="{00000000-0005-0000-0000-0000BA040000}"/>
    <cellStyle name="Normal 7 3 2" xfId="1205" xr:uid="{00000000-0005-0000-0000-0000BB040000}"/>
    <cellStyle name="Normal 7 4" xfId="1206" xr:uid="{00000000-0005-0000-0000-0000BC040000}"/>
    <cellStyle name="Normal 8" xfId="1207" xr:uid="{00000000-0005-0000-0000-0000BD040000}"/>
    <cellStyle name="Normal 8 2" xfId="1208" xr:uid="{00000000-0005-0000-0000-0000BE040000}"/>
    <cellStyle name="Normal 8 3" xfId="1209" xr:uid="{00000000-0005-0000-0000-0000BF040000}"/>
    <cellStyle name="Normal 8 3 2" xfId="1210" xr:uid="{00000000-0005-0000-0000-0000C0040000}"/>
    <cellStyle name="Normal 8 4" xfId="1211" xr:uid="{00000000-0005-0000-0000-0000C1040000}"/>
    <cellStyle name="Normal 8 4 2" xfId="1212" xr:uid="{00000000-0005-0000-0000-0000C2040000}"/>
    <cellStyle name="Normal 9" xfId="1213" xr:uid="{00000000-0005-0000-0000-0000C3040000}"/>
    <cellStyle name="Normal 9 2" xfId="1214" xr:uid="{00000000-0005-0000-0000-0000C4040000}"/>
    <cellStyle name="Normal 9 2 2" xfId="1215" xr:uid="{00000000-0005-0000-0000-0000C5040000}"/>
    <cellStyle name="Normal 9 2 2 2" xfId="1216" xr:uid="{00000000-0005-0000-0000-0000C6040000}"/>
    <cellStyle name="Normal 9 2 2 2 2" xfId="1217" xr:uid="{00000000-0005-0000-0000-0000C7040000}"/>
    <cellStyle name="Normal 9 2 2 3" xfId="1218" xr:uid="{00000000-0005-0000-0000-0000C8040000}"/>
    <cellStyle name="Normal 9 2 3" xfId="1219" xr:uid="{00000000-0005-0000-0000-0000C9040000}"/>
    <cellStyle name="Normal 9 2 3 2" xfId="1220" xr:uid="{00000000-0005-0000-0000-0000CA040000}"/>
    <cellStyle name="Normal 9 2 4" xfId="1221" xr:uid="{00000000-0005-0000-0000-0000CB040000}"/>
    <cellStyle name="Normal 9 2 4 2" xfId="1222" xr:uid="{00000000-0005-0000-0000-0000CC040000}"/>
    <cellStyle name="Normal 9 3" xfId="1223" xr:uid="{00000000-0005-0000-0000-0000CD040000}"/>
    <cellStyle name="Normal_Berli - Dec 2002 (Thai)-3" xfId="1273" xr:uid="{67D71364-D2B4-4848-ABD9-492351951296}"/>
    <cellStyle name="Note 2" xfId="1224" xr:uid="{00000000-0005-0000-0000-0000CE040000}"/>
    <cellStyle name="Note 2 2" xfId="1225" xr:uid="{00000000-0005-0000-0000-0000CF040000}"/>
    <cellStyle name="Note 3" xfId="1226" xr:uid="{00000000-0005-0000-0000-0000D0040000}"/>
    <cellStyle name="Note 3 2" xfId="1227" xr:uid="{00000000-0005-0000-0000-0000D1040000}"/>
    <cellStyle name="Note 4" xfId="1228" xr:uid="{00000000-0005-0000-0000-0000D2040000}"/>
    <cellStyle name="Note 5" xfId="1229" xr:uid="{00000000-0005-0000-0000-0000D3040000}"/>
    <cellStyle name="P1" xfId="1230" xr:uid="{00000000-0005-0000-0000-0000D4040000}"/>
    <cellStyle name="Percent 2" xfId="13" xr:uid="{00000000-0005-0000-0000-0000D5040000}"/>
    <cellStyle name="Percent 2 2" xfId="1231" xr:uid="{00000000-0005-0000-0000-0000D6040000}"/>
    <cellStyle name="Percent 3" xfId="1232" xr:uid="{00000000-0005-0000-0000-0000D7040000}"/>
    <cellStyle name="Percent 3 2" xfId="1233" xr:uid="{00000000-0005-0000-0000-0000D8040000}"/>
    <cellStyle name="Percent 4" xfId="1234" xr:uid="{00000000-0005-0000-0000-0000D9040000}"/>
    <cellStyle name="Percent 4 2" xfId="1235" xr:uid="{00000000-0005-0000-0000-0000DA040000}"/>
    <cellStyle name="Percent 5" xfId="1236" xr:uid="{00000000-0005-0000-0000-0000DB040000}"/>
    <cellStyle name="Percent 6" xfId="1237" xr:uid="{00000000-0005-0000-0000-0000DC040000}"/>
    <cellStyle name="s" xfId="1238" xr:uid="{00000000-0005-0000-0000-0000DD040000}"/>
    <cellStyle name="thousand" xfId="1239" xr:uid="{00000000-0005-0000-0000-0000DE040000}"/>
    <cellStyle name="W" xfId="1240" xr:uid="{00000000-0005-0000-0000-0000DF040000}"/>
    <cellStyle name="การคำนวณ" xfId="1241" xr:uid="{00000000-0005-0000-0000-0000E0040000}"/>
    <cellStyle name="ข้อความเตือน" xfId="1242" xr:uid="{00000000-0005-0000-0000-0000E1040000}"/>
    <cellStyle name="ข้อความอธิบาย" xfId="1243" xr:uid="{00000000-0005-0000-0000-0000E2040000}"/>
    <cellStyle name="เครื่องหมายจุลภาค_เก็บค่าใช้จ่ายประชุมtraining-3" xfId="1244" xr:uid="{00000000-0005-0000-0000-0000E3040000}"/>
    <cellStyle name="ชื่อเรื่อง" xfId="1245" xr:uid="{00000000-0005-0000-0000-0000E4040000}"/>
    <cellStyle name="เซลล์ตรวจสอบ" xfId="1246" xr:uid="{00000000-0005-0000-0000-0000E5040000}"/>
    <cellStyle name="เซลล์ที่มีการเชื่อมโยง" xfId="1247" xr:uid="{00000000-0005-0000-0000-0000E6040000}"/>
    <cellStyle name="ดี" xfId="1248" xr:uid="{00000000-0005-0000-0000-0000E7040000}"/>
    <cellStyle name="ปกติ_S_ประกันภัยทั่วไป" xfId="1249" xr:uid="{00000000-0005-0000-0000-0000E8040000}"/>
    <cellStyle name="ป้อนค่า" xfId="1250" xr:uid="{00000000-0005-0000-0000-0000E9040000}"/>
    <cellStyle name="ปานกลาง" xfId="1251" xr:uid="{00000000-0005-0000-0000-0000EA040000}"/>
    <cellStyle name="ผลรวม" xfId="1252" xr:uid="{00000000-0005-0000-0000-0000EB040000}"/>
    <cellStyle name="แย่" xfId="1253" xr:uid="{00000000-0005-0000-0000-0000EC040000}"/>
    <cellStyle name="ส่วนที่ถูกเน้น1" xfId="1254" xr:uid="{00000000-0005-0000-0000-0000ED040000}"/>
    <cellStyle name="ส่วนที่ถูกเน้น2" xfId="1255" xr:uid="{00000000-0005-0000-0000-0000EE040000}"/>
    <cellStyle name="ส่วนที่ถูกเน้น3" xfId="1256" xr:uid="{00000000-0005-0000-0000-0000EF040000}"/>
    <cellStyle name="ส่วนที่ถูกเน้น4" xfId="1257" xr:uid="{00000000-0005-0000-0000-0000F0040000}"/>
    <cellStyle name="ส่วนที่ถูกเน้น5" xfId="1258" xr:uid="{00000000-0005-0000-0000-0000F1040000}"/>
    <cellStyle name="ส่วนที่ถูกเน้น6" xfId="1259" xr:uid="{00000000-0005-0000-0000-0000F2040000}"/>
    <cellStyle name="แสดงผล" xfId="1260" xr:uid="{00000000-0005-0000-0000-0000F3040000}"/>
    <cellStyle name="หมายเหตุ" xfId="1261" xr:uid="{00000000-0005-0000-0000-0000F4040000}"/>
    <cellStyle name="หัวเรื่อง 1" xfId="1262" xr:uid="{00000000-0005-0000-0000-0000F5040000}"/>
    <cellStyle name="หัวเรื่อง 2" xfId="1263" xr:uid="{00000000-0005-0000-0000-0000F6040000}"/>
    <cellStyle name="หัวเรื่อง 3" xfId="1264" xr:uid="{00000000-0005-0000-0000-0000F7040000}"/>
    <cellStyle name="หัวเรื่อง 4" xfId="1265" xr:uid="{00000000-0005-0000-0000-0000F8040000}"/>
  </cellStyles>
  <dxfs count="0"/>
  <tableStyles count="1" defaultTableStyle="TableStyleMedium9" defaultPivotStyle="PivotStyleLight16">
    <tableStyle name="Invisible" pivot="0" table="0" count="0" xr9:uid="{E91CA941-B0DD-4FE1-B920-4CBFCD1911CD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110</xdr:row>
      <xdr:rowOff>59682</xdr:rowOff>
    </xdr:from>
    <xdr:to>
      <xdr:col>2</xdr:col>
      <xdr:colOff>20170</xdr:colOff>
      <xdr:row>111</xdr:row>
      <xdr:rowOff>233082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F0BAB10-B9D7-4AC1-9C40-A97DDA2BE235}"/>
            </a:ext>
          </a:extLst>
        </xdr:cNvPr>
        <xdr:cNvSpPr txBox="1">
          <a:spLocks noChangeArrowheads="1"/>
        </xdr:cNvSpPr>
      </xdr:nvSpPr>
      <xdr:spPr bwMode="auto">
        <a:xfrm>
          <a:off x="0" y="25322223"/>
          <a:ext cx="2799229" cy="460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108</xdr:row>
      <xdr:rowOff>0</xdr:rowOff>
    </xdr:from>
    <xdr:to>
      <xdr:col>2</xdr:col>
      <xdr:colOff>20170</xdr:colOff>
      <xdr:row>109</xdr:row>
      <xdr:rowOff>173400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DD9EAA1-AC32-41AE-A7CD-784BF8721F62}"/>
            </a:ext>
          </a:extLst>
        </xdr:cNvPr>
        <xdr:cNvSpPr txBox="1">
          <a:spLocks noChangeArrowheads="1"/>
        </xdr:cNvSpPr>
      </xdr:nvSpPr>
      <xdr:spPr bwMode="auto">
        <a:xfrm>
          <a:off x="0" y="24688800"/>
          <a:ext cx="2799229" cy="460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ssanee.ch/Downloads/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udyindee.k/Downloads/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128"/>
  <sheetViews>
    <sheetView topLeftCell="A73" zoomScaleNormal="100" zoomScaleSheetLayoutView="100" workbookViewId="0">
      <selection activeCell="O89" sqref="O89"/>
    </sheetView>
  </sheetViews>
  <sheetFormatPr defaultColWidth="9" defaultRowHeight="23.1" customHeight="1"/>
  <cols>
    <col min="1" max="1" width="39.5703125" style="79" customWidth="1"/>
    <col min="2" max="2" width="0.85546875" style="77" customWidth="1"/>
    <col min="3" max="3" width="10" style="77" customWidth="1"/>
    <col min="4" max="4" width="0.85546875" style="77" customWidth="1"/>
    <col min="5" max="5" width="17.42578125" style="77" bestFit="1" customWidth="1"/>
    <col min="6" max="6" width="1" style="77" customWidth="1"/>
    <col min="7" max="7" width="17.42578125" style="77" customWidth="1"/>
    <col min="8" max="8" width="1" style="77" customWidth="1"/>
    <col min="9" max="9" width="17.42578125" style="77" bestFit="1" customWidth="1"/>
    <col min="10" max="10" width="1" style="77" customWidth="1"/>
    <col min="11" max="11" width="17.42578125" style="2" bestFit="1" customWidth="1"/>
    <col min="12" max="12" width="1" style="2" customWidth="1"/>
    <col min="13" max="13" width="17.42578125" style="2" customWidth="1"/>
    <col min="14" max="14" width="1" style="82" customWidth="1"/>
    <col min="15" max="15" width="17.42578125" style="2" bestFit="1" customWidth="1"/>
    <col min="16" max="16" width="1.85546875" style="76" customWidth="1"/>
    <col min="17" max="17" width="19" style="1" bestFit="1" customWidth="1"/>
    <col min="18" max="18" width="5.85546875" style="1" bestFit="1" customWidth="1"/>
    <col min="19" max="19" width="19" style="1" bestFit="1" customWidth="1"/>
    <col min="20" max="20" width="5.85546875" style="1" bestFit="1" customWidth="1"/>
    <col min="21" max="21" width="19" style="76" bestFit="1" customWidth="1"/>
    <col min="22" max="22" width="12.85546875" style="76" bestFit="1" customWidth="1"/>
    <col min="23" max="16384" width="9" style="76"/>
  </cols>
  <sheetData>
    <row r="1" spans="1:22" s="75" customFormat="1" ht="26.1" customHeight="1">
      <c r="A1" s="184" t="s">
        <v>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Q1" s="4"/>
      <c r="R1" s="4"/>
      <c r="S1" s="4"/>
      <c r="T1" s="4"/>
    </row>
    <row r="2" spans="1:22" ht="26.1" customHeight="1">
      <c r="A2" s="184" t="s">
        <v>70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22" ht="26.1" customHeight="1">
      <c r="A3" s="184" t="s">
        <v>78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22" ht="26.1" customHeight="1">
      <c r="A4" s="185" t="s">
        <v>64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22" ht="9" customHeight="1">
      <c r="A5" s="77"/>
      <c r="B5" s="76"/>
      <c r="C5" s="76"/>
      <c r="D5" s="76"/>
      <c r="E5" s="76"/>
      <c r="F5" s="76"/>
      <c r="G5" s="76"/>
      <c r="H5" s="76"/>
      <c r="I5" s="76"/>
      <c r="J5" s="76"/>
      <c r="K5" s="6"/>
      <c r="L5" s="6"/>
      <c r="M5" s="6"/>
      <c r="N5" s="78"/>
      <c r="O5" s="78"/>
    </row>
    <row r="6" spans="1:22" ht="23.1" customHeight="1">
      <c r="B6" s="80"/>
      <c r="C6" s="81"/>
      <c r="D6" s="80"/>
      <c r="E6" s="183" t="s">
        <v>51</v>
      </c>
      <c r="F6" s="183"/>
      <c r="G6" s="183"/>
      <c r="H6" s="183"/>
      <c r="I6" s="183"/>
      <c r="J6" s="81"/>
    </row>
    <row r="7" spans="1:22" ht="23.1" customHeight="1">
      <c r="B7" s="80"/>
      <c r="C7" s="81"/>
      <c r="D7" s="80"/>
      <c r="E7" s="183" t="s">
        <v>53</v>
      </c>
      <c r="F7" s="183"/>
      <c r="G7" s="183"/>
      <c r="H7" s="183"/>
      <c r="I7" s="183"/>
      <c r="J7" s="81"/>
      <c r="K7" s="183" t="s">
        <v>36</v>
      </c>
      <c r="L7" s="183"/>
      <c r="M7" s="183"/>
      <c r="N7" s="183"/>
      <c r="O7" s="183"/>
    </row>
    <row r="8" spans="1:22" ht="23.1" customHeight="1">
      <c r="B8" s="80"/>
      <c r="C8" s="81"/>
      <c r="D8" s="80"/>
      <c r="E8" s="14" t="s">
        <v>75</v>
      </c>
      <c r="F8" s="14"/>
      <c r="G8" s="14" t="s">
        <v>75</v>
      </c>
      <c r="H8" s="83"/>
      <c r="I8" s="14" t="s">
        <v>76</v>
      </c>
      <c r="J8" s="14"/>
      <c r="K8" s="14" t="s">
        <v>75</v>
      </c>
      <c r="L8" s="14"/>
      <c r="M8" s="14" t="s">
        <v>75</v>
      </c>
      <c r="N8" s="83"/>
      <c r="O8" s="14" t="s">
        <v>76</v>
      </c>
    </row>
    <row r="9" spans="1:22" ht="23.1" customHeight="1">
      <c r="B9" s="80"/>
      <c r="C9" s="81"/>
      <c r="D9" s="80"/>
      <c r="E9" s="14">
        <v>2568</v>
      </c>
      <c r="F9" s="14"/>
      <c r="G9" s="14">
        <v>2567</v>
      </c>
      <c r="H9" s="83"/>
      <c r="I9" s="14">
        <v>2567</v>
      </c>
      <c r="J9" s="14"/>
      <c r="K9" s="14">
        <v>2568</v>
      </c>
      <c r="L9" s="14"/>
      <c r="M9" s="14">
        <v>2567</v>
      </c>
      <c r="N9" s="83"/>
      <c r="O9" s="14">
        <v>2567</v>
      </c>
    </row>
    <row r="10" spans="1:22" ht="23.1" customHeight="1">
      <c r="B10" s="80"/>
      <c r="C10" s="81" t="s">
        <v>13</v>
      </c>
      <c r="D10" s="80"/>
      <c r="E10" s="14"/>
      <c r="F10" s="14"/>
      <c r="G10" s="14" t="s">
        <v>77</v>
      </c>
      <c r="H10" s="83"/>
      <c r="I10" s="14" t="s">
        <v>77</v>
      </c>
      <c r="J10" s="14"/>
      <c r="K10" s="14"/>
      <c r="L10" s="14"/>
      <c r="M10" s="14" t="s">
        <v>77</v>
      </c>
      <c r="N10" s="83"/>
      <c r="O10" s="14" t="s">
        <v>77</v>
      </c>
    </row>
    <row r="11" spans="1:22" ht="23.1" customHeight="1">
      <c r="A11" s="84" t="s">
        <v>5</v>
      </c>
      <c r="K11" s="15"/>
      <c r="L11" s="15"/>
      <c r="M11" s="15"/>
      <c r="N11" s="85"/>
      <c r="O11" s="15"/>
    </row>
    <row r="12" spans="1:22" ht="23.1" customHeight="1">
      <c r="A12" s="86" t="s">
        <v>7</v>
      </c>
      <c r="B12" s="87"/>
      <c r="C12" s="141">
        <v>5</v>
      </c>
      <c r="D12" s="87"/>
      <c r="E12" s="40">
        <v>598812286</v>
      </c>
      <c r="F12" s="40"/>
      <c r="G12" s="40">
        <v>776973674</v>
      </c>
      <c r="H12" s="108"/>
      <c r="I12" s="40">
        <v>857703496</v>
      </c>
      <c r="J12" s="40"/>
      <c r="K12" s="40">
        <v>598812286</v>
      </c>
      <c r="L12" s="40"/>
      <c r="M12" s="40">
        <v>776973674</v>
      </c>
      <c r="N12" s="40"/>
      <c r="O12" s="40">
        <v>857703496</v>
      </c>
      <c r="Q12" s="2"/>
      <c r="R12" s="2"/>
      <c r="S12" s="2"/>
      <c r="T12" s="2"/>
      <c r="U12" s="2"/>
      <c r="V12" s="2"/>
    </row>
    <row r="13" spans="1:22" ht="23.1" customHeight="1">
      <c r="A13" s="86" t="s">
        <v>131</v>
      </c>
      <c r="B13" s="87"/>
      <c r="D13" s="87"/>
      <c r="E13" s="40">
        <v>56538641</v>
      </c>
      <c r="F13" s="40"/>
      <c r="G13" s="40">
        <v>51302543</v>
      </c>
      <c r="H13" s="108"/>
      <c r="I13" s="40">
        <v>53638823</v>
      </c>
      <c r="J13" s="40"/>
      <c r="K13" s="40">
        <v>56538641</v>
      </c>
      <c r="L13" s="40"/>
      <c r="M13" s="40">
        <v>51302543</v>
      </c>
      <c r="N13" s="40"/>
      <c r="O13" s="40">
        <v>53638823</v>
      </c>
      <c r="Q13" s="2"/>
      <c r="R13" s="2"/>
      <c r="S13" s="2"/>
      <c r="T13" s="2"/>
      <c r="U13" s="2"/>
      <c r="V13" s="2"/>
    </row>
    <row r="14" spans="1:22" ht="23.1" customHeight="1">
      <c r="A14" s="86" t="s">
        <v>65</v>
      </c>
      <c r="B14" s="87"/>
      <c r="C14" s="141">
        <v>15</v>
      </c>
      <c r="D14" s="87"/>
      <c r="E14" s="40">
        <v>8112010005</v>
      </c>
      <c r="F14" s="40"/>
      <c r="G14" s="40">
        <v>5215018981</v>
      </c>
      <c r="H14" s="108"/>
      <c r="I14" s="40">
        <v>4743576467</v>
      </c>
      <c r="J14" s="40"/>
      <c r="K14" s="40">
        <v>8112010005</v>
      </c>
      <c r="L14" s="40"/>
      <c r="M14" s="40">
        <v>5215018981</v>
      </c>
      <c r="N14" s="40"/>
      <c r="O14" s="40">
        <v>4743576467</v>
      </c>
      <c r="Q14" s="2"/>
      <c r="R14" s="2"/>
      <c r="S14" s="2"/>
      <c r="T14" s="2"/>
      <c r="U14" s="2"/>
      <c r="V14" s="2"/>
    </row>
    <row r="15" spans="1:22" ht="23.1" customHeight="1">
      <c r="A15" s="86" t="s">
        <v>79</v>
      </c>
      <c r="B15" s="87"/>
      <c r="C15" s="141">
        <v>7.1</v>
      </c>
      <c r="D15" s="87"/>
      <c r="E15" s="40">
        <v>13550721677</v>
      </c>
      <c r="F15" s="40"/>
      <c r="G15" s="29">
        <v>0</v>
      </c>
      <c r="H15" s="108"/>
      <c r="I15" s="29">
        <v>0</v>
      </c>
      <c r="J15" s="40"/>
      <c r="K15" s="40">
        <v>13550721677</v>
      </c>
      <c r="L15" s="40"/>
      <c r="M15" s="29">
        <v>0</v>
      </c>
      <c r="N15" s="40"/>
      <c r="O15" s="29">
        <v>0</v>
      </c>
      <c r="Q15" s="2"/>
      <c r="R15" s="2"/>
      <c r="S15" s="2"/>
      <c r="T15" s="2"/>
      <c r="U15" s="2"/>
      <c r="V15" s="2"/>
    </row>
    <row r="16" spans="1:22" ht="23.1" customHeight="1">
      <c r="A16" s="86" t="s">
        <v>80</v>
      </c>
      <c r="B16" s="87"/>
      <c r="C16" s="141">
        <v>7.2</v>
      </c>
      <c r="D16" s="87"/>
      <c r="E16" s="40">
        <v>4069200088</v>
      </c>
      <c r="F16" s="40"/>
      <c r="G16" s="29">
        <v>0</v>
      </c>
      <c r="H16" s="108"/>
      <c r="I16" s="29">
        <v>0</v>
      </c>
      <c r="J16" s="40"/>
      <c r="K16" s="40">
        <v>4069200088</v>
      </c>
      <c r="L16" s="40"/>
      <c r="M16" s="29">
        <v>0</v>
      </c>
      <c r="N16" s="40"/>
      <c r="O16" s="29">
        <v>0</v>
      </c>
      <c r="Q16" s="2"/>
      <c r="R16" s="2"/>
      <c r="S16" s="2"/>
      <c r="T16" s="2"/>
      <c r="U16" s="2"/>
      <c r="V16" s="2"/>
    </row>
    <row r="17" spans="1:22" ht="23.1" customHeight="1">
      <c r="A17" s="86" t="s">
        <v>136</v>
      </c>
      <c r="B17" s="87"/>
      <c r="C17" s="141">
        <v>8</v>
      </c>
      <c r="D17" s="87"/>
      <c r="E17" s="29">
        <v>0</v>
      </c>
      <c r="F17" s="40"/>
      <c r="G17" s="40">
        <v>16403260534</v>
      </c>
      <c r="H17" s="108"/>
      <c r="I17" s="40">
        <v>15282856304</v>
      </c>
      <c r="J17" s="40"/>
      <c r="K17" s="29">
        <v>0</v>
      </c>
      <c r="L17" s="40"/>
      <c r="M17" s="40">
        <v>16403260534</v>
      </c>
      <c r="N17" s="40"/>
      <c r="O17" s="40">
        <v>15282856304</v>
      </c>
      <c r="Q17" s="2"/>
      <c r="R17" s="2"/>
      <c r="S17" s="2"/>
      <c r="T17" s="2"/>
      <c r="U17" s="2"/>
      <c r="V17" s="2"/>
    </row>
    <row r="18" spans="1:22" ht="23.1" customHeight="1">
      <c r="A18" s="86" t="s">
        <v>130</v>
      </c>
      <c r="B18" s="87"/>
      <c r="C18" s="141">
        <v>9</v>
      </c>
      <c r="D18" s="87"/>
      <c r="E18" s="40">
        <v>37960056</v>
      </c>
      <c r="F18" s="40"/>
      <c r="G18" s="40">
        <v>34170513</v>
      </c>
      <c r="H18" s="108"/>
      <c r="I18" s="40">
        <v>31775305</v>
      </c>
      <c r="J18" s="40"/>
      <c r="K18" s="40">
        <v>47082718</v>
      </c>
      <c r="L18" s="40"/>
      <c r="M18" s="40">
        <v>47082718</v>
      </c>
      <c r="N18" s="40"/>
      <c r="O18" s="40">
        <v>47082718</v>
      </c>
      <c r="Q18" s="2"/>
      <c r="R18" s="2"/>
      <c r="S18" s="2"/>
      <c r="T18" s="2"/>
      <c r="U18" s="2"/>
      <c r="V18" s="2"/>
    </row>
    <row r="19" spans="1:22" ht="23.1" customHeight="1">
      <c r="A19" s="86" t="s">
        <v>38</v>
      </c>
      <c r="B19" s="87"/>
      <c r="C19" s="141">
        <v>10</v>
      </c>
      <c r="D19" s="87"/>
      <c r="E19" s="40">
        <v>754281219</v>
      </c>
      <c r="F19" s="40"/>
      <c r="G19" s="40">
        <v>787772559</v>
      </c>
      <c r="H19" s="108"/>
      <c r="I19" s="40">
        <v>785556510</v>
      </c>
      <c r="J19" s="40"/>
      <c r="K19" s="40">
        <v>754281219</v>
      </c>
      <c r="L19" s="40"/>
      <c r="M19" s="40">
        <v>787772559</v>
      </c>
      <c r="N19" s="40"/>
      <c r="O19" s="40">
        <v>785556510</v>
      </c>
      <c r="Q19" s="2"/>
      <c r="R19" s="2"/>
      <c r="S19" s="2"/>
      <c r="T19" s="2"/>
      <c r="U19" s="2"/>
      <c r="V19" s="2"/>
    </row>
    <row r="20" spans="1:22" ht="23.1" customHeight="1">
      <c r="A20" s="86" t="s">
        <v>40</v>
      </c>
      <c r="B20" s="87"/>
      <c r="C20" s="141">
        <v>11.1</v>
      </c>
      <c r="D20" s="87"/>
      <c r="E20" s="40">
        <v>96981892</v>
      </c>
      <c r="F20" s="40"/>
      <c r="G20" s="40">
        <v>113280922</v>
      </c>
      <c r="H20" s="108"/>
      <c r="I20" s="40">
        <v>140962545</v>
      </c>
      <c r="J20" s="40"/>
      <c r="K20" s="40">
        <v>96981892</v>
      </c>
      <c r="L20" s="40"/>
      <c r="M20" s="40">
        <v>113280922</v>
      </c>
      <c r="N20" s="40"/>
      <c r="O20" s="40">
        <v>140962545</v>
      </c>
      <c r="Q20" s="2"/>
      <c r="R20" s="2"/>
      <c r="S20" s="2"/>
      <c r="T20" s="2"/>
      <c r="U20" s="2"/>
      <c r="V20" s="2"/>
    </row>
    <row r="21" spans="1:22" ht="23.1" customHeight="1">
      <c r="A21" s="86" t="s">
        <v>33</v>
      </c>
      <c r="B21" s="87"/>
      <c r="C21" s="141">
        <v>12</v>
      </c>
      <c r="D21" s="87"/>
      <c r="E21" s="40">
        <v>631900000</v>
      </c>
      <c r="F21" s="40"/>
      <c r="G21" s="40">
        <v>631900000</v>
      </c>
      <c r="H21" s="108"/>
      <c r="I21" s="40">
        <v>631900000</v>
      </c>
      <c r="J21" s="40"/>
      <c r="K21" s="40">
        <v>631900000</v>
      </c>
      <c r="L21" s="40"/>
      <c r="M21" s="40">
        <v>631900000</v>
      </c>
      <c r="N21" s="40"/>
      <c r="O21" s="40">
        <v>631900000</v>
      </c>
      <c r="Q21" s="2"/>
      <c r="R21" s="2"/>
      <c r="S21" s="2"/>
      <c r="T21" s="2"/>
      <c r="U21" s="2"/>
      <c r="V21" s="2"/>
    </row>
    <row r="22" spans="1:22" ht="23.1" customHeight="1">
      <c r="A22" s="86" t="s">
        <v>39</v>
      </c>
      <c r="B22" s="87"/>
      <c r="C22" s="141">
        <v>13</v>
      </c>
      <c r="D22" s="87"/>
      <c r="E22" s="40">
        <v>229004453</v>
      </c>
      <c r="F22" s="40"/>
      <c r="G22" s="40">
        <v>182480243</v>
      </c>
      <c r="H22" s="108"/>
      <c r="I22" s="40">
        <v>140667681</v>
      </c>
      <c r="J22" s="40"/>
      <c r="K22" s="40">
        <v>229004453</v>
      </c>
      <c r="L22" s="40"/>
      <c r="M22" s="40">
        <v>182480243</v>
      </c>
      <c r="N22" s="40"/>
      <c r="O22" s="40">
        <v>140667681</v>
      </c>
      <c r="Q22" s="2"/>
      <c r="R22" s="2"/>
      <c r="S22" s="2"/>
      <c r="T22" s="2"/>
      <c r="U22" s="2"/>
      <c r="V22" s="2"/>
    </row>
    <row r="23" spans="1:22" ht="23.1" customHeight="1">
      <c r="A23" s="86" t="s">
        <v>81</v>
      </c>
      <c r="B23" s="87"/>
      <c r="C23" s="141">
        <v>14</v>
      </c>
      <c r="D23" s="87"/>
      <c r="E23" s="40">
        <v>1153622761</v>
      </c>
      <c r="F23" s="40"/>
      <c r="G23" s="40">
        <v>1174983870</v>
      </c>
      <c r="H23" s="108"/>
      <c r="I23" s="40">
        <v>1250390508</v>
      </c>
      <c r="J23" s="40"/>
      <c r="K23" s="40">
        <v>1153622761</v>
      </c>
      <c r="L23" s="40"/>
      <c r="M23" s="40">
        <v>1174983870</v>
      </c>
      <c r="N23" s="40"/>
      <c r="O23" s="40">
        <v>1250390508</v>
      </c>
      <c r="Q23" s="2"/>
      <c r="R23" s="2"/>
      <c r="S23" s="2"/>
      <c r="T23" s="2"/>
      <c r="U23" s="2"/>
      <c r="V23" s="2"/>
    </row>
    <row r="24" spans="1:22" ht="23.1" customHeight="1">
      <c r="A24" s="86" t="s">
        <v>82</v>
      </c>
      <c r="B24" s="87"/>
      <c r="D24" s="87"/>
      <c r="E24" s="40">
        <v>280930989</v>
      </c>
      <c r="F24" s="40"/>
      <c r="G24" s="40">
        <v>218866976</v>
      </c>
      <c r="H24" s="108"/>
      <c r="I24" s="40">
        <v>257898841</v>
      </c>
      <c r="J24" s="40"/>
      <c r="K24" s="40">
        <v>280930989</v>
      </c>
      <c r="L24" s="40"/>
      <c r="M24" s="40">
        <v>218866976</v>
      </c>
      <c r="N24" s="108"/>
      <c r="O24" s="40">
        <v>257898841</v>
      </c>
      <c r="Q24" s="2"/>
      <c r="R24" s="2"/>
      <c r="S24" s="2"/>
      <c r="T24" s="2"/>
      <c r="U24" s="2"/>
      <c r="V24" s="2"/>
    </row>
    <row r="25" spans="1:22" ht="23.1" customHeight="1" thickBot="1">
      <c r="A25" s="88" t="s">
        <v>0</v>
      </c>
      <c r="E25" s="21">
        <f>SUM(E12:E24)</f>
        <v>29571964067</v>
      </c>
      <c r="F25" s="20"/>
      <c r="G25" s="21">
        <f>SUM(G12:G24)</f>
        <v>25590010815</v>
      </c>
      <c r="H25" s="89"/>
      <c r="I25" s="21">
        <f>SUM(I12:I24)</f>
        <v>24176926480</v>
      </c>
      <c r="J25" s="20"/>
      <c r="K25" s="21">
        <f>SUM(K12:K24)</f>
        <v>29581086729</v>
      </c>
      <c r="L25" s="20"/>
      <c r="M25" s="21">
        <f>SUM(M12:M24)</f>
        <v>25602923020</v>
      </c>
      <c r="N25" s="89"/>
      <c r="O25" s="21">
        <f>SUM(O12:O24)</f>
        <v>24192233893</v>
      </c>
      <c r="U25" s="2"/>
      <c r="V25" s="2"/>
    </row>
    <row r="26" spans="1:22" ht="23.1" customHeight="1" thickTop="1"/>
    <row r="27" spans="1:22" ht="23.1" customHeight="1">
      <c r="G27" s="178"/>
    </row>
    <row r="28" spans="1:22" ht="23.1" customHeight="1">
      <c r="A28" s="90"/>
      <c r="E28" s="26"/>
      <c r="F28" s="26"/>
      <c r="G28" s="26"/>
      <c r="H28" s="89"/>
      <c r="I28" s="25"/>
      <c r="J28" s="25"/>
    </row>
    <row r="29" spans="1:22" ht="23.1" customHeight="1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</row>
    <row r="30" spans="1:22" ht="23.1" customHeight="1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</row>
    <row r="31" spans="1:22" ht="23.1" customHeight="1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</row>
    <row r="32" spans="1:22" ht="23.1" customHeight="1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</row>
    <row r="33" spans="1:15" ht="23.1" customHeigh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</row>
    <row r="34" spans="1:15" ht="23.1" customHeight="1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</row>
    <row r="35" spans="1:15" ht="23.1" customHeight="1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</row>
    <row r="36" spans="1:15" ht="23.1" customHeight="1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 spans="1:15" ht="23.1" customHeight="1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</row>
    <row r="38" spans="1:15" ht="23.1" customHeight="1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</row>
    <row r="39" spans="1:15" ht="23.1" customHeight="1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</row>
    <row r="40" spans="1:15" ht="23.1" customHeight="1"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</row>
    <row r="41" spans="1:15" ht="23.1" customHeight="1"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 spans="1:15" ht="23.1" customHeight="1"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</row>
    <row r="43" spans="1:15" ht="23.1" customHeight="1"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</row>
    <row r="44" spans="1:15" ht="23.1" customHeight="1"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</row>
    <row r="45" spans="1:15" ht="23.1" customHeight="1"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</row>
    <row r="46" spans="1:15" ht="23.1" customHeight="1"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</row>
    <row r="47" spans="1:15" ht="23.1" customHeight="1"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</row>
    <row r="48" spans="1:15" ht="23.1" customHeight="1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</row>
    <row r="49" spans="1:20" ht="23.1" customHeight="1"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</row>
    <row r="50" spans="1:20" ht="23.1" customHeight="1"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</row>
    <row r="51" spans="1:20" ht="23.1" customHeight="1"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</row>
    <row r="52" spans="1:20" ht="23.1" customHeight="1"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</row>
    <row r="53" spans="1:20" ht="23.1" customHeight="1">
      <c r="A53" s="91"/>
      <c r="B53" s="91"/>
      <c r="C53" s="91"/>
      <c r="D53" s="91"/>
      <c r="H53" s="91"/>
      <c r="I53" s="91"/>
      <c r="J53" s="91"/>
      <c r="K53" s="91"/>
      <c r="L53" s="91"/>
      <c r="M53" s="91"/>
      <c r="N53" s="91"/>
      <c r="O53" s="91"/>
    </row>
    <row r="54" spans="1:20" ht="23.1" customHeight="1">
      <c r="A54" s="91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</row>
    <row r="55" spans="1:20" ht="23.1" customHeight="1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</row>
    <row r="56" spans="1:20" ht="23.1" customHeight="1">
      <c r="A56" s="90" t="s">
        <v>63</v>
      </c>
      <c r="B56" s="76"/>
      <c r="C56" s="76"/>
      <c r="D56" s="76"/>
      <c r="E56" s="76"/>
      <c r="F56" s="76"/>
      <c r="G56" s="76"/>
      <c r="H56" s="76"/>
      <c r="I56" s="76"/>
      <c r="J56" s="76"/>
      <c r="N56" s="92"/>
      <c r="O56" s="92"/>
    </row>
    <row r="57" spans="1:20" s="75" customFormat="1" ht="26.1" customHeight="1">
      <c r="A57" s="184" t="s">
        <v>24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Q57" s="4"/>
      <c r="R57" s="4"/>
      <c r="S57" s="4"/>
      <c r="T57" s="4"/>
    </row>
    <row r="58" spans="1:20" ht="26.1" customHeight="1">
      <c r="A58" s="184" t="s">
        <v>71</v>
      </c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</row>
    <row r="59" spans="1:20" ht="26.1" customHeight="1">
      <c r="A59" s="184" t="s">
        <v>78</v>
      </c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</row>
    <row r="60" spans="1:20" ht="26.1" customHeight="1">
      <c r="A60" s="185" t="s">
        <v>64</v>
      </c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</row>
    <row r="61" spans="1:20" ht="9" customHeight="1">
      <c r="A61" s="77"/>
      <c r="B61" s="76"/>
      <c r="C61" s="76"/>
      <c r="D61" s="76"/>
      <c r="E61" s="76"/>
      <c r="F61" s="76"/>
      <c r="G61" s="76"/>
      <c r="H61" s="76"/>
      <c r="I61" s="76"/>
      <c r="J61" s="76"/>
      <c r="K61" s="6"/>
      <c r="L61" s="6"/>
      <c r="M61" s="6"/>
      <c r="N61" s="78"/>
      <c r="O61" s="78"/>
    </row>
    <row r="62" spans="1:20" ht="23.1" customHeight="1">
      <c r="B62" s="80"/>
      <c r="C62" s="76"/>
      <c r="D62" s="80"/>
      <c r="E62" s="183" t="s">
        <v>51</v>
      </c>
      <c r="F62" s="183"/>
      <c r="G62" s="183"/>
      <c r="H62" s="183"/>
      <c r="I62" s="183"/>
      <c r="J62" s="81"/>
      <c r="K62" s="76"/>
      <c r="L62" s="76"/>
      <c r="M62" s="76"/>
      <c r="N62" s="76"/>
      <c r="O62" s="76"/>
    </row>
    <row r="63" spans="1:20" ht="23.1" customHeight="1">
      <c r="B63" s="80"/>
      <c r="C63" s="81"/>
      <c r="D63" s="80"/>
      <c r="E63" s="183" t="s">
        <v>53</v>
      </c>
      <c r="F63" s="183"/>
      <c r="G63" s="183"/>
      <c r="H63" s="183"/>
      <c r="I63" s="183"/>
      <c r="J63" s="81"/>
      <c r="K63" s="183" t="s">
        <v>36</v>
      </c>
      <c r="L63" s="183"/>
      <c r="M63" s="183"/>
      <c r="N63" s="183"/>
      <c r="O63" s="183"/>
    </row>
    <row r="64" spans="1:20" ht="23.1" customHeight="1">
      <c r="B64" s="80"/>
      <c r="C64" s="81"/>
      <c r="D64" s="80"/>
      <c r="E64" s="14" t="s">
        <v>75</v>
      </c>
      <c r="F64" s="14"/>
      <c r="G64" s="14" t="s">
        <v>75</v>
      </c>
      <c r="H64" s="83"/>
      <c r="I64" s="14" t="s">
        <v>76</v>
      </c>
      <c r="J64" s="14"/>
      <c r="K64" s="14" t="s">
        <v>75</v>
      </c>
      <c r="L64" s="14"/>
      <c r="M64" s="14" t="s">
        <v>75</v>
      </c>
      <c r="N64" s="83"/>
      <c r="O64" s="14" t="s">
        <v>76</v>
      </c>
    </row>
    <row r="65" spans="1:22" ht="23.1" customHeight="1">
      <c r="B65" s="80"/>
      <c r="C65" s="81"/>
      <c r="D65" s="80"/>
      <c r="E65" s="14">
        <v>2568</v>
      </c>
      <c r="F65" s="14"/>
      <c r="G65" s="14">
        <v>2567</v>
      </c>
      <c r="H65" s="83"/>
      <c r="I65" s="14">
        <v>2567</v>
      </c>
      <c r="J65" s="14"/>
      <c r="K65" s="14">
        <v>2568</v>
      </c>
      <c r="L65" s="14"/>
      <c r="M65" s="14">
        <v>2567</v>
      </c>
      <c r="N65" s="83"/>
      <c r="O65" s="14">
        <v>2567</v>
      </c>
    </row>
    <row r="66" spans="1:22" ht="23.1" customHeight="1">
      <c r="B66" s="80"/>
      <c r="C66" s="81" t="s">
        <v>13</v>
      </c>
      <c r="D66" s="80"/>
      <c r="E66" s="14"/>
      <c r="F66" s="14"/>
      <c r="G66" s="14" t="s">
        <v>77</v>
      </c>
      <c r="H66" s="83"/>
      <c r="I66" s="14" t="s">
        <v>77</v>
      </c>
      <c r="J66" s="14"/>
      <c r="K66" s="14"/>
      <c r="L66" s="14"/>
      <c r="M66" s="14" t="s">
        <v>77</v>
      </c>
      <c r="N66" s="83"/>
      <c r="O66" s="14" t="s">
        <v>77</v>
      </c>
    </row>
    <row r="67" spans="1:22" ht="23.1" customHeight="1">
      <c r="A67" s="84" t="s">
        <v>27</v>
      </c>
      <c r="B67" s="80"/>
      <c r="C67" s="80"/>
      <c r="D67" s="80"/>
      <c r="E67" s="80"/>
      <c r="F67" s="80"/>
      <c r="G67" s="80"/>
      <c r="H67" s="80"/>
      <c r="I67" s="80"/>
      <c r="J67" s="80"/>
      <c r="K67" s="16"/>
      <c r="L67" s="16"/>
      <c r="M67" s="16"/>
      <c r="N67" s="93"/>
      <c r="O67" s="16"/>
    </row>
    <row r="68" spans="1:22" ht="23.1" customHeight="1">
      <c r="A68" s="88" t="s">
        <v>11</v>
      </c>
      <c r="K68" s="17"/>
      <c r="L68" s="17"/>
      <c r="M68" s="17"/>
      <c r="N68" s="18"/>
      <c r="O68" s="17"/>
    </row>
    <row r="69" spans="1:22" ht="23.1" customHeight="1">
      <c r="A69" s="86" t="s">
        <v>9</v>
      </c>
      <c r="B69" s="87"/>
      <c r="C69" s="77" t="s">
        <v>181</v>
      </c>
      <c r="D69" s="87"/>
      <c r="E69" s="40">
        <v>19482194288</v>
      </c>
      <c r="F69" s="40"/>
      <c r="G69" s="40">
        <v>16132988138</v>
      </c>
      <c r="H69" s="108"/>
      <c r="I69" s="40">
        <v>15890041633</v>
      </c>
      <c r="J69" s="40"/>
      <c r="K69" s="40">
        <v>19482194288</v>
      </c>
      <c r="L69" s="40"/>
      <c r="M69" s="40">
        <v>16132988138</v>
      </c>
      <c r="N69" s="41"/>
      <c r="O69" s="40">
        <v>15890041633</v>
      </c>
      <c r="U69" s="1"/>
      <c r="V69" s="1"/>
    </row>
    <row r="70" spans="1:22" ht="23.1" customHeight="1">
      <c r="A70" s="86" t="s">
        <v>83</v>
      </c>
      <c r="B70" s="87"/>
      <c r="C70" s="77" t="s">
        <v>181</v>
      </c>
      <c r="D70" s="87"/>
      <c r="E70" s="40">
        <v>322423049</v>
      </c>
      <c r="F70" s="40"/>
      <c r="G70" s="40">
        <v>343596066</v>
      </c>
      <c r="H70" s="108"/>
      <c r="I70" s="40">
        <v>346004045</v>
      </c>
      <c r="J70" s="40"/>
      <c r="K70" s="40">
        <v>322423049</v>
      </c>
      <c r="L70" s="40"/>
      <c r="M70" s="40">
        <v>343596066</v>
      </c>
      <c r="N70" s="41"/>
      <c r="O70" s="40">
        <v>346004045</v>
      </c>
      <c r="U70" s="1"/>
      <c r="V70" s="1"/>
    </row>
    <row r="71" spans="1:22" ht="23.1" customHeight="1">
      <c r="A71" s="86" t="s">
        <v>8</v>
      </c>
      <c r="E71" s="40">
        <v>84217550</v>
      </c>
      <c r="F71" s="40"/>
      <c r="G71" s="40">
        <v>113423195</v>
      </c>
      <c r="H71" s="180"/>
      <c r="I71" s="40">
        <v>114700702</v>
      </c>
      <c r="J71" s="40"/>
      <c r="K71" s="40">
        <v>84217550</v>
      </c>
      <c r="L71" s="40"/>
      <c r="M71" s="40">
        <v>113423195</v>
      </c>
      <c r="N71" s="41"/>
      <c r="O71" s="40">
        <v>114700702</v>
      </c>
      <c r="U71" s="1"/>
      <c r="V71" s="1"/>
    </row>
    <row r="72" spans="1:22" ht="23.1" customHeight="1">
      <c r="A72" s="86" t="s">
        <v>41</v>
      </c>
      <c r="C72" s="77" t="s">
        <v>175</v>
      </c>
      <c r="E72" s="40">
        <v>106818455</v>
      </c>
      <c r="F72" s="40"/>
      <c r="G72" s="40">
        <v>113973135</v>
      </c>
      <c r="H72" s="180"/>
      <c r="I72" s="40">
        <v>138143545</v>
      </c>
      <c r="J72" s="40"/>
      <c r="K72" s="40">
        <v>106818455</v>
      </c>
      <c r="L72" s="40"/>
      <c r="M72" s="40">
        <v>113973135</v>
      </c>
      <c r="N72" s="41"/>
      <c r="O72" s="40">
        <v>138143545</v>
      </c>
      <c r="U72" s="1"/>
      <c r="V72" s="1"/>
    </row>
    <row r="73" spans="1:22" ht="23.1" customHeight="1">
      <c r="A73" s="86" t="s">
        <v>34</v>
      </c>
      <c r="B73" s="87"/>
      <c r="C73" s="77" t="s">
        <v>137</v>
      </c>
      <c r="D73" s="87"/>
      <c r="E73" s="40">
        <v>404980846</v>
      </c>
      <c r="F73" s="40"/>
      <c r="G73" s="40">
        <v>385370383</v>
      </c>
      <c r="H73" s="108"/>
      <c r="I73" s="40">
        <v>323087749</v>
      </c>
      <c r="J73" s="40"/>
      <c r="K73" s="40">
        <v>404980846</v>
      </c>
      <c r="L73" s="40"/>
      <c r="M73" s="40">
        <v>385370383</v>
      </c>
      <c r="N73" s="40"/>
      <c r="O73" s="40">
        <v>323087749</v>
      </c>
      <c r="U73" s="1"/>
      <c r="V73" s="1"/>
    </row>
    <row r="74" spans="1:22" ht="23.1" customHeight="1">
      <c r="A74" s="86" t="s">
        <v>50</v>
      </c>
      <c r="B74" s="87"/>
      <c r="D74" s="87"/>
      <c r="E74" s="40">
        <v>732252650</v>
      </c>
      <c r="F74" s="40"/>
      <c r="G74" s="40">
        <v>649793730</v>
      </c>
      <c r="H74" s="108"/>
      <c r="I74" s="40">
        <v>525043965</v>
      </c>
      <c r="J74" s="40"/>
      <c r="K74" s="40">
        <v>732252650</v>
      </c>
      <c r="L74" s="40"/>
      <c r="M74" s="40">
        <v>649793730</v>
      </c>
      <c r="N74" s="40"/>
      <c r="O74" s="40">
        <v>525043965</v>
      </c>
      <c r="U74" s="1"/>
      <c r="V74" s="1"/>
    </row>
    <row r="75" spans="1:22" ht="23.1" customHeight="1">
      <c r="A75" s="86" t="s">
        <v>1</v>
      </c>
      <c r="B75" s="87"/>
      <c r="D75" s="87"/>
      <c r="E75" s="40">
        <v>159995652</v>
      </c>
      <c r="F75" s="40"/>
      <c r="G75" s="40">
        <v>132239001</v>
      </c>
      <c r="H75" s="108"/>
      <c r="I75" s="40">
        <v>256124167</v>
      </c>
      <c r="J75" s="40"/>
      <c r="K75" s="40">
        <v>159995652</v>
      </c>
      <c r="L75" s="40"/>
      <c r="M75" s="40">
        <v>132239001</v>
      </c>
      <c r="N75" s="40"/>
      <c r="O75" s="40">
        <v>256124167</v>
      </c>
      <c r="U75" s="1"/>
      <c r="V75" s="1"/>
    </row>
    <row r="76" spans="1:22" ht="23.1" customHeight="1">
      <c r="A76" s="88" t="s">
        <v>2</v>
      </c>
      <c r="B76" s="87"/>
      <c r="D76" s="87"/>
      <c r="E76" s="54">
        <f>SUM(E69:E75)</f>
        <v>21292882490</v>
      </c>
      <c r="F76" s="41"/>
      <c r="G76" s="54">
        <f>SUM(G69:G75)</f>
        <v>17871383648</v>
      </c>
      <c r="H76" s="108"/>
      <c r="I76" s="54">
        <f>SUM(I69:I75)</f>
        <v>17593145806</v>
      </c>
      <c r="J76" s="41"/>
      <c r="K76" s="54">
        <f>SUM(K69:K75)</f>
        <v>21292882490</v>
      </c>
      <c r="L76" s="41"/>
      <c r="M76" s="54">
        <f>SUM(M69:M75)</f>
        <v>17871383648</v>
      </c>
      <c r="N76" s="40"/>
      <c r="O76" s="54">
        <f>SUM(O69:O75)</f>
        <v>17593145806</v>
      </c>
      <c r="U76" s="1"/>
      <c r="V76" s="1"/>
    </row>
    <row r="77" spans="1:22" ht="23.1" customHeight="1">
      <c r="A77" s="88"/>
      <c r="B77" s="87"/>
      <c r="D77" s="87"/>
      <c r="E77" s="41"/>
      <c r="F77" s="41"/>
      <c r="G77" s="41"/>
      <c r="H77" s="108"/>
      <c r="I77" s="41"/>
      <c r="J77" s="41"/>
      <c r="K77" s="41"/>
      <c r="L77" s="41"/>
      <c r="M77" s="41"/>
      <c r="N77" s="40"/>
      <c r="O77" s="41"/>
      <c r="U77" s="1"/>
      <c r="V77" s="1"/>
    </row>
    <row r="78" spans="1:22" ht="23.1" customHeight="1">
      <c r="A78" s="88" t="s">
        <v>15</v>
      </c>
      <c r="B78" s="87"/>
      <c r="D78" s="87"/>
      <c r="E78" s="40"/>
      <c r="F78" s="40"/>
      <c r="G78" s="40"/>
      <c r="H78" s="108"/>
      <c r="I78" s="40"/>
      <c r="J78" s="40"/>
      <c r="K78" s="40"/>
      <c r="L78" s="40"/>
      <c r="M78" s="40"/>
      <c r="N78" s="40"/>
      <c r="O78" s="40"/>
      <c r="S78" s="76"/>
      <c r="U78" s="1"/>
      <c r="V78" s="1"/>
    </row>
    <row r="79" spans="1:22" ht="23.1" customHeight="1">
      <c r="A79" s="86" t="s">
        <v>16</v>
      </c>
      <c r="B79" s="87"/>
      <c r="C79" s="77" t="s">
        <v>164</v>
      </c>
      <c r="D79" s="87"/>
      <c r="E79" s="40"/>
      <c r="F79" s="40"/>
      <c r="G79" s="40"/>
      <c r="H79" s="108"/>
      <c r="I79" s="40"/>
      <c r="J79" s="40"/>
      <c r="K79" s="40"/>
      <c r="L79" s="40"/>
      <c r="M79" s="40"/>
      <c r="N79" s="40"/>
      <c r="O79" s="40"/>
      <c r="S79" s="76"/>
      <c r="U79" s="1"/>
      <c r="V79" s="1"/>
    </row>
    <row r="80" spans="1:22" ht="23.1" customHeight="1" thickBot="1">
      <c r="A80" s="86" t="s">
        <v>17</v>
      </c>
      <c r="B80" s="87"/>
      <c r="D80" s="87"/>
      <c r="E80" s="181">
        <v>590000000</v>
      </c>
      <c r="F80" s="40"/>
      <c r="G80" s="181">
        <v>590000000</v>
      </c>
      <c r="H80" s="108"/>
      <c r="I80" s="181">
        <v>590000000</v>
      </c>
      <c r="J80" s="40"/>
      <c r="K80" s="181">
        <v>590000000</v>
      </c>
      <c r="L80" s="40"/>
      <c r="M80" s="181">
        <v>590000000</v>
      </c>
      <c r="N80" s="40"/>
      <c r="O80" s="181">
        <v>590000000</v>
      </c>
      <c r="S80" s="76"/>
      <c r="U80" s="1"/>
      <c r="V80" s="1"/>
    </row>
    <row r="81" spans="1:22" ht="23.1" customHeight="1" thickTop="1">
      <c r="A81" s="86" t="s">
        <v>12</v>
      </c>
      <c r="B81" s="87"/>
      <c r="D81" s="87"/>
      <c r="E81" s="40">
        <v>590000000</v>
      </c>
      <c r="F81" s="40"/>
      <c r="G81" s="41">
        <v>590000000</v>
      </c>
      <c r="H81" s="108"/>
      <c r="I81" s="41">
        <v>590000000</v>
      </c>
      <c r="J81" s="40"/>
      <c r="K81" s="40">
        <v>590000000</v>
      </c>
      <c r="L81" s="40"/>
      <c r="M81" s="41">
        <v>590000000</v>
      </c>
      <c r="N81" s="40"/>
      <c r="O81" s="41">
        <v>590000000</v>
      </c>
      <c r="S81" s="76"/>
      <c r="U81" s="1"/>
      <c r="V81" s="1"/>
    </row>
    <row r="82" spans="1:22" ht="23.1" customHeight="1">
      <c r="A82" s="86" t="s">
        <v>18</v>
      </c>
      <c r="B82" s="87"/>
      <c r="D82" s="87"/>
      <c r="E82" s="40">
        <v>681567855</v>
      </c>
      <c r="F82" s="40"/>
      <c r="G82" s="40">
        <v>681567855</v>
      </c>
      <c r="H82" s="108"/>
      <c r="I82" s="40">
        <v>681567855</v>
      </c>
      <c r="J82" s="40"/>
      <c r="K82" s="40">
        <v>681567855</v>
      </c>
      <c r="L82" s="40"/>
      <c r="M82" s="40">
        <v>681567855</v>
      </c>
      <c r="N82" s="40"/>
      <c r="O82" s="40">
        <v>681567855</v>
      </c>
      <c r="U82" s="1"/>
      <c r="V82" s="1"/>
    </row>
    <row r="83" spans="1:22" ht="23.1" customHeight="1">
      <c r="A83" s="86" t="s">
        <v>25</v>
      </c>
      <c r="B83" s="87"/>
      <c r="D83" s="87"/>
      <c r="E83" s="40">
        <v>823371749</v>
      </c>
      <c r="F83" s="40"/>
      <c r="G83" s="40">
        <v>823371749</v>
      </c>
      <c r="H83" s="108"/>
      <c r="I83" s="40">
        <v>823371749</v>
      </c>
      <c r="J83" s="40"/>
      <c r="K83" s="40">
        <v>823371749</v>
      </c>
      <c r="L83" s="40"/>
      <c r="M83" s="40">
        <v>823371749</v>
      </c>
      <c r="N83" s="40"/>
      <c r="O83" s="40">
        <v>823371749</v>
      </c>
      <c r="U83" s="1"/>
      <c r="V83" s="1"/>
    </row>
    <row r="84" spans="1:22" ht="23.1" customHeight="1">
      <c r="A84" s="86" t="s">
        <v>19</v>
      </c>
      <c r="B84" s="87"/>
      <c r="C84" s="87"/>
      <c r="D84" s="87"/>
      <c r="E84" s="40"/>
      <c r="F84" s="40"/>
      <c r="G84" s="40"/>
      <c r="H84" s="108"/>
      <c r="I84" s="40"/>
      <c r="J84" s="40"/>
      <c r="K84" s="40"/>
      <c r="L84" s="40"/>
      <c r="M84" s="40"/>
      <c r="N84" s="40"/>
      <c r="O84" s="40"/>
      <c r="U84" s="1"/>
      <c r="V84" s="1"/>
    </row>
    <row r="85" spans="1:22" ht="23.1" customHeight="1">
      <c r="A85" s="86" t="s">
        <v>54</v>
      </c>
      <c r="B85" s="87"/>
      <c r="C85" s="87"/>
      <c r="D85" s="87"/>
      <c r="E85" s="40">
        <v>59000000</v>
      </c>
      <c r="F85" s="40"/>
      <c r="G85" s="40">
        <v>59000000</v>
      </c>
      <c r="H85" s="108"/>
      <c r="I85" s="40">
        <v>59000000</v>
      </c>
      <c r="J85" s="40"/>
      <c r="K85" s="40">
        <v>59000000</v>
      </c>
      <c r="L85" s="40"/>
      <c r="M85" s="40">
        <v>59000000</v>
      </c>
      <c r="N85" s="40"/>
      <c r="O85" s="40">
        <v>59000000</v>
      </c>
      <c r="U85" s="1"/>
      <c r="V85" s="1"/>
    </row>
    <row r="86" spans="1:22" ht="23.1" customHeight="1">
      <c r="A86" s="86" t="s">
        <v>29</v>
      </c>
      <c r="B86" s="87"/>
      <c r="C86" s="87"/>
      <c r="D86" s="87"/>
      <c r="E86" s="40">
        <v>7458507032</v>
      </c>
      <c r="F86" s="40"/>
      <c r="G86" s="40">
        <v>7021987351</v>
      </c>
      <c r="H86" s="108"/>
      <c r="I86" s="40">
        <v>5837173726</v>
      </c>
      <c r="J86" s="40"/>
      <c r="K86" s="40">
        <v>7439350334</v>
      </c>
      <c r="L86" s="40"/>
      <c r="M86" s="40">
        <v>7008892448</v>
      </c>
      <c r="N86" s="40"/>
      <c r="O86" s="40">
        <v>5828560211</v>
      </c>
      <c r="U86" s="1"/>
      <c r="V86" s="1"/>
    </row>
    <row r="87" spans="1:22" ht="23.1" customHeight="1">
      <c r="A87" s="86" t="s">
        <v>48</v>
      </c>
      <c r="B87" s="87"/>
      <c r="C87" s="87"/>
      <c r="D87" s="87"/>
      <c r="E87" s="40">
        <v>-1333365059</v>
      </c>
      <c r="F87" s="40"/>
      <c r="G87" s="40">
        <v>-1457299788</v>
      </c>
      <c r="H87" s="108"/>
      <c r="I87" s="40">
        <v>-1407332656</v>
      </c>
      <c r="J87" s="40"/>
      <c r="K87" s="40">
        <v>-1305085699</v>
      </c>
      <c r="L87" s="40"/>
      <c r="M87" s="40">
        <v>-1431292680</v>
      </c>
      <c r="N87" s="40"/>
      <c r="O87" s="40">
        <v>-1383411728</v>
      </c>
      <c r="U87" s="1"/>
      <c r="V87" s="1"/>
    </row>
    <row r="88" spans="1:22" ht="23.1" customHeight="1">
      <c r="A88" s="88" t="s">
        <v>14</v>
      </c>
      <c r="E88" s="54">
        <f>SUM(E81:E87)</f>
        <v>8279081577</v>
      </c>
      <c r="F88" s="41"/>
      <c r="G88" s="54">
        <f>SUM(G81:G87)</f>
        <v>7718627167</v>
      </c>
      <c r="H88" s="40"/>
      <c r="I88" s="54">
        <f>SUM(I81:I87)</f>
        <v>6583780674</v>
      </c>
      <c r="J88" s="41"/>
      <c r="K88" s="54">
        <f>SUM(K81:K87)</f>
        <v>8288204239</v>
      </c>
      <c r="L88" s="41"/>
      <c r="M88" s="54">
        <f>SUM(M81:M87)</f>
        <v>7731539372</v>
      </c>
      <c r="N88" s="40"/>
      <c r="O88" s="54">
        <f>SUM(O81:O87)</f>
        <v>6599088087</v>
      </c>
      <c r="U88" s="1"/>
      <c r="V88" s="1"/>
    </row>
    <row r="89" spans="1:22" ht="23.1" customHeight="1" thickBot="1">
      <c r="A89" s="88" t="s">
        <v>10</v>
      </c>
      <c r="E89" s="181">
        <f>SUM(E76,E88)</f>
        <v>29571964067</v>
      </c>
      <c r="F89" s="41"/>
      <c r="G89" s="181">
        <f>SUM(G76,G88)</f>
        <v>25590010815</v>
      </c>
      <c r="H89" s="40"/>
      <c r="I89" s="181">
        <f>SUM(I76,I88)</f>
        <v>24176926480</v>
      </c>
      <c r="J89" s="41"/>
      <c r="K89" s="181">
        <f>SUM(K76,K88)</f>
        <v>29581086729</v>
      </c>
      <c r="L89" s="41"/>
      <c r="M89" s="181">
        <f>SUM(M76,M88)</f>
        <v>25602923020</v>
      </c>
      <c r="N89" s="40"/>
      <c r="O89" s="181">
        <f>SUM(O76,O88)</f>
        <v>24192233893</v>
      </c>
      <c r="U89" s="1"/>
      <c r="V89" s="1"/>
    </row>
    <row r="90" spans="1:22" ht="12" customHeight="1" thickTop="1">
      <c r="A90" s="88"/>
      <c r="E90" s="3"/>
      <c r="F90" s="3"/>
      <c r="G90" s="3"/>
      <c r="H90" s="94"/>
      <c r="I90" s="3"/>
      <c r="J90" s="3"/>
      <c r="K90" s="3"/>
      <c r="L90" s="3"/>
      <c r="M90" s="3"/>
      <c r="N90" s="94"/>
      <c r="O90" s="3"/>
    </row>
    <row r="91" spans="1:22" ht="23.1" customHeight="1">
      <c r="A91" s="88"/>
      <c r="E91" s="3"/>
      <c r="F91" s="3"/>
      <c r="G91" s="3"/>
      <c r="H91" s="94"/>
      <c r="I91" s="3"/>
      <c r="J91" s="3"/>
      <c r="K91" s="3"/>
      <c r="L91" s="3"/>
      <c r="M91" s="3"/>
      <c r="N91" s="94"/>
      <c r="O91" s="3"/>
    </row>
    <row r="92" spans="1:22" ht="23.1" customHeight="1">
      <c r="A92" s="88"/>
      <c r="E92" s="3"/>
      <c r="F92" s="3"/>
      <c r="G92" s="3"/>
      <c r="H92" s="94"/>
      <c r="I92" s="3"/>
      <c r="J92" s="3"/>
      <c r="K92" s="3"/>
      <c r="L92" s="3"/>
      <c r="M92" s="3"/>
      <c r="N92" s="94"/>
      <c r="O92" s="3"/>
    </row>
    <row r="93" spans="1:22" ht="23.1" customHeight="1">
      <c r="A93" s="88"/>
      <c r="E93" s="3"/>
      <c r="F93" s="3"/>
      <c r="G93" s="3"/>
      <c r="H93" s="94"/>
      <c r="I93" s="3"/>
      <c r="J93" s="3"/>
      <c r="K93" s="3"/>
      <c r="L93" s="3"/>
      <c r="M93" s="3"/>
      <c r="N93" s="94"/>
      <c r="O93" s="3"/>
    </row>
    <row r="94" spans="1:22" ht="23.1" customHeight="1">
      <c r="A94" s="88"/>
      <c r="E94" s="3"/>
      <c r="F94" s="3"/>
      <c r="G94" s="3"/>
      <c r="H94" s="94"/>
      <c r="I94" s="3"/>
      <c r="J94" s="3"/>
      <c r="K94" s="3"/>
      <c r="L94" s="3"/>
      <c r="M94" s="3"/>
      <c r="N94" s="94"/>
      <c r="O94" s="3"/>
    </row>
    <row r="95" spans="1:22" ht="23.1" customHeight="1">
      <c r="A95" s="88"/>
      <c r="E95" s="3"/>
      <c r="F95" s="3"/>
      <c r="G95" s="3"/>
      <c r="H95" s="94"/>
      <c r="I95" s="3"/>
      <c r="J95" s="3"/>
      <c r="K95" s="3"/>
      <c r="L95" s="3"/>
      <c r="M95" s="3"/>
      <c r="N95" s="94"/>
      <c r="O95" s="3"/>
    </row>
    <row r="96" spans="1:22" ht="23.1" customHeight="1">
      <c r="A96" s="88"/>
      <c r="E96" s="3"/>
      <c r="F96" s="3"/>
      <c r="G96" s="3"/>
      <c r="H96" s="94"/>
      <c r="I96" s="3"/>
      <c r="J96" s="3"/>
      <c r="K96" s="3"/>
      <c r="L96" s="3"/>
      <c r="M96" s="3"/>
      <c r="N96" s="94"/>
      <c r="O96" s="3"/>
    </row>
    <row r="97" spans="1:15" ht="23.1" customHeight="1">
      <c r="A97" s="88"/>
      <c r="E97" s="3"/>
      <c r="F97" s="3"/>
      <c r="G97" s="3"/>
      <c r="H97" s="94"/>
      <c r="I97" s="3"/>
      <c r="J97" s="3"/>
      <c r="K97" s="3"/>
      <c r="L97" s="3"/>
      <c r="M97" s="3"/>
      <c r="N97" s="94"/>
      <c r="O97" s="3"/>
    </row>
    <row r="98" spans="1:15" ht="23.1" customHeight="1">
      <c r="A98" s="88"/>
      <c r="E98" s="3"/>
      <c r="F98" s="3"/>
      <c r="G98" s="3"/>
      <c r="H98" s="94"/>
      <c r="I98" s="3"/>
      <c r="J98" s="3"/>
      <c r="K98" s="3"/>
      <c r="L98" s="3"/>
      <c r="M98" s="3"/>
      <c r="N98" s="94"/>
      <c r="O98" s="3"/>
    </row>
    <row r="99" spans="1:15" ht="23.1" customHeight="1">
      <c r="A99" s="88"/>
      <c r="E99" s="3"/>
      <c r="F99" s="3"/>
      <c r="G99" s="3"/>
      <c r="H99" s="94"/>
      <c r="I99" s="3"/>
      <c r="J99" s="3"/>
      <c r="K99" s="3"/>
      <c r="L99" s="3"/>
      <c r="M99" s="3"/>
      <c r="N99" s="94"/>
      <c r="O99" s="3"/>
    </row>
    <row r="100" spans="1:15" ht="23.1" customHeight="1">
      <c r="A100" s="88"/>
      <c r="E100" s="3"/>
      <c r="F100" s="3"/>
      <c r="G100" s="3"/>
      <c r="H100" s="94"/>
      <c r="I100" s="3"/>
      <c r="J100" s="3"/>
      <c r="K100" s="3"/>
      <c r="L100" s="3"/>
      <c r="M100" s="3"/>
      <c r="N100" s="94"/>
      <c r="O100" s="3"/>
    </row>
    <row r="101" spans="1:15" ht="23.1" customHeight="1">
      <c r="A101" s="88"/>
      <c r="E101" s="3"/>
      <c r="F101" s="3"/>
      <c r="G101" s="3"/>
      <c r="H101" s="94"/>
      <c r="I101" s="3"/>
      <c r="J101" s="3"/>
      <c r="K101" s="3"/>
      <c r="L101" s="3"/>
      <c r="M101" s="3"/>
      <c r="N101" s="94"/>
      <c r="O101" s="3"/>
    </row>
    <row r="102" spans="1:15" ht="23.1" customHeight="1">
      <c r="A102" s="88"/>
      <c r="E102" s="3"/>
      <c r="F102" s="3"/>
      <c r="G102" s="3"/>
      <c r="H102" s="94"/>
      <c r="I102" s="3"/>
      <c r="J102" s="3"/>
      <c r="K102" s="3"/>
      <c r="L102" s="3"/>
      <c r="M102" s="3"/>
      <c r="N102" s="94"/>
      <c r="O102" s="3"/>
    </row>
    <row r="103" spans="1:15" ht="23.1" customHeight="1">
      <c r="A103" s="88"/>
      <c r="E103" s="3"/>
      <c r="F103" s="3"/>
      <c r="G103" s="3"/>
      <c r="H103" s="94"/>
      <c r="I103" s="3"/>
      <c r="J103" s="3"/>
      <c r="K103" s="3"/>
      <c r="L103" s="3"/>
      <c r="M103" s="3"/>
      <c r="N103" s="94"/>
      <c r="O103" s="3"/>
    </row>
    <row r="104" spans="1:15" ht="23.1" customHeight="1">
      <c r="A104" s="88"/>
      <c r="E104" s="3"/>
      <c r="F104" s="3"/>
      <c r="G104" s="3"/>
      <c r="H104" s="94"/>
      <c r="I104" s="3"/>
      <c r="J104" s="3"/>
      <c r="K104" s="3"/>
      <c r="L104" s="3"/>
      <c r="M104" s="3"/>
      <c r="N104" s="94"/>
      <c r="O104" s="3"/>
    </row>
    <row r="105" spans="1:15" ht="23.1" customHeight="1">
      <c r="A105" s="88"/>
      <c r="E105" s="3"/>
      <c r="F105" s="3"/>
      <c r="G105" s="3"/>
      <c r="H105" s="94"/>
      <c r="I105" s="3"/>
      <c r="J105" s="3"/>
      <c r="K105" s="3"/>
      <c r="L105" s="3"/>
      <c r="M105" s="3"/>
      <c r="N105" s="94"/>
      <c r="O105" s="3"/>
    </row>
    <row r="106" spans="1:15" ht="23.1" customHeight="1">
      <c r="A106" s="88"/>
      <c r="E106" s="3"/>
      <c r="F106" s="3"/>
      <c r="G106" s="3"/>
      <c r="H106" s="94"/>
      <c r="I106" s="3"/>
      <c r="J106" s="3"/>
      <c r="K106" s="3"/>
      <c r="L106" s="3"/>
      <c r="M106" s="3"/>
      <c r="N106" s="94"/>
      <c r="O106" s="3"/>
    </row>
    <row r="107" spans="1:15" ht="23.1" customHeight="1">
      <c r="A107" s="90" t="s">
        <v>63</v>
      </c>
      <c r="E107" s="3"/>
      <c r="F107" s="3"/>
      <c r="G107" s="3"/>
      <c r="H107" s="94"/>
      <c r="I107" s="3"/>
      <c r="J107" s="3"/>
      <c r="K107" s="3"/>
      <c r="L107" s="3"/>
      <c r="M107" s="3"/>
      <c r="N107" s="94"/>
      <c r="O107" s="3"/>
    </row>
    <row r="108" spans="1:15" ht="23.1" customHeight="1">
      <c r="A108" s="88"/>
      <c r="E108" s="3"/>
      <c r="F108" s="3"/>
      <c r="G108" s="3"/>
      <c r="H108" s="94"/>
      <c r="I108" s="3"/>
      <c r="J108" s="3"/>
      <c r="K108" s="3"/>
      <c r="L108" s="3"/>
      <c r="M108" s="3"/>
      <c r="N108" s="94"/>
      <c r="O108" s="3"/>
    </row>
    <row r="109" spans="1:15" ht="23.1" customHeight="1">
      <c r="E109" s="3"/>
      <c r="F109" s="3"/>
      <c r="G109" s="3"/>
      <c r="H109" s="94"/>
      <c r="I109" s="3"/>
      <c r="J109" s="3"/>
      <c r="K109" s="3"/>
      <c r="L109" s="3"/>
      <c r="M109" s="3"/>
      <c r="N109" s="94"/>
      <c r="O109" s="3"/>
    </row>
    <row r="110" spans="1:15" ht="23.1" customHeight="1">
      <c r="A110" s="76"/>
      <c r="D110" s="76" t="s">
        <v>56</v>
      </c>
    </row>
    <row r="111" spans="1:15" s="1" customFormat="1" ht="23.1" customHeight="1">
      <c r="B111" s="76"/>
      <c r="C111" s="76"/>
      <c r="D111" s="76"/>
      <c r="E111" s="76"/>
      <c r="F111" s="76"/>
      <c r="G111" s="76"/>
      <c r="H111" s="76"/>
      <c r="I111" s="76"/>
      <c r="J111" s="76"/>
      <c r="K111" s="2"/>
      <c r="L111" s="2"/>
      <c r="M111" s="2"/>
      <c r="N111" s="82"/>
      <c r="O111" s="2"/>
    </row>
    <row r="112" spans="1:15" s="1" customFormat="1" ht="23.1" customHeight="1">
      <c r="B112" s="76"/>
      <c r="C112" s="76"/>
      <c r="D112" s="76"/>
      <c r="E112" s="76"/>
      <c r="F112" s="76"/>
      <c r="G112" s="76"/>
      <c r="H112" s="76"/>
      <c r="I112" s="76"/>
      <c r="J112" s="76"/>
      <c r="K112" s="2"/>
      <c r="L112" s="2"/>
      <c r="M112" s="2"/>
      <c r="N112" s="82"/>
      <c r="O112" s="2"/>
    </row>
    <row r="113" spans="1:15" s="1" customFormat="1" ht="23.1" customHeight="1">
      <c r="B113" s="76"/>
      <c r="C113" s="76"/>
      <c r="D113" s="76"/>
      <c r="E113" s="76"/>
      <c r="F113" s="76"/>
      <c r="G113" s="76"/>
      <c r="H113" s="76"/>
      <c r="I113" s="76"/>
      <c r="J113" s="76"/>
      <c r="K113" s="2"/>
      <c r="L113" s="2"/>
      <c r="M113" s="2"/>
      <c r="N113" s="82"/>
      <c r="O113" s="2"/>
    </row>
    <row r="114" spans="1:15" s="1" customFormat="1" ht="23.1" customHeight="1">
      <c r="D114" s="76"/>
      <c r="E114" s="76"/>
      <c r="F114" s="76"/>
      <c r="G114" s="76"/>
      <c r="H114" s="76"/>
      <c r="I114" s="76"/>
      <c r="J114" s="76"/>
      <c r="N114" s="82"/>
      <c r="O114" s="2"/>
    </row>
    <row r="115" spans="1:15" s="1" customFormat="1" ht="23.1" customHeight="1">
      <c r="A115" s="77"/>
      <c r="D115" s="76"/>
      <c r="E115" s="76"/>
      <c r="F115" s="76"/>
      <c r="G115" s="76"/>
      <c r="H115" s="76"/>
      <c r="I115" s="76"/>
      <c r="J115" s="76"/>
      <c r="K115" s="2"/>
      <c r="L115" s="2"/>
      <c r="M115" s="2"/>
      <c r="N115" s="82"/>
      <c r="O115" s="2"/>
    </row>
    <row r="116" spans="1:15" s="1" customFormat="1" ht="23.1" customHeight="1">
      <c r="A116" s="77"/>
      <c r="B116" s="76"/>
      <c r="C116" s="76"/>
      <c r="D116" s="76"/>
      <c r="E116" s="76"/>
      <c r="F116" s="76"/>
      <c r="G116" s="76"/>
      <c r="H116" s="76"/>
      <c r="I116" s="76"/>
      <c r="J116" s="76"/>
      <c r="K116" s="2"/>
      <c r="L116" s="2"/>
      <c r="M116" s="2"/>
      <c r="N116" s="82"/>
      <c r="O116" s="2"/>
    </row>
    <row r="117" spans="1:15" s="1" customFormat="1" ht="23.1" customHeight="1">
      <c r="A117" s="77"/>
      <c r="B117" s="76"/>
      <c r="C117" s="76"/>
      <c r="D117" s="76"/>
      <c r="E117" s="76"/>
      <c r="F117" s="76"/>
      <c r="G117" s="76"/>
      <c r="H117" s="76"/>
      <c r="I117" s="76"/>
      <c r="J117" s="76"/>
      <c r="K117" s="2"/>
      <c r="L117" s="2"/>
      <c r="M117" s="2"/>
      <c r="N117" s="82"/>
      <c r="O117" s="2"/>
    </row>
    <row r="118" spans="1:15" s="1" customFormat="1" ht="23.1" customHeight="1">
      <c r="A118" s="77"/>
      <c r="B118" s="76"/>
      <c r="C118" s="76"/>
      <c r="D118" s="76"/>
      <c r="E118" s="76"/>
      <c r="F118" s="76"/>
      <c r="G118" s="76"/>
      <c r="H118" s="76"/>
      <c r="I118" s="76"/>
      <c r="J118" s="76"/>
      <c r="K118" s="2"/>
      <c r="L118" s="2"/>
      <c r="M118" s="2"/>
      <c r="N118" s="82"/>
      <c r="O118" s="2"/>
    </row>
    <row r="119" spans="1:15" s="1" customFormat="1" ht="23.1" customHeight="1">
      <c r="A119" s="77"/>
      <c r="B119" s="76"/>
      <c r="C119" s="76"/>
      <c r="D119" s="76"/>
      <c r="E119" s="76"/>
      <c r="F119" s="76"/>
      <c r="G119" s="76"/>
      <c r="H119" s="76"/>
      <c r="I119" s="76"/>
      <c r="J119" s="76"/>
      <c r="K119" s="2"/>
      <c r="L119" s="2"/>
      <c r="M119" s="2"/>
      <c r="N119" s="82"/>
      <c r="O119" s="2"/>
    </row>
    <row r="120" spans="1:15" s="1" customFormat="1" ht="23.1" customHeight="1">
      <c r="A120" s="77"/>
      <c r="B120" s="76"/>
      <c r="C120" s="76"/>
      <c r="D120" s="76"/>
      <c r="E120" s="95"/>
      <c r="F120" s="95"/>
      <c r="G120" s="95"/>
      <c r="H120" s="76"/>
      <c r="I120" s="76"/>
      <c r="J120" s="76"/>
      <c r="K120" s="2"/>
      <c r="L120" s="2"/>
      <c r="M120" s="2"/>
      <c r="N120" s="82"/>
      <c r="O120" s="2"/>
    </row>
    <row r="121" spans="1:15" s="1" customFormat="1" ht="23.1" customHeight="1">
      <c r="A121" s="77"/>
      <c r="B121" s="76"/>
      <c r="C121" s="76"/>
      <c r="D121" s="76"/>
      <c r="E121" s="76"/>
      <c r="F121" s="76"/>
      <c r="G121" s="76"/>
      <c r="H121" s="76"/>
      <c r="I121" s="76"/>
      <c r="J121" s="76"/>
      <c r="K121" s="2"/>
      <c r="L121" s="2"/>
      <c r="M121" s="2"/>
      <c r="N121" s="82"/>
      <c r="O121" s="2"/>
    </row>
    <row r="122" spans="1:15" s="1" customFormat="1" ht="23.1" customHeight="1">
      <c r="A122" s="77"/>
      <c r="B122" s="76"/>
      <c r="C122" s="76"/>
      <c r="D122" s="76"/>
      <c r="E122" s="76"/>
      <c r="F122" s="76"/>
      <c r="G122" s="76"/>
      <c r="H122" s="76"/>
      <c r="I122" s="76"/>
      <c r="J122" s="76"/>
      <c r="K122" s="2"/>
      <c r="L122" s="2"/>
      <c r="M122" s="2"/>
      <c r="N122" s="82"/>
      <c r="O122" s="2"/>
    </row>
    <row r="123" spans="1:15" s="1" customFormat="1" ht="23.1" customHeight="1">
      <c r="A123" s="77"/>
      <c r="B123" s="76"/>
      <c r="C123" s="76"/>
      <c r="D123" s="76"/>
      <c r="E123" s="76"/>
      <c r="F123" s="76"/>
      <c r="G123" s="76"/>
      <c r="H123" s="76"/>
      <c r="I123" s="76"/>
      <c r="J123" s="76"/>
      <c r="K123" s="2"/>
      <c r="L123" s="2"/>
      <c r="M123" s="2"/>
      <c r="N123" s="82"/>
      <c r="O123" s="2"/>
    </row>
    <row r="124" spans="1:15" s="1" customFormat="1" ht="23.1" customHeight="1">
      <c r="A124" s="77"/>
      <c r="B124" s="76"/>
      <c r="C124" s="76"/>
      <c r="D124" s="76"/>
      <c r="E124" s="76"/>
      <c r="F124" s="76"/>
      <c r="G124" s="76"/>
      <c r="H124" s="76"/>
      <c r="I124" s="76"/>
      <c r="J124" s="76"/>
      <c r="K124" s="2"/>
      <c r="L124" s="2"/>
      <c r="M124" s="2"/>
      <c r="N124" s="82"/>
      <c r="O124" s="2"/>
    </row>
    <row r="125" spans="1:15" s="1" customFormat="1" ht="23.1" customHeight="1">
      <c r="A125" s="77"/>
      <c r="B125" s="76"/>
      <c r="C125" s="76"/>
      <c r="D125" s="76"/>
      <c r="E125" s="76"/>
      <c r="F125" s="76"/>
      <c r="G125" s="76"/>
      <c r="H125" s="76"/>
      <c r="I125" s="76"/>
      <c r="J125" s="76"/>
      <c r="K125" s="2"/>
      <c r="L125" s="2"/>
      <c r="M125" s="2"/>
      <c r="N125" s="82"/>
      <c r="O125" s="2"/>
    </row>
    <row r="126" spans="1:15" s="1" customFormat="1" ht="23.1" customHeight="1">
      <c r="A126" s="77"/>
      <c r="B126" s="76"/>
      <c r="C126" s="76"/>
      <c r="D126" s="76"/>
      <c r="E126" s="76"/>
      <c r="F126" s="76"/>
      <c r="G126" s="76"/>
      <c r="H126" s="76"/>
      <c r="I126" s="76"/>
      <c r="J126" s="76"/>
      <c r="K126" s="2"/>
      <c r="L126" s="2"/>
      <c r="M126" s="2"/>
      <c r="N126" s="82"/>
      <c r="O126" s="2"/>
    </row>
    <row r="127" spans="1:15" s="1" customFormat="1" ht="23.1" customHeight="1">
      <c r="A127" s="77"/>
      <c r="B127" s="76"/>
      <c r="C127" s="76"/>
      <c r="D127" s="76"/>
      <c r="E127" s="76"/>
      <c r="F127" s="76"/>
      <c r="G127" s="76"/>
      <c r="H127" s="76"/>
      <c r="I127" s="76"/>
      <c r="J127" s="76"/>
      <c r="K127" s="2"/>
      <c r="L127" s="2"/>
      <c r="M127" s="2"/>
      <c r="N127" s="82"/>
      <c r="O127" s="2"/>
    </row>
    <row r="128" spans="1:15" s="1" customFormat="1" ht="23.1" customHeight="1">
      <c r="A128" s="77"/>
      <c r="B128" s="76"/>
      <c r="C128" s="76"/>
      <c r="D128" s="76"/>
      <c r="E128" s="76"/>
      <c r="F128" s="76"/>
      <c r="G128" s="76"/>
      <c r="H128" s="76"/>
      <c r="I128" s="76"/>
      <c r="J128" s="76"/>
      <c r="K128" s="2"/>
      <c r="L128" s="2"/>
      <c r="M128" s="2"/>
      <c r="N128" s="82"/>
      <c r="O128" s="2"/>
    </row>
  </sheetData>
  <mergeCells count="14">
    <mergeCell ref="A1:O1"/>
    <mergeCell ref="A2:O2"/>
    <mergeCell ref="A3:O3"/>
    <mergeCell ref="A4:O4"/>
    <mergeCell ref="A57:O57"/>
    <mergeCell ref="E7:I7"/>
    <mergeCell ref="E63:I63"/>
    <mergeCell ref="E6:I6"/>
    <mergeCell ref="K7:O7"/>
    <mergeCell ref="E62:I62"/>
    <mergeCell ref="K63:O63"/>
    <mergeCell ref="A58:O58"/>
    <mergeCell ref="A59:O59"/>
    <mergeCell ref="A60:O60"/>
  </mergeCells>
  <pageMargins left="0.8" right="0.3" top="1" bottom="0.5" header="0.6" footer="0.3"/>
  <pageSetup paperSize="9" scale="60" orientation="portrait" r:id="rId1"/>
  <headerFooter alignWithMargins="0"/>
  <rowBreaks count="1" manualBreakCount="1">
    <brk id="56" max="16383" man="1"/>
  </rowBreaks>
  <ignoredErrors>
    <ignoredError sqref="C2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16"/>
  <sheetViews>
    <sheetView tabSelected="1" topLeftCell="A11" zoomScaleNormal="100" zoomScaleSheetLayoutView="85" workbookViewId="0">
      <selection activeCell="P27" sqref="P27"/>
    </sheetView>
  </sheetViews>
  <sheetFormatPr defaultRowHeight="23.1" customHeight="1"/>
  <cols>
    <col min="1" max="1" width="66.28515625" style="79" customWidth="1"/>
    <col min="2" max="2" width="0.85546875" style="79" customWidth="1"/>
    <col min="3" max="3" width="17.28515625" style="77" customWidth="1"/>
    <col min="4" max="4" width="1.42578125" style="77" customWidth="1"/>
    <col min="5" max="5" width="18.42578125" style="77" customWidth="1"/>
    <col min="6" max="6" width="1.42578125" style="5" customWidth="1"/>
    <col min="7" max="7" width="17.7109375" style="77" customWidth="1"/>
    <col min="8" max="8" width="1.42578125" style="5" customWidth="1"/>
    <col min="9" max="9" width="19.5703125" style="5" customWidth="1"/>
    <col min="10" max="10" width="1.42578125" style="82" customWidth="1"/>
    <col min="11" max="11" width="17.7109375" style="2" customWidth="1"/>
    <col min="12" max="12" width="0.85546875" style="77" customWidth="1"/>
    <col min="13" max="13" width="13.140625" style="76" customWidth="1"/>
    <col min="14" max="14" width="21" style="76" bestFit="1" customWidth="1"/>
    <col min="15" max="256" width="9" style="76"/>
    <col min="257" max="257" width="55.7109375" style="76" customWidth="1"/>
    <col min="258" max="258" width="8.5703125" style="76" customWidth="1"/>
    <col min="259" max="259" width="1.42578125" style="76" customWidth="1"/>
    <col min="260" max="260" width="15.85546875" style="76" customWidth="1"/>
    <col min="261" max="261" width="1.42578125" style="76" customWidth="1"/>
    <col min="262" max="262" width="15.85546875" style="76" customWidth="1"/>
    <col min="263" max="263" width="1.42578125" style="76" customWidth="1"/>
    <col min="264" max="264" width="15.28515625" style="76" customWidth="1"/>
    <col min="265" max="265" width="1.42578125" style="76" customWidth="1"/>
    <col min="266" max="266" width="15.28515625" style="76" customWidth="1"/>
    <col min="267" max="267" width="0.85546875" style="76" customWidth="1"/>
    <col min="268" max="512" width="9" style="76"/>
    <col min="513" max="513" width="55.7109375" style="76" customWidth="1"/>
    <col min="514" max="514" width="8.5703125" style="76" customWidth="1"/>
    <col min="515" max="515" width="1.42578125" style="76" customWidth="1"/>
    <col min="516" max="516" width="15.85546875" style="76" customWidth="1"/>
    <col min="517" max="517" width="1.42578125" style="76" customWidth="1"/>
    <col min="518" max="518" width="15.85546875" style="76" customWidth="1"/>
    <col min="519" max="519" width="1.42578125" style="76" customWidth="1"/>
    <col min="520" max="520" width="15.28515625" style="76" customWidth="1"/>
    <col min="521" max="521" width="1.42578125" style="76" customWidth="1"/>
    <col min="522" max="522" width="15.28515625" style="76" customWidth="1"/>
    <col min="523" max="523" width="0.85546875" style="76" customWidth="1"/>
    <col min="524" max="768" width="9" style="76"/>
    <col min="769" max="769" width="55.7109375" style="76" customWidth="1"/>
    <col min="770" max="770" width="8.5703125" style="76" customWidth="1"/>
    <col min="771" max="771" width="1.42578125" style="76" customWidth="1"/>
    <col min="772" max="772" width="15.85546875" style="76" customWidth="1"/>
    <col min="773" max="773" width="1.42578125" style="76" customWidth="1"/>
    <col min="774" max="774" width="15.85546875" style="76" customWidth="1"/>
    <col min="775" max="775" width="1.42578125" style="76" customWidth="1"/>
    <col min="776" max="776" width="15.28515625" style="76" customWidth="1"/>
    <col min="777" max="777" width="1.42578125" style="76" customWidth="1"/>
    <col min="778" max="778" width="15.28515625" style="76" customWidth="1"/>
    <col min="779" max="779" width="0.85546875" style="76" customWidth="1"/>
    <col min="780" max="1024" width="9" style="76"/>
    <col min="1025" max="1025" width="55.7109375" style="76" customWidth="1"/>
    <col min="1026" max="1026" width="8.5703125" style="76" customWidth="1"/>
    <col min="1027" max="1027" width="1.42578125" style="76" customWidth="1"/>
    <col min="1028" max="1028" width="15.85546875" style="76" customWidth="1"/>
    <col min="1029" max="1029" width="1.42578125" style="76" customWidth="1"/>
    <col min="1030" max="1030" width="15.85546875" style="76" customWidth="1"/>
    <col min="1031" max="1031" width="1.42578125" style="76" customWidth="1"/>
    <col min="1032" max="1032" width="15.28515625" style="76" customWidth="1"/>
    <col min="1033" max="1033" width="1.42578125" style="76" customWidth="1"/>
    <col min="1034" max="1034" width="15.28515625" style="76" customWidth="1"/>
    <col min="1035" max="1035" width="0.85546875" style="76" customWidth="1"/>
    <col min="1036" max="1280" width="9" style="76"/>
    <col min="1281" max="1281" width="55.7109375" style="76" customWidth="1"/>
    <col min="1282" max="1282" width="8.5703125" style="76" customWidth="1"/>
    <col min="1283" max="1283" width="1.42578125" style="76" customWidth="1"/>
    <col min="1284" max="1284" width="15.85546875" style="76" customWidth="1"/>
    <col min="1285" max="1285" width="1.42578125" style="76" customWidth="1"/>
    <col min="1286" max="1286" width="15.85546875" style="76" customWidth="1"/>
    <col min="1287" max="1287" width="1.42578125" style="76" customWidth="1"/>
    <col min="1288" max="1288" width="15.28515625" style="76" customWidth="1"/>
    <col min="1289" max="1289" width="1.42578125" style="76" customWidth="1"/>
    <col min="1290" max="1290" width="15.28515625" style="76" customWidth="1"/>
    <col min="1291" max="1291" width="0.85546875" style="76" customWidth="1"/>
    <col min="1292" max="1536" width="9" style="76"/>
    <col min="1537" max="1537" width="55.7109375" style="76" customWidth="1"/>
    <col min="1538" max="1538" width="8.5703125" style="76" customWidth="1"/>
    <col min="1539" max="1539" width="1.42578125" style="76" customWidth="1"/>
    <col min="1540" max="1540" width="15.85546875" style="76" customWidth="1"/>
    <col min="1541" max="1541" width="1.42578125" style="76" customWidth="1"/>
    <col min="1542" max="1542" width="15.85546875" style="76" customWidth="1"/>
    <col min="1543" max="1543" width="1.42578125" style="76" customWidth="1"/>
    <col min="1544" max="1544" width="15.28515625" style="76" customWidth="1"/>
    <col min="1545" max="1545" width="1.42578125" style="76" customWidth="1"/>
    <col min="1546" max="1546" width="15.28515625" style="76" customWidth="1"/>
    <col min="1547" max="1547" width="0.85546875" style="76" customWidth="1"/>
    <col min="1548" max="1792" width="9" style="76"/>
    <col min="1793" max="1793" width="55.7109375" style="76" customWidth="1"/>
    <col min="1794" max="1794" width="8.5703125" style="76" customWidth="1"/>
    <col min="1795" max="1795" width="1.42578125" style="76" customWidth="1"/>
    <col min="1796" max="1796" width="15.85546875" style="76" customWidth="1"/>
    <col min="1797" max="1797" width="1.42578125" style="76" customWidth="1"/>
    <col min="1798" max="1798" width="15.85546875" style="76" customWidth="1"/>
    <col min="1799" max="1799" width="1.42578125" style="76" customWidth="1"/>
    <col min="1800" max="1800" width="15.28515625" style="76" customWidth="1"/>
    <col min="1801" max="1801" width="1.42578125" style="76" customWidth="1"/>
    <col min="1802" max="1802" width="15.28515625" style="76" customWidth="1"/>
    <col min="1803" max="1803" width="0.85546875" style="76" customWidth="1"/>
    <col min="1804" max="2048" width="9" style="76"/>
    <col min="2049" max="2049" width="55.7109375" style="76" customWidth="1"/>
    <col min="2050" max="2050" width="8.5703125" style="76" customWidth="1"/>
    <col min="2051" max="2051" width="1.42578125" style="76" customWidth="1"/>
    <col min="2052" max="2052" width="15.85546875" style="76" customWidth="1"/>
    <col min="2053" max="2053" width="1.42578125" style="76" customWidth="1"/>
    <col min="2054" max="2054" width="15.85546875" style="76" customWidth="1"/>
    <col min="2055" max="2055" width="1.42578125" style="76" customWidth="1"/>
    <col min="2056" max="2056" width="15.28515625" style="76" customWidth="1"/>
    <col min="2057" max="2057" width="1.42578125" style="76" customWidth="1"/>
    <col min="2058" max="2058" width="15.28515625" style="76" customWidth="1"/>
    <col min="2059" max="2059" width="0.85546875" style="76" customWidth="1"/>
    <col min="2060" max="2304" width="9" style="76"/>
    <col min="2305" max="2305" width="55.7109375" style="76" customWidth="1"/>
    <col min="2306" max="2306" width="8.5703125" style="76" customWidth="1"/>
    <col min="2307" max="2307" width="1.42578125" style="76" customWidth="1"/>
    <col min="2308" max="2308" width="15.85546875" style="76" customWidth="1"/>
    <col min="2309" max="2309" width="1.42578125" style="76" customWidth="1"/>
    <col min="2310" max="2310" width="15.85546875" style="76" customWidth="1"/>
    <col min="2311" max="2311" width="1.42578125" style="76" customWidth="1"/>
    <col min="2312" max="2312" width="15.28515625" style="76" customWidth="1"/>
    <col min="2313" max="2313" width="1.42578125" style="76" customWidth="1"/>
    <col min="2314" max="2314" width="15.28515625" style="76" customWidth="1"/>
    <col min="2315" max="2315" width="0.85546875" style="76" customWidth="1"/>
    <col min="2316" max="2560" width="9" style="76"/>
    <col min="2561" max="2561" width="55.7109375" style="76" customWidth="1"/>
    <col min="2562" max="2562" width="8.5703125" style="76" customWidth="1"/>
    <col min="2563" max="2563" width="1.42578125" style="76" customWidth="1"/>
    <col min="2564" max="2564" width="15.85546875" style="76" customWidth="1"/>
    <col min="2565" max="2565" width="1.42578125" style="76" customWidth="1"/>
    <col min="2566" max="2566" width="15.85546875" style="76" customWidth="1"/>
    <col min="2567" max="2567" width="1.42578125" style="76" customWidth="1"/>
    <col min="2568" max="2568" width="15.28515625" style="76" customWidth="1"/>
    <col min="2569" max="2569" width="1.42578125" style="76" customWidth="1"/>
    <col min="2570" max="2570" width="15.28515625" style="76" customWidth="1"/>
    <col min="2571" max="2571" width="0.85546875" style="76" customWidth="1"/>
    <col min="2572" max="2816" width="9" style="76"/>
    <col min="2817" max="2817" width="55.7109375" style="76" customWidth="1"/>
    <col min="2818" max="2818" width="8.5703125" style="76" customWidth="1"/>
    <col min="2819" max="2819" width="1.42578125" style="76" customWidth="1"/>
    <col min="2820" max="2820" width="15.85546875" style="76" customWidth="1"/>
    <col min="2821" max="2821" width="1.42578125" style="76" customWidth="1"/>
    <col min="2822" max="2822" width="15.85546875" style="76" customWidth="1"/>
    <col min="2823" max="2823" width="1.42578125" style="76" customWidth="1"/>
    <col min="2824" max="2824" width="15.28515625" style="76" customWidth="1"/>
    <col min="2825" max="2825" width="1.42578125" style="76" customWidth="1"/>
    <col min="2826" max="2826" width="15.28515625" style="76" customWidth="1"/>
    <col min="2827" max="2827" width="0.85546875" style="76" customWidth="1"/>
    <col min="2828" max="3072" width="9" style="76"/>
    <col min="3073" max="3073" width="55.7109375" style="76" customWidth="1"/>
    <col min="3074" max="3074" width="8.5703125" style="76" customWidth="1"/>
    <col min="3075" max="3075" width="1.42578125" style="76" customWidth="1"/>
    <col min="3076" max="3076" width="15.85546875" style="76" customWidth="1"/>
    <col min="3077" max="3077" width="1.42578125" style="76" customWidth="1"/>
    <col min="3078" max="3078" width="15.85546875" style="76" customWidth="1"/>
    <col min="3079" max="3079" width="1.42578125" style="76" customWidth="1"/>
    <col min="3080" max="3080" width="15.28515625" style="76" customWidth="1"/>
    <col min="3081" max="3081" width="1.42578125" style="76" customWidth="1"/>
    <col min="3082" max="3082" width="15.28515625" style="76" customWidth="1"/>
    <col min="3083" max="3083" width="0.85546875" style="76" customWidth="1"/>
    <col min="3084" max="3328" width="9" style="76"/>
    <col min="3329" max="3329" width="55.7109375" style="76" customWidth="1"/>
    <col min="3330" max="3330" width="8.5703125" style="76" customWidth="1"/>
    <col min="3331" max="3331" width="1.42578125" style="76" customWidth="1"/>
    <col min="3332" max="3332" width="15.85546875" style="76" customWidth="1"/>
    <col min="3333" max="3333" width="1.42578125" style="76" customWidth="1"/>
    <col min="3334" max="3334" width="15.85546875" style="76" customWidth="1"/>
    <col min="3335" max="3335" width="1.42578125" style="76" customWidth="1"/>
    <col min="3336" max="3336" width="15.28515625" style="76" customWidth="1"/>
    <col min="3337" max="3337" width="1.42578125" style="76" customWidth="1"/>
    <col min="3338" max="3338" width="15.28515625" style="76" customWidth="1"/>
    <col min="3339" max="3339" width="0.85546875" style="76" customWidth="1"/>
    <col min="3340" max="3584" width="9" style="76"/>
    <col min="3585" max="3585" width="55.7109375" style="76" customWidth="1"/>
    <col min="3586" max="3586" width="8.5703125" style="76" customWidth="1"/>
    <col min="3587" max="3587" width="1.42578125" style="76" customWidth="1"/>
    <col min="3588" max="3588" width="15.85546875" style="76" customWidth="1"/>
    <col min="3589" max="3589" width="1.42578125" style="76" customWidth="1"/>
    <col min="3590" max="3590" width="15.85546875" style="76" customWidth="1"/>
    <col min="3591" max="3591" width="1.42578125" style="76" customWidth="1"/>
    <col min="3592" max="3592" width="15.28515625" style="76" customWidth="1"/>
    <col min="3593" max="3593" width="1.42578125" style="76" customWidth="1"/>
    <col min="3594" max="3594" width="15.28515625" style="76" customWidth="1"/>
    <col min="3595" max="3595" width="0.85546875" style="76" customWidth="1"/>
    <col min="3596" max="3840" width="9" style="76"/>
    <col min="3841" max="3841" width="55.7109375" style="76" customWidth="1"/>
    <col min="3842" max="3842" width="8.5703125" style="76" customWidth="1"/>
    <col min="3843" max="3843" width="1.42578125" style="76" customWidth="1"/>
    <col min="3844" max="3844" width="15.85546875" style="76" customWidth="1"/>
    <col min="3845" max="3845" width="1.42578125" style="76" customWidth="1"/>
    <col min="3846" max="3846" width="15.85546875" style="76" customWidth="1"/>
    <col min="3847" max="3847" width="1.42578125" style="76" customWidth="1"/>
    <col min="3848" max="3848" width="15.28515625" style="76" customWidth="1"/>
    <col min="3849" max="3849" width="1.42578125" style="76" customWidth="1"/>
    <col min="3850" max="3850" width="15.28515625" style="76" customWidth="1"/>
    <col min="3851" max="3851" width="0.85546875" style="76" customWidth="1"/>
    <col min="3852" max="4096" width="9" style="76"/>
    <col min="4097" max="4097" width="55.7109375" style="76" customWidth="1"/>
    <col min="4098" max="4098" width="8.5703125" style="76" customWidth="1"/>
    <col min="4099" max="4099" width="1.42578125" style="76" customWidth="1"/>
    <col min="4100" max="4100" width="15.85546875" style="76" customWidth="1"/>
    <col min="4101" max="4101" width="1.42578125" style="76" customWidth="1"/>
    <col min="4102" max="4102" width="15.85546875" style="76" customWidth="1"/>
    <col min="4103" max="4103" width="1.42578125" style="76" customWidth="1"/>
    <col min="4104" max="4104" width="15.28515625" style="76" customWidth="1"/>
    <col min="4105" max="4105" width="1.42578125" style="76" customWidth="1"/>
    <col min="4106" max="4106" width="15.28515625" style="76" customWidth="1"/>
    <col min="4107" max="4107" width="0.85546875" style="76" customWidth="1"/>
    <col min="4108" max="4352" width="9" style="76"/>
    <col min="4353" max="4353" width="55.7109375" style="76" customWidth="1"/>
    <col min="4354" max="4354" width="8.5703125" style="76" customWidth="1"/>
    <col min="4355" max="4355" width="1.42578125" style="76" customWidth="1"/>
    <col min="4356" max="4356" width="15.85546875" style="76" customWidth="1"/>
    <col min="4357" max="4357" width="1.42578125" style="76" customWidth="1"/>
    <col min="4358" max="4358" width="15.85546875" style="76" customWidth="1"/>
    <col min="4359" max="4359" width="1.42578125" style="76" customWidth="1"/>
    <col min="4360" max="4360" width="15.28515625" style="76" customWidth="1"/>
    <col min="4361" max="4361" width="1.42578125" style="76" customWidth="1"/>
    <col min="4362" max="4362" width="15.28515625" style="76" customWidth="1"/>
    <col min="4363" max="4363" width="0.85546875" style="76" customWidth="1"/>
    <col min="4364" max="4608" width="9" style="76"/>
    <col min="4609" max="4609" width="55.7109375" style="76" customWidth="1"/>
    <col min="4610" max="4610" width="8.5703125" style="76" customWidth="1"/>
    <col min="4611" max="4611" width="1.42578125" style="76" customWidth="1"/>
    <col min="4612" max="4612" width="15.85546875" style="76" customWidth="1"/>
    <col min="4613" max="4613" width="1.42578125" style="76" customWidth="1"/>
    <col min="4614" max="4614" width="15.85546875" style="76" customWidth="1"/>
    <col min="4615" max="4615" width="1.42578125" style="76" customWidth="1"/>
    <col min="4616" max="4616" width="15.28515625" style="76" customWidth="1"/>
    <col min="4617" max="4617" width="1.42578125" style="76" customWidth="1"/>
    <col min="4618" max="4618" width="15.28515625" style="76" customWidth="1"/>
    <col min="4619" max="4619" width="0.85546875" style="76" customWidth="1"/>
    <col min="4620" max="4864" width="9" style="76"/>
    <col min="4865" max="4865" width="55.7109375" style="76" customWidth="1"/>
    <col min="4866" max="4866" width="8.5703125" style="76" customWidth="1"/>
    <col min="4867" max="4867" width="1.42578125" style="76" customWidth="1"/>
    <col min="4868" max="4868" width="15.85546875" style="76" customWidth="1"/>
    <col min="4869" max="4869" width="1.42578125" style="76" customWidth="1"/>
    <col min="4870" max="4870" width="15.85546875" style="76" customWidth="1"/>
    <col min="4871" max="4871" width="1.42578125" style="76" customWidth="1"/>
    <col min="4872" max="4872" width="15.28515625" style="76" customWidth="1"/>
    <col min="4873" max="4873" width="1.42578125" style="76" customWidth="1"/>
    <col min="4874" max="4874" width="15.28515625" style="76" customWidth="1"/>
    <col min="4875" max="4875" width="0.85546875" style="76" customWidth="1"/>
    <col min="4876" max="5120" width="9" style="76"/>
    <col min="5121" max="5121" width="55.7109375" style="76" customWidth="1"/>
    <col min="5122" max="5122" width="8.5703125" style="76" customWidth="1"/>
    <col min="5123" max="5123" width="1.42578125" style="76" customWidth="1"/>
    <col min="5124" max="5124" width="15.85546875" style="76" customWidth="1"/>
    <col min="5125" max="5125" width="1.42578125" style="76" customWidth="1"/>
    <col min="5126" max="5126" width="15.85546875" style="76" customWidth="1"/>
    <col min="5127" max="5127" width="1.42578125" style="76" customWidth="1"/>
    <col min="5128" max="5128" width="15.28515625" style="76" customWidth="1"/>
    <col min="5129" max="5129" width="1.42578125" style="76" customWidth="1"/>
    <col min="5130" max="5130" width="15.28515625" style="76" customWidth="1"/>
    <col min="5131" max="5131" width="0.85546875" style="76" customWidth="1"/>
    <col min="5132" max="5376" width="9" style="76"/>
    <col min="5377" max="5377" width="55.7109375" style="76" customWidth="1"/>
    <col min="5378" max="5378" width="8.5703125" style="76" customWidth="1"/>
    <col min="5379" max="5379" width="1.42578125" style="76" customWidth="1"/>
    <col min="5380" max="5380" width="15.85546875" style="76" customWidth="1"/>
    <col min="5381" max="5381" width="1.42578125" style="76" customWidth="1"/>
    <col min="5382" max="5382" width="15.85546875" style="76" customWidth="1"/>
    <col min="5383" max="5383" width="1.42578125" style="76" customWidth="1"/>
    <col min="5384" max="5384" width="15.28515625" style="76" customWidth="1"/>
    <col min="5385" max="5385" width="1.42578125" style="76" customWidth="1"/>
    <col min="5386" max="5386" width="15.28515625" style="76" customWidth="1"/>
    <col min="5387" max="5387" width="0.85546875" style="76" customWidth="1"/>
    <col min="5388" max="5632" width="9" style="76"/>
    <col min="5633" max="5633" width="55.7109375" style="76" customWidth="1"/>
    <col min="5634" max="5634" width="8.5703125" style="76" customWidth="1"/>
    <col min="5635" max="5635" width="1.42578125" style="76" customWidth="1"/>
    <col min="5636" max="5636" width="15.85546875" style="76" customWidth="1"/>
    <col min="5637" max="5637" width="1.42578125" style="76" customWidth="1"/>
    <col min="5638" max="5638" width="15.85546875" style="76" customWidth="1"/>
    <col min="5639" max="5639" width="1.42578125" style="76" customWidth="1"/>
    <col min="5640" max="5640" width="15.28515625" style="76" customWidth="1"/>
    <col min="5641" max="5641" width="1.42578125" style="76" customWidth="1"/>
    <col min="5642" max="5642" width="15.28515625" style="76" customWidth="1"/>
    <col min="5643" max="5643" width="0.85546875" style="76" customWidth="1"/>
    <col min="5644" max="5888" width="9" style="76"/>
    <col min="5889" max="5889" width="55.7109375" style="76" customWidth="1"/>
    <col min="5890" max="5890" width="8.5703125" style="76" customWidth="1"/>
    <col min="5891" max="5891" width="1.42578125" style="76" customWidth="1"/>
    <col min="5892" max="5892" width="15.85546875" style="76" customWidth="1"/>
    <col min="5893" max="5893" width="1.42578125" style="76" customWidth="1"/>
    <col min="5894" max="5894" width="15.85546875" style="76" customWidth="1"/>
    <col min="5895" max="5895" width="1.42578125" style="76" customWidth="1"/>
    <col min="5896" max="5896" width="15.28515625" style="76" customWidth="1"/>
    <col min="5897" max="5897" width="1.42578125" style="76" customWidth="1"/>
    <col min="5898" max="5898" width="15.28515625" style="76" customWidth="1"/>
    <col min="5899" max="5899" width="0.85546875" style="76" customWidth="1"/>
    <col min="5900" max="6144" width="9" style="76"/>
    <col min="6145" max="6145" width="55.7109375" style="76" customWidth="1"/>
    <col min="6146" max="6146" width="8.5703125" style="76" customWidth="1"/>
    <col min="6147" max="6147" width="1.42578125" style="76" customWidth="1"/>
    <col min="6148" max="6148" width="15.85546875" style="76" customWidth="1"/>
    <col min="6149" max="6149" width="1.42578125" style="76" customWidth="1"/>
    <col min="6150" max="6150" width="15.85546875" style="76" customWidth="1"/>
    <col min="6151" max="6151" width="1.42578125" style="76" customWidth="1"/>
    <col min="6152" max="6152" width="15.28515625" style="76" customWidth="1"/>
    <col min="6153" max="6153" width="1.42578125" style="76" customWidth="1"/>
    <col min="6154" max="6154" width="15.28515625" style="76" customWidth="1"/>
    <col min="6155" max="6155" width="0.85546875" style="76" customWidth="1"/>
    <col min="6156" max="6400" width="9" style="76"/>
    <col min="6401" max="6401" width="55.7109375" style="76" customWidth="1"/>
    <col min="6402" max="6402" width="8.5703125" style="76" customWidth="1"/>
    <col min="6403" max="6403" width="1.42578125" style="76" customWidth="1"/>
    <col min="6404" max="6404" width="15.85546875" style="76" customWidth="1"/>
    <col min="6405" max="6405" width="1.42578125" style="76" customWidth="1"/>
    <col min="6406" max="6406" width="15.85546875" style="76" customWidth="1"/>
    <col min="6407" max="6407" width="1.42578125" style="76" customWidth="1"/>
    <col min="6408" max="6408" width="15.28515625" style="76" customWidth="1"/>
    <col min="6409" max="6409" width="1.42578125" style="76" customWidth="1"/>
    <col min="6410" max="6410" width="15.28515625" style="76" customWidth="1"/>
    <col min="6411" max="6411" width="0.85546875" style="76" customWidth="1"/>
    <col min="6412" max="6656" width="9" style="76"/>
    <col min="6657" max="6657" width="55.7109375" style="76" customWidth="1"/>
    <col min="6658" max="6658" width="8.5703125" style="76" customWidth="1"/>
    <col min="6659" max="6659" width="1.42578125" style="76" customWidth="1"/>
    <col min="6660" max="6660" width="15.85546875" style="76" customWidth="1"/>
    <col min="6661" max="6661" width="1.42578125" style="76" customWidth="1"/>
    <col min="6662" max="6662" width="15.85546875" style="76" customWidth="1"/>
    <col min="6663" max="6663" width="1.42578125" style="76" customWidth="1"/>
    <col min="6664" max="6664" width="15.28515625" style="76" customWidth="1"/>
    <col min="6665" max="6665" width="1.42578125" style="76" customWidth="1"/>
    <col min="6666" max="6666" width="15.28515625" style="76" customWidth="1"/>
    <col min="6667" max="6667" width="0.85546875" style="76" customWidth="1"/>
    <col min="6668" max="6912" width="9" style="76"/>
    <col min="6913" max="6913" width="55.7109375" style="76" customWidth="1"/>
    <col min="6914" max="6914" width="8.5703125" style="76" customWidth="1"/>
    <col min="6915" max="6915" width="1.42578125" style="76" customWidth="1"/>
    <col min="6916" max="6916" width="15.85546875" style="76" customWidth="1"/>
    <col min="6917" max="6917" width="1.42578125" style="76" customWidth="1"/>
    <col min="6918" max="6918" width="15.85546875" style="76" customWidth="1"/>
    <col min="6919" max="6919" width="1.42578125" style="76" customWidth="1"/>
    <col min="6920" max="6920" width="15.28515625" style="76" customWidth="1"/>
    <col min="6921" max="6921" width="1.42578125" style="76" customWidth="1"/>
    <col min="6922" max="6922" width="15.28515625" style="76" customWidth="1"/>
    <col min="6923" max="6923" width="0.85546875" style="76" customWidth="1"/>
    <col min="6924" max="7168" width="9" style="76"/>
    <col min="7169" max="7169" width="55.7109375" style="76" customWidth="1"/>
    <col min="7170" max="7170" width="8.5703125" style="76" customWidth="1"/>
    <col min="7171" max="7171" width="1.42578125" style="76" customWidth="1"/>
    <col min="7172" max="7172" width="15.85546875" style="76" customWidth="1"/>
    <col min="7173" max="7173" width="1.42578125" style="76" customWidth="1"/>
    <col min="7174" max="7174" width="15.85546875" style="76" customWidth="1"/>
    <col min="7175" max="7175" width="1.42578125" style="76" customWidth="1"/>
    <col min="7176" max="7176" width="15.28515625" style="76" customWidth="1"/>
    <col min="7177" max="7177" width="1.42578125" style="76" customWidth="1"/>
    <col min="7178" max="7178" width="15.28515625" style="76" customWidth="1"/>
    <col min="7179" max="7179" width="0.85546875" style="76" customWidth="1"/>
    <col min="7180" max="7424" width="9" style="76"/>
    <col min="7425" max="7425" width="55.7109375" style="76" customWidth="1"/>
    <col min="7426" max="7426" width="8.5703125" style="76" customWidth="1"/>
    <col min="7427" max="7427" width="1.42578125" style="76" customWidth="1"/>
    <col min="7428" max="7428" width="15.85546875" style="76" customWidth="1"/>
    <col min="7429" max="7429" width="1.42578125" style="76" customWidth="1"/>
    <col min="7430" max="7430" width="15.85546875" style="76" customWidth="1"/>
    <col min="7431" max="7431" width="1.42578125" style="76" customWidth="1"/>
    <col min="7432" max="7432" width="15.28515625" style="76" customWidth="1"/>
    <col min="7433" max="7433" width="1.42578125" style="76" customWidth="1"/>
    <col min="7434" max="7434" width="15.28515625" style="76" customWidth="1"/>
    <col min="7435" max="7435" width="0.85546875" style="76" customWidth="1"/>
    <col min="7436" max="7680" width="9" style="76"/>
    <col min="7681" max="7681" width="55.7109375" style="76" customWidth="1"/>
    <col min="7682" max="7682" width="8.5703125" style="76" customWidth="1"/>
    <col min="7683" max="7683" width="1.42578125" style="76" customWidth="1"/>
    <col min="7684" max="7684" width="15.85546875" style="76" customWidth="1"/>
    <col min="7685" max="7685" width="1.42578125" style="76" customWidth="1"/>
    <col min="7686" max="7686" width="15.85546875" style="76" customWidth="1"/>
    <col min="7687" max="7687" width="1.42578125" style="76" customWidth="1"/>
    <col min="7688" max="7688" width="15.28515625" style="76" customWidth="1"/>
    <col min="7689" max="7689" width="1.42578125" style="76" customWidth="1"/>
    <col min="7690" max="7690" width="15.28515625" style="76" customWidth="1"/>
    <col min="7691" max="7691" width="0.85546875" style="76" customWidth="1"/>
    <col min="7692" max="7936" width="9" style="76"/>
    <col min="7937" max="7937" width="55.7109375" style="76" customWidth="1"/>
    <col min="7938" max="7938" width="8.5703125" style="76" customWidth="1"/>
    <col min="7939" max="7939" width="1.42578125" style="76" customWidth="1"/>
    <col min="7940" max="7940" width="15.85546875" style="76" customWidth="1"/>
    <col min="7941" max="7941" width="1.42578125" style="76" customWidth="1"/>
    <col min="7942" max="7942" width="15.85546875" style="76" customWidth="1"/>
    <col min="7943" max="7943" width="1.42578125" style="76" customWidth="1"/>
    <col min="7944" max="7944" width="15.28515625" style="76" customWidth="1"/>
    <col min="7945" max="7945" width="1.42578125" style="76" customWidth="1"/>
    <col min="7946" max="7946" width="15.28515625" style="76" customWidth="1"/>
    <col min="7947" max="7947" width="0.85546875" style="76" customWidth="1"/>
    <col min="7948" max="8192" width="9" style="76"/>
    <col min="8193" max="8193" width="55.7109375" style="76" customWidth="1"/>
    <col min="8194" max="8194" width="8.5703125" style="76" customWidth="1"/>
    <col min="8195" max="8195" width="1.42578125" style="76" customWidth="1"/>
    <col min="8196" max="8196" width="15.85546875" style="76" customWidth="1"/>
    <col min="8197" max="8197" width="1.42578125" style="76" customWidth="1"/>
    <col min="8198" max="8198" width="15.85546875" style="76" customWidth="1"/>
    <col min="8199" max="8199" width="1.42578125" style="76" customWidth="1"/>
    <col min="8200" max="8200" width="15.28515625" style="76" customWidth="1"/>
    <col min="8201" max="8201" width="1.42578125" style="76" customWidth="1"/>
    <col min="8202" max="8202" width="15.28515625" style="76" customWidth="1"/>
    <col min="8203" max="8203" width="0.85546875" style="76" customWidth="1"/>
    <col min="8204" max="8448" width="9" style="76"/>
    <col min="8449" max="8449" width="55.7109375" style="76" customWidth="1"/>
    <col min="8450" max="8450" width="8.5703125" style="76" customWidth="1"/>
    <col min="8451" max="8451" width="1.42578125" style="76" customWidth="1"/>
    <col min="8452" max="8452" width="15.85546875" style="76" customWidth="1"/>
    <col min="8453" max="8453" width="1.42578125" style="76" customWidth="1"/>
    <col min="8454" max="8454" width="15.85546875" style="76" customWidth="1"/>
    <col min="8455" max="8455" width="1.42578125" style="76" customWidth="1"/>
    <col min="8456" max="8456" width="15.28515625" style="76" customWidth="1"/>
    <col min="8457" max="8457" width="1.42578125" style="76" customWidth="1"/>
    <col min="8458" max="8458" width="15.28515625" style="76" customWidth="1"/>
    <col min="8459" max="8459" width="0.85546875" style="76" customWidth="1"/>
    <col min="8460" max="8704" width="9" style="76"/>
    <col min="8705" max="8705" width="55.7109375" style="76" customWidth="1"/>
    <col min="8706" max="8706" width="8.5703125" style="76" customWidth="1"/>
    <col min="8707" max="8707" width="1.42578125" style="76" customWidth="1"/>
    <col min="8708" max="8708" width="15.85546875" style="76" customWidth="1"/>
    <col min="8709" max="8709" width="1.42578125" style="76" customWidth="1"/>
    <col min="8710" max="8710" width="15.85546875" style="76" customWidth="1"/>
    <col min="8711" max="8711" width="1.42578125" style="76" customWidth="1"/>
    <col min="8712" max="8712" width="15.28515625" style="76" customWidth="1"/>
    <col min="8713" max="8713" width="1.42578125" style="76" customWidth="1"/>
    <col min="8714" max="8714" width="15.28515625" style="76" customWidth="1"/>
    <col min="8715" max="8715" width="0.85546875" style="76" customWidth="1"/>
    <col min="8716" max="8960" width="9" style="76"/>
    <col min="8961" max="8961" width="55.7109375" style="76" customWidth="1"/>
    <col min="8962" max="8962" width="8.5703125" style="76" customWidth="1"/>
    <col min="8963" max="8963" width="1.42578125" style="76" customWidth="1"/>
    <col min="8964" max="8964" width="15.85546875" style="76" customWidth="1"/>
    <col min="8965" max="8965" width="1.42578125" style="76" customWidth="1"/>
    <col min="8966" max="8966" width="15.85546875" style="76" customWidth="1"/>
    <col min="8967" max="8967" width="1.42578125" style="76" customWidth="1"/>
    <col min="8968" max="8968" width="15.28515625" style="76" customWidth="1"/>
    <col min="8969" max="8969" width="1.42578125" style="76" customWidth="1"/>
    <col min="8970" max="8970" width="15.28515625" style="76" customWidth="1"/>
    <col min="8971" max="8971" width="0.85546875" style="76" customWidth="1"/>
    <col min="8972" max="9216" width="9" style="76"/>
    <col min="9217" max="9217" width="55.7109375" style="76" customWidth="1"/>
    <col min="9218" max="9218" width="8.5703125" style="76" customWidth="1"/>
    <col min="9219" max="9219" width="1.42578125" style="76" customWidth="1"/>
    <col min="9220" max="9220" width="15.85546875" style="76" customWidth="1"/>
    <col min="9221" max="9221" width="1.42578125" style="76" customWidth="1"/>
    <col min="9222" max="9222" width="15.85546875" style="76" customWidth="1"/>
    <col min="9223" max="9223" width="1.42578125" style="76" customWidth="1"/>
    <col min="9224" max="9224" width="15.28515625" style="76" customWidth="1"/>
    <col min="9225" max="9225" width="1.42578125" style="76" customWidth="1"/>
    <col min="9226" max="9226" width="15.28515625" style="76" customWidth="1"/>
    <col min="9227" max="9227" width="0.85546875" style="76" customWidth="1"/>
    <col min="9228" max="9472" width="9" style="76"/>
    <col min="9473" max="9473" width="55.7109375" style="76" customWidth="1"/>
    <col min="9474" max="9474" width="8.5703125" style="76" customWidth="1"/>
    <col min="9475" max="9475" width="1.42578125" style="76" customWidth="1"/>
    <col min="9476" max="9476" width="15.85546875" style="76" customWidth="1"/>
    <col min="9477" max="9477" width="1.42578125" style="76" customWidth="1"/>
    <col min="9478" max="9478" width="15.85546875" style="76" customWidth="1"/>
    <col min="9479" max="9479" width="1.42578125" style="76" customWidth="1"/>
    <col min="9480" max="9480" width="15.28515625" style="76" customWidth="1"/>
    <col min="9481" max="9481" width="1.42578125" style="76" customWidth="1"/>
    <col min="9482" max="9482" width="15.28515625" style="76" customWidth="1"/>
    <col min="9483" max="9483" width="0.85546875" style="76" customWidth="1"/>
    <col min="9484" max="9728" width="9" style="76"/>
    <col min="9729" max="9729" width="55.7109375" style="76" customWidth="1"/>
    <col min="9730" max="9730" width="8.5703125" style="76" customWidth="1"/>
    <col min="9731" max="9731" width="1.42578125" style="76" customWidth="1"/>
    <col min="9732" max="9732" width="15.85546875" style="76" customWidth="1"/>
    <col min="9733" max="9733" width="1.42578125" style="76" customWidth="1"/>
    <col min="9734" max="9734" width="15.85546875" style="76" customWidth="1"/>
    <col min="9735" max="9735" width="1.42578125" style="76" customWidth="1"/>
    <col min="9736" max="9736" width="15.28515625" style="76" customWidth="1"/>
    <col min="9737" max="9737" width="1.42578125" style="76" customWidth="1"/>
    <col min="9738" max="9738" width="15.28515625" style="76" customWidth="1"/>
    <col min="9739" max="9739" width="0.85546875" style="76" customWidth="1"/>
    <col min="9740" max="9984" width="9" style="76"/>
    <col min="9985" max="9985" width="55.7109375" style="76" customWidth="1"/>
    <col min="9986" max="9986" width="8.5703125" style="76" customWidth="1"/>
    <col min="9987" max="9987" width="1.42578125" style="76" customWidth="1"/>
    <col min="9988" max="9988" width="15.85546875" style="76" customWidth="1"/>
    <col min="9989" max="9989" width="1.42578125" style="76" customWidth="1"/>
    <col min="9990" max="9990" width="15.85546875" style="76" customWidth="1"/>
    <col min="9991" max="9991" width="1.42578125" style="76" customWidth="1"/>
    <col min="9992" max="9992" width="15.28515625" style="76" customWidth="1"/>
    <col min="9993" max="9993" width="1.42578125" style="76" customWidth="1"/>
    <col min="9994" max="9994" width="15.28515625" style="76" customWidth="1"/>
    <col min="9995" max="9995" width="0.85546875" style="76" customWidth="1"/>
    <col min="9996" max="10240" width="9" style="76"/>
    <col min="10241" max="10241" width="55.7109375" style="76" customWidth="1"/>
    <col min="10242" max="10242" width="8.5703125" style="76" customWidth="1"/>
    <col min="10243" max="10243" width="1.42578125" style="76" customWidth="1"/>
    <col min="10244" max="10244" width="15.85546875" style="76" customWidth="1"/>
    <col min="10245" max="10245" width="1.42578125" style="76" customWidth="1"/>
    <col min="10246" max="10246" width="15.85546875" style="76" customWidth="1"/>
    <col min="10247" max="10247" width="1.42578125" style="76" customWidth="1"/>
    <col min="10248" max="10248" width="15.28515625" style="76" customWidth="1"/>
    <col min="10249" max="10249" width="1.42578125" style="76" customWidth="1"/>
    <col min="10250" max="10250" width="15.28515625" style="76" customWidth="1"/>
    <col min="10251" max="10251" width="0.85546875" style="76" customWidth="1"/>
    <col min="10252" max="10496" width="9" style="76"/>
    <col min="10497" max="10497" width="55.7109375" style="76" customWidth="1"/>
    <col min="10498" max="10498" width="8.5703125" style="76" customWidth="1"/>
    <col min="10499" max="10499" width="1.42578125" style="76" customWidth="1"/>
    <col min="10500" max="10500" width="15.85546875" style="76" customWidth="1"/>
    <col min="10501" max="10501" width="1.42578125" style="76" customWidth="1"/>
    <col min="10502" max="10502" width="15.85546875" style="76" customWidth="1"/>
    <col min="10503" max="10503" width="1.42578125" style="76" customWidth="1"/>
    <col min="10504" max="10504" width="15.28515625" style="76" customWidth="1"/>
    <col min="10505" max="10505" width="1.42578125" style="76" customWidth="1"/>
    <col min="10506" max="10506" width="15.28515625" style="76" customWidth="1"/>
    <col min="10507" max="10507" width="0.85546875" style="76" customWidth="1"/>
    <col min="10508" max="10752" width="9" style="76"/>
    <col min="10753" max="10753" width="55.7109375" style="76" customWidth="1"/>
    <col min="10754" max="10754" width="8.5703125" style="76" customWidth="1"/>
    <col min="10755" max="10755" width="1.42578125" style="76" customWidth="1"/>
    <col min="10756" max="10756" width="15.85546875" style="76" customWidth="1"/>
    <col min="10757" max="10757" width="1.42578125" style="76" customWidth="1"/>
    <col min="10758" max="10758" width="15.85546875" style="76" customWidth="1"/>
    <col min="10759" max="10759" width="1.42578125" style="76" customWidth="1"/>
    <col min="10760" max="10760" width="15.28515625" style="76" customWidth="1"/>
    <col min="10761" max="10761" width="1.42578125" style="76" customWidth="1"/>
    <col min="10762" max="10762" width="15.28515625" style="76" customWidth="1"/>
    <col min="10763" max="10763" width="0.85546875" style="76" customWidth="1"/>
    <col min="10764" max="11008" width="9" style="76"/>
    <col min="11009" max="11009" width="55.7109375" style="76" customWidth="1"/>
    <col min="11010" max="11010" width="8.5703125" style="76" customWidth="1"/>
    <col min="11011" max="11011" width="1.42578125" style="76" customWidth="1"/>
    <col min="11012" max="11012" width="15.85546875" style="76" customWidth="1"/>
    <col min="11013" max="11013" width="1.42578125" style="76" customWidth="1"/>
    <col min="11014" max="11014" width="15.85546875" style="76" customWidth="1"/>
    <col min="11015" max="11015" width="1.42578125" style="76" customWidth="1"/>
    <col min="11016" max="11016" width="15.28515625" style="76" customWidth="1"/>
    <col min="11017" max="11017" width="1.42578125" style="76" customWidth="1"/>
    <col min="11018" max="11018" width="15.28515625" style="76" customWidth="1"/>
    <col min="11019" max="11019" width="0.85546875" style="76" customWidth="1"/>
    <col min="11020" max="11264" width="9" style="76"/>
    <col min="11265" max="11265" width="55.7109375" style="76" customWidth="1"/>
    <col min="11266" max="11266" width="8.5703125" style="76" customWidth="1"/>
    <col min="11267" max="11267" width="1.42578125" style="76" customWidth="1"/>
    <col min="11268" max="11268" width="15.85546875" style="76" customWidth="1"/>
    <col min="11269" max="11269" width="1.42578125" style="76" customWidth="1"/>
    <col min="11270" max="11270" width="15.85546875" style="76" customWidth="1"/>
    <col min="11271" max="11271" width="1.42578125" style="76" customWidth="1"/>
    <col min="11272" max="11272" width="15.28515625" style="76" customWidth="1"/>
    <col min="11273" max="11273" width="1.42578125" style="76" customWidth="1"/>
    <col min="11274" max="11274" width="15.28515625" style="76" customWidth="1"/>
    <col min="11275" max="11275" width="0.85546875" style="76" customWidth="1"/>
    <col min="11276" max="11520" width="9" style="76"/>
    <col min="11521" max="11521" width="55.7109375" style="76" customWidth="1"/>
    <col min="11522" max="11522" width="8.5703125" style="76" customWidth="1"/>
    <col min="11523" max="11523" width="1.42578125" style="76" customWidth="1"/>
    <col min="11524" max="11524" width="15.85546875" style="76" customWidth="1"/>
    <col min="11525" max="11525" width="1.42578125" style="76" customWidth="1"/>
    <col min="11526" max="11526" width="15.85546875" style="76" customWidth="1"/>
    <col min="11527" max="11527" width="1.42578125" style="76" customWidth="1"/>
    <col min="11528" max="11528" width="15.28515625" style="76" customWidth="1"/>
    <col min="11529" max="11529" width="1.42578125" style="76" customWidth="1"/>
    <col min="11530" max="11530" width="15.28515625" style="76" customWidth="1"/>
    <col min="11531" max="11531" width="0.85546875" style="76" customWidth="1"/>
    <col min="11532" max="11776" width="9" style="76"/>
    <col min="11777" max="11777" width="55.7109375" style="76" customWidth="1"/>
    <col min="11778" max="11778" width="8.5703125" style="76" customWidth="1"/>
    <col min="11779" max="11779" width="1.42578125" style="76" customWidth="1"/>
    <col min="11780" max="11780" width="15.85546875" style="76" customWidth="1"/>
    <col min="11781" max="11781" width="1.42578125" style="76" customWidth="1"/>
    <col min="11782" max="11782" width="15.85546875" style="76" customWidth="1"/>
    <col min="11783" max="11783" width="1.42578125" style="76" customWidth="1"/>
    <col min="11784" max="11784" width="15.28515625" style="76" customWidth="1"/>
    <col min="11785" max="11785" width="1.42578125" style="76" customWidth="1"/>
    <col min="11786" max="11786" width="15.28515625" style="76" customWidth="1"/>
    <col min="11787" max="11787" width="0.85546875" style="76" customWidth="1"/>
    <col min="11788" max="12032" width="9" style="76"/>
    <col min="12033" max="12033" width="55.7109375" style="76" customWidth="1"/>
    <col min="12034" max="12034" width="8.5703125" style="76" customWidth="1"/>
    <col min="12035" max="12035" width="1.42578125" style="76" customWidth="1"/>
    <col min="12036" max="12036" width="15.85546875" style="76" customWidth="1"/>
    <col min="12037" max="12037" width="1.42578125" style="76" customWidth="1"/>
    <col min="12038" max="12038" width="15.85546875" style="76" customWidth="1"/>
    <col min="12039" max="12039" width="1.42578125" style="76" customWidth="1"/>
    <col min="12040" max="12040" width="15.28515625" style="76" customWidth="1"/>
    <col min="12041" max="12041" width="1.42578125" style="76" customWidth="1"/>
    <col min="12042" max="12042" width="15.28515625" style="76" customWidth="1"/>
    <col min="12043" max="12043" width="0.85546875" style="76" customWidth="1"/>
    <col min="12044" max="12288" width="9" style="76"/>
    <col min="12289" max="12289" width="55.7109375" style="76" customWidth="1"/>
    <col min="12290" max="12290" width="8.5703125" style="76" customWidth="1"/>
    <col min="12291" max="12291" width="1.42578125" style="76" customWidth="1"/>
    <col min="12292" max="12292" width="15.85546875" style="76" customWidth="1"/>
    <col min="12293" max="12293" width="1.42578125" style="76" customWidth="1"/>
    <col min="12294" max="12294" width="15.85546875" style="76" customWidth="1"/>
    <col min="12295" max="12295" width="1.42578125" style="76" customWidth="1"/>
    <col min="12296" max="12296" width="15.28515625" style="76" customWidth="1"/>
    <col min="12297" max="12297" width="1.42578125" style="76" customWidth="1"/>
    <col min="12298" max="12298" width="15.28515625" style="76" customWidth="1"/>
    <col min="12299" max="12299" width="0.85546875" style="76" customWidth="1"/>
    <col min="12300" max="12544" width="9" style="76"/>
    <col min="12545" max="12545" width="55.7109375" style="76" customWidth="1"/>
    <col min="12546" max="12546" width="8.5703125" style="76" customWidth="1"/>
    <col min="12547" max="12547" width="1.42578125" style="76" customWidth="1"/>
    <col min="12548" max="12548" width="15.85546875" style="76" customWidth="1"/>
    <col min="12549" max="12549" width="1.42578125" style="76" customWidth="1"/>
    <col min="12550" max="12550" width="15.85546875" style="76" customWidth="1"/>
    <col min="12551" max="12551" width="1.42578125" style="76" customWidth="1"/>
    <col min="12552" max="12552" width="15.28515625" style="76" customWidth="1"/>
    <col min="12553" max="12553" width="1.42578125" style="76" customWidth="1"/>
    <col min="12554" max="12554" width="15.28515625" style="76" customWidth="1"/>
    <col min="12555" max="12555" width="0.85546875" style="76" customWidth="1"/>
    <col min="12556" max="12800" width="9" style="76"/>
    <col min="12801" max="12801" width="55.7109375" style="76" customWidth="1"/>
    <col min="12802" max="12802" width="8.5703125" style="76" customWidth="1"/>
    <col min="12803" max="12803" width="1.42578125" style="76" customWidth="1"/>
    <col min="12804" max="12804" width="15.85546875" style="76" customWidth="1"/>
    <col min="12805" max="12805" width="1.42578125" style="76" customWidth="1"/>
    <col min="12806" max="12806" width="15.85546875" style="76" customWidth="1"/>
    <col min="12807" max="12807" width="1.42578125" style="76" customWidth="1"/>
    <col min="12808" max="12808" width="15.28515625" style="76" customWidth="1"/>
    <col min="12809" max="12809" width="1.42578125" style="76" customWidth="1"/>
    <col min="12810" max="12810" width="15.28515625" style="76" customWidth="1"/>
    <col min="12811" max="12811" width="0.85546875" style="76" customWidth="1"/>
    <col min="12812" max="13056" width="9" style="76"/>
    <col min="13057" max="13057" width="55.7109375" style="76" customWidth="1"/>
    <col min="13058" max="13058" width="8.5703125" style="76" customWidth="1"/>
    <col min="13059" max="13059" width="1.42578125" style="76" customWidth="1"/>
    <col min="13060" max="13060" width="15.85546875" style="76" customWidth="1"/>
    <col min="13061" max="13061" width="1.42578125" style="76" customWidth="1"/>
    <col min="13062" max="13062" width="15.85546875" style="76" customWidth="1"/>
    <col min="13063" max="13063" width="1.42578125" style="76" customWidth="1"/>
    <col min="13064" max="13064" width="15.28515625" style="76" customWidth="1"/>
    <col min="13065" max="13065" width="1.42578125" style="76" customWidth="1"/>
    <col min="13066" max="13066" width="15.28515625" style="76" customWidth="1"/>
    <col min="13067" max="13067" width="0.85546875" style="76" customWidth="1"/>
    <col min="13068" max="13312" width="9" style="76"/>
    <col min="13313" max="13313" width="55.7109375" style="76" customWidth="1"/>
    <col min="13314" max="13314" width="8.5703125" style="76" customWidth="1"/>
    <col min="13315" max="13315" width="1.42578125" style="76" customWidth="1"/>
    <col min="13316" max="13316" width="15.85546875" style="76" customWidth="1"/>
    <col min="13317" max="13317" width="1.42578125" style="76" customWidth="1"/>
    <col min="13318" max="13318" width="15.85546875" style="76" customWidth="1"/>
    <col min="13319" max="13319" width="1.42578125" style="76" customWidth="1"/>
    <col min="13320" max="13320" width="15.28515625" style="76" customWidth="1"/>
    <col min="13321" max="13321" width="1.42578125" style="76" customWidth="1"/>
    <col min="13322" max="13322" width="15.28515625" style="76" customWidth="1"/>
    <col min="13323" max="13323" width="0.85546875" style="76" customWidth="1"/>
    <col min="13324" max="13568" width="9" style="76"/>
    <col min="13569" max="13569" width="55.7109375" style="76" customWidth="1"/>
    <col min="13570" max="13570" width="8.5703125" style="76" customWidth="1"/>
    <col min="13571" max="13571" width="1.42578125" style="76" customWidth="1"/>
    <col min="13572" max="13572" width="15.85546875" style="76" customWidth="1"/>
    <col min="13573" max="13573" width="1.42578125" style="76" customWidth="1"/>
    <col min="13574" max="13574" width="15.85546875" style="76" customWidth="1"/>
    <col min="13575" max="13575" width="1.42578125" style="76" customWidth="1"/>
    <col min="13576" max="13576" width="15.28515625" style="76" customWidth="1"/>
    <col min="13577" max="13577" width="1.42578125" style="76" customWidth="1"/>
    <col min="13578" max="13578" width="15.28515625" style="76" customWidth="1"/>
    <col min="13579" max="13579" width="0.85546875" style="76" customWidth="1"/>
    <col min="13580" max="13824" width="9" style="76"/>
    <col min="13825" max="13825" width="55.7109375" style="76" customWidth="1"/>
    <col min="13826" max="13826" width="8.5703125" style="76" customWidth="1"/>
    <col min="13827" max="13827" width="1.42578125" style="76" customWidth="1"/>
    <col min="13828" max="13828" width="15.85546875" style="76" customWidth="1"/>
    <col min="13829" max="13829" width="1.42578125" style="76" customWidth="1"/>
    <col min="13830" max="13830" width="15.85546875" style="76" customWidth="1"/>
    <col min="13831" max="13831" width="1.42578125" style="76" customWidth="1"/>
    <col min="13832" max="13832" width="15.28515625" style="76" customWidth="1"/>
    <col min="13833" max="13833" width="1.42578125" style="76" customWidth="1"/>
    <col min="13834" max="13834" width="15.28515625" style="76" customWidth="1"/>
    <col min="13835" max="13835" width="0.85546875" style="76" customWidth="1"/>
    <col min="13836" max="14080" width="9" style="76"/>
    <col min="14081" max="14081" width="55.7109375" style="76" customWidth="1"/>
    <col min="14082" max="14082" width="8.5703125" style="76" customWidth="1"/>
    <col min="14083" max="14083" width="1.42578125" style="76" customWidth="1"/>
    <col min="14084" max="14084" width="15.85546875" style="76" customWidth="1"/>
    <col min="14085" max="14085" width="1.42578125" style="76" customWidth="1"/>
    <col min="14086" max="14086" width="15.85546875" style="76" customWidth="1"/>
    <col min="14087" max="14087" width="1.42578125" style="76" customWidth="1"/>
    <col min="14088" max="14088" width="15.28515625" style="76" customWidth="1"/>
    <col min="14089" max="14089" width="1.42578125" style="76" customWidth="1"/>
    <col min="14090" max="14090" width="15.28515625" style="76" customWidth="1"/>
    <col min="14091" max="14091" width="0.85546875" style="76" customWidth="1"/>
    <col min="14092" max="14336" width="9" style="76"/>
    <col min="14337" max="14337" width="55.7109375" style="76" customWidth="1"/>
    <col min="14338" max="14338" width="8.5703125" style="76" customWidth="1"/>
    <col min="14339" max="14339" width="1.42578125" style="76" customWidth="1"/>
    <col min="14340" max="14340" width="15.85546875" style="76" customWidth="1"/>
    <col min="14341" max="14341" width="1.42578125" style="76" customWidth="1"/>
    <col min="14342" max="14342" width="15.85546875" style="76" customWidth="1"/>
    <col min="14343" max="14343" width="1.42578125" style="76" customWidth="1"/>
    <col min="14344" max="14344" width="15.28515625" style="76" customWidth="1"/>
    <col min="14345" max="14345" width="1.42578125" style="76" customWidth="1"/>
    <col min="14346" max="14346" width="15.28515625" style="76" customWidth="1"/>
    <col min="14347" max="14347" width="0.85546875" style="76" customWidth="1"/>
    <col min="14348" max="14592" width="9" style="76"/>
    <col min="14593" max="14593" width="55.7109375" style="76" customWidth="1"/>
    <col min="14594" max="14594" width="8.5703125" style="76" customWidth="1"/>
    <col min="14595" max="14595" width="1.42578125" style="76" customWidth="1"/>
    <col min="14596" max="14596" width="15.85546875" style="76" customWidth="1"/>
    <col min="14597" max="14597" width="1.42578125" style="76" customWidth="1"/>
    <col min="14598" max="14598" width="15.85546875" style="76" customWidth="1"/>
    <col min="14599" max="14599" width="1.42578125" style="76" customWidth="1"/>
    <col min="14600" max="14600" width="15.28515625" style="76" customWidth="1"/>
    <col min="14601" max="14601" width="1.42578125" style="76" customWidth="1"/>
    <col min="14602" max="14602" width="15.28515625" style="76" customWidth="1"/>
    <col min="14603" max="14603" width="0.85546875" style="76" customWidth="1"/>
    <col min="14604" max="14848" width="9" style="76"/>
    <col min="14849" max="14849" width="55.7109375" style="76" customWidth="1"/>
    <col min="14850" max="14850" width="8.5703125" style="76" customWidth="1"/>
    <col min="14851" max="14851" width="1.42578125" style="76" customWidth="1"/>
    <col min="14852" max="14852" width="15.85546875" style="76" customWidth="1"/>
    <col min="14853" max="14853" width="1.42578125" style="76" customWidth="1"/>
    <col min="14854" max="14854" width="15.85546875" style="76" customWidth="1"/>
    <col min="14855" max="14855" width="1.42578125" style="76" customWidth="1"/>
    <col min="14856" max="14856" width="15.28515625" style="76" customWidth="1"/>
    <col min="14857" max="14857" width="1.42578125" style="76" customWidth="1"/>
    <col min="14858" max="14858" width="15.28515625" style="76" customWidth="1"/>
    <col min="14859" max="14859" width="0.85546875" style="76" customWidth="1"/>
    <col min="14860" max="15104" width="9" style="76"/>
    <col min="15105" max="15105" width="55.7109375" style="76" customWidth="1"/>
    <col min="15106" max="15106" width="8.5703125" style="76" customWidth="1"/>
    <col min="15107" max="15107" width="1.42578125" style="76" customWidth="1"/>
    <col min="15108" max="15108" width="15.85546875" style="76" customWidth="1"/>
    <col min="15109" max="15109" width="1.42578125" style="76" customWidth="1"/>
    <col min="15110" max="15110" width="15.85546875" style="76" customWidth="1"/>
    <col min="15111" max="15111" width="1.42578125" style="76" customWidth="1"/>
    <col min="15112" max="15112" width="15.28515625" style="76" customWidth="1"/>
    <col min="15113" max="15113" width="1.42578125" style="76" customWidth="1"/>
    <col min="15114" max="15114" width="15.28515625" style="76" customWidth="1"/>
    <col min="15115" max="15115" width="0.85546875" style="76" customWidth="1"/>
    <col min="15116" max="15360" width="9" style="76"/>
    <col min="15361" max="15361" width="55.7109375" style="76" customWidth="1"/>
    <col min="15362" max="15362" width="8.5703125" style="76" customWidth="1"/>
    <col min="15363" max="15363" width="1.42578125" style="76" customWidth="1"/>
    <col min="15364" max="15364" width="15.85546875" style="76" customWidth="1"/>
    <col min="15365" max="15365" width="1.42578125" style="76" customWidth="1"/>
    <col min="15366" max="15366" width="15.85546875" style="76" customWidth="1"/>
    <col min="15367" max="15367" width="1.42578125" style="76" customWidth="1"/>
    <col min="15368" max="15368" width="15.28515625" style="76" customWidth="1"/>
    <col min="15369" max="15369" width="1.42578125" style="76" customWidth="1"/>
    <col min="15370" max="15370" width="15.28515625" style="76" customWidth="1"/>
    <col min="15371" max="15371" width="0.85546875" style="76" customWidth="1"/>
    <col min="15372" max="15616" width="9" style="76"/>
    <col min="15617" max="15617" width="55.7109375" style="76" customWidth="1"/>
    <col min="15618" max="15618" width="8.5703125" style="76" customWidth="1"/>
    <col min="15619" max="15619" width="1.42578125" style="76" customWidth="1"/>
    <col min="15620" max="15620" width="15.85546875" style="76" customWidth="1"/>
    <col min="15621" max="15621" width="1.42578125" style="76" customWidth="1"/>
    <col min="15622" max="15622" width="15.85546875" style="76" customWidth="1"/>
    <col min="15623" max="15623" width="1.42578125" style="76" customWidth="1"/>
    <col min="15624" max="15624" width="15.28515625" style="76" customWidth="1"/>
    <col min="15625" max="15625" width="1.42578125" style="76" customWidth="1"/>
    <col min="15626" max="15626" width="15.28515625" style="76" customWidth="1"/>
    <col min="15627" max="15627" width="0.85546875" style="76" customWidth="1"/>
    <col min="15628" max="15872" width="9" style="76"/>
    <col min="15873" max="15873" width="55.7109375" style="76" customWidth="1"/>
    <col min="15874" max="15874" width="8.5703125" style="76" customWidth="1"/>
    <col min="15875" max="15875" width="1.42578125" style="76" customWidth="1"/>
    <col min="15876" max="15876" width="15.85546875" style="76" customWidth="1"/>
    <col min="15877" max="15877" width="1.42578125" style="76" customWidth="1"/>
    <col min="15878" max="15878" width="15.85546875" style="76" customWidth="1"/>
    <col min="15879" max="15879" width="1.42578125" style="76" customWidth="1"/>
    <col min="15880" max="15880" width="15.28515625" style="76" customWidth="1"/>
    <col min="15881" max="15881" width="1.42578125" style="76" customWidth="1"/>
    <col min="15882" max="15882" width="15.28515625" style="76" customWidth="1"/>
    <col min="15883" max="15883" width="0.85546875" style="76" customWidth="1"/>
    <col min="15884" max="16128" width="9" style="76"/>
    <col min="16129" max="16129" width="55.7109375" style="76" customWidth="1"/>
    <col min="16130" max="16130" width="8.5703125" style="76" customWidth="1"/>
    <col min="16131" max="16131" width="1.42578125" style="76" customWidth="1"/>
    <col min="16132" max="16132" width="15.85546875" style="76" customWidth="1"/>
    <col min="16133" max="16133" width="1.42578125" style="76" customWidth="1"/>
    <col min="16134" max="16134" width="15.85546875" style="76" customWidth="1"/>
    <col min="16135" max="16135" width="1.42578125" style="76" customWidth="1"/>
    <col min="16136" max="16136" width="15.28515625" style="76" customWidth="1"/>
    <col min="16137" max="16137" width="1.42578125" style="76" customWidth="1"/>
    <col min="16138" max="16138" width="15.28515625" style="76" customWidth="1"/>
    <col min="16139" max="16139" width="0.85546875" style="76" customWidth="1"/>
    <col min="16140" max="16383" width="9" style="76"/>
    <col min="16384" max="16384" width="9" style="76" customWidth="1"/>
  </cols>
  <sheetData>
    <row r="1" spans="1:13" ht="26.1" customHeight="1">
      <c r="A1" s="184" t="s">
        <v>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76"/>
    </row>
    <row r="2" spans="1:13" ht="26.1" customHeight="1">
      <c r="A2" s="186" t="s">
        <v>134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76"/>
    </row>
    <row r="3" spans="1:13" ht="26.1" customHeight="1">
      <c r="A3" s="184" t="s">
        <v>84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75"/>
    </row>
    <row r="4" spans="1:13" ht="26.1" customHeight="1">
      <c r="A4" s="185" t="s">
        <v>64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3" ht="9" customHeight="1">
      <c r="A5" s="77"/>
      <c r="B5" s="77"/>
      <c r="F5" s="77"/>
      <c r="H5" s="78"/>
      <c r="I5" s="78"/>
      <c r="J5" s="78"/>
      <c r="K5" s="78"/>
    </row>
    <row r="6" spans="1:13" ht="23.1" customHeight="1">
      <c r="E6" s="183" t="s">
        <v>51</v>
      </c>
      <c r="F6" s="183"/>
      <c r="G6" s="183"/>
      <c r="H6" s="76"/>
      <c r="I6" s="76"/>
      <c r="J6" s="76"/>
      <c r="K6" s="76"/>
    </row>
    <row r="7" spans="1:13" ht="23.1" customHeight="1">
      <c r="E7" s="183" t="s">
        <v>53</v>
      </c>
      <c r="F7" s="183"/>
      <c r="G7" s="183"/>
      <c r="H7" s="76"/>
      <c r="I7" s="183" t="s">
        <v>36</v>
      </c>
      <c r="J7" s="183"/>
      <c r="K7" s="183"/>
    </row>
    <row r="8" spans="1:13" ht="23.1" customHeight="1">
      <c r="A8" s="77"/>
      <c r="B8" s="77"/>
      <c r="C8" s="81" t="s">
        <v>13</v>
      </c>
      <c r="E8" s="81" t="s">
        <v>85</v>
      </c>
      <c r="F8" s="19"/>
      <c r="G8" s="81" t="s">
        <v>69</v>
      </c>
      <c r="H8" s="19"/>
      <c r="I8" s="81" t="s">
        <v>85</v>
      </c>
      <c r="J8" s="19"/>
      <c r="K8" s="81" t="s">
        <v>69</v>
      </c>
      <c r="L8" s="80"/>
    </row>
    <row r="9" spans="1:13" ht="23.1" customHeight="1">
      <c r="A9" s="77"/>
      <c r="B9" s="77"/>
      <c r="C9" s="81"/>
      <c r="E9" s="81"/>
      <c r="F9" s="19"/>
      <c r="G9" s="81" t="s">
        <v>77</v>
      </c>
      <c r="H9" s="19"/>
      <c r="I9" s="81"/>
      <c r="J9" s="19"/>
      <c r="K9" s="81" t="s">
        <v>77</v>
      </c>
      <c r="L9" s="80"/>
    </row>
    <row r="10" spans="1:13" ht="23.1" customHeight="1">
      <c r="A10" s="88"/>
      <c r="B10" s="88"/>
      <c r="C10" s="87"/>
      <c r="D10" s="87"/>
      <c r="E10" s="87"/>
      <c r="G10" s="87"/>
      <c r="K10" s="5"/>
    </row>
    <row r="11" spans="1:13" ht="23.1" customHeight="1">
      <c r="A11" s="86" t="s">
        <v>86</v>
      </c>
      <c r="B11" s="86"/>
      <c r="C11" s="77" t="s">
        <v>166</v>
      </c>
      <c r="D11" s="87"/>
      <c r="E11" s="41">
        <v>19379849057</v>
      </c>
      <c r="F11" s="41"/>
      <c r="G11" s="41">
        <v>18601496329</v>
      </c>
      <c r="H11" s="41"/>
      <c r="I11" s="41">
        <v>19379849057</v>
      </c>
      <c r="J11" s="40"/>
      <c r="K11" s="41">
        <v>18601496329</v>
      </c>
      <c r="M11" s="96"/>
    </row>
    <row r="12" spans="1:13" ht="23.1" customHeight="1">
      <c r="A12" s="86" t="s">
        <v>87</v>
      </c>
      <c r="B12" s="86"/>
      <c r="C12" s="77" t="s">
        <v>166</v>
      </c>
      <c r="D12" s="87"/>
      <c r="E12" s="40">
        <v>-20405908136</v>
      </c>
      <c r="F12" s="41"/>
      <c r="G12" s="40">
        <v>-15190875630</v>
      </c>
      <c r="H12" s="41"/>
      <c r="I12" s="40">
        <v>-20405908136</v>
      </c>
      <c r="J12" s="40"/>
      <c r="K12" s="40">
        <v>-15190875630</v>
      </c>
      <c r="M12" s="96"/>
    </row>
    <row r="13" spans="1:13" ht="23.1" customHeight="1">
      <c r="A13" s="86" t="s">
        <v>144</v>
      </c>
      <c r="B13" s="86"/>
      <c r="C13" s="77" t="s">
        <v>166</v>
      </c>
      <c r="D13" s="87"/>
      <c r="E13" s="60">
        <v>2208704824</v>
      </c>
      <c r="F13" s="41"/>
      <c r="G13" s="60">
        <v>-1492106852</v>
      </c>
      <c r="H13" s="41"/>
      <c r="I13" s="60">
        <v>2208704824</v>
      </c>
      <c r="J13" s="41"/>
      <c r="K13" s="60">
        <v>-1492106852</v>
      </c>
      <c r="M13" s="96"/>
    </row>
    <row r="14" spans="1:13" ht="23.1" customHeight="1">
      <c r="A14" s="97" t="s">
        <v>88</v>
      </c>
      <c r="B14" s="86"/>
      <c r="C14" s="36">
        <v>30</v>
      </c>
      <c r="D14" s="87"/>
      <c r="E14" s="39">
        <f>SUM(E11:E13)</f>
        <v>1182645745</v>
      </c>
      <c r="F14" s="38"/>
      <c r="G14" s="39">
        <f>SUM(G11:G13)</f>
        <v>1918513847</v>
      </c>
      <c r="H14" s="38"/>
      <c r="I14" s="39">
        <f>SUM(I11:I13)</f>
        <v>1182645745</v>
      </c>
      <c r="J14" s="38"/>
      <c r="K14" s="39">
        <f>SUM(K11:K13)</f>
        <v>1918513847</v>
      </c>
      <c r="M14" s="96"/>
    </row>
    <row r="15" spans="1:13" ht="23.1" customHeight="1">
      <c r="A15" s="98" t="s">
        <v>89</v>
      </c>
      <c r="B15" s="86"/>
      <c r="C15" s="77" t="s">
        <v>178</v>
      </c>
      <c r="D15" s="87"/>
      <c r="E15" s="2">
        <v>549092039</v>
      </c>
      <c r="F15" s="38"/>
      <c r="G15" s="2">
        <v>510472333</v>
      </c>
      <c r="H15" s="2"/>
      <c r="I15" s="42">
        <v>549092039</v>
      </c>
      <c r="J15" s="2"/>
      <c r="K15" s="2">
        <v>510472333</v>
      </c>
      <c r="L15" s="87"/>
      <c r="M15" s="96"/>
    </row>
    <row r="16" spans="1:13" ht="23.1" customHeight="1">
      <c r="A16" s="98" t="s">
        <v>145</v>
      </c>
      <c r="B16" s="86"/>
      <c r="C16" s="77" t="s">
        <v>179</v>
      </c>
      <c r="D16" s="87"/>
      <c r="E16" s="27">
        <v>8573735</v>
      </c>
      <c r="F16" s="28"/>
      <c r="G16" s="29">
        <v>0</v>
      </c>
      <c r="H16" s="27"/>
      <c r="I16" s="30">
        <v>8573735</v>
      </c>
      <c r="J16" s="27"/>
      <c r="K16" s="29">
        <v>0</v>
      </c>
      <c r="L16" s="87"/>
      <c r="M16" s="96"/>
    </row>
    <row r="17" spans="1:14" ht="23.1" customHeight="1">
      <c r="A17" s="98" t="s">
        <v>146</v>
      </c>
      <c r="B17" s="86"/>
      <c r="C17" s="77" t="s">
        <v>180</v>
      </c>
      <c r="D17" s="87"/>
      <c r="E17" s="27">
        <v>54527466</v>
      </c>
      <c r="F17" s="28"/>
      <c r="G17" s="29">
        <v>0</v>
      </c>
      <c r="H17" s="27"/>
      <c r="I17" s="30">
        <v>54527466</v>
      </c>
      <c r="J17" s="27"/>
      <c r="K17" s="29">
        <v>0</v>
      </c>
      <c r="L17" s="87"/>
      <c r="M17" s="96"/>
    </row>
    <row r="18" spans="1:14" ht="23.1" customHeight="1">
      <c r="A18" s="98" t="s">
        <v>147</v>
      </c>
      <c r="B18" s="86"/>
      <c r="C18" s="99" t="s">
        <v>168</v>
      </c>
      <c r="D18" s="87"/>
      <c r="E18" s="29">
        <v>0</v>
      </c>
      <c r="F18" s="28"/>
      <c r="G18" s="2">
        <v>47490821</v>
      </c>
      <c r="H18" s="2"/>
      <c r="I18" s="34">
        <v>0</v>
      </c>
      <c r="J18" s="2"/>
      <c r="K18" s="2">
        <v>47490821</v>
      </c>
      <c r="L18" s="87"/>
      <c r="M18" s="96"/>
    </row>
    <row r="19" spans="1:14" ht="23.1" customHeight="1">
      <c r="A19" s="98" t="s">
        <v>182</v>
      </c>
      <c r="B19" s="86"/>
      <c r="C19" s="77" t="s">
        <v>196</v>
      </c>
      <c r="D19" s="87"/>
      <c r="E19" s="2">
        <v>429540</v>
      </c>
      <c r="F19" s="2"/>
      <c r="G19" s="2">
        <v>-38862621</v>
      </c>
      <c r="H19" s="38"/>
      <c r="I19" s="2">
        <v>429540</v>
      </c>
      <c r="J19" s="38"/>
      <c r="K19" s="2">
        <v>-38862621</v>
      </c>
      <c r="L19" s="87"/>
      <c r="M19" s="96"/>
      <c r="N19" s="2"/>
    </row>
    <row r="20" spans="1:14" ht="23.1" customHeight="1">
      <c r="A20" s="100" t="s">
        <v>90</v>
      </c>
      <c r="B20" s="86"/>
      <c r="C20" s="77" t="s">
        <v>167</v>
      </c>
      <c r="D20" s="87"/>
      <c r="E20" s="39">
        <f>SUM(E15:E19)</f>
        <v>612622780</v>
      </c>
      <c r="F20" s="38"/>
      <c r="G20" s="39">
        <f>SUM(G15:G19)</f>
        <v>519100533</v>
      </c>
      <c r="H20" s="38"/>
      <c r="I20" s="39">
        <f>SUM(I15:I19)</f>
        <v>612622780</v>
      </c>
      <c r="J20" s="38"/>
      <c r="K20" s="39">
        <f>SUM(K15:K19)</f>
        <v>519100533</v>
      </c>
      <c r="L20" s="87"/>
      <c r="M20" s="96"/>
    </row>
    <row r="21" spans="1:14" ht="23.1" customHeight="1">
      <c r="A21" s="101" t="s">
        <v>91</v>
      </c>
      <c r="B21" s="86"/>
      <c r="C21" s="77" t="s">
        <v>168</v>
      </c>
      <c r="D21" s="87"/>
      <c r="E21" s="2">
        <v>-132796911</v>
      </c>
      <c r="F21" s="38"/>
      <c r="G21" s="2">
        <v>-142440811</v>
      </c>
      <c r="H21" s="2"/>
      <c r="I21" s="2">
        <v>-132796911</v>
      </c>
      <c r="J21" s="2"/>
      <c r="K21" s="2">
        <v>-142440811</v>
      </c>
      <c r="L21" s="87"/>
      <c r="M21" s="96"/>
    </row>
    <row r="22" spans="1:14" ht="23.1" customHeight="1">
      <c r="A22" s="101" t="s">
        <v>92</v>
      </c>
      <c r="B22" s="102"/>
      <c r="C22" s="77" t="s">
        <v>168</v>
      </c>
      <c r="D22" s="87"/>
      <c r="E22" s="2">
        <v>112155300</v>
      </c>
      <c r="F22" s="38"/>
      <c r="G22" s="2">
        <v>138772145</v>
      </c>
      <c r="H22" s="38"/>
      <c r="I22" s="2">
        <v>112155300</v>
      </c>
      <c r="J22" s="38"/>
      <c r="K22" s="2">
        <v>138772145</v>
      </c>
      <c r="L22" s="87"/>
      <c r="M22" s="96"/>
    </row>
    <row r="23" spans="1:14" ht="23.1" customHeight="1">
      <c r="A23" s="100" t="s">
        <v>93</v>
      </c>
      <c r="B23" s="88"/>
      <c r="D23" s="87"/>
      <c r="E23" s="39">
        <f>SUM(E21:E22)</f>
        <v>-20641611</v>
      </c>
      <c r="F23" s="38"/>
      <c r="G23" s="39">
        <f>SUM(G21:G22)</f>
        <v>-3668666</v>
      </c>
      <c r="H23" s="38"/>
      <c r="I23" s="39">
        <f>SUM(I21:I22)</f>
        <v>-20641611</v>
      </c>
      <c r="J23" s="38"/>
      <c r="K23" s="39">
        <f>SUM(K21:K22)</f>
        <v>-3668666</v>
      </c>
      <c r="L23" s="87"/>
      <c r="M23" s="96"/>
    </row>
    <row r="24" spans="1:14" ht="23.1" customHeight="1">
      <c r="A24" s="100" t="s">
        <v>94</v>
      </c>
      <c r="B24" s="86"/>
      <c r="D24" s="87"/>
      <c r="E24" s="39">
        <f>E20+E23</f>
        <v>591981169</v>
      </c>
      <c r="F24" s="38"/>
      <c r="G24" s="39">
        <f>G20+G23</f>
        <v>515431867</v>
      </c>
      <c r="H24" s="38"/>
      <c r="I24" s="39">
        <f>I20+I23</f>
        <v>591981169</v>
      </c>
      <c r="J24" s="38"/>
      <c r="K24" s="39">
        <f>K20+K23</f>
        <v>515431867</v>
      </c>
      <c r="L24" s="87"/>
      <c r="M24" s="96"/>
    </row>
    <row r="25" spans="1:14" ht="23.1" customHeight="1">
      <c r="A25" s="86" t="s">
        <v>95</v>
      </c>
      <c r="B25" s="86"/>
      <c r="C25" s="77" t="s">
        <v>165</v>
      </c>
      <c r="D25" s="87"/>
      <c r="E25" s="2">
        <v>-2364812</v>
      </c>
      <c r="F25" s="38"/>
      <c r="G25" s="2">
        <v>-2802364</v>
      </c>
      <c r="H25" s="38"/>
      <c r="I25" s="2">
        <v>-2364812</v>
      </c>
      <c r="J25" s="2"/>
      <c r="K25" s="2">
        <v>-2802364</v>
      </c>
      <c r="L25" s="87"/>
      <c r="M25" s="96"/>
    </row>
    <row r="26" spans="1:14" ht="23.1" customHeight="1">
      <c r="A26" s="86" t="s">
        <v>96</v>
      </c>
      <c r="B26" s="86"/>
      <c r="C26" s="77" t="s">
        <v>169</v>
      </c>
      <c r="D26" s="87"/>
      <c r="E26" s="2">
        <v>-610132615</v>
      </c>
      <c r="F26" s="38"/>
      <c r="G26" s="2">
        <v>-614934296</v>
      </c>
      <c r="H26" s="38"/>
      <c r="I26" s="2">
        <v>-610132615</v>
      </c>
      <c r="J26" s="2"/>
      <c r="K26" s="2">
        <v>-614934296</v>
      </c>
      <c r="L26" s="87"/>
      <c r="M26" s="96"/>
    </row>
    <row r="27" spans="1:14" ht="23.1" customHeight="1">
      <c r="A27" s="86" t="s">
        <v>148</v>
      </c>
      <c r="B27" s="86"/>
      <c r="C27" s="77" t="s">
        <v>177</v>
      </c>
      <c r="D27" s="87"/>
      <c r="E27" s="2">
        <v>6061795</v>
      </c>
      <c r="F27" s="38"/>
      <c r="G27" s="2">
        <v>4481388</v>
      </c>
      <c r="H27" s="28"/>
      <c r="I27" s="29">
        <v>0</v>
      </c>
      <c r="J27" s="29"/>
      <c r="K27" s="29">
        <v>0</v>
      </c>
      <c r="L27" s="87"/>
      <c r="M27" s="96"/>
    </row>
    <row r="28" spans="1:14" ht="23.1" customHeight="1">
      <c r="A28" s="86" t="s">
        <v>97</v>
      </c>
      <c r="B28" s="86"/>
      <c r="C28" s="77" t="s">
        <v>165</v>
      </c>
      <c r="D28" s="87"/>
      <c r="E28" s="2">
        <v>11862088</v>
      </c>
      <c r="F28" s="38"/>
      <c r="G28" s="2">
        <v>60446817</v>
      </c>
      <c r="H28" s="28"/>
      <c r="I28" s="2">
        <v>11862088</v>
      </c>
      <c r="J28" s="38"/>
      <c r="K28" s="2">
        <v>60446817</v>
      </c>
      <c r="L28" s="87"/>
      <c r="M28" s="96"/>
    </row>
    <row r="29" spans="1:14" ht="23.1" customHeight="1">
      <c r="A29" s="97" t="s">
        <v>149</v>
      </c>
      <c r="B29" s="86"/>
      <c r="D29" s="87"/>
      <c r="E29" s="37">
        <f>SUM(E14,E24,E25:E28)</f>
        <v>1180053370</v>
      </c>
      <c r="F29" s="38"/>
      <c r="G29" s="37">
        <f>SUM(G14,G24,G25:G28)</f>
        <v>1881137259</v>
      </c>
      <c r="H29" s="38"/>
      <c r="I29" s="37">
        <f>SUM(I14,I24,I25:I28)</f>
        <v>1173991575</v>
      </c>
      <c r="J29" s="38"/>
      <c r="K29" s="37">
        <f>SUM(K14,K24,K25:K28)</f>
        <v>1876655871</v>
      </c>
      <c r="L29" s="87"/>
      <c r="M29" s="96"/>
    </row>
    <row r="30" spans="1:14" ht="23.1" customHeight="1">
      <c r="A30" s="86" t="s">
        <v>150</v>
      </c>
      <c r="B30" s="86"/>
      <c r="C30" s="77" t="s">
        <v>176</v>
      </c>
      <c r="D30" s="87"/>
      <c r="E30" s="2">
        <v>-222439091</v>
      </c>
      <c r="F30" s="38"/>
      <c r="G30" s="2">
        <v>-379802071</v>
      </c>
      <c r="H30" s="38"/>
      <c r="I30" s="2">
        <v>-222439091</v>
      </c>
      <c r="J30" s="38"/>
      <c r="K30" s="2">
        <v>-379802071</v>
      </c>
      <c r="L30" s="87"/>
      <c r="M30" s="96"/>
    </row>
    <row r="31" spans="1:14" ht="23.1" customHeight="1">
      <c r="A31" s="97" t="s">
        <v>151</v>
      </c>
      <c r="B31" s="86"/>
      <c r="E31" s="39">
        <f>E29+E30</f>
        <v>957614279</v>
      </c>
      <c r="F31" s="38"/>
      <c r="G31" s="39">
        <f>G29+G30</f>
        <v>1501335188</v>
      </c>
      <c r="H31" s="37"/>
      <c r="I31" s="39">
        <f>I29+I30</f>
        <v>951552484</v>
      </c>
      <c r="J31" s="37"/>
      <c r="K31" s="39">
        <f>K29+K30</f>
        <v>1496853800</v>
      </c>
      <c r="L31" s="87"/>
      <c r="M31" s="96"/>
    </row>
    <row r="32" spans="1:14" ht="23.1" customHeight="1">
      <c r="A32" s="75"/>
      <c r="B32" s="75"/>
      <c r="C32" s="87"/>
      <c r="D32" s="87"/>
      <c r="E32" s="3"/>
      <c r="F32" s="3"/>
      <c r="G32" s="3"/>
      <c r="H32" s="3"/>
      <c r="I32" s="3"/>
      <c r="J32" s="103"/>
      <c r="K32" s="3"/>
      <c r="L32" s="87"/>
    </row>
    <row r="33" spans="1:12" ht="23.1" customHeight="1">
      <c r="A33" s="75"/>
      <c r="B33" s="75"/>
      <c r="C33" s="87"/>
      <c r="D33" s="87"/>
      <c r="E33" s="3"/>
      <c r="F33" s="3"/>
      <c r="G33" s="3"/>
      <c r="H33" s="3"/>
      <c r="I33" s="3"/>
      <c r="J33" s="3"/>
      <c r="K33" s="3"/>
      <c r="L33" s="87"/>
    </row>
    <row r="34" spans="1:12" ht="23.1" customHeight="1">
      <c r="A34" s="75"/>
      <c r="B34" s="75"/>
      <c r="C34" s="87"/>
      <c r="D34" s="87"/>
      <c r="E34" s="3"/>
      <c r="F34" s="3"/>
      <c r="G34" s="3"/>
      <c r="H34" s="3"/>
      <c r="I34" s="3"/>
      <c r="J34" s="3"/>
      <c r="K34" s="3"/>
      <c r="L34" s="87"/>
    </row>
    <row r="35" spans="1:12" ht="23.1" customHeight="1">
      <c r="A35" s="75"/>
      <c r="B35" s="75"/>
      <c r="C35" s="87"/>
      <c r="D35" s="87"/>
      <c r="E35" s="3"/>
      <c r="F35" s="3"/>
      <c r="G35" s="3"/>
      <c r="H35" s="3"/>
      <c r="I35" s="3"/>
      <c r="J35" s="3"/>
      <c r="K35" s="3"/>
      <c r="L35" s="87"/>
    </row>
    <row r="36" spans="1:12" ht="23.1" customHeight="1">
      <c r="A36" s="75"/>
      <c r="B36" s="75"/>
      <c r="C36" s="87"/>
      <c r="D36" s="87"/>
      <c r="E36" s="3"/>
      <c r="F36" s="3"/>
      <c r="G36" s="3"/>
      <c r="H36" s="3"/>
      <c r="I36" s="3"/>
      <c r="J36" s="3"/>
      <c r="K36" s="3"/>
      <c r="L36" s="87"/>
    </row>
    <row r="37" spans="1:12" ht="23.1" customHeight="1">
      <c r="A37" s="75"/>
      <c r="B37" s="75"/>
      <c r="C37" s="87"/>
      <c r="D37" s="87"/>
      <c r="E37" s="3"/>
      <c r="F37" s="3"/>
      <c r="G37" s="3"/>
      <c r="H37" s="3"/>
      <c r="I37" s="3"/>
      <c r="J37" s="3"/>
      <c r="K37" s="3"/>
      <c r="L37" s="87"/>
    </row>
    <row r="38" spans="1:12" ht="23.1" customHeight="1">
      <c r="A38" s="75"/>
      <c r="B38" s="75"/>
      <c r="C38" s="87"/>
      <c r="D38" s="87"/>
      <c r="E38" s="3"/>
      <c r="F38" s="3"/>
      <c r="G38" s="3"/>
      <c r="H38" s="3"/>
      <c r="I38" s="3"/>
      <c r="J38" s="3"/>
      <c r="K38" s="3"/>
      <c r="L38" s="87"/>
    </row>
    <row r="39" spans="1:12" ht="23.1" customHeight="1">
      <c r="A39" s="75"/>
      <c r="B39" s="75"/>
      <c r="C39" s="87"/>
      <c r="D39" s="87"/>
      <c r="E39" s="3"/>
      <c r="F39" s="3"/>
      <c r="G39" s="3"/>
      <c r="H39" s="3"/>
      <c r="I39" s="3"/>
      <c r="J39" s="3"/>
      <c r="K39" s="3"/>
      <c r="L39" s="87"/>
    </row>
    <row r="40" spans="1:12" ht="23.1" customHeight="1">
      <c r="A40" s="75"/>
      <c r="B40" s="75"/>
      <c r="C40" s="87"/>
      <c r="D40" s="87"/>
      <c r="E40" s="3"/>
      <c r="F40" s="3"/>
      <c r="G40" s="3"/>
      <c r="H40" s="3"/>
      <c r="I40" s="3"/>
      <c r="J40" s="3"/>
      <c r="K40" s="3"/>
      <c r="L40" s="87"/>
    </row>
    <row r="41" spans="1:12" ht="23.1" customHeight="1">
      <c r="A41" s="75"/>
      <c r="B41" s="75"/>
      <c r="C41" s="87"/>
      <c r="D41" s="87"/>
      <c r="E41" s="3"/>
      <c r="F41" s="3"/>
      <c r="G41" s="3"/>
      <c r="H41" s="3"/>
      <c r="I41" s="3"/>
      <c r="J41" s="3"/>
      <c r="K41" s="3"/>
      <c r="L41" s="87"/>
    </row>
    <row r="42" spans="1:12" ht="23.1" customHeight="1">
      <c r="A42" s="75"/>
      <c r="B42" s="75"/>
      <c r="C42" s="87"/>
      <c r="D42" s="87"/>
      <c r="E42" s="3"/>
      <c r="F42" s="3"/>
      <c r="G42" s="3"/>
      <c r="H42" s="3"/>
      <c r="I42" s="3"/>
      <c r="J42" s="3"/>
      <c r="K42" s="3"/>
      <c r="L42" s="87"/>
    </row>
    <row r="43" spans="1:12" ht="23.1" customHeight="1">
      <c r="A43" s="75"/>
      <c r="B43" s="75"/>
      <c r="C43" s="87"/>
      <c r="D43" s="87"/>
      <c r="E43" s="3"/>
      <c r="F43" s="3"/>
      <c r="G43" s="3"/>
      <c r="H43" s="3"/>
      <c r="I43" s="3"/>
      <c r="J43" s="3"/>
      <c r="K43" s="3"/>
      <c r="L43" s="87"/>
    </row>
    <row r="44" spans="1:12" ht="23.1" customHeight="1">
      <c r="A44" s="75"/>
      <c r="B44" s="75"/>
      <c r="C44" s="87"/>
      <c r="D44" s="87"/>
      <c r="E44" s="3"/>
      <c r="F44" s="3"/>
      <c r="G44" s="3"/>
      <c r="H44" s="3"/>
      <c r="I44" s="3"/>
      <c r="J44" s="3"/>
      <c r="K44" s="3"/>
      <c r="L44" s="87"/>
    </row>
    <row r="45" spans="1:12" ht="23.1" customHeight="1">
      <c r="A45" s="75"/>
      <c r="B45" s="75"/>
      <c r="C45" s="87"/>
      <c r="D45" s="87"/>
      <c r="E45" s="3"/>
      <c r="F45" s="3"/>
      <c r="G45" s="3"/>
      <c r="H45" s="3"/>
      <c r="I45" s="3"/>
      <c r="J45" s="3"/>
      <c r="K45" s="3"/>
      <c r="L45" s="87"/>
    </row>
    <row r="46" spans="1:12" ht="23.1" customHeight="1">
      <c r="A46" s="75"/>
      <c r="B46" s="75"/>
      <c r="C46" s="87"/>
      <c r="D46" s="87"/>
      <c r="E46" s="3"/>
      <c r="F46" s="3"/>
      <c r="G46" s="3"/>
      <c r="H46" s="3"/>
      <c r="I46" s="3"/>
      <c r="J46" s="3"/>
      <c r="K46" s="3"/>
      <c r="L46" s="87"/>
    </row>
    <row r="47" spans="1:12" ht="23.1" customHeight="1">
      <c r="A47" s="75"/>
      <c r="B47" s="75"/>
      <c r="C47" s="87"/>
      <c r="D47" s="87"/>
      <c r="E47" s="3"/>
      <c r="F47" s="3"/>
      <c r="G47" s="3"/>
      <c r="H47" s="3"/>
      <c r="I47" s="3"/>
      <c r="J47" s="3"/>
      <c r="K47" s="3"/>
      <c r="L47" s="87"/>
    </row>
    <row r="48" spans="1:12" ht="23.1" customHeight="1">
      <c r="A48" s="75"/>
      <c r="B48" s="75"/>
      <c r="C48" s="87"/>
      <c r="D48" s="87"/>
      <c r="E48" s="3"/>
      <c r="F48" s="3"/>
      <c r="G48" s="3"/>
      <c r="H48" s="3"/>
      <c r="I48" s="3"/>
      <c r="J48" s="3"/>
      <c r="K48" s="3"/>
      <c r="L48" s="87"/>
    </row>
    <row r="49" spans="1:12" ht="23.1" customHeight="1">
      <c r="A49" s="75"/>
      <c r="B49" s="75"/>
      <c r="C49" s="87"/>
      <c r="D49" s="87"/>
      <c r="E49" s="3"/>
      <c r="F49" s="3"/>
      <c r="G49" s="3"/>
      <c r="H49" s="3"/>
      <c r="I49" s="3"/>
      <c r="J49" s="3"/>
      <c r="K49" s="3"/>
      <c r="L49" s="87"/>
    </row>
    <row r="50" spans="1:12" ht="23.1" customHeight="1">
      <c r="A50" s="75"/>
      <c r="B50" s="75"/>
      <c r="C50" s="87"/>
      <c r="D50" s="87"/>
      <c r="E50" s="3"/>
      <c r="F50" s="3"/>
      <c r="G50" s="3"/>
      <c r="H50" s="3"/>
      <c r="I50" s="3"/>
      <c r="J50" s="3"/>
      <c r="K50" s="3"/>
      <c r="L50" s="87"/>
    </row>
    <row r="51" spans="1:12" ht="23.1" customHeight="1">
      <c r="A51" s="75"/>
      <c r="B51" s="75"/>
      <c r="C51" s="87"/>
      <c r="D51" s="87"/>
      <c r="E51" s="3"/>
      <c r="F51" s="3"/>
      <c r="G51" s="3"/>
      <c r="H51" s="3"/>
      <c r="I51" s="3"/>
      <c r="J51" s="3"/>
      <c r="K51" s="3"/>
      <c r="L51" s="87"/>
    </row>
    <row r="52" spans="1:12" ht="23.1" customHeight="1">
      <c r="A52" s="75"/>
      <c r="B52" s="75"/>
      <c r="C52" s="87"/>
      <c r="D52" s="87"/>
      <c r="E52" s="3"/>
      <c r="F52" s="3"/>
      <c r="G52" s="3"/>
      <c r="H52" s="3"/>
      <c r="I52" s="3"/>
      <c r="J52" s="3"/>
      <c r="K52" s="3"/>
      <c r="L52" s="87"/>
    </row>
    <row r="53" spans="1:12" ht="23.1" customHeight="1">
      <c r="A53" s="75"/>
      <c r="B53" s="75"/>
      <c r="C53" s="87"/>
      <c r="D53" s="87"/>
      <c r="E53" s="3"/>
      <c r="F53" s="3"/>
      <c r="G53" s="3"/>
      <c r="H53" s="3"/>
      <c r="I53" s="3"/>
      <c r="J53" s="3"/>
      <c r="K53" s="3"/>
      <c r="L53" s="87"/>
    </row>
    <row r="54" spans="1:12" ht="23.1" customHeight="1">
      <c r="A54" s="75"/>
      <c r="B54" s="75"/>
      <c r="C54" s="87"/>
      <c r="D54" s="87"/>
      <c r="E54" s="3"/>
      <c r="F54" s="3"/>
      <c r="G54" s="3"/>
      <c r="H54" s="3"/>
      <c r="I54" s="3"/>
      <c r="J54" s="3"/>
      <c r="K54" s="3"/>
      <c r="L54" s="87"/>
    </row>
    <row r="55" spans="1:12" ht="23.1" customHeight="1">
      <c r="A55" s="75"/>
      <c r="B55" s="75"/>
      <c r="C55" s="87"/>
      <c r="D55" s="87"/>
      <c r="E55" s="3"/>
      <c r="F55" s="3"/>
      <c r="G55" s="3"/>
      <c r="H55" s="3"/>
      <c r="I55" s="3"/>
      <c r="J55" s="3"/>
      <c r="K55" s="3"/>
      <c r="L55" s="87"/>
    </row>
    <row r="56" spans="1:12" ht="23.1" customHeight="1">
      <c r="A56" s="90" t="s">
        <v>63</v>
      </c>
      <c r="B56" s="75"/>
      <c r="C56" s="87"/>
      <c r="D56" s="87"/>
      <c r="E56" s="12"/>
      <c r="F56" s="12"/>
      <c r="G56" s="12"/>
      <c r="H56" s="12"/>
      <c r="I56" s="12"/>
      <c r="J56" s="12"/>
      <c r="K56" s="12"/>
      <c r="L56" s="87"/>
    </row>
    <row r="57" spans="1:12" ht="26.1" customHeight="1">
      <c r="A57" s="184" t="s">
        <v>24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76"/>
    </row>
    <row r="58" spans="1:12" ht="26.1" customHeight="1">
      <c r="A58" s="186" t="s">
        <v>135</v>
      </c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76"/>
    </row>
    <row r="59" spans="1:12" ht="26.1" customHeight="1">
      <c r="A59" s="184" t="s">
        <v>84</v>
      </c>
      <c r="B59" s="184"/>
      <c r="C59" s="184"/>
      <c r="D59" s="184"/>
      <c r="E59" s="184"/>
      <c r="F59" s="184"/>
      <c r="G59" s="184"/>
      <c r="H59" s="184"/>
      <c r="I59" s="184"/>
      <c r="J59" s="184"/>
      <c r="K59" s="184"/>
      <c r="L59" s="75"/>
    </row>
    <row r="60" spans="1:12" ht="26.1" customHeight="1">
      <c r="A60" s="185" t="s">
        <v>64</v>
      </c>
      <c r="B60" s="185"/>
      <c r="C60" s="185"/>
      <c r="D60" s="185"/>
      <c r="E60" s="185"/>
      <c r="F60" s="185"/>
      <c r="G60" s="185"/>
      <c r="H60" s="185"/>
      <c r="I60" s="185"/>
      <c r="J60" s="185"/>
      <c r="K60" s="185"/>
    </row>
    <row r="61" spans="1:12" ht="9" customHeight="1">
      <c r="A61" s="77"/>
      <c r="B61" s="77"/>
      <c r="F61" s="77"/>
      <c r="H61" s="78"/>
      <c r="I61" s="78"/>
      <c r="J61" s="78"/>
      <c r="K61" s="78"/>
    </row>
    <row r="62" spans="1:12" ht="23.1" customHeight="1">
      <c r="A62" s="104"/>
      <c r="B62" s="104"/>
      <c r="C62" s="105"/>
      <c r="D62" s="105"/>
      <c r="E62" s="183" t="s">
        <v>51</v>
      </c>
      <c r="F62" s="183"/>
      <c r="G62" s="183"/>
      <c r="H62" s="106"/>
      <c r="I62" s="76"/>
      <c r="J62" s="76"/>
      <c r="K62" s="76"/>
    </row>
    <row r="63" spans="1:12" ht="23.1" customHeight="1">
      <c r="E63" s="183" t="s">
        <v>53</v>
      </c>
      <c r="F63" s="183"/>
      <c r="G63" s="183"/>
      <c r="H63" s="107"/>
      <c r="I63" s="187" t="s">
        <v>36</v>
      </c>
      <c r="J63" s="187"/>
      <c r="K63" s="187"/>
    </row>
    <row r="64" spans="1:12" ht="23.1" customHeight="1">
      <c r="A64" s="77"/>
      <c r="B64" s="77"/>
      <c r="C64" s="81" t="s">
        <v>13</v>
      </c>
      <c r="E64" s="81" t="s">
        <v>85</v>
      </c>
      <c r="F64" s="19"/>
      <c r="G64" s="81" t="s">
        <v>69</v>
      </c>
      <c r="H64" s="19"/>
      <c r="I64" s="81" t="s">
        <v>85</v>
      </c>
      <c r="J64" s="19"/>
      <c r="K64" s="81" t="s">
        <v>69</v>
      </c>
      <c r="L64" s="80"/>
    </row>
    <row r="65" spans="1:12" ht="23.1" customHeight="1">
      <c r="A65" s="77"/>
      <c r="B65" s="77"/>
      <c r="C65" s="81"/>
      <c r="E65" s="81"/>
      <c r="F65" s="19"/>
      <c r="G65" s="81" t="s">
        <v>77</v>
      </c>
      <c r="H65" s="19"/>
      <c r="I65" s="81"/>
      <c r="J65" s="19"/>
      <c r="K65" s="81" t="s">
        <v>77</v>
      </c>
      <c r="L65" s="80"/>
    </row>
    <row r="66" spans="1:12" ht="23.1" customHeight="1">
      <c r="A66" s="75" t="s">
        <v>74</v>
      </c>
      <c r="B66" s="75"/>
      <c r="C66" s="87"/>
      <c r="D66" s="87"/>
      <c r="E66" s="87"/>
      <c r="G66" s="87"/>
      <c r="J66" s="95"/>
      <c r="K66" s="5"/>
      <c r="L66" s="87"/>
    </row>
    <row r="67" spans="1:12" ht="23.1" customHeight="1">
      <c r="A67" s="96" t="s">
        <v>98</v>
      </c>
      <c r="B67" s="96"/>
      <c r="C67" s="87"/>
      <c r="D67" s="87"/>
      <c r="E67" s="108"/>
      <c r="F67" s="40"/>
      <c r="G67" s="108"/>
      <c r="H67" s="40"/>
      <c r="I67" s="40"/>
      <c r="J67" s="40"/>
      <c r="K67" s="40"/>
      <c r="L67" s="87"/>
    </row>
    <row r="68" spans="1:12" ht="23.1" customHeight="1">
      <c r="A68" s="109" t="s">
        <v>61</v>
      </c>
      <c r="B68" s="96"/>
      <c r="C68" s="87"/>
      <c r="D68" s="87"/>
      <c r="E68" s="108"/>
      <c r="F68" s="40"/>
      <c r="G68" s="108"/>
      <c r="H68" s="40"/>
      <c r="I68" s="40"/>
      <c r="J68" s="40"/>
      <c r="K68" s="40"/>
      <c r="L68" s="87"/>
    </row>
    <row r="69" spans="1:12" ht="23.1" customHeight="1">
      <c r="A69" s="110" t="s">
        <v>60</v>
      </c>
      <c r="B69" s="96"/>
      <c r="C69" s="36" t="s">
        <v>172</v>
      </c>
      <c r="D69" s="87"/>
      <c r="E69" s="40">
        <v>-2272252</v>
      </c>
      <c r="F69" s="41"/>
      <c r="G69" s="40">
        <v>-2086180</v>
      </c>
      <c r="H69" s="40"/>
      <c r="I69" s="55">
        <v>0</v>
      </c>
      <c r="J69" s="40"/>
      <c r="K69" s="55">
        <v>0</v>
      </c>
      <c r="L69" s="87"/>
    </row>
    <row r="70" spans="1:12" ht="23.1" customHeight="1">
      <c r="A70" s="112" t="s">
        <v>183</v>
      </c>
      <c r="B70" s="96"/>
      <c r="D70" s="87"/>
      <c r="E70" s="40"/>
      <c r="F70" s="41"/>
      <c r="G70" s="111"/>
      <c r="H70" s="40"/>
      <c r="I70" s="55"/>
      <c r="J70" s="40"/>
      <c r="K70" s="55"/>
      <c r="L70" s="87"/>
    </row>
    <row r="71" spans="1:12" ht="23.1" customHeight="1">
      <c r="A71" s="113" t="s">
        <v>62</v>
      </c>
      <c r="B71" s="96"/>
      <c r="C71" s="36">
        <v>31</v>
      </c>
      <c r="D71" s="87"/>
      <c r="E71" s="29">
        <v>0</v>
      </c>
      <c r="F71" s="41"/>
      <c r="G71" s="40">
        <v>-59851190</v>
      </c>
      <c r="H71" s="40"/>
      <c r="I71" s="55">
        <v>0</v>
      </c>
      <c r="J71" s="40"/>
      <c r="K71" s="40">
        <v>-59851190</v>
      </c>
      <c r="L71" s="87"/>
    </row>
    <row r="72" spans="1:12" ht="23.1" customHeight="1">
      <c r="A72" s="112" t="s">
        <v>193</v>
      </c>
      <c r="B72" s="96"/>
      <c r="D72" s="87"/>
      <c r="E72" s="40"/>
      <c r="F72" s="40"/>
      <c r="G72" s="40"/>
      <c r="H72" s="40"/>
      <c r="I72" s="40"/>
      <c r="J72" s="40"/>
      <c r="K72" s="40"/>
      <c r="L72" s="87"/>
    </row>
    <row r="73" spans="1:12" ht="23.1" customHeight="1">
      <c r="A73" s="113" t="s">
        <v>194</v>
      </c>
      <c r="B73" s="96"/>
      <c r="C73" s="36">
        <v>31</v>
      </c>
      <c r="D73" s="87"/>
      <c r="E73" s="40">
        <v>215388304</v>
      </c>
      <c r="F73" s="40"/>
      <c r="G73" s="29">
        <v>0</v>
      </c>
      <c r="H73" s="40"/>
      <c r="I73" s="40">
        <v>215388304</v>
      </c>
      <c r="J73" s="40"/>
      <c r="K73" s="55">
        <v>0</v>
      </c>
      <c r="L73" s="87"/>
    </row>
    <row r="74" spans="1:12" ht="23.1" customHeight="1">
      <c r="A74" s="112" t="s">
        <v>99</v>
      </c>
      <c r="B74" s="96"/>
      <c r="D74" s="87"/>
      <c r="E74" s="41"/>
      <c r="F74" s="41"/>
      <c r="G74" s="41"/>
      <c r="H74" s="41"/>
      <c r="I74" s="41"/>
      <c r="J74" s="41"/>
      <c r="K74" s="41"/>
      <c r="L74" s="87"/>
    </row>
    <row r="75" spans="1:12" ht="23.1" customHeight="1">
      <c r="A75" s="112" t="s">
        <v>100</v>
      </c>
      <c r="B75" s="96"/>
      <c r="C75" s="36">
        <v>31</v>
      </c>
      <c r="D75" s="87"/>
      <c r="E75" s="60">
        <v>-43077661</v>
      </c>
      <c r="F75" s="41"/>
      <c r="G75" s="60">
        <v>11970238</v>
      </c>
      <c r="H75" s="40"/>
      <c r="I75" s="60">
        <v>-43077661</v>
      </c>
      <c r="J75" s="40"/>
      <c r="K75" s="60">
        <v>11970238</v>
      </c>
      <c r="L75" s="87"/>
    </row>
    <row r="76" spans="1:12" ht="23.1" customHeight="1">
      <c r="A76" s="112" t="s">
        <v>101</v>
      </c>
      <c r="B76" s="96"/>
      <c r="D76" s="87"/>
      <c r="E76" s="40"/>
      <c r="F76" s="41"/>
      <c r="G76" s="40"/>
      <c r="H76" s="40"/>
      <c r="I76" s="40"/>
      <c r="J76" s="40"/>
      <c r="K76" s="40"/>
      <c r="L76" s="87"/>
    </row>
    <row r="77" spans="1:12" ht="23.1" customHeight="1">
      <c r="A77" s="112" t="s">
        <v>102</v>
      </c>
      <c r="B77" s="96"/>
      <c r="D77" s="87"/>
      <c r="E77" s="43">
        <f>SUM(E68:E75)</f>
        <v>170038391</v>
      </c>
      <c r="F77" s="34"/>
      <c r="G77" s="43">
        <f>SUM(G68:G75)</f>
        <v>-49967132</v>
      </c>
      <c r="H77" s="34"/>
      <c r="I77" s="43">
        <f>SUM(I68:I75)</f>
        <v>172310643</v>
      </c>
      <c r="J77" s="34"/>
      <c r="K77" s="43">
        <f>SUM(K68:K75)</f>
        <v>-47880952</v>
      </c>
      <c r="L77" s="87"/>
    </row>
    <row r="78" spans="1:12" ht="10.5" customHeight="1">
      <c r="A78" s="96"/>
      <c r="B78" s="96"/>
      <c r="D78" s="87"/>
      <c r="E78" s="2"/>
      <c r="F78" s="2"/>
      <c r="G78" s="2"/>
      <c r="H78" s="2"/>
      <c r="I78" s="2"/>
      <c r="J78" s="2"/>
      <c r="L78" s="87"/>
    </row>
    <row r="79" spans="1:12" ht="23.1" customHeight="1">
      <c r="A79" s="114" t="s">
        <v>103</v>
      </c>
      <c r="B79" s="115"/>
      <c r="C79" s="27"/>
      <c r="D79" s="116"/>
      <c r="E79" s="2"/>
      <c r="F79" s="117"/>
      <c r="G79" s="42"/>
      <c r="H79" s="117"/>
      <c r="I79" s="42"/>
      <c r="J79" s="41"/>
      <c r="K79" s="41"/>
      <c r="L79" s="87"/>
    </row>
    <row r="80" spans="1:12" ht="23.1" customHeight="1">
      <c r="A80" s="112" t="s">
        <v>184</v>
      </c>
      <c r="B80" s="115"/>
      <c r="C80" s="27"/>
      <c r="D80" s="116"/>
      <c r="E80" s="2"/>
      <c r="F80" s="117"/>
      <c r="G80" s="42"/>
      <c r="H80" s="117"/>
      <c r="I80" s="42"/>
      <c r="J80" s="41"/>
      <c r="K80" s="41"/>
    </row>
    <row r="81" spans="1:12" ht="23.1" customHeight="1">
      <c r="A81" s="113" t="s">
        <v>104</v>
      </c>
      <c r="B81" s="115"/>
      <c r="C81" s="36">
        <v>31</v>
      </c>
      <c r="D81" s="116"/>
      <c r="E81" s="2">
        <v>-91120617</v>
      </c>
      <c r="F81" s="117"/>
      <c r="G81" s="55">
        <v>0</v>
      </c>
      <c r="H81" s="117"/>
      <c r="I81" s="2">
        <v>-91120617</v>
      </c>
      <c r="J81" s="41"/>
      <c r="K81" s="55">
        <v>0</v>
      </c>
    </row>
    <row r="82" spans="1:12" ht="23.1" customHeight="1">
      <c r="A82" s="112" t="s">
        <v>185</v>
      </c>
      <c r="B82" s="115"/>
      <c r="C82" s="36">
        <v>31</v>
      </c>
      <c r="D82" s="116"/>
      <c r="E82" s="2">
        <v>-22963491</v>
      </c>
      <c r="F82" s="117"/>
      <c r="G82" s="40">
        <v>-26901954</v>
      </c>
      <c r="H82" s="117"/>
      <c r="I82" s="2">
        <v>-22963491</v>
      </c>
      <c r="J82" s="41"/>
      <c r="K82" s="40">
        <v>-26901954</v>
      </c>
    </row>
    <row r="83" spans="1:12" ht="23.1" customHeight="1">
      <c r="A83" s="112" t="s">
        <v>105</v>
      </c>
      <c r="B83" s="115"/>
      <c r="C83" s="27"/>
      <c r="D83" s="116"/>
      <c r="E83" s="2"/>
      <c r="F83" s="117"/>
      <c r="G83" s="42"/>
      <c r="H83" s="117"/>
      <c r="I83" s="42"/>
      <c r="J83" s="2"/>
      <c r="K83" s="42"/>
      <c r="L83" s="76"/>
    </row>
    <row r="84" spans="1:12" ht="23.1" customHeight="1">
      <c r="A84" s="112" t="s">
        <v>100</v>
      </c>
      <c r="B84" s="115"/>
      <c r="C84" s="36">
        <v>31</v>
      </c>
      <c r="D84" s="116"/>
      <c r="E84" s="35">
        <v>20370884</v>
      </c>
      <c r="F84" s="118"/>
      <c r="G84" s="43">
        <v>5380391</v>
      </c>
      <c r="H84" s="118"/>
      <c r="I84" s="43">
        <v>20370884</v>
      </c>
      <c r="J84" s="2"/>
      <c r="K84" s="43">
        <v>5380391</v>
      </c>
      <c r="L84" s="76"/>
    </row>
    <row r="85" spans="1:12" ht="23.1" customHeight="1">
      <c r="A85" s="113" t="s">
        <v>106</v>
      </c>
      <c r="B85" s="115"/>
      <c r="C85" s="27"/>
      <c r="D85" s="116"/>
      <c r="E85" s="38"/>
      <c r="F85" s="118"/>
      <c r="G85" s="38"/>
      <c r="H85" s="118"/>
      <c r="I85" s="34"/>
      <c r="J85" s="118"/>
      <c r="K85" s="34"/>
      <c r="L85" s="76"/>
    </row>
    <row r="86" spans="1:12" ht="23.1" customHeight="1">
      <c r="A86" s="119" t="s">
        <v>107</v>
      </c>
      <c r="B86" s="120"/>
      <c r="C86" s="27"/>
      <c r="D86" s="29"/>
      <c r="E86" s="43">
        <f>SUM(E80:E84)</f>
        <v>-93713224</v>
      </c>
      <c r="F86" s="34"/>
      <c r="G86" s="43">
        <f>SUM(G80:G84)</f>
        <v>-21521563</v>
      </c>
      <c r="H86" s="34"/>
      <c r="I86" s="43">
        <f>SUM(I80:I84)</f>
        <v>-93713224</v>
      </c>
      <c r="J86" s="43"/>
      <c r="K86" s="43">
        <f>SUM(K80:K84)</f>
        <v>-21521563</v>
      </c>
      <c r="L86" s="76"/>
    </row>
    <row r="87" spans="1:12" ht="23.1" customHeight="1">
      <c r="A87" s="121" t="s">
        <v>108</v>
      </c>
      <c r="B87" s="120"/>
      <c r="C87" s="27"/>
      <c r="D87" s="122"/>
      <c r="E87" s="179">
        <f>E77+E86</f>
        <v>76325167</v>
      </c>
      <c r="F87" s="123"/>
      <c r="G87" s="179">
        <f>G77+G86</f>
        <v>-71488695</v>
      </c>
      <c r="H87" s="123"/>
      <c r="I87" s="179">
        <f>I77+I86</f>
        <v>78597419</v>
      </c>
      <c r="J87" s="124"/>
      <c r="K87" s="179">
        <f>K77+K86</f>
        <v>-69402515</v>
      </c>
      <c r="L87" s="76"/>
    </row>
    <row r="88" spans="1:12" ht="23.1" customHeight="1">
      <c r="A88" s="121"/>
      <c r="B88" s="120"/>
      <c r="C88" s="27"/>
      <c r="D88" s="122"/>
      <c r="E88" s="34"/>
      <c r="F88" s="123"/>
      <c r="G88" s="34"/>
      <c r="H88" s="123"/>
      <c r="I88" s="34"/>
      <c r="J88" s="123"/>
      <c r="K88" s="34"/>
      <c r="L88" s="76"/>
    </row>
    <row r="89" spans="1:12" ht="23.1" customHeight="1" thickBot="1">
      <c r="A89" s="121" t="s">
        <v>186</v>
      </c>
      <c r="B89" s="120"/>
      <c r="C89" s="27"/>
      <c r="D89" s="31"/>
      <c r="E89" s="44">
        <f>E31+E87</f>
        <v>1033939446</v>
      </c>
      <c r="F89" s="45"/>
      <c r="G89" s="44">
        <f>G31+G87</f>
        <v>1429846493</v>
      </c>
      <c r="H89" s="45"/>
      <c r="I89" s="44">
        <f>I31+I87</f>
        <v>1030149903</v>
      </c>
      <c r="J89" s="45"/>
      <c r="K89" s="44">
        <f>K31+K87</f>
        <v>1427451285</v>
      </c>
      <c r="L89" s="76"/>
    </row>
    <row r="90" spans="1:12" ht="23.1" customHeight="1" thickTop="1">
      <c r="A90" s="121"/>
      <c r="B90" s="120"/>
      <c r="C90" s="27"/>
      <c r="D90" s="32"/>
      <c r="E90" s="46"/>
      <c r="F90" s="46"/>
      <c r="G90" s="46"/>
      <c r="H90" s="46"/>
      <c r="I90" s="46"/>
      <c r="J90" s="46"/>
      <c r="K90" s="46"/>
      <c r="L90" s="76"/>
    </row>
    <row r="91" spans="1:12" ht="23.1" customHeight="1">
      <c r="A91" s="125" t="s">
        <v>152</v>
      </c>
      <c r="B91" s="126"/>
      <c r="C91" s="36">
        <v>25</v>
      </c>
      <c r="D91" s="127"/>
      <c r="E91" s="2"/>
      <c r="F91" s="38"/>
      <c r="G91" s="2"/>
      <c r="H91" s="38"/>
      <c r="I91" s="2"/>
      <c r="J91" s="2"/>
    </row>
    <row r="92" spans="1:12" ht="23.1" customHeight="1" thickBot="1">
      <c r="A92" s="128" t="s">
        <v>153</v>
      </c>
      <c r="B92" s="115"/>
      <c r="C92" s="27"/>
      <c r="D92" s="129"/>
      <c r="E92" s="130">
        <f>+E31/590000000</f>
        <v>1.6230750491525423</v>
      </c>
      <c r="F92" s="131"/>
      <c r="G92" s="130">
        <f>+G31/590000000</f>
        <v>2.5446359118644066</v>
      </c>
      <c r="H92" s="131"/>
      <c r="I92" s="130">
        <f>+I31/590000000</f>
        <v>1.612800820338983</v>
      </c>
      <c r="J92" s="131"/>
      <c r="K92" s="130">
        <f>+K31/590000000</f>
        <v>2.5370403389830507</v>
      </c>
    </row>
    <row r="93" spans="1:12" ht="23.1" customHeight="1" thickTop="1">
      <c r="A93" s="128"/>
      <c r="B93" s="115"/>
      <c r="C93" s="27"/>
      <c r="D93" s="129"/>
      <c r="E93" s="33"/>
      <c r="F93" s="129"/>
      <c r="G93" s="33"/>
      <c r="H93" s="132"/>
      <c r="I93" s="133"/>
      <c r="J93" s="132"/>
      <c r="K93" s="133"/>
    </row>
    <row r="94" spans="1:12" ht="23.1" customHeight="1">
      <c r="A94" s="128"/>
      <c r="B94" s="115"/>
      <c r="C94" s="27"/>
      <c r="D94" s="129"/>
      <c r="E94" s="33"/>
      <c r="F94" s="129"/>
      <c r="G94" s="33"/>
      <c r="H94" s="132"/>
      <c r="I94" s="133"/>
      <c r="J94" s="132"/>
      <c r="K94" s="133"/>
    </row>
    <row r="95" spans="1:12" ht="23.1" customHeight="1">
      <c r="A95" s="128"/>
      <c r="B95" s="115"/>
      <c r="C95" s="27"/>
      <c r="D95" s="129"/>
      <c r="E95" s="33"/>
      <c r="F95" s="129"/>
      <c r="G95" s="33"/>
      <c r="H95" s="132"/>
      <c r="I95" s="133"/>
      <c r="J95" s="132"/>
      <c r="K95" s="133"/>
    </row>
    <row r="96" spans="1:12" ht="23.1" customHeight="1">
      <c r="A96" s="128"/>
      <c r="B96" s="115"/>
      <c r="C96" s="27"/>
      <c r="D96" s="129"/>
      <c r="E96" s="33"/>
      <c r="F96" s="129"/>
      <c r="G96" s="33"/>
      <c r="H96" s="132"/>
      <c r="I96" s="133"/>
      <c r="J96" s="132"/>
      <c r="K96" s="133"/>
    </row>
    <row r="97" spans="1:11" ht="23.1" customHeight="1">
      <c r="A97" s="128"/>
      <c r="B97" s="115"/>
      <c r="C97" s="27"/>
      <c r="D97" s="129"/>
      <c r="E97" s="33"/>
      <c r="F97" s="129"/>
      <c r="G97" s="33"/>
      <c r="H97" s="132"/>
      <c r="I97" s="133"/>
      <c r="J97" s="132"/>
      <c r="K97" s="133"/>
    </row>
    <row r="98" spans="1:11" ht="23.1" customHeight="1">
      <c r="A98" s="128"/>
      <c r="B98" s="115"/>
      <c r="C98" s="27"/>
      <c r="D98" s="129"/>
      <c r="E98" s="33"/>
      <c r="F98" s="129"/>
      <c r="G98" s="33"/>
      <c r="H98" s="132"/>
      <c r="I98" s="133"/>
      <c r="J98" s="132"/>
      <c r="K98" s="133"/>
    </row>
    <row r="99" spans="1:11" ht="23.1" customHeight="1">
      <c r="A99" s="128"/>
      <c r="B99" s="115"/>
      <c r="C99" s="27"/>
      <c r="D99" s="129"/>
      <c r="E99" s="33"/>
      <c r="F99" s="129"/>
      <c r="G99" s="33"/>
      <c r="H99" s="132"/>
      <c r="I99" s="133"/>
      <c r="J99" s="132"/>
      <c r="K99" s="133"/>
    </row>
    <row r="100" spans="1:11" ht="23.1" customHeight="1">
      <c r="A100" s="128"/>
      <c r="B100" s="115"/>
      <c r="C100" s="27"/>
      <c r="D100" s="129"/>
      <c r="E100" s="33"/>
      <c r="F100" s="129"/>
      <c r="G100" s="33"/>
      <c r="H100" s="132"/>
      <c r="I100" s="133"/>
      <c r="J100" s="132"/>
      <c r="K100" s="133"/>
    </row>
    <row r="101" spans="1:11" ht="23.1" customHeight="1">
      <c r="A101" s="128"/>
      <c r="B101" s="115"/>
      <c r="C101" s="27"/>
      <c r="D101" s="129"/>
      <c r="E101" s="33"/>
      <c r="F101" s="129"/>
      <c r="G101" s="33"/>
      <c r="H101" s="132"/>
      <c r="I101" s="133"/>
      <c r="J101" s="132"/>
      <c r="K101" s="133"/>
    </row>
    <row r="102" spans="1:11" ht="23.1" customHeight="1">
      <c r="A102" s="128"/>
      <c r="B102" s="115"/>
      <c r="C102" s="27"/>
      <c r="D102" s="129"/>
      <c r="E102" s="33"/>
      <c r="F102" s="129"/>
      <c r="G102" s="33"/>
      <c r="H102" s="132"/>
      <c r="I102" s="133"/>
      <c r="J102" s="132"/>
      <c r="K102" s="133"/>
    </row>
    <row r="103" spans="1:11" ht="23.1" customHeight="1">
      <c r="A103" s="128"/>
      <c r="B103" s="115"/>
      <c r="C103" s="27"/>
      <c r="D103" s="129"/>
      <c r="E103" s="33"/>
      <c r="F103" s="129"/>
      <c r="G103" s="33"/>
      <c r="H103" s="132"/>
      <c r="I103" s="133"/>
      <c r="J103" s="132"/>
      <c r="K103" s="133"/>
    </row>
    <row r="104" spans="1:11" ht="23.1" customHeight="1">
      <c r="A104" s="128"/>
      <c r="B104" s="115"/>
      <c r="C104" s="27"/>
      <c r="D104" s="129"/>
      <c r="E104" s="33"/>
      <c r="F104" s="129"/>
      <c r="G104" s="33"/>
      <c r="H104" s="132"/>
      <c r="I104" s="133"/>
      <c r="J104" s="132"/>
      <c r="K104" s="133"/>
    </row>
    <row r="105" spans="1:11" ht="23.1" customHeight="1">
      <c r="A105" s="128"/>
      <c r="B105" s="115"/>
      <c r="C105" s="27"/>
      <c r="D105" s="129"/>
      <c r="E105" s="33"/>
      <c r="F105" s="129"/>
      <c r="G105" s="33"/>
      <c r="H105" s="132"/>
      <c r="I105" s="133"/>
      <c r="J105" s="132"/>
      <c r="K105" s="133"/>
    </row>
    <row r="106" spans="1:11" ht="23.1" customHeight="1">
      <c r="A106" s="128"/>
      <c r="B106" s="115"/>
      <c r="C106" s="27"/>
      <c r="D106" s="129"/>
      <c r="E106" s="33"/>
      <c r="F106" s="129"/>
      <c r="G106" s="33"/>
      <c r="H106" s="132"/>
      <c r="I106" s="133"/>
      <c r="J106" s="132"/>
      <c r="K106" s="133"/>
    </row>
    <row r="107" spans="1:11" ht="23.1" customHeight="1">
      <c r="A107" s="128"/>
      <c r="B107" s="115"/>
      <c r="C107" s="27"/>
      <c r="D107" s="129"/>
      <c r="E107" s="33"/>
      <c r="F107" s="129"/>
      <c r="G107" s="33"/>
      <c r="H107" s="132"/>
      <c r="I107" s="133"/>
      <c r="J107" s="132"/>
      <c r="K107" s="133"/>
    </row>
    <row r="108" spans="1:11" ht="23.1" customHeight="1">
      <c r="A108" s="128"/>
      <c r="B108" s="115"/>
      <c r="C108" s="27"/>
      <c r="D108" s="129"/>
      <c r="E108" s="33"/>
      <c r="F108" s="129"/>
      <c r="G108" s="33"/>
      <c r="H108" s="132"/>
      <c r="I108" s="133"/>
      <c r="J108" s="132"/>
      <c r="K108" s="133"/>
    </row>
    <row r="109" spans="1:11" ht="23.1" customHeight="1">
      <c r="A109" s="128"/>
      <c r="B109" s="115"/>
      <c r="C109" s="27"/>
      <c r="D109" s="129"/>
      <c r="E109" s="33"/>
      <c r="F109" s="129"/>
      <c r="G109" s="33"/>
      <c r="H109" s="132"/>
      <c r="I109" s="133"/>
      <c r="J109" s="132"/>
      <c r="K109" s="133"/>
    </row>
    <row r="110" spans="1:11" ht="23.1" customHeight="1">
      <c r="A110" s="128"/>
      <c r="B110" s="115"/>
      <c r="C110" s="27"/>
      <c r="D110" s="129"/>
      <c r="E110" s="33"/>
      <c r="F110" s="129"/>
      <c r="G110" s="33"/>
      <c r="H110" s="132"/>
      <c r="I110" s="133"/>
      <c r="J110" s="132"/>
      <c r="K110" s="133"/>
    </row>
    <row r="111" spans="1:11" ht="23.1" customHeight="1">
      <c r="A111" s="128"/>
      <c r="B111" s="115"/>
      <c r="C111" s="27"/>
      <c r="D111" s="129"/>
      <c r="E111" s="33"/>
      <c r="F111" s="129"/>
      <c r="G111" s="33"/>
      <c r="H111" s="132"/>
      <c r="I111" s="133"/>
      <c r="J111" s="132"/>
      <c r="K111" s="133"/>
    </row>
    <row r="112" spans="1:11" ht="23.1" customHeight="1">
      <c r="A112" s="90" t="s">
        <v>63</v>
      </c>
      <c r="B112" s="115"/>
      <c r="C112" s="27"/>
      <c r="D112" s="129"/>
      <c r="E112" s="33"/>
      <c r="F112" s="129"/>
      <c r="G112" s="33"/>
      <c r="H112" s="132"/>
      <c r="I112" s="133"/>
      <c r="J112" s="132"/>
      <c r="K112" s="133"/>
    </row>
    <row r="113" spans="1:11" ht="23.1" customHeight="1">
      <c r="A113" s="128"/>
      <c r="B113" s="115"/>
      <c r="C113" s="27"/>
      <c r="D113" s="129"/>
      <c r="E113" s="33"/>
      <c r="F113" s="129"/>
      <c r="G113" s="33"/>
      <c r="H113" s="132"/>
      <c r="I113" s="133"/>
      <c r="J113" s="132"/>
      <c r="K113" s="133"/>
    </row>
    <row r="114" spans="1:11" ht="23.1" customHeight="1">
      <c r="A114" s="128"/>
      <c r="B114" s="115"/>
      <c r="C114" s="28"/>
      <c r="D114" s="129"/>
      <c r="E114" s="33"/>
      <c r="F114" s="129"/>
      <c r="G114" s="33"/>
      <c r="H114" s="132"/>
      <c r="I114" s="133"/>
      <c r="J114" s="132"/>
      <c r="K114" s="133"/>
    </row>
    <row r="115" spans="1:11" ht="23.1" customHeight="1">
      <c r="A115" s="90"/>
      <c r="B115" s="115"/>
      <c r="C115" s="33"/>
      <c r="D115" s="133"/>
      <c r="E115" s="33"/>
      <c r="F115" s="133"/>
      <c r="G115" s="133"/>
      <c r="H115" s="133"/>
      <c r="I115" s="133"/>
    </row>
    <row r="116" spans="1:11" ht="23.1" customHeight="1">
      <c r="A116" s="134"/>
      <c r="B116" s="115"/>
      <c r="C116" s="129"/>
      <c r="D116" s="129"/>
      <c r="E116" s="129"/>
      <c r="F116" s="129"/>
      <c r="G116" s="129"/>
      <c r="H116" s="129"/>
      <c r="I116" s="129"/>
    </row>
  </sheetData>
  <mergeCells count="14">
    <mergeCell ref="A3:K3"/>
    <mergeCell ref="A59:K59"/>
    <mergeCell ref="E63:G63"/>
    <mergeCell ref="A1:K1"/>
    <mergeCell ref="A2:K2"/>
    <mergeCell ref="A4:K4"/>
    <mergeCell ref="E62:G62"/>
    <mergeCell ref="I63:K63"/>
    <mergeCell ref="A60:K60"/>
    <mergeCell ref="A57:K57"/>
    <mergeCell ref="A58:K58"/>
    <mergeCell ref="E6:G6"/>
    <mergeCell ref="E7:G7"/>
    <mergeCell ref="I7:K7"/>
  </mergeCells>
  <phoneticPr fontId="5" type="noConversion"/>
  <pageMargins left="0.8" right="0.3" top="1" bottom="0.5" header="0.6" footer="0.3"/>
  <pageSetup paperSize="9" scale="60" orientation="portrait" r:id="rId1"/>
  <headerFooter alignWithMargins="0"/>
  <rowBreaks count="2" manualBreakCount="2">
    <brk id="56" max="16383" man="1"/>
    <brk id="122" max="16383" man="1"/>
  </rowBreaks>
  <ignoredErrors>
    <ignoredError sqref="L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L92"/>
  <sheetViews>
    <sheetView zoomScale="70" zoomScaleNormal="70" zoomScaleSheetLayoutView="85" zoomScalePageLayoutView="70" workbookViewId="0">
      <selection activeCell="D43" sqref="D43"/>
    </sheetView>
  </sheetViews>
  <sheetFormatPr defaultColWidth="9" defaultRowHeight="23.1" customHeight="1"/>
  <cols>
    <col min="1" max="1" width="57.140625" style="140" bestFit="1" customWidth="1"/>
    <col min="2" max="2" width="9.42578125" style="140" customWidth="1"/>
    <col min="3" max="3" width="1.5703125" style="135" customWidth="1"/>
    <col min="4" max="4" width="14.140625" style="135" bestFit="1" customWidth="1"/>
    <col min="5" max="6" width="1.42578125" style="135" customWidth="1"/>
    <col min="7" max="7" width="14.28515625" style="135" bestFit="1" customWidth="1"/>
    <col min="8" max="9" width="1.42578125" style="135" customWidth="1"/>
    <col min="10" max="10" width="17.42578125" style="135" bestFit="1" customWidth="1"/>
    <col min="11" max="12" width="1.42578125" style="135" customWidth="1"/>
    <col min="13" max="13" width="16.28515625" style="135" customWidth="1"/>
    <col min="14" max="15" width="1.42578125" style="135" customWidth="1"/>
    <col min="16" max="16" width="15.85546875" style="135" bestFit="1" customWidth="1"/>
    <col min="17" max="18" width="1.42578125" style="135" customWidth="1"/>
    <col min="19" max="19" width="16.28515625" style="135" customWidth="1"/>
    <col min="20" max="21" width="1.42578125" style="135" customWidth="1"/>
    <col min="22" max="22" width="22.28515625" style="135" customWidth="1"/>
    <col min="23" max="24" width="1.42578125" style="135" customWidth="1"/>
    <col min="25" max="25" width="23.7109375" style="135" customWidth="1"/>
    <col min="26" max="27" width="1.42578125" style="135" customWidth="1"/>
    <col min="28" max="28" width="26.140625" style="135" customWidth="1"/>
    <col min="29" max="30" width="1.42578125" style="135" customWidth="1"/>
    <col min="31" max="31" width="18.42578125" style="135" bestFit="1" customWidth="1"/>
    <col min="32" max="32" width="1.42578125" style="135" customWidth="1"/>
    <col min="33" max="33" width="1" style="135" customWidth="1"/>
    <col min="34" max="34" width="16.28515625" style="135" customWidth="1"/>
    <col min="35" max="35" width="1.140625" style="135" customWidth="1"/>
    <col min="36" max="271" width="9" style="135"/>
    <col min="272" max="272" width="40" style="135" customWidth="1"/>
    <col min="273" max="273" width="1" style="135" customWidth="1"/>
    <col min="274" max="274" width="16.85546875" style="135" customWidth="1"/>
    <col min="275" max="275" width="1" style="135" customWidth="1"/>
    <col min="276" max="276" width="16.85546875" style="135" customWidth="1"/>
    <col min="277" max="277" width="1" style="135" customWidth="1"/>
    <col min="278" max="278" width="16.85546875" style="135" customWidth="1"/>
    <col min="279" max="279" width="1" style="135" customWidth="1"/>
    <col min="280" max="280" width="16.85546875" style="135" customWidth="1"/>
    <col min="281" max="281" width="1" style="135" customWidth="1"/>
    <col min="282" max="282" width="16.85546875" style="135" customWidth="1"/>
    <col min="283" max="283" width="1" style="135" customWidth="1"/>
    <col min="284" max="284" width="17.42578125" style="135" customWidth="1"/>
    <col min="285" max="285" width="1" style="135" customWidth="1"/>
    <col min="286" max="286" width="17.42578125" style="135" customWidth="1"/>
    <col min="287" max="287" width="1" style="135" customWidth="1"/>
    <col min="288" max="288" width="17.42578125" style="135" customWidth="1"/>
    <col min="289" max="289" width="1" style="135" customWidth="1"/>
    <col min="290" max="290" width="17.42578125" style="135" customWidth="1"/>
    <col min="291" max="527" width="9" style="135"/>
    <col min="528" max="528" width="40" style="135" customWidth="1"/>
    <col min="529" max="529" width="1" style="135" customWidth="1"/>
    <col min="530" max="530" width="16.85546875" style="135" customWidth="1"/>
    <col min="531" max="531" width="1" style="135" customWidth="1"/>
    <col min="532" max="532" width="16.85546875" style="135" customWidth="1"/>
    <col min="533" max="533" width="1" style="135" customWidth="1"/>
    <col min="534" max="534" width="16.85546875" style="135" customWidth="1"/>
    <col min="535" max="535" width="1" style="135" customWidth="1"/>
    <col min="536" max="536" width="16.85546875" style="135" customWidth="1"/>
    <col min="537" max="537" width="1" style="135" customWidth="1"/>
    <col min="538" max="538" width="16.85546875" style="135" customWidth="1"/>
    <col min="539" max="539" width="1" style="135" customWidth="1"/>
    <col min="540" max="540" width="17.42578125" style="135" customWidth="1"/>
    <col min="541" max="541" width="1" style="135" customWidth="1"/>
    <col min="542" max="542" width="17.42578125" style="135" customWidth="1"/>
    <col min="543" max="543" width="1" style="135" customWidth="1"/>
    <col min="544" max="544" width="17.42578125" style="135" customWidth="1"/>
    <col min="545" max="545" width="1" style="135" customWidth="1"/>
    <col min="546" max="546" width="17.42578125" style="135" customWidth="1"/>
    <col min="547" max="783" width="9" style="135"/>
    <col min="784" max="784" width="40" style="135" customWidth="1"/>
    <col min="785" max="785" width="1" style="135" customWidth="1"/>
    <col min="786" max="786" width="16.85546875" style="135" customWidth="1"/>
    <col min="787" max="787" width="1" style="135" customWidth="1"/>
    <col min="788" max="788" width="16.85546875" style="135" customWidth="1"/>
    <col min="789" max="789" width="1" style="135" customWidth="1"/>
    <col min="790" max="790" width="16.85546875" style="135" customWidth="1"/>
    <col min="791" max="791" width="1" style="135" customWidth="1"/>
    <col min="792" max="792" width="16.85546875" style="135" customWidth="1"/>
    <col min="793" max="793" width="1" style="135" customWidth="1"/>
    <col min="794" max="794" width="16.85546875" style="135" customWidth="1"/>
    <col min="795" max="795" width="1" style="135" customWidth="1"/>
    <col min="796" max="796" width="17.42578125" style="135" customWidth="1"/>
    <col min="797" max="797" width="1" style="135" customWidth="1"/>
    <col min="798" max="798" width="17.42578125" style="135" customWidth="1"/>
    <col min="799" max="799" width="1" style="135" customWidth="1"/>
    <col min="800" max="800" width="17.42578125" style="135" customWidth="1"/>
    <col min="801" max="801" width="1" style="135" customWidth="1"/>
    <col min="802" max="802" width="17.42578125" style="135" customWidth="1"/>
    <col min="803" max="1039" width="9" style="135"/>
    <col min="1040" max="1040" width="40" style="135" customWidth="1"/>
    <col min="1041" max="1041" width="1" style="135" customWidth="1"/>
    <col min="1042" max="1042" width="16.85546875" style="135" customWidth="1"/>
    <col min="1043" max="1043" width="1" style="135" customWidth="1"/>
    <col min="1044" max="1044" width="16.85546875" style="135" customWidth="1"/>
    <col min="1045" max="1045" width="1" style="135" customWidth="1"/>
    <col min="1046" max="1046" width="16.85546875" style="135" customWidth="1"/>
    <col min="1047" max="1047" width="1" style="135" customWidth="1"/>
    <col min="1048" max="1048" width="16.85546875" style="135" customWidth="1"/>
    <col min="1049" max="1049" width="1" style="135" customWidth="1"/>
    <col min="1050" max="1050" width="16.85546875" style="135" customWidth="1"/>
    <col min="1051" max="1051" width="1" style="135" customWidth="1"/>
    <col min="1052" max="1052" width="17.42578125" style="135" customWidth="1"/>
    <col min="1053" max="1053" width="1" style="135" customWidth="1"/>
    <col min="1054" max="1054" width="17.42578125" style="135" customWidth="1"/>
    <col min="1055" max="1055" width="1" style="135" customWidth="1"/>
    <col min="1056" max="1056" width="17.42578125" style="135" customWidth="1"/>
    <col min="1057" max="1057" width="1" style="135" customWidth="1"/>
    <col min="1058" max="1058" width="17.42578125" style="135" customWidth="1"/>
    <col min="1059" max="1295" width="9" style="135"/>
    <col min="1296" max="1296" width="40" style="135" customWidth="1"/>
    <col min="1297" max="1297" width="1" style="135" customWidth="1"/>
    <col min="1298" max="1298" width="16.85546875" style="135" customWidth="1"/>
    <col min="1299" max="1299" width="1" style="135" customWidth="1"/>
    <col min="1300" max="1300" width="16.85546875" style="135" customWidth="1"/>
    <col min="1301" max="1301" width="1" style="135" customWidth="1"/>
    <col min="1302" max="1302" width="16.85546875" style="135" customWidth="1"/>
    <col min="1303" max="1303" width="1" style="135" customWidth="1"/>
    <col min="1304" max="1304" width="16.85546875" style="135" customWidth="1"/>
    <col min="1305" max="1305" width="1" style="135" customWidth="1"/>
    <col min="1306" max="1306" width="16.85546875" style="135" customWidth="1"/>
    <col min="1307" max="1307" width="1" style="135" customWidth="1"/>
    <col min="1308" max="1308" width="17.42578125" style="135" customWidth="1"/>
    <col min="1309" max="1309" width="1" style="135" customWidth="1"/>
    <col min="1310" max="1310" width="17.42578125" style="135" customWidth="1"/>
    <col min="1311" max="1311" width="1" style="135" customWidth="1"/>
    <col min="1312" max="1312" width="17.42578125" style="135" customWidth="1"/>
    <col min="1313" max="1313" width="1" style="135" customWidth="1"/>
    <col min="1314" max="1314" width="17.42578125" style="135" customWidth="1"/>
    <col min="1315" max="1551" width="9" style="135"/>
    <col min="1552" max="1552" width="40" style="135" customWidth="1"/>
    <col min="1553" max="1553" width="1" style="135" customWidth="1"/>
    <col min="1554" max="1554" width="16.85546875" style="135" customWidth="1"/>
    <col min="1555" max="1555" width="1" style="135" customWidth="1"/>
    <col min="1556" max="1556" width="16.85546875" style="135" customWidth="1"/>
    <col min="1557" max="1557" width="1" style="135" customWidth="1"/>
    <col min="1558" max="1558" width="16.85546875" style="135" customWidth="1"/>
    <col min="1559" max="1559" width="1" style="135" customWidth="1"/>
    <col min="1560" max="1560" width="16.85546875" style="135" customWidth="1"/>
    <col min="1561" max="1561" width="1" style="135" customWidth="1"/>
    <col min="1562" max="1562" width="16.85546875" style="135" customWidth="1"/>
    <col min="1563" max="1563" width="1" style="135" customWidth="1"/>
    <col min="1564" max="1564" width="17.42578125" style="135" customWidth="1"/>
    <col min="1565" max="1565" width="1" style="135" customWidth="1"/>
    <col min="1566" max="1566" width="17.42578125" style="135" customWidth="1"/>
    <col min="1567" max="1567" width="1" style="135" customWidth="1"/>
    <col min="1568" max="1568" width="17.42578125" style="135" customWidth="1"/>
    <col min="1569" max="1569" width="1" style="135" customWidth="1"/>
    <col min="1570" max="1570" width="17.42578125" style="135" customWidth="1"/>
    <col min="1571" max="1807" width="9" style="135"/>
    <col min="1808" max="1808" width="40" style="135" customWidth="1"/>
    <col min="1809" max="1809" width="1" style="135" customWidth="1"/>
    <col min="1810" max="1810" width="16.85546875" style="135" customWidth="1"/>
    <col min="1811" max="1811" width="1" style="135" customWidth="1"/>
    <col min="1812" max="1812" width="16.85546875" style="135" customWidth="1"/>
    <col min="1813" max="1813" width="1" style="135" customWidth="1"/>
    <col min="1814" max="1814" width="16.85546875" style="135" customWidth="1"/>
    <col min="1815" max="1815" width="1" style="135" customWidth="1"/>
    <col min="1816" max="1816" width="16.85546875" style="135" customWidth="1"/>
    <col min="1817" max="1817" width="1" style="135" customWidth="1"/>
    <col min="1818" max="1818" width="16.85546875" style="135" customWidth="1"/>
    <col min="1819" max="1819" width="1" style="135" customWidth="1"/>
    <col min="1820" max="1820" width="17.42578125" style="135" customWidth="1"/>
    <col min="1821" max="1821" width="1" style="135" customWidth="1"/>
    <col min="1822" max="1822" width="17.42578125" style="135" customWidth="1"/>
    <col min="1823" max="1823" width="1" style="135" customWidth="1"/>
    <col min="1824" max="1824" width="17.42578125" style="135" customWidth="1"/>
    <col min="1825" max="1825" width="1" style="135" customWidth="1"/>
    <col min="1826" max="1826" width="17.42578125" style="135" customWidth="1"/>
    <col min="1827" max="2063" width="9" style="135"/>
    <col min="2064" max="2064" width="40" style="135" customWidth="1"/>
    <col min="2065" max="2065" width="1" style="135" customWidth="1"/>
    <col min="2066" max="2066" width="16.85546875" style="135" customWidth="1"/>
    <col min="2067" max="2067" width="1" style="135" customWidth="1"/>
    <col min="2068" max="2068" width="16.85546875" style="135" customWidth="1"/>
    <col min="2069" max="2069" width="1" style="135" customWidth="1"/>
    <col min="2070" max="2070" width="16.85546875" style="135" customWidth="1"/>
    <col min="2071" max="2071" width="1" style="135" customWidth="1"/>
    <col min="2072" max="2072" width="16.85546875" style="135" customWidth="1"/>
    <col min="2073" max="2073" width="1" style="135" customWidth="1"/>
    <col min="2074" max="2074" width="16.85546875" style="135" customWidth="1"/>
    <col min="2075" max="2075" width="1" style="135" customWidth="1"/>
    <col min="2076" max="2076" width="17.42578125" style="135" customWidth="1"/>
    <col min="2077" max="2077" width="1" style="135" customWidth="1"/>
    <col min="2078" max="2078" width="17.42578125" style="135" customWidth="1"/>
    <col min="2079" max="2079" width="1" style="135" customWidth="1"/>
    <col min="2080" max="2080" width="17.42578125" style="135" customWidth="1"/>
    <col min="2081" max="2081" width="1" style="135" customWidth="1"/>
    <col min="2082" max="2082" width="17.42578125" style="135" customWidth="1"/>
    <col min="2083" max="2319" width="9" style="135"/>
    <col min="2320" max="2320" width="40" style="135" customWidth="1"/>
    <col min="2321" max="2321" width="1" style="135" customWidth="1"/>
    <col min="2322" max="2322" width="16.85546875" style="135" customWidth="1"/>
    <col min="2323" max="2323" width="1" style="135" customWidth="1"/>
    <col min="2324" max="2324" width="16.85546875" style="135" customWidth="1"/>
    <col min="2325" max="2325" width="1" style="135" customWidth="1"/>
    <col min="2326" max="2326" width="16.85546875" style="135" customWidth="1"/>
    <col min="2327" max="2327" width="1" style="135" customWidth="1"/>
    <col min="2328" max="2328" width="16.85546875" style="135" customWidth="1"/>
    <col min="2329" max="2329" width="1" style="135" customWidth="1"/>
    <col min="2330" max="2330" width="16.85546875" style="135" customWidth="1"/>
    <col min="2331" max="2331" width="1" style="135" customWidth="1"/>
    <col min="2332" max="2332" width="17.42578125" style="135" customWidth="1"/>
    <col min="2333" max="2333" width="1" style="135" customWidth="1"/>
    <col min="2334" max="2334" width="17.42578125" style="135" customWidth="1"/>
    <col min="2335" max="2335" width="1" style="135" customWidth="1"/>
    <col min="2336" max="2336" width="17.42578125" style="135" customWidth="1"/>
    <col min="2337" max="2337" width="1" style="135" customWidth="1"/>
    <col min="2338" max="2338" width="17.42578125" style="135" customWidth="1"/>
    <col min="2339" max="2575" width="9" style="135"/>
    <col min="2576" max="2576" width="40" style="135" customWidth="1"/>
    <col min="2577" max="2577" width="1" style="135" customWidth="1"/>
    <col min="2578" max="2578" width="16.85546875" style="135" customWidth="1"/>
    <col min="2579" max="2579" width="1" style="135" customWidth="1"/>
    <col min="2580" max="2580" width="16.85546875" style="135" customWidth="1"/>
    <col min="2581" max="2581" width="1" style="135" customWidth="1"/>
    <col min="2582" max="2582" width="16.85546875" style="135" customWidth="1"/>
    <col min="2583" max="2583" width="1" style="135" customWidth="1"/>
    <col min="2584" max="2584" width="16.85546875" style="135" customWidth="1"/>
    <col min="2585" max="2585" width="1" style="135" customWidth="1"/>
    <col min="2586" max="2586" width="16.85546875" style="135" customWidth="1"/>
    <col min="2587" max="2587" width="1" style="135" customWidth="1"/>
    <col min="2588" max="2588" width="17.42578125" style="135" customWidth="1"/>
    <col min="2589" max="2589" width="1" style="135" customWidth="1"/>
    <col min="2590" max="2590" width="17.42578125" style="135" customWidth="1"/>
    <col min="2591" max="2591" width="1" style="135" customWidth="1"/>
    <col min="2592" max="2592" width="17.42578125" style="135" customWidth="1"/>
    <col min="2593" max="2593" width="1" style="135" customWidth="1"/>
    <col min="2594" max="2594" width="17.42578125" style="135" customWidth="1"/>
    <col min="2595" max="2831" width="9" style="135"/>
    <col min="2832" max="2832" width="40" style="135" customWidth="1"/>
    <col min="2833" max="2833" width="1" style="135" customWidth="1"/>
    <col min="2834" max="2834" width="16.85546875" style="135" customWidth="1"/>
    <col min="2835" max="2835" width="1" style="135" customWidth="1"/>
    <col min="2836" max="2836" width="16.85546875" style="135" customWidth="1"/>
    <col min="2837" max="2837" width="1" style="135" customWidth="1"/>
    <col min="2838" max="2838" width="16.85546875" style="135" customWidth="1"/>
    <col min="2839" max="2839" width="1" style="135" customWidth="1"/>
    <col min="2840" max="2840" width="16.85546875" style="135" customWidth="1"/>
    <col min="2841" max="2841" width="1" style="135" customWidth="1"/>
    <col min="2842" max="2842" width="16.85546875" style="135" customWidth="1"/>
    <col min="2843" max="2843" width="1" style="135" customWidth="1"/>
    <col min="2844" max="2844" width="17.42578125" style="135" customWidth="1"/>
    <col min="2845" max="2845" width="1" style="135" customWidth="1"/>
    <col min="2846" max="2846" width="17.42578125" style="135" customWidth="1"/>
    <col min="2847" max="2847" width="1" style="135" customWidth="1"/>
    <col min="2848" max="2848" width="17.42578125" style="135" customWidth="1"/>
    <col min="2849" max="2849" width="1" style="135" customWidth="1"/>
    <col min="2850" max="2850" width="17.42578125" style="135" customWidth="1"/>
    <col min="2851" max="3087" width="9" style="135"/>
    <col min="3088" max="3088" width="40" style="135" customWidth="1"/>
    <col min="3089" max="3089" width="1" style="135" customWidth="1"/>
    <col min="3090" max="3090" width="16.85546875" style="135" customWidth="1"/>
    <col min="3091" max="3091" width="1" style="135" customWidth="1"/>
    <col min="3092" max="3092" width="16.85546875" style="135" customWidth="1"/>
    <col min="3093" max="3093" width="1" style="135" customWidth="1"/>
    <col min="3094" max="3094" width="16.85546875" style="135" customWidth="1"/>
    <col min="3095" max="3095" width="1" style="135" customWidth="1"/>
    <col min="3096" max="3096" width="16.85546875" style="135" customWidth="1"/>
    <col min="3097" max="3097" width="1" style="135" customWidth="1"/>
    <col min="3098" max="3098" width="16.85546875" style="135" customWidth="1"/>
    <col min="3099" max="3099" width="1" style="135" customWidth="1"/>
    <col min="3100" max="3100" width="17.42578125" style="135" customWidth="1"/>
    <col min="3101" max="3101" width="1" style="135" customWidth="1"/>
    <col min="3102" max="3102" width="17.42578125" style="135" customWidth="1"/>
    <col min="3103" max="3103" width="1" style="135" customWidth="1"/>
    <col min="3104" max="3104" width="17.42578125" style="135" customWidth="1"/>
    <col min="3105" max="3105" width="1" style="135" customWidth="1"/>
    <col min="3106" max="3106" width="17.42578125" style="135" customWidth="1"/>
    <col min="3107" max="3343" width="9" style="135"/>
    <col min="3344" max="3344" width="40" style="135" customWidth="1"/>
    <col min="3345" max="3345" width="1" style="135" customWidth="1"/>
    <col min="3346" max="3346" width="16.85546875" style="135" customWidth="1"/>
    <col min="3347" max="3347" width="1" style="135" customWidth="1"/>
    <col min="3348" max="3348" width="16.85546875" style="135" customWidth="1"/>
    <col min="3349" max="3349" width="1" style="135" customWidth="1"/>
    <col min="3350" max="3350" width="16.85546875" style="135" customWidth="1"/>
    <col min="3351" max="3351" width="1" style="135" customWidth="1"/>
    <col min="3352" max="3352" width="16.85546875" style="135" customWidth="1"/>
    <col min="3353" max="3353" width="1" style="135" customWidth="1"/>
    <col min="3354" max="3354" width="16.85546875" style="135" customWidth="1"/>
    <col min="3355" max="3355" width="1" style="135" customWidth="1"/>
    <col min="3356" max="3356" width="17.42578125" style="135" customWidth="1"/>
    <col min="3357" max="3357" width="1" style="135" customWidth="1"/>
    <col min="3358" max="3358" width="17.42578125" style="135" customWidth="1"/>
    <col min="3359" max="3359" width="1" style="135" customWidth="1"/>
    <col min="3360" max="3360" width="17.42578125" style="135" customWidth="1"/>
    <col min="3361" max="3361" width="1" style="135" customWidth="1"/>
    <col min="3362" max="3362" width="17.42578125" style="135" customWidth="1"/>
    <col min="3363" max="3599" width="9" style="135"/>
    <col min="3600" max="3600" width="40" style="135" customWidth="1"/>
    <col min="3601" max="3601" width="1" style="135" customWidth="1"/>
    <col min="3602" max="3602" width="16.85546875" style="135" customWidth="1"/>
    <col min="3603" max="3603" width="1" style="135" customWidth="1"/>
    <col min="3604" max="3604" width="16.85546875" style="135" customWidth="1"/>
    <col min="3605" max="3605" width="1" style="135" customWidth="1"/>
    <col min="3606" max="3606" width="16.85546875" style="135" customWidth="1"/>
    <col min="3607" max="3607" width="1" style="135" customWidth="1"/>
    <col min="3608" max="3608" width="16.85546875" style="135" customWidth="1"/>
    <col min="3609" max="3609" width="1" style="135" customWidth="1"/>
    <col min="3610" max="3610" width="16.85546875" style="135" customWidth="1"/>
    <col min="3611" max="3611" width="1" style="135" customWidth="1"/>
    <col min="3612" max="3612" width="17.42578125" style="135" customWidth="1"/>
    <col min="3613" max="3613" width="1" style="135" customWidth="1"/>
    <col min="3614" max="3614" width="17.42578125" style="135" customWidth="1"/>
    <col min="3615" max="3615" width="1" style="135" customWidth="1"/>
    <col min="3616" max="3616" width="17.42578125" style="135" customWidth="1"/>
    <col min="3617" max="3617" width="1" style="135" customWidth="1"/>
    <col min="3618" max="3618" width="17.42578125" style="135" customWidth="1"/>
    <col min="3619" max="3855" width="9" style="135"/>
    <col min="3856" max="3856" width="40" style="135" customWidth="1"/>
    <col min="3857" max="3857" width="1" style="135" customWidth="1"/>
    <col min="3858" max="3858" width="16.85546875" style="135" customWidth="1"/>
    <col min="3859" max="3859" width="1" style="135" customWidth="1"/>
    <col min="3860" max="3860" width="16.85546875" style="135" customWidth="1"/>
    <col min="3861" max="3861" width="1" style="135" customWidth="1"/>
    <col min="3862" max="3862" width="16.85546875" style="135" customWidth="1"/>
    <col min="3863" max="3863" width="1" style="135" customWidth="1"/>
    <col min="3864" max="3864" width="16.85546875" style="135" customWidth="1"/>
    <col min="3865" max="3865" width="1" style="135" customWidth="1"/>
    <col min="3866" max="3866" width="16.85546875" style="135" customWidth="1"/>
    <col min="3867" max="3867" width="1" style="135" customWidth="1"/>
    <col min="3868" max="3868" width="17.42578125" style="135" customWidth="1"/>
    <col min="3869" max="3869" width="1" style="135" customWidth="1"/>
    <col min="3870" max="3870" width="17.42578125" style="135" customWidth="1"/>
    <col min="3871" max="3871" width="1" style="135" customWidth="1"/>
    <col min="3872" max="3872" width="17.42578125" style="135" customWidth="1"/>
    <col min="3873" max="3873" width="1" style="135" customWidth="1"/>
    <col min="3874" max="3874" width="17.42578125" style="135" customWidth="1"/>
    <col min="3875" max="4111" width="9" style="135"/>
    <col min="4112" max="4112" width="40" style="135" customWidth="1"/>
    <col min="4113" max="4113" width="1" style="135" customWidth="1"/>
    <col min="4114" max="4114" width="16.85546875" style="135" customWidth="1"/>
    <col min="4115" max="4115" width="1" style="135" customWidth="1"/>
    <col min="4116" max="4116" width="16.85546875" style="135" customWidth="1"/>
    <col min="4117" max="4117" width="1" style="135" customWidth="1"/>
    <col min="4118" max="4118" width="16.85546875" style="135" customWidth="1"/>
    <col min="4119" max="4119" width="1" style="135" customWidth="1"/>
    <col min="4120" max="4120" width="16.85546875" style="135" customWidth="1"/>
    <col min="4121" max="4121" width="1" style="135" customWidth="1"/>
    <col min="4122" max="4122" width="16.85546875" style="135" customWidth="1"/>
    <col min="4123" max="4123" width="1" style="135" customWidth="1"/>
    <col min="4124" max="4124" width="17.42578125" style="135" customWidth="1"/>
    <col min="4125" max="4125" width="1" style="135" customWidth="1"/>
    <col min="4126" max="4126" width="17.42578125" style="135" customWidth="1"/>
    <col min="4127" max="4127" width="1" style="135" customWidth="1"/>
    <col min="4128" max="4128" width="17.42578125" style="135" customWidth="1"/>
    <col min="4129" max="4129" width="1" style="135" customWidth="1"/>
    <col min="4130" max="4130" width="17.42578125" style="135" customWidth="1"/>
    <col min="4131" max="4367" width="9" style="135"/>
    <col min="4368" max="4368" width="40" style="135" customWidth="1"/>
    <col min="4369" max="4369" width="1" style="135" customWidth="1"/>
    <col min="4370" max="4370" width="16.85546875" style="135" customWidth="1"/>
    <col min="4371" max="4371" width="1" style="135" customWidth="1"/>
    <col min="4372" max="4372" width="16.85546875" style="135" customWidth="1"/>
    <col min="4373" max="4373" width="1" style="135" customWidth="1"/>
    <col min="4374" max="4374" width="16.85546875" style="135" customWidth="1"/>
    <col min="4375" max="4375" width="1" style="135" customWidth="1"/>
    <col min="4376" max="4376" width="16.85546875" style="135" customWidth="1"/>
    <col min="4377" max="4377" width="1" style="135" customWidth="1"/>
    <col min="4378" max="4378" width="16.85546875" style="135" customWidth="1"/>
    <col min="4379" max="4379" width="1" style="135" customWidth="1"/>
    <col min="4380" max="4380" width="17.42578125" style="135" customWidth="1"/>
    <col min="4381" max="4381" width="1" style="135" customWidth="1"/>
    <col min="4382" max="4382" width="17.42578125" style="135" customWidth="1"/>
    <col min="4383" max="4383" width="1" style="135" customWidth="1"/>
    <col min="4384" max="4384" width="17.42578125" style="135" customWidth="1"/>
    <col min="4385" max="4385" width="1" style="135" customWidth="1"/>
    <col min="4386" max="4386" width="17.42578125" style="135" customWidth="1"/>
    <col min="4387" max="4623" width="9" style="135"/>
    <col min="4624" max="4624" width="40" style="135" customWidth="1"/>
    <col min="4625" max="4625" width="1" style="135" customWidth="1"/>
    <col min="4626" max="4626" width="16.85546875" style="135" customWidth="1"/>
    <col min="4627" max="4627" width="1" style="135" customWidth="1"/>
    <col min="4628" max="4628" width="16.85546875" style="135" customWidth="1"/>
    <col min="4629" max="4629" width="1" style="135" customWidth="1"/>
    <col min="4630" max="4630" width="16.85546875" style="135" customWidth="1"/>
    <col min="4631" max="4631" width="1" style="135" customWidth="1"/>
    <col min="4632" max="4632" width="16.85546875" style="135" customWidth="1"/>
    <col min="4633" max="4633" width="1" style="135" customWidth="1"/>
    <col min="4634" max="4634" width="16.85546875" style="135" customWidth="1"/>
    <col min="4635" max="4635" width="1" style="135" customWidth="1"/>
    <col min="4636" max="4636" width="17.42578125" style="135" customWidth="1"/>
    <col min="4637" max="4637" width="1" style="135" customWidth="1"/>
    <col min="4638" max="4638" width="17.42578125" style="135" customWidth="1"/>
    <col min="4639" max="4639" width="1" style="135" customWidth="1"/>
    <col min="4640" max="4640" width="17.42578125" style="135" customWidth="1"/>
    <col min="4641" max="4641" width="1" style="135" customWidth="1"/>
    <col min="4642" max="4642" width="17.42578125" style="135" customWidth="1"/>
    <col min="4643" max="4879" width="9" style="135"/>
    <col min="4880" max="4880" width="40" style="135" customWidth="1"/>
    <col min="4881" max="4881" width="1" style="135" customWidth="1"/>
    <col min="4882" max="4882" width="16.85546875" style="135" customWidth="1"/>
    <col min="4883" max="4883" width="1" style="135" customWidth="1"/>
    <col min="4884" max="4884" width="16.85546875" style="135" customWidth="1"/>
    <col min="4885" max="4885" width="1" style="135" customWidth="1"/>
    <col min="4886" max="4886" width="16.85546875" style="135" customWidth="1"/>
    <col min="4887" max="4887" width="1" style="135" customWidth="1"/>
    <col min="4888" max="4888" width="16.85546875" style="135" customWidth="1"/>
    <col min="4889" max="4889" width="1" style="135" customWidth="1"/>
    <col min="4890" max="4890" width="16.85546875" style="135" customWidth="1"/>
    <col min="4891" max="4891" width="1" style="135" customWidth="1"/>
    <col min="4892" max="4892" width="17.42578125" style="135" customWidth="1"/>
    <col min="4893" max="4893" width="1" style="135" customWidth="1"/>
    <col min="4894" max="4894" width="17.42578125" style="135" customWidth="1"/>
    <col min="4895" max="4895" width="1" style="135" customWidth="1"/>
    <col min="4896" max="4896" width="17.42578125" style="135" customWidth="1"/>
    <col min="4897" max="4897" width="1" style="135" customWidth="1"/>
    <col min="4898" max="4898" width="17.42578125" style="135" customWidth="1"/>
    <col min="4899" max="5135" width="9" style="135"/>
    <col min="5136" max="5136" width="40" style="135" customWidth="1"/>
    <col min="5137" max="5137" width="1" style="135" customWidth="1"/>
    <col min="5138" max="5138" width="16.85546875" style="135" customWidth="1"/>
    <col min="5139" max="5139" width="1" style="135" customWidth="1"/>
    <col min="5140" max="5140" width="16.85546875" style="135" customWidth="1"/>
    <col min="5141" max="5141" width="1" style="135" customWidth="1"/>
    <col min="5142" max="5142" width="16.85546875" style="135" customWidth="1"/>
    <col min="5143" max="5143" width="1" style="135" customWidth="1"/>
    <col min="5144" max="5144" width="16.85546875" style="135" customWidth="1"/>
    <col min="5145" max="5145" width="1" style="135" customWidth="1"/>
    <col min="5146" max="5146" width="16.85546875" style="135" customWidth="1"/>
    <col min="5147" max="5147" width="1" style="135" customWidth="1"/>
    <col min="5148" max="5148" width="17.42578125" style="135" customWidth="1"/>
    <col min="5149" max="5149" width="1" style="135" customWidth="1"/>
    <col min="5150" max="5150" width="17.42578125" style="135" customWidth="1"/>
    <col min="5151" max="5151" width="1" style="135" customWidth="1"/>
    <col min="5152" max="5152" width="17.42578125" style="135" customWidth="1"/>
    <col min="5153" max="5153" width="1" style="135" customWidth="1"/>
    <col min="5154" max="5154" width="17.42578125" style="135" customWidth="1"/>
    <col min="5155" max="5391" width="9" style="135"/>
    <col min="5392" max="5392" width="40" style="135" customWidth="1"/>
    <col min="5393" max="5393" width="1" style="135" customWidth="1"/>
    <col min="5394" max="5394" width="16.85546875" style="135" customWidth="1"/>
    <col min="5395" max="5395" width="1" style="135" customWidth="1"/>
    <col min="5396" max="5396" width="16.85546875" style="135" customWidth="1"/>
    <col min="5397" max="5397" width="1" style="135" customWidth="1"/>
    <col min="5398" max="5398" width="16.85546875" style="135" customWidth="1"/>
    <col min="5399" max="5399" width="1" style="135" customWidth="1"/>
    <col min="5400" max="5400" width="16.85546875" style="135" customWidth="1"/>
    <col min="5401" max="5401" width="1" style="135" customWidth="1"/>
    <col min="5402" max="5402" width="16.85546875" style="135" customWidth="1"/>
    <col min="5403" max="5403" width="1" style="135" customWidth="1"/>
    <col min="5404" max="5404" width="17.42578125" style="135" customWidth="1"/>
    <col min="5405" max="5405" width="1" style="135" customWidth="1"/>
    <col min="5406" max="5406" width="17.42578125" style="135" customWidth="1"/>
    <col min="5407" max="5407" width="1" style="135" customWidth="1"/>
    <col min="5408" max="5408" width="17.42578125" style="135" customWidth="1"/>
    <col min="5409" max="5409" width="1" style="135" customWidth="1"/>
    <col min="5410" max="5410" width="17.42578125" style="135" customWidth="1"/>
    <col min="5411" max="5647" width="9" style="135"/>
    <col min="5648" max="5648" width="40" style="135" customWidth="1"/>
    <col min="5649" max="5649" width="1" style="135" customWidth="1"/>
    <col min="5650" max="5650" width="16.85546875" style="135" customWidth="1"/>
    <col min="5651" max="5651" width="1" style="135" customWidth="1"/>
    <col min="5652" max="5652" width="16.85546875" style="135" customWidth="1"/>
    <col min="5653" max="5653" width="1" style="135" customWidth="1"/>
    <col min="5654" max="5654" width="16.85546875" style="135" customWidth="1"/>
    <col min="5655" max="5655" width="1" style="135" customWidth="1"/>
    <col min="5656" max="5656" width="16.85546875" style="135" customWidth="1"/>
    <col min="5657" max="5657" width="1" style="135" customWidth="1"/>
    <col min="5658" max="5658" width="16.85546875" style="135" customWidth="1"/>
    <col min="5659" max="5659" width="1" style="135" customWidth="1"/>
    <col min="5660" max="5660" width="17.42578125" style="135" customWidth="1"/>
    <col min="5661" max="5661" width="1" style="135" customWidth="1"/>
    <col min="5662" max="5662" width="17.42578125" style="135" customWidth="1"/>
    <col min="5663" max="5663" width="1" style="135" customWidth="1"/>
    <col min="5664" max="5664" width="17.42578125" style="135" customWidth="1"/>
    <col min="5665" max="5665" width="1" style="135" customWidth="1"/>
    <col min="5666" max="5666" width="17.42578125" style="135" customWidth="1"/>
    <col min="5667" max="5903" width="9" style="135"/>
    <col min="5904" max="5904" width="40" style="135" customWidth="1"/>
    <col min="5905" max="5905" width="1" style="135" customWidth="1"/>
    <col min="5906" max="5906" width="16.85546875" style="135" customWidth="1"/>
    <col min="5907" max="5907" width="1" style="135" customWidth="1"/>
    <col min="5908" max="5908" width="16.85546875" style="135" customWidth="1"/>
    <col min="5909" max="5909" width="1" style="135" customWidth="1"/>
    <col min="5910" max="5910" width="16.85546875" style="135" customWidth="1"/>
    <col min="5911" max="5911" width="1" style="135" customWidth="1"/>
    <col min="5912" max="5912" width="16.85546875" style="135" customWidth="1"/>
    <col min="5913" max="5913" width="1" style="135" customWidth="1"/>
    <col min="5914" max="5914" width="16.85546875" style="135" customWidth="1"/>
    <col min="5915" max="5915" width="1" style="135" customWidth="1"/>
    <col min="5916" max="5916" width="17.42578125" style="135" customWidth="1"/>
    <col min="5917" max="5917" width="1" style="135" customWidth="1"/>
    <col min="5918" max="5918" width="17.42578125" style="135" customWidth="1"/>
    <col min="5919" max="5919" width="1" style="135" customWidth="1"/>
    <col min="5920" max="5920" width="17.42578125" style="135" customWidth="1"/>
    <col min="5921" max="5921" width="1" style="135" customWidth="1"/>
    <col min="5922" max="5922" width="17.42578125" style="135" customWidth="1"/>
    <col min="5923" max="6159" width="9" style="135"/>
    <col min="6160" max="6160" width="40" style="135" customWidth="1"/>
    <col min="6161" max="6161" width="1" style="135" customWidth="1"/>
    <col min="6162" max="6162" width="16.85546875" style="135" customWidth="1"/>
    <col min="6163" max="6163" width="1" style="135" customWidth="1"/>
    <col min="6164" max="6164" width="16.85546875" style="135" customWidth="1"/>
    <col min="6165" max="6165" width="1" style="135" customWidth="1"/>
    <col min="6166" max="6166" width="16.85546875" style="135" customWidth="1"/>
    <col min="6167" max="6167" width="1" style="135" customWidth="1"/>
    <col min="6168" max="6168" width="16.85546875" style="135" customWidth="1"/>
    <col min="6169" max="6169" width="1" style="135" customWidth="1"/>
    <col min="6170" max="6170" width="16.85546875" style="135" customWidth="1"/>
    <col min="6171" max="6171" width="1" style="135" customWidth="1"/>
    <col min="6172" max="6172" width="17.42578125" style="135" customWidth="1"/>
    <col min="6173" max="6173" width="1" style="135" customWidth="1"/>
    <col min="6174" max="6174" width="17.42578125" style="135" customWidth="1"/>
    <col min="6175" max="6175" width="1" style="135" customWidth="1"/>
    <col min="6176" max="6176" width="17.42578125" style="135" customWidth="1"/>
    <col min="6177" max="6177" width="1" style="135" customWidth="1"/>
    <col min="6178" max="6178" width="17.42578125" style="135" customWidth="1"/>
    <col min="6179" max="6415" width="9" style="135"/>
    <col min="6416" max="6416" width="40" style="135" customWidth="1"/>
    <col min="6417" max="6417" width="1" style="135" customWidth="1"/>
    <col min="6418" max="6418" width="16.85546875" style="135" customWidth="1"/>
    <col min="6419" max="6419" width="1" style="135" customWidth="1"/>
    <col min="6420" max="6420" width="16.85546875" style="135" customWidth="1"/>
    <col min="6421" max="6421" width="1" style="135" customWidth="1"/>
    <col min="6422" max="6422" width="16.85546875" style="135" customWidth="1"/>
    <col min="6423" max="6423" width="1" style="135" customWidth="1"/>
    <col min="6424" max="6424" width="16.85546875" style="135" customWidth="1"/>
    <col min="6425" max="6425" width="1" style="135" customWidth="1"/>
    <col min="6426" max="6426" width="16.85546875" style="135" customWidth="1"/>
    <col min="6427" max="6427" width="1" style="135" customWidth="1"/>
    <col min="6428" max="6428" width="17.42578125" style="135" customWidth="1"/>
    <col min="6429" max="6429" width="1" style="135" customWidth="1"/>
    <col min="6430" max="6430" width="17.42578125" style="135" customWidth="1"/>
    <col min="6431" max="6431" width="1" style="135" customWidth="1"/>
    <col min="6432" max="6432" width="17.42578125" style="135" customWidth="1"/>
    <col min="6433" max="6433" width="1" style="135" customWidth="1"/>
    <col min="6434" max="6434" width="17.42578125" style="135" customWidth="1"/>
    <col min="6435" max="6671" width="9" style="135"/>
    <col min="6672" max="6672" width="40" style="135" customWidth="1"/>
    <col min="6673" max="6673" width="1" style="135" customWidth="1"/>
    <col min="6674" max="6674" width="16.85546875" style="135" customWidth="1"/>
    <col min="6675" max="6675" width="1" style="135" customWidth="1"/>
    <col min="6676" max="6676" width="16.85546875" style="135" customWidth="1"/>
    <col min="6677" max="6677" width="1" style="135" customWidth="1"/>
    <col min="6678" max="6678" width="16.85546875" style="135" customWidth="1"/>
    <col min="6679" max="6679" width="1" style="135" customWidth="1"/>
    <col min="6680" max="6680" width="16.85546875" style="135" customWidth="1"/>
    <col min="6681" max="6681" width="1" style="135" customWidth="1"/>
    <col min="6682" max="6682" width="16.85546875" style="135" customWidth="1"/>
    <col min="6683" max="6683" width="1" style="135" customWidth="1"/>
    <col min="6684" max="6684" width="17.42578125" style="135" customWidth="1"/>
    <col min="6685" max="6685" width="1" style="135" customWidth="1"/>
    <col min="6686" max="6686" width="17.42578125" style="135" customWidth="1"/>
    <col min="6687" max="6687" width="1" style="135" customWidth="1"/>
    <col min="6688" max="6688" width="17.42578125" style="135" customWidth="1"/>
    <col min="6689" max="6689" width="1" style="135" customWidth="1"/>
    <col min="6690" max="6690" width="17.42578125" style="135" customWidth="1"/>
    <col min="6691" max="6927" width="9" style="135"/>
    <col min="6928" max="6928" width="40" style="135" customWidth="1"/>
    <col min="6929" max="6929" width="1" style="135" customWidth="1"/>
    <col min="6930" max="6930" width="16.85546875" style="135" customWidth="1"/>
    <col min="6931" max="6931" width="1" style="135" customWidth="1"/>
    <col min="6932" max="6932" width="16.85546875" style="135" customWidth="1"/>
    <col min="6933" max="6933" width="1" style="135" customWidth="1"/>
    <col min="6934" max="6934" width="16.85546875" style="135" customWidth="1"/>
    <col min="6935" max="6935" width="1" style="135" customWidth="1"/>
    <col min="6936" max="6936" width="16.85546875" style="135" customWidth="1"/>
    <col min="6937" max="6937" width="1" style="135" customWidth="1"/>
    <col min="6938" max="6938" width="16.85546875" style="135" customWidth="1"/>
    <col min="6939" max="6939" width="1" style="135" customWidth="1"/>
    <col min="6940" max="6940" width="17.42578125" style="135" customWidth="1"/>
    <col min="6941" max="6941" width="1" style="135" customWidth="1"/>
    <col min="6942" max="6942" width="17.42578125" style="135" customWidth="1"/>
    <col min="6943" max="6943" width="1" style="135" customWidth="1"/>
    <col min="6944" max="6944" width="17.42578125" style="135" customWidth="1"/>
    <col min="6945" max="6945" width="1" style="135" customWidth="1"/>
    <col min="6946" max="6946" width="17.42578125" style="135" customWidth="1"/>
    <col min="6947" max="7183" width="9" style="135"/>
    <col min="7184" max="7184" width="40" style="135" customWidth="1"/>
    <col min="7185" max="7185" width="1" style="135" customWidth="1"/>
    <col min="7186" max="7186" width="16.85546875" style="135" customWidth="1"/>
    <col min="7187" max="7187" width="1" style="135" customWidth="1"/>
    <col min="7188" max="7188" width="16.85546875" style="135" customWidth="1"/>
    <col min="7189" max="7189" width="1" style="135" customWidth="1"/>
    <col min="7190" max="7190" width="16.85546875" style="135" customWidth="1"/>
    <col min="7191" max="7191" width="1" style="135" customWidth="1"/>
    <col min="7192" max="7192" width="16.85546875" style="135" customWidth="1"/>
    <col min="7193" max="7193" width="1" style="135" customWidth="1"/>
    <col min="7194" max="7194" width="16.85546875" style="135" customWidth="1"/>
    <col min="7195" max="7195" width="1" style="135" customWidth="1"/>
    <col min="7196" max="7196" width="17.42578125" style="135" customWidth="1"/>
    <col min="7197" max="7197" width="1" style="135" customWidth="1"/>
    <col min="7198" max="7198" width="17.42578125" style="135" customWidth="1"/>
    <col min="7199" max="7199" width="1" style="135" customWidth="1"/>
    <col min="7200" max="7200" width="17.42578125" style="135" customWidth="1"/>
    <col min="7201" max="7201" width="1" style="135" customWidth="1"/>
    <col min="7202" max="7202" width="17.42578125" style="135" customWidth="1"/>
    <col min="7203" max="7439" width="9" style="135"/>
    <col min="7440" max="7440" width="40" style="135" customWidth="1"/>
    <col min="7441" max="7441" width="1" style="135" customWidth="1"/>
    <col min="7442" max="7442" width="16.85546875" style="135" customWidth="1"/>
    <col min="7443" max="7443" width="1" style="135" customWidth="1"/>
    <col min="7444" max="7444" width="16.85546875" style="135" customWidth="1"/>
    <col min="7445" max="7445" width="1" style="135" customWidth="1"/>
    <col min="7446" max="7446" width="16.85546875" style="135" customWidth="1"/>
    <col min="7447" max="7447" width="1" style="135" customWidth="1"/>
    <col min="7448" max="7448" width="16.85546875" style="135" customWidth="1"/>
    <col min="7449" max="7449" width="1" style="135" customWidth="1"/>
    <col min="7450" max="7450" width="16.85546875" style="135" customWidth="1"/>
    <col min="7451" max="7451" width="1" style="135" customWidth="1"/>
    <col min="7452" max="7452" width="17.42578125" style="135" customWidth="1"/>
    <col min="7453" max="7453" width="1" style="135" customWidth="1"/>
    <col min="7454" max="7454" width="17.42578125" style="135" customWidth="1"/>
    <col min="7455" max="7455" width="1" style="135" customWidth="1"/>
    <col min="7456" max="7456" width="17.42578125" style="135" customWidth="1"/>
    <col min="7457" max="7457" width="1" style="135" customWidth="1"/>
    <col min="7458" max="7458" width="17.42578125" style="135" customWidth="1"/>
    <col min="7459" max="7695" width="9" style="135"/>
    <col min="7696" max="7696" width="40" style="135" customWidth="1"/>
    <col min="7697" max="7697" width="1" style="135" customWidth="1"/>
    <col min="7698" max="7698" width="16.85546875" style="135" customWidth="1"/>
    <col min="7699" max="7699" width="1" style="135" customWidth="1"/>
    <col min="7700" max="7700" width="16.85546875" style="135" customWidth="1"/>
    <col min="7701" max="7701" width="1" style="135" customWidth="1"/>
    <col min="7702" max="7702" width="16.85546875" style="135" customWidth="1"/>
    <col min="7703" max="7703" width="1" style="135" customWidth="1"/>
    <col min="7704" max="7704" width="16.85546875" style="135" customWidth="1"/>
    <col min="7705" max="7705" width="1" style="135" customWidth="1"/>
    <col min="7706" max="7706" width="16.85546875" style="135" customWidth="1"/>
    <col min="7707" max="7707" width="1" style="135" customWidth="1"/>
    <col min="7708" max="7708" width="17.42578125" style="135" customWidth="1"/>
    <col min="7709" max="7709" width="1" style="135" customWidth="1"/>
    <col min="7710" max="7710" width="17.42578125" style="135" customWidth="1"/>
    <col min="7711" max="7711" width="1" style="135" customWidth="1"/>
    <col min="7712" max="7712" width="17.42578125" style="135" customWidth="1"/>
    <col min="7713" max="7713" width="1" style="135" customWidth="1"/>
    <col min="7714" max="7714" width="17.42578125" style="135" customWidth="1"/>
    <col min="7715" max="7951" width="9" style="135"/>
    <col min="7952" max="7952" width="40" style="135" customWidth="1"/>
    <col min="7953" max="7953" width="1" style="135" customWidth="1"/>
    <col min="7954" max="7954" width="16.85546875" style="135" customWidth="1"/>
    <col min="7955" max="7955" width="1" style="135" customWidth="1"/>
    <col min="7956" max="7956" width="16.85546875" style="135" customWidth="1"/>
    <col min="7957" max="7957" width="1" style="135" customWidth="1"/>
    <col min="7958" max="7958" width="16.85546875" style="135" customWidth="1"/>
    <col min="7959" max="7959" width="1" style="135" customWidth="1"/>
    <col min="7960" max="7960" width="16.85546875" style="135" customWidth="1"/>
    <col min="7961" max="7961" width="1" style="135" customWidth="1"/>
    <col min="7962" max="7962" width="16.85546875" style="135" customWidth="1"/>
    <col min="7963" max="7963" width="1" style="135" customWidth="1"/>
    <col min="7964" max="7964" width="17.42578125" style="135" customWidth="1"/>
    <col min="7965" max="7965" width="1" style="135" customWidth="1"/>
    <col min="7966" max="7966" width="17.42578125" style="135" customWidth="1"/>
    <col min="7967" max="7967" width="1" style="135" customWidth="1"/>
    <col min="7968" max="7968" width="17.42578125" style="135" customWidth="1"/>
    <col min="7969" max="7969" width="1" style="135" customWidth="1"/>
    <col min="7970" max="7970" width="17.42578125" style="135" customWidth="1"/>
    <col min="7971" max="8207" width="9" style="135"/>
    <col min="8208" max="8208" width="40" style="135" customWidth="1"/>
    <col min="8209" max="8209" width="1" style="135" customWidth="1"/>
    <col min="8210" max="8210" width="16.85546875" style="135" customWidth="1"/>
    <col min="8211" max="8211" width="1" style="135" customWidth="1"/>
    <col min="8212" max="8212" width="16.85546875" style="135" customWidth="1"/>
    <col min="8213" max="8213" width="1" style="135" customWidth="1"/>
    <col min="8214" max="8214" width="16.85546875" style="135" customWidth="1"/>
    <col min="8215" max="8215" width="1" style="135" customWidth="1"/>
    <col min="8216" max="8216" width="16.85546875" style="135" customWidth="1"/>
    <col min="8217" max="8217" width="1" style="135" customWidth="1"/>
    <col min="8218" max="8218" width="16.85546875" style="135" customWidth="1"/>
    <col min="8219" max="8219" width="1" style="135" customWidth="1"/>
    <col min="8220" max="8220" width="17.42578125" style="135" customWidth="1"/>
    <col min="8221" max="8221" width="1" style="135" customWidth="1"/>
    <col min="8222" max="8222" width="17.42578125" style="135" customWidth="1"/>
    <col min="8223" max="8223" width="1" style="135" customWidth="1"/>
    <col min="8224" max="8224" width="17.42578125" style="135" customWidth="1"/>
    <col min="8225" max="8225" width="1" style="135" customWidth="1"/>
    <col min="8226" max="8226" width="17.42578125" style="135" customWidth="1"/>
    <col min="8227" max="8463" width="9" style="135"/>
    <col min="8464" max="8464" width="40" style="135" customWidth="1"/>
    <col min="8465" max="8465" width="1" style="135" customWidth="1"/>
    <col min="8466" max="8466" width="16.85546875" style="135" customWidth="1"/>
    <col min="8467" max="8467" width="1" style="135" customWidth="1"/>
    <col min="8468" max="8468" width="16.85546875" style="135" customWidth="1"/>
    <col min="8469" max="8469" width="1" style="135" customWidth="1"/>
    <col min="8470" max="8470" width="16.85546875" style="135" customWidth="1"/>
    <col min="8471" max="8471" width="1" style="135" customWidth="1"/>
    <col min="8472" max="8472" width="16.85546875" style="135" customWidth="1"/>
    <col min="8473" max="8473" width="1" style="135" customWidth="1"/>
    <col min="8474" max="8474" width="16.85546875" style="135" customWidth="1"/>
    <col min="8475" max="8475" width="1" style="135" customWidth="1"/>
    <col min="8476" max="8476" width="17.42578125" style="135" customWidth="1"/>
    <col min="8477" max="8477" width="1" style="135" customWidth="1"/>
    <col min="8478" max="8478" width="17.42578125" style="135" customWidth="1"/>
    <col min="8479" max="8479" width="1" style="135" customWidth="1"/>
    <col min="8480" max="8480" width="17.42578125" style="135" customWidth="1"/>
    <col min="8481" max="8481" width="1" style="135" customWidth="1"/>
    <col min="8482" max="8482" width="17.42578125" style="135" customWidth="1"/>
    <col min="8483" max="8719" width="9" style="135"/>
    <col min="8720" max="8720" width="40" style="135" customWidth="1"/>
    <col min="8721" max="8721" width="1" style="135" customWidth="1"/>
    <col min="8722" max="8722" width="16.85546875" style="135" customWidth="1"/>
    <col min="8723" max="8723" width="1" style="135" customWidth="1"/>
    <col min="8724" max="8724" width="16.85546875" style="135" customWidth="1"/>
    <col min="8725" max="8725" width="1" style="135" customWidth="1"/>
    <col min="8726" max="8726" width="16.85546875" style="135" customWidth="1"/>
    <col min="8727" max="8727" width="1" style="135" customWidth="1"/>
    <col min="8728" max="8728" width="16.85546875" style="135" customWidth="1"/>
    <col min="8729" max="8729" width="1" style="135" customWidth="1"/>
    <col min="8730" max="8730" width="16.85546875" style="135" customWidth="1"/>
    <col min="8731" max="8731" width="1" style="135" customWidth="1"/>
    <col min="8732" max="8732" width="17.42578125" style="135" customWidth="1"/>
    <col min="8733" max="8733" width="1" style="135" customWidth="1"/>
    <col min="8734" max="8734" width="17.42578125" style="135" customWidth="1"/>
    <col min="8735" max="8735" width="1" style="135" customWidth="1"/>
    <col min="8736" max="8736" width="17.42578125" style="135" customWidth="1"/>
    <col min="8737" max="8737" width="1" style="135" customWidth="1"/>
    <col min="8738" max="8738" width="17.42578125" style="135" customWidth="1"/>
    <col min="8739" max="8975" width="9" style="135"/>
    <col min="8976" max="8976" width="40" style="135" customWidth="1"/>
    <col min="8977" max="8977" width="1" style="135" customWidth="1"/>
    <col min="8978" max="8978" width="16.85546875" style="135" customWidth="1"/>
    <col min="8979" max="8979" width="1" style="135" customWidth="1"/>
    <col min="8980" max="8980" width="16.85546875" style="135" customWidth="1"/>
    <col min="8981" max="8981" width="1" style="135" customWidth="1"/>
    <col min="8982" max="8982" width="16.85546875" style="135" customWidth="1"/>
    <col min="8983" max="8983" width="1" style="135" customWidth="1"/>
    <col min="8984" max="8984" width="16.85546875" style="135" customWidth="1"/>
    <col min="8985" max="8985" width="1" style="135" customWidth="1"/>
    <col min="8986" max="8986" width="16.85546875" style="135" customWidth="1"/>
    <col min="8987" max="8987" width="1" style="135" customWidth="1"/>
    <col min="8988" max="8988" width="17.42578125" style="135" customWidth="1"/>
    <col min="8989" max="8989" width="1" style="135" customWidth="1"/>
    <col min="8990" max="8990" width="17.42578125" style="135" customWidth="1"/>
    <col min="8991" max="8991" width="1" style="135" customWidth="1"/>
    <col min="8992" max="8992" width="17.42578125" style="135" customWidth="1"/>
    <col min="8993" max="8993" width="1" style="135" customWidth="1"/>
    <col min="8994" max="8994" width="17.42578125" style="135" customWidth="1"/>
    <col min="8995" max="9231" width="9" style="135"/>
    <col min="9232" max="9232" width="40" style="135" customWidth="1"/>
    <col min="9233" max="9233" width="1" style="135" customWidth="1"/>
    <col min="9234" max="9234" width="16.85546875" style="135" customWidth="1"/>
    <col min="9235" max="9235" width="1" style="135" customWidth="1"/>
    <col min="9236" max="9236" width="16.85546875" style="135" customWidth="1"/>
    <col min="9237" max="9237" width="1" style="135" customWidth="1"/>
    <col min="9238" max="9238" width="16.85546875" style="135" customWidth="1"/>
    <col min="9239" max="9239" width="1" style="135" customWidth="1"/>
    <col min="9240" max="9240" width="16.85546875" style="135" customWidth="1"/>
    <col min="9241" max="9241" width="1" style="135" customWidth="1"/>
    <col min="9242" max="9242" width="16.85546875" style="135" customWidth="1"/>
    <col min="9243" max="9243" width="1" style="135" customWidth="1"/>
    <col min="9244" max="9244" width="17.42578125" style="135" customWidth="1"/>
    <col min="9245" max="9245" width="1" style="135" customWidth="1"/>
    <col min="9246" max="9246" width="17.42578125" style="135" customWidth="1"/>
    <col min="9247" max="9247" width="1" style="135" customWidth="1"/>
    <col min="9248" max="9248" width="17.42578125" style="135" customWidth="1"/>
    <col min="9249" max="9249" width="1" style="135" customWidth="1"/>
    <col min="9250" max="9250" width="17.42578125" style="135" customWidth="1"/>
    <col min="9251" max="9487" width="9" style="135"/>
    <col min="9488" max="9488" width="40" style="135" customWidth="1"/>
    <col min="9489" max="9489" width="1" style="135" customWidth="1"/>
    <col min="9490" max="9490" width="16.85546875" style="135" customWidth="1"/>
    <col min="9491" max="9491" width="1" style="135" customWidth="1"/>
    <col min="9492" max="9492" width="16.85546875" style="135" customWidth="1"/>
    <col min="9493" max="9493" width="1" style="135" customWidth="1"/>
    <col min="9494" max="9494" width="16.85546875" style="135" customWidth="1"/>
    <col min="9495" max="9495" width="1" style="135" customWidth="1"/>
    <col min="9496" max="9496" width="16.85546875" style="135" customWidth="1"/>
    <col min="9497" max="9497" width="1" style="135" customWidth="1"/>
    <col min="9498" max="9498" width="16.85546875" style="135" customWidth="1"/>
    <col min="9499" max="9499" width="1" style="135" customWidth="1"/>
    <col min="9500" max="9500" width="17.42578125" style="135" customWidth="1"/>
    <col min="9501" max="9501" width="1" style="135" customWidth="1"/>
    <col min="9502" max="9502" width="17.42578125" style="135" customWidth="1"/>
    <col min="9503" max="9503" width="1" style="135" customWidth="1"/>
    <col min="9504" max="9504" width="17.42578125" style="135" customWidth="1"/>
    <col min="9505" max="9505" width="1" style="135" customWidth="1"/>
    <col min="9506" max="9506" width="17.42578125" style="135" customWidth="1"/>
    <col min="9507" max="9743" width="9" style="135"/>
    <col min="9744" max="9744" width="40" style="135" customWidth="1"/>
    <col min="9745" max="9745" width="1" style="135" customWidth="1"/>
    <col min="9746" max="9746" width="16.85546875" style="135" customWidth="1"/>
    <col min="9747" max="9747" width="1" style="135" customWidth="1"/>
    <col min="9748" max="9748" width="16.85546875" style="135" customWidth="1"/>
    <col min="9749" max="9749" width="1" style="135" customWidth="1"/>
    <col min="9750" max="9750" width="16.85546875" style="135" customWidth="1"/>
    <col min="9751" max="9751" width="1" style="135" customWidth="1"/>
    <col min="9752" max="9752" width="16.85546875" style="135" customWidth="1"/>
    <col min="9753" max="9753" width="1" style="135" customWidth="1"/>
    <col min="9754" max="9754" width="16.85546875" style="135" customWidth="1"/>
    <col min="9755" max="9755" width="1" style="135" customWidth="1"/>
    <col min="9756" max="9756" width="17.42578125" style="135" customWidth="1"/>
    <col min="9757" max="9757" width="1" style="135" customWidth="1"/>
    <col min="9758" max="9758" width="17.42578125" style="135" customWidth="1"/>
    <col min="9759" max="9759" width="1" style="135" customWidth="1"/>
    <col min="9760" max="9760" width="17.42578125" style="135" customWidth="1"/>
    <col min="9761" max="9761" width="1" style="135" customWidth="1"/>
    <col min="9762" max="9762" width="17.42578125" style="135" customWidth="1"/>
    <col min="9763" max="9999" width="9" style="135"/>
    <col min="10000" max="10000" width="40" style="135" customWidth="1"/>
    <col min="10001" max="10001" width="1" style="135" customWidth="1"/>
    <col min="10002" max="10002" width="16.85546875" style="135" customWidth="1"/>
    <col min="10003" max="10003" width="1" style="135" customWidth="1"/>
    <col min="10004" max="10004" width="16.85546875" style="135" customWidth="1"/>
    <col min="10005" max="10005" width="1" style="135" customWidth="1"/>
    <col min="10006" max="10006" width="16.85546875" style="135" customWidth="1"/>
    <col min="10007" max="10007" width="1" style="135" customWidth="1"/>
    <col min="10008" max="10008" width="16.85546875" style="135" customWidth="1"/>
    <col min="10009" max="10009" width="1" style="135" customWidth="1"/>
    <col min="10010" max="10010" width="16.85546875" style="135" customWidth="1"/>
    <col min="10011" max="10011" width="1" style="135" customWidth="1"/>
    <col min="10012" max="10012" width="17.42578125" style="135" customWidth="1"/>
    <col min="10013" max="10013" width="1" style="135" customWidth="1"/>
    <col min="10014" max="10014" width="17.42578125" style="135" customWidth="1"/>
    <col min="10015" max="10015" width="1" style="135" customWidth="1"/>
    <col min="10016" max="10016" width="17.42578125" style="135" customWidth="1"/>
    <col min="10017" max="10017" width="1" style="135" customWidth="1"/>
    <col min="10018" max="10018" width="17.42578125" style="135" customWidth="1"/>
    <col min="10019" max="10255" width="9" style="135"/>
    <col min="10256" max="10256" width="40" style="135" customWidth="1"/>
    <col min="10257" max="10257" width="1" style="135" customWidth="1"/>
    <col min="10258" max="10258" width="16.85546875" style="135" customWidth="1"/>
    <col min="10259" max="10259" width="1" style="135" customWidth="1"/>
    <col min="10260" max="10260" width="16.85546875" style="135" customWidth="1"/>
    <col min="10261" max="10261" width="1" style="135" customWidth="1"/>
    <col min="10262" max="10262" width="16.85546875" style="135" customWidth="1"/>
    <col min="10263" max="10263" width="1" style="135" customWidth="1"/>
    <col min="10264" max="10264" width="16.85546875" style="135" customWidth="1"/>
    <col min="10265" max="10265" width="1" style="135" customWidth="1"/>
    <col min="10266" max="10266" width="16.85546875" style="135" customWidth="1"/>
    <col min="10267" max="10267" width="1" style="135" customWidth="1"/>
    <col min="10268" max="10268" width="17.42578125" style="135" customWidth="1"/>
    <col min="10269" max="10269" width="1" style="135" customWidth="1"/>
    <col min="10270" max="10270" width="17.42578125" style="135" customWidth="1"/>
    <col min="10271" max="10271" width="1" style="135" customWidth="1"/>
    <col min="10272" max="10272" width="17.42578125" style="135" customWidth="1"/>
    <col min="10273" max="10273" width="1" style="135" customWidth="1"/>
    <col min="10274" max="10274" width="17.42578125" style="135" customWidth="1"/>
    <col min="10275" max="10511" width="9" style="135"/>
    <col min="10512" max="10512" width="40" style="135" customWidth="1"/>
    <col min="10513" max="10513" width="1" style="135" customWidth="1"/>
    <col min="10514" max="10514" width="16.85546875" style="135" customWidth="1"/>
    <col min="10515" max="10515" width="1" style="135" customWidth="1"/>
    <col min="10516" max="10516" width="16.85546875" style="135" customWidth="1"/>
    <col min="10517" max="10517" width="1" style="135" customWidth="1"/>
    <col min="10518" max="10518" width="16.85546875" style="135" customWidth="1"/>
    <col min="10519" max="10519" width="1" style="135" customWidth="1"/>
    <col min="10520" max="10520" width="16.85546875" style="135" customWidth="1"/>
    <col min="10521" max="10521" width="1" style="135" customWidth="1"/>
    <col min="10522" max="10522" width="16.85546875" style="135" customWidth="1"/>
    <col min="10523" max="10523" width="1" style="135" customWidth="1"/>
    <col min="10524" max="10524" width="17.42578125" style="135" customWidth="1"/>
    <col min="10525" max="10525" width="1" style="135" customWidth="1"/>
    <col min="10526" max="10526" width="17.42578125" style="135" customWidth="1"/>
    <col min="10527" max="10527" width="1" style="135" customWidth="1"/>
    <col min="10528" max="10528" width="17.42578125" style="135" customWidth="1"/>
    <col min="10529" max="10529" width="1" style="135" customWidth="1"/>
    <col min="10530" max="10530" width="17.42578125" style="135" customWidth="1"/>
    <col min="10531" max="10767" width="9" style="135"/>
    <col min="10768" max="10768" width="40" style="135" customWidth="1"/>
    <col min="10769" max="10769" width="1" style="135" customWidth="1"/>
    <col min="10770" max="10770" width="16.85546875" style="135" customWidth="1"/>
    <col min="10771" max="10771" width="1" style="135" customWidth="1"/>
    <col min="10772" max="10772" width="16.85546875" style="135" customWidth="1"/>
    <col min="10773" max="10773" width="1" style="135" customWidth="1"/>
    <col min="10774" max="10774" width="16.85546875" style="135" customWidth="1"/>
    <col min="10775" max="10775" width="1" style="135" customWidth="1"/>
    <col min="10776" max="10776" width="16.85546875" style="135" customWidth="1"/>
    <col min="10777" max="10777" width="1" style="135" customWidth="1"/>
    <col min="10778" max="10778" width="16.85546875" style="135" customWidth="1"/>
    <col min="10779" max="10779" width="1" style="135" customWidth="1"/>
    <col min="10780" max="10780" width="17.42578125" style="135" customWidth="1"/>
    <col min="10781" max="10781" width="1" style="135" customWidth="1"/>
    <col min="10782" max="10782" width="17.42578125" style="135" customWidth="1"/>
    <col min="10783" max="10783" width="1" style="135" customWidth="1"/>
    <col min="10784" max="10784" width="17.42578125" style="135" customWidth="1"/>
    <col min="10785" max="10785" width="1" style="135" customWidth="1"/>
    <col min="10786" max="10786" width="17.42578125" style="135" customWidth="1"/>
    <col min="10787" max="11023" width="9" style="135"/>
    <col min="11024" max="11024" width="40" style="135" customWidth="1"/>
    <col min="11025" max="11025" width="1" style="135" customWidth="1"/>
    <col min="11026" max="11026" width="16.85546875" style="135" customWidth="1"/>
    <col min="11027" max="11027" width="1" style="135" customWidth="1"/>
    <col min="11028" max="11028" width="16.85546875" style="135" customWidth="1"/>
    <col min="11029" max="11029" width="1" style="135" customWidth="1"/>
    <col min="11030" max="11030" width="16.85546875" style="135" customWidth="1"/>
    <col min="11031" max="11031" width="1" style="135" customWidth="1"/>
    <col min="11032" max="11032" width="16.85546875" style="135" customWidth="1"/>
    <col min="11033" max="11033" width="1" style="135" customWidth="1"/>
    <col min="11034" max="11034" width="16.85546875" style="135" customWidth="1"/>
    <col min="11035" max="11035" width="1" style="135" customWidth="1"/>
    <col min="11036" max="11036" width="17.42578125" style="135" customWidth="1"/>
    <col min="11037" max="11037" width="1" style="135" customWidth="1"/>
    <col min="11038" max="11038" width="17.42578125" style="135" customWidth="1"/>
    <col min="11039" max="11039" width="1" style="135" customWidth="1"/>
    <col min="11040" max="11040" width="17.42578125" style="135" customWidth="1"/>
    <col min="11041" max="11041" width="1" style="135" customWidth="1"/>
    <col min="11042" max="11042" width="17.42578125" style="135" customWidth="1"/>
    <col min="11043" max="11279" width="9" style="135"/>
    <col min="11280" max="11280" width="40" style="135" customWidth="1"/>
    <col min="11281" max="11281" width="1" style="135" customWidth="1"/>
    <col min="11282" max="11282" width="16.85546875" style="135" customWidth="1"/>
    <col min="11283" max="11283" width="1" style="135" customWidth="1"/>
    <col min="11284" max="11284" width="16.85546875" style="135" customWidth="1"/>
    <col min="11285" max="11285" width="1" style="135" customWidth="1"/>
    <col min="11286" max="11286" width="16.85546875" style="135" customWidth="1"/>
    <col min="11287" max="11287" width="1" style="135" customWidth="1"/>
    <col min="11288" max="11288" width="16.85546875" style="135" customWidth="1"/>
    <col min="11289" max="11289" width="1" style="135" customWidth="1"/>
    <col min="11290" max="11290" width="16.85546875" style="135" customWidth="1"/>
    <col min="11291" max="11291" width="1" style="135" customWidth="1"/>
    <col min="11292" max="11292" width="17.42578125" style="135" customWidth="1"/>
    <col min="11293" max="11293" width="1" style="135" customWidth="1"/>
    <col min="11294" max="11294" width="17.42578125" style="135" customWidth="1"/>
    <col min="11295" max="11295" width="1" style="135" customWidth="1"/>
    <col min="11296" max="11296" width="17.42578125" style="135" customWidth="1"/>
    <col min="11297" max="11297" width="1" style="135" customWidth="1"/>
    <col min="11298" max="11298" width="17.42578125" style="135" customWidth="1"/>
    <col min="11299" max="11535" width="9" style="135"/>
    <col min="11536" max="11536" width="40" style="135" customWidth="1"/>
    <col min="11537" max="11537" width="1" style="135" customWidth="1"/>
    <col min="11538" max="11538" width="16.85546875" style="135" customWidth="1"/>
    <col min="11539" max="11539" width="1" style="135" customWidth="1"/>
    <col min="11540" max="11540" width="16.85546875" style="135" customWidth="1"/>
    <col min="11541" max="11541" width="1" style="135" customWidth="1"/>
    <col min="11542" max="11542" width="16.85546875" style="135" customWidth="1"/>
    <col min="11543" max="11543" width="1" style="135" customWidth="1"/>
    <col min="11544" max="11544" width="16.85546875" style="135" customWidth="1"/>
    <col min="11545" max="11545" width="1" style="135" customWidth="1"/>
    <col min="11546" max="11546" width="16.85546875" style="135" customWidth="1"/>
    <col min="11547" max="11547" width="1" style="135" customWidth="1"/>
    <col min="11548" max="11548" width="17.42578125" style="135" customWidth="1"/>
    <col min="11549" max="11549" width="1" style="135" customWidth="1"/>
    <col min="11550" max="11550" width="17.42578125" style="135" customWidth="1"/>
    <col min="11551" max="11551" width="1" style="135" customWidth="1"/>
    <col min="11552" max="11552" width="17.42578125" style="135" customWidth="1"/>
    <col min="11553" max="11553" width="1" style="135" customWidth="1"/>
    <col min="11554" max="11554" width="17.42578125" style="135" customWidth="1"/>
    <col min="11555" max="11791" width="9" style="135"/>
    <col min="11792" max="11792" width="40" style="135" customWidth="1"/>
    <col min="11793" max="11793" width="1" style="135" customWidth="1"/>
    <col min="11794" max="11794" width="16.85546875" style="135" customWidth="1"/>
    <col min="11795" max="11795" width="1" style="135" customWidth="1"/>
    <col min="11796" max="11796" width="16.85546875" style="135" customWidth="1"/>
    <col min="11797" max="11797" width="1" style="135" customWidth="1"/>
    <col min="11798" max="11798" width="16.85546875" style="135" customWidth="1"/>
    <col min="11799" max="11799" width="1" style="135" customWidth="1"/>
    <col min="11800" max="11800" width="16.85546875" style="135" customWidth="1"/>
    <col min="11801" max="11801" width="1" style="135" customWidth="1"/>
    <col min="11802" max="11802" width="16.85546875" style="135" customWidth="1"/>
    <col min="11803" max="11803" width="1" style="135" customWidth="1"/>
    <col min="11804" max="11804" width="17.42578125" style="135" customWidth="1"/>
    <col min="11805" max="11805" width="1" style="135" customWidth="1"/>
    <col min="11806" max="11806" width="17.42578125" style="135" customWidth="1"/>
    <col min="11807" max="11807" width="1" style="135" customWidth="1"/>
    <col min="11808" max="11808" width="17.42578125" style="135" customWidth="1"/>
    <col min="11809" max="11809" width="1" style="135" customWidth="1"/>
    <col min="11810" max="11810" width="17.42578125" style="135" customWidth="1"/>
    <col min="11811" max="12047" width="9" style="135"/>
    <col min="12048" max="12048" width="40" style="135" customWidth="1"/>
    <col min="12049" max="12049" width="1" style="135" customWidth="1"/>
    <col min="12050" max="12050" width="16.85546875" style="135" customWidth="1"/>
    <col min="12051" max="12051" width="1" style="135" customWidth="1"/>
    <col min="12052" max="12052" width="16.85546875" style="135" customWidth="1"/>
    <col min="12053" max="12053" width="1" style="135" customWidth="1"/>
    <col min="12054" max="12054" width="16.85546875" style="135" customWidth="1"/>
    <col min="12055" max="12055" width="1" style="135" customWidth="1"/>
    <col min="12056" max="12056" width="16.85546875" style="135" customWidth="1"/>
    <col min="12057" max="12057" width="1" style="135" customWidth="1"/>
    <col min="12058" max="12058" width="16.85546875" style="135" customWidth="1"/>
    <col min="12059" max="12059" width="1" style="135" customWidth="1"/>
    <col min="12060" max="12060" width="17.42578125" style="135" customWidth="1"/>
    <col min="12061" max="12061" width="1" style="135" customWidth="1"/>
    <col min="12062" max="12062" width="17.42578125" style="135" customWidth="1"/>
    <col min="12063" max="12063" width="1" style="135" customWidth="1"/>
    <col min="12064" max="12064" width="17.42578125" style="135" customWidth="1"/>
    <col min="12065" max="12065" width="1" style="135" customWidth="1"/>
    <col min="12066" max="12066" width="17.42578125" style="135" customWidth="1"/>
    <col min="12067" max="12303" width="9" style="135"/>
    <col min="12304" max="12304" width="40" style="135" customWidth="1"/>
    <col min="12305" max="12305" width="1" style="135" customWidth="1"/>
    <col min="12306" max="12306" width="16.85546875" style="135" customWidth="1"/>
    <col min="12307" max="12307" width="1" style="135" customWidth="1"/>
    <col min="12308" max="12308" width="16.85546875" style="135" customWidth="1"/>
    <col min="12309" max="12309" width="1" style="135" customWidth="1"/>
    <col min="12310" max="12310" width="16.85546875" style="135" customWidth="1"/>
    <col min="12311" max="12311" width="1" style="135" customWidth="1"/>
    <col min="12312" max="12312" width="16.85546875" style="135" customWidth="1"/>
    <col min="12313" max="12313" width="1" style="135" customWidth="1"/>
    <col min="12314" max="12314" width="16.85546875" style="135" customWidth="1"/>
    <col min="12315" max="12315" width="1" style="135" customWidth="1"/>
    <col min="12316" max="12316" width="17.42578125" style="135" customWidth="1"/>
    <col min="12317" max="12317" width="1" style="135" customWidth="1"/>
    <col min="12318" max="12318" width="17.42578125" style="135" customWidth="1"/>
    <col min="12319" max="12319" width="1" style="135" customWidth="1"/>
    <col min="12320" max="12320" width="17.42578125" style="135" customWidth="1"/>
    <col min="12321" max="12321" width="1" style="135" customWidth="1"/>
    <col min="12322" max="12322" width="17.42578125" style="135" customWidth="1"/>
    <col min="12323" max="12559" width="9" style="135"/>
    <col min="12560" max="12560" width="40" style="135" customWidth="1"/>
    <col min="12561" max="12561" width="1" style="135" customWidth="1"/>
    <col min="12562" max="12562" width="16.85546875" style="135" customWidth="1"/>
    <col min="12563" max="12563" width="1" style="135" customWidth="1"/>
    <col min="12564" max="12564" width="16.85546875" style="135" customWidth="1"/>
    <col min="12565" max="12565" width="1" style="135" customWidth="1"/>
    <col min="12566" max="12566" width="16.85546875" style="135" customWidth="1"/>
    <col min="12567" max="12567" width="1" style="135" customWidth="1"/>
    <col min="12568" max="12568" width="16.85546875" style="135" customWidth="1"/>
    <col min="12569" max="12569" width="1" style="135" customWidth="1"/>
    <col min="12570" max="12570" width="16.85546875" style="135" customWidth="1"/>
    <col min="12571" max="12571" width="1" style="135" customWidth="1"/>
    <col min="12572" max="12572" width="17.42578125" style="135" customWidth="1"/>
    <col min="12573" max="12573" width="1" style="135" customWidth="1"/>
    <col min="12574" max="12574" width="17.42578125" style="135" customWidth="1"/>
    <col min="12575" max="12575" width="1" style="135" customWidth="1"/>
    <col min="12576" max="12576" width="17.42578125" style="135" customWidth="1"/>
    <col min="12577" max="12577" width="1" style="135" customWidth="1"/>
    <col min="12578" max="12578" width="17.42578125" style="135" customWidth="1"/>
    <col min="12579" max="12815" width="9" style="135"/>
    <col min="12816" max="12816" width="40" style="135" customWidth="1"/>
    <col min="12817" max="12817" width="1" style="135" customWidth="1"/>
    <col min="12818" max="12818" width="16.85546875" style="135" customWidth="1"/>
    <col min="12819" max="12819" width="1" style="135" customWidth="1"/>
    <col min="12820" max="12820" width="16.85546875" style="135" customWidth="1"/>
    <col min="12821" max="12821" width="1" style="135" customWidth="1"/>
    <col min="12822" max="12822" width="16.85546875" style="135" customWidth="1"/>
    <col min="12823" max="12823" width="1" style="135" customWidth="1"/>
    <col min="12824" max="12824" width="16.85546875" style="135" customWidth="1"/>
    <col min="12825" max="12825" width="1" style="135" customWidth="1"/>
    <col min="12826" max="12826" width="16.85546875" style="135" customWidth="1"/>
    <col min="12827" max="12827" width="1" style="135" customWidth="1"/>
    <col min="12828" max="12828" width="17.42578125" style="135" customWidth="1"/>
    <col min="12829" max="12829" width="1" style="135" customWidth="1"/>
    <col min="12830" max="12830" width="17.42578125" style="135" customWidth="1"/>
    <col min="12831" max="12831" width="1" style="135" customWidth="1"/>
    <col min="12832" max="12832" width="17.42578125" style="135" customWidth="1"/>
    <col min="12833" max="12833" width="1" style="135" customWidth="1"/>
    <col min="12834" max="12834" width="17.42578125" style="135" customWidth="1"/>
    <col min="12835" max="13071" width="9" style="135"/>
    <col min="13072" max="13072" width="40" style="135" customWidth="1"/>
    <col min="13073" max="13073" width="1" style="135" customWidth="1"/>
    <col min="13074" max="13074" width="16.85546875" style="135" customWidth="1"/>
    <col min="13075" max="13075" width="1" style="135" customWidth="1"/>
    <col min="13076" max="13076" width="16.85546875" style="135" customWidth="1"/>
    <col min="13077" max="13077" width="1" style="135" customWidth="1"/>
    <col min="13078" max="13078" width="16.85546875" style="135" customWidth="1"/>
    <col min="13079" max="13079" width="1" style="135" customWidth="1"/>
    <col min="13080" max="13080" width="16.85546875" style="135" customWidth="1"/>
    <col min="13081" max="13081" width="1" style="135" customWidth="1"/>
    <col min="13082" max="13082" width="16.85546875" style="135" customWidth="1"/>
    <col min="13083" max="13083" width="1" style="135" customWidth="1"/>
    <col min="13084" max="13084" width="17.42578125" style="135" customWidth="1"/>
    <col min="13085" max="13085" width="1" style="135" customWidth="1"/>
    <col min="13086" max="13086" width="17.42578125" style="135" customWidth="1"/>
    <col min="13087" max="13087" width="1" style="135" customWidth="1"/>
    <col min="13088" max="13088" width="17.42578125" style="135" customWidth="1"/>
    <col min="13089" max="13089" width="1" style="135" customWidth="1"/>
    <col min="13090" max="13090" width="17.42578125" style="135" customWidth="1"/>
    <col min="13091" max="13327" width="9" style="135"/>
    <col min="13328" max="13328" width="40" style="135" customWidth="1"/>
    <col min="13329" max="13329" width="1" style="135" customWidth="1"/>
    <col min="13330" max="13330" width="16.85546875" style="135" customWidth="1"/>
    <col min="13331" max="13331" width="1" style="135" customWidth="1"/>
    <col min="13332" max="13332" width="16.85546875" style="135" customWidth="1"/>
    <col min="13333" max="13333" width="1" style="135" customWidth="1"/>
    <col min="13334" max="13334" width="16.85546875" style="135" customWidth="1"/>
    <col min="13335" max="13335" width="1" style="135" customWidth="1"/>
    <col min="13336" max="13336" width="16.85546875" style="135" customWidth="1"/>
    <col min="13337" max="13337" width="1" style="135" customWidth="1"/>
    <col min="13338" max="13338" width="16.85546875" style="135" customWidth="1"/>
    <col min="13339" max="13339" width="1" style="135" customWidth="1"/>
    <col min="13340" max="13340" width="17.42578125" style="135" customWidth="1"/>
    <col min="13341" max="13341" width="1" style="135" customWidth="1"/>
    <col min="13342" max="13342" width="17.42578125" style="135" customWidth="1"/>
    <col min="13343" max="13343" width="1" style="135" customWidth="1"/>
    <col min="13344" max="13344" width="17.42578125" style="135" customWidth="1"/>
    <col min="13345" max="13345" width="1" style="135" customWidth="1"/>
    <col min="13346" max="13346" width="17.42578125" style="135" customWidth="1"/>
    <col min="13347" max="13583" width="9" style="135"/>
    <col min="13584" max="13584" width="40" style="135" customWidth="1"/>
    <col min="13585" max="13585" width="1" style="135" customWidth="1"/>
    <col min="13586" max="13586" width="16.85546875" style="135" customWidth="1"/>
    <col min="13587" max="13587" width="1" style="135" customWidth="1"/>
    <col min="13588" max="13588" width="16.85546875" style="135" customWidth="1"/>
    <col min="13589" max="13589" width="1" style="135" customWidth="1"/>
    <col min="13590" max="13590" width="16.85546875" style="135" customWidth="1"/>
    <col min="13591" max="13591" width="1" style="135" customWidth="1"/>
    <col min="13592" max="13592" width="16.85546875" style="135" customWidth="1"/>
    <col min="13593" max="13593" width="1" style="135" customWidth="1"/>
    <col min="13594" max="13594" width="16.85546875" style="135" customWidth="1"/>
    <col min="13595" max="13595" width="1" style="135" customWidth="1"/>
    <col min="13596" max="13596" width="17.42578125" style="135" customWidth="1"/>
    <col min="13597" max="13597" width="1" style="135" customWidth="1"/>
    <col min="13598" max="13598" width="17.42578125" style="135" customWidth="1"/>
    <col min="13599" max="13599" width="1" style="135" customWidth="1"/>
    <col min="13600" max="13600" width="17.42578125" style="135" customWidth="1"/>
    <col min="13601" max="13601" width="1" style="135" customWidth="1"/>
    <col min="13602" max="13602" width="17.42578125" style="135" customWidth="1"/>
    <col min="13603" max="13839" width="9" style="135"/>
    <col min="13840" max="13840" width="40" style="135" customWidth="1"/>
    <col min="13841" max="13841" width="1" style="135" customWidth="1"/>
    <col min="13842" max="13842" width="16.85546875" style="135" customWidth="1"/>
    <col min="13843" max="13843" width="1" style="135" customWidth="1"/>
    <col min="13844" max="13844" width="16.85546875" style="135" customWidth="1"/>
    <col min="13845" max="13845" width="1" style="135" customWidth="1"/>
    <col min="13846" max="13846" width="16.85546875" style="135" customWidth="1"/>
    <col min="13847" max="13847" width="1" style="135" customWidth="1"/>
    <col min="13848" max="13848" width="16.85546875" style="135" customWidth="1"/>
    <col min="13849" max="13849" width="1" style="135" customWidth="1"/>
    <col min="13850" max="13850" width="16.85546875" style="135" customWidth="1"/>
    <col min="13851" max="13851" width="1" style="135" customWidth="1"/>
    <col min="13852" max="13852" width="17.42578125" style="135" customWidth="1"/>
    <col min="13853" max="13853" width="1" style="135" customWidth="1"/>
    <col min="13854" max="13854" width="17.42578125" style="135" customWidth="1"/>
    <col min="13855" max="13855" width="1" style="135" customWidth="1"/>
    <col min="13856" max="13856" width="17.42578125" style="135" customWidth="1"/>
    <col min="13857" max="13857" width="1" style="135" customWidth="1"/>
    <col min="13858" max="13858" width="17.42578125" style="135" customWidth="1"/>
    <col min="13859" max="14095" width="9" style="135"/>
    <col min="14096" max="14096" width="40" style="135" customWidth="1"/>
    <col min="14097" max="14097" width="1" style="135" customWidth="1"/>
    <col min="14098" max="14098" width="16.85546875" style="135" customWidth="1"/>
    <col min="14099" max="14099" width="1" style="135" customWidth="1"/>
    <col min="14100" max="14100" width="16.85546875" style="135" customWidth="1"/>
    <col min="14101" max="14101" width="1" style="135" customWidth="1"/>
    <col min="14102" max="14102" width="16.85546875" style="135" customWidth="1"/>
    <col min="14103" max="14103" width="1" style="135" customWidth="1"/>
    <col min="14104" max="14104" width="16.85546875" style="135" customWidth="1"/>
    <col min="14105" max="14105" width="1" style="135" customWidth="1"/>
    <col min="14106" max="14106" width="16.85546875" style="135" customWidth="1"/>
    <col min="14107" max="14107" width="1" style="135" customWidth="1"/>
    <col min="14108" max="14108" width="17.42578125" style="135" customWidth="1"/>
    <col min="14109" max="14109" width="1" style="135" customWidth="1"/>
    <col min="14110" max="14110" width="17.42578125" style="135" customWidth="1"/>
    <col min="14111" max="14111" width="1" style="135" customWidth="1"/>
    <col min="14112" max="14112" width="17.42578125" style="135" customWidth="1"/>
    <col min="14113" max="14113" width="1" style="135" customWidth="1"/>
    <col min="14114" max="14114" width="17.42578125" style="135" customWidth="1"/>
    <col min="14115" max="14351" width="9" style="135"/>
    <col min="14352" max="14352" width="40" style="135" customWidth="1"/>
    <col min="14353" max="14353" width="1" style="135" customWidth="1"/>
    <col min="14354" max="14354" width="16.85546875" style="135" customWidth="1"/>
    <col min="14355" max="14355" width="1" style="135" customWidth="1"/>
    <col min="14356" max="14356" width="16.85546875" style="135" customWidth="1"/>
    <col min="14357" max="14357" width="1" style="135" customWidth="1"/>
    <col min="14358" max="14358" width="16.85546875" style="135" customWidth="1"/>
    <col min="14359" max="14359" width="1" style="135" customWidth="1"/>
    <col min="14360" max="14360" width="16.85546875" style="135" customWidth="1"/>
    <col min="14361" max="14361" width="1" style="135" customWidth="1"/>
    <col min="14362" max="14362" width="16.85546875" style="135" customWidth="1"/>
    <col min="14363" max="14363" width="1" style="135" customWidth="1"/>
    <col min="14364" max="14364" width="17.42578125" style="135" customWidth="1"/>
    <col min="14365" max="14365" width="1" style="135" customWidth="1"/>
    <col min="14366" max="14366" width="17.42578125" style="135" customWidth="1"/>
    <col min="14367" max="14367" width="1" style="135" customWidth="1"/>
    <col min="14368" max="14368" width="17.42578125" style="135" customWidth="1"/>
    <col min="14369" max="14369" width="1" style="135" customWidth="1"/>
    <col min="14370" max="14370" width="17.42578125" style="135" customWidth="1"/>
    <col min="14371" max="14607" width="9" style="135"/>
    <col min="14608" max="14608" width="40" style="135" customWidth="1"/>
    <col min="14609" max="14609" width="1" style="135" customWidth="1"/>
    <col min="14610" max="14610" width="16.85546875" style="135" customWidth="1"/>
    <col min="14611" max="14611" width="1" style="135" customWidth="1"/>
    <col min="14612" max="14612" width="16.85546875" style="135" customWidth="1"/>
    <col min="14613" max="14613" width="1" style="135" customWidth="1"/>
    <col min="14614" max="14614" width="16.85546875" style="135" customWidth="1"/>
    <col min="14615" max="14615" width="1" style="135" customWidth="1"/>
    <col min="14616" max="14616" width="16.85546875" style="135" customWidth="1"/>
    <col min="14617" max="14617" width="1" style="135" customWidth="1"/>
    <col min="14618" max="14618" width="16.85546875" style="135" customWidth="1"/>
    <col min="14619" max="14619" width="1" style="135" customWidth="1"/>
    <col min="14620" max="14620" width="17.42578125" style="135" customWidth="1"/>
    <col min="14621" max="14621" width="1" style="135" customWidth="1"/>
    <col min="14622" max="14622" width="17.42578125" style="135" customWidth="1"/>
    <col min="14623" max="14623" width="1" style="135" customWidth="1"/>
    <col min="14624" max="14624" width="17.42578125" style="135" customWidth="1"/>
    <col min="14625" max="14625" width="1" style="135" customWidth="1"/>
    <col min="14626" max="14626" width="17.42578125" style="135" customWidth="1"/>
    <col min="14627" max="14863" width="9" style="135"/>
    <col min="14864" max="14864" width="40" style="135" customWidth="1"/>
    <col min="14865" max="14865" width="1" style="135" customWidth="1"/>
    <col min="14866" max="14866" width="16.85546875" style="135" customWidth="1"/>
    <col min="14867" max="14867" width="1" style="135" customWidth="1"/>
    <col min="14868" max="14868" width="16.85546875" style="135" customWidth="1"/>
    <col min="14869" max="14869" width="1" style="135" customWidth="1"/>
    <col min="14870" max="14870" width="16.85546875" style="135" customWidth="1"/>
    <col min="14871" max="14871" width="1" style="135" customWidth="1"/>
    <col min="14872" max="14872" width="16.85546875" style="135" customWidth="1"/>
    <col min="14873" max="14873" width="1" style="135" customWidth="1"/>
    <col min="14874" max="14874" width="16.85546875" style="135" customWidth="1"/>
    <col min="14875" max="14875" width="1" style="135" customWidth="1"/>
    <col min="14876" max="14876" width="17.42578125" style="135" customWidth="1"/>
    <col min="14877" max="14877" width="1" style="135" customWidth="1"/>
    <col min="14878" max="14878" width="17.42578125" style="135" customWidth="1"/>
    <col min="14879" max="14879" width="1" style="135" customWidth="1"/>
    <col min="14880" max="14880" width="17.42578125" style="135" customWidth="1"/>
    <col min="14881" max="14881" width="1" style="135" customWidth="1"/>
    <col min="14882" max="14882" width="17.42578125" style="135" customWidth="1"/>
    <col min="14883" max="15119" width="9" style="135"/>
    <col min="15120" max="15120" width="40" style="135" customWidth="1"/>
    <col min="15121" max="15121" width="1" style="135" customWidth="1"/>
    <col min="15122" max="15122" width="16.85546875" style="135" customWidth="1"/>
    <col min="15123" max="15123" width="1" style="135" customWidth="1"/>
    <col min="15124" max="15124" width="16.85546875" style="135" customWidth="1"/>
    <col min="15125" max="15125" width="1" style="135" customWidth="1"/>
    <col min="15126" max="15126" width="16.85546875" style="135" customWidth="1"/>
    <col min="15127" max="15127" width="1" style="135" customWidth="1"/>
    <col min="15128" max="15128" width="16.85546875" style="135" customWidth="1"/>
    <col min="15129" max="15129" width="1" style="135" customWidth="1"/>
    <col min="15130" max="15130" width="16.85546875" style="135" customWidth="1"/>
    <col min="15131" max="15131" width="1" style="135" customWidth="1"/>
    <col min="15132" max="15132" width="17.42578125" style="135" customWidth="1"/>
    <col min="15133" max="15133" width="1" style="135" customWidth="1"/>
    <col min="15134" max="15134" width="17.42578125" style="135" customWidth="1"/>
    <col min="15135" max="15135" width="1" style="135" customWidth="1"/>
    <col min="15136" max="15136" width="17.42578125" style="135" customWidth="1"/>
    <col min="15137" max="15137" width="1" style="135" customWidth="1"/>
    <col min="15138" max="15138" width="17.42578125" style="135" customWidth="1"/>
    <col min="15139" max="15375" width="9" style="135"/>
    <col min="15376" max="15376" width="40" style="135" customWidth="1"/>
    <col min="15377" max="15377" width="1" style="135" customWidth="1"/>
    <col min="15378" max="15378" width="16.85546875" style="135" customWidth="1"/>
    <col min="15379" max="15379" width="1" style="135" customWidth="1"/>
    <col min="15380" max="15380" width="16.85546875" style="135" customWidth="1"/>
    <col min="15381" max="15381" width="1" style="135" customWidth="1"/>
    <col min="15382" max="15382" width="16.85546875" style="135" customWidth="1"/>
    <col min="15383" max="15383" width="1" style="135" customWidth="1"/>
    <col min="15384" max="15384" width="16.85546875" style="135" customWidth="1"/>
    <col min="15385" max="15385" width="1" style="135" customWidth="1"/>
    <col min="15386" max="15386" width="16.85546875" style="135" customWidth="1"/>
    <col min="15387" max="15387" width="1" style="135" customWidth="1"/>
    <col min="15388" max="15388" width="17.42578125" style="135" customWidth="1"/>
    <col min="15389" max="15389" width="1" style="135" customWidth="1"/>
    <col min="15390" max="15390" width="17.42578125" style="135" customWidth="1"/>
    <col min="15391" max="15391" width="1" style="135" customWidth="1"/>
    <col min="15392" max="15392" width="17.42578125" style="135" customWidth="1"/>
    <col min="15393" max="15393" width="1" style="135" customWidth="1"/>
    <col min="15394" max="15394" width="17.42578125" style="135" customWidth="1"/>
    <col min="15395" max="15631" width="9" style="135"/>
    <col min="15632" max="15632" width="40" style="135" customWidth="1"/>
    <col min="15633" max="15633" width="1" style="135" customWidth="1"/>
    <col min="15634" max="15634" width="16.85546875" style="135" customWidth="1"/>
    <col min="15635" max="15635" width="1" style="135" customWidth="1"/>
    <col min="15636" max="15636" width="16.85546875" style="135" customWidth="1"/>
    <col min="15637" max="15637" width="1" style="135" customWidth="1"/>
    <col min="15638" max="15638" width="16.85546875" style="135" customWidth="1"/>
    <col min="15639" max="15639" width="1" style="135" customWidth="1"/>
    <col min="15640" max="15640" width="16.85546875" style="135" customWidth="1"/>
    <col min="15641" max="15641" width="1" style="135" customWidth="1"/>
    <col min="15642" max="15642" width="16.85546875" style="135" customWidth="1"/>
    <col min="15643" max="15643" width="1" style="135" customWidth="1"/>
    <col min="15644" max="15644" width="17.42578125" style="135" customWidth="1"/>
    <col min="15645" max="15645" width="1" style="135" customWidth="1"/>
    <col min="15646" max="15646" width="17.42578125" style="135" customWidth="1"/>
    <col min="15647" max="15647" width="1" style="135" customWidth="1"/>
    <col min="15648" max="15648" width="17.42578125" style="135" customWidth="1"/>
    <col min="15649" max="15649" width="1" style="135" customWidth="1"/>
    <col min="15650" max="15650" width="17.42578125" style="135" customWidth="1"/>
    <col min="15651" max="15887" width="9" style="135"/>
    <col min="15888" max="15888" width="40" style="135" customWidth="1"/>
    <col min="15889" max="15889" width="1" style="135" customWidth="1"/>
    <col min="15890" max="15890" width="16.85546875" style="135" customWidth="1"/>
    <col min="15891" max="15891" width="1" style="135" customWidth="1"/>
    <col min="15892" max="15892" width="16.85546875" style="135" customWidth="1"/>
    <col min="15893" max="15893" width="1" style="135" customWidth="1"/>
    <col min="15894" max="15894" width="16.85546875" style="135" customWidth="1"/>
    <col min="15895" max="15895" width="1" style="135" customWidth="1"/>
    <col min="15896" max="15896" width="16.85546875" style="135" customWidth="1"/>
    <col min="15897" max="15897" width="1" style="135" customWidth="1"/>
    <col min="15898" max="15898" width="16.85546875" style="135" customWidth="1"/>
    <col min="15899" max="15899" width="1" style="135" customWidth="1"/>
    <col min="15900" max="15900" width="17.42578125" style="135" customWidth="1"/>
    <col min="15901" max="15901" width="1" style="135" customWidth="1"/>
    <col min="15902" max="15902" width="17.42578125" style="135" customWidth="1"/>
    <col min="15903" max="15903" width="1" style="135" customWidth="1"/>
    <col min="15904" max="15904" width="17.42578125" style="135" customWidth="1"/>
    <col min="15905" max="15905" width="1" style="135" customWidth="1"/>
    <col min="15906" max="15906" width="17.42578125" style="135" customWidth="1"/>
    <col min="15907" max="16143" width="9" style="135"/>
    <col min="16144" max="16144" width="40" style="135" customWidth="1"/>
    <col min="16145" max="16145" width="1" style="135" customWidth="1"/>
    <col min="16146" max="16146" width="16.85546875" style="135" customWidth="1"/>
    <col min="16147" max="16147" width="1" style="135" customWidth="1"/>
    <col min="16148" max="16148" width="16.85546875" style="135" customWidth="1"/>
    <col min="16149" max="16149" width="1" style="135" customWidth="1"/>
    <col min="16150" max="16150" width="16.85546875" style="135" customWidth="1"/>
    <col min="16151" max="16151" width="1" style="135" customWidth="1"/>
    <col min="16152" max="16152" width="16.85546875" style="135" customWidth="1"/>
    <col min="16153" max="16153" width="1" style="135" customWidth="1"/>
    <col min="16154" max="16154" width="16.85546875" style="135" customWidth="1"/>
    <col min="16155" max="16155" width="1" style="135" customWidth="1"/>
    <col min="16156" max="16156" width="17.42578125" style="135" customWidth="1"/>
    <col min="16157" max="16157" width="1" style="135" customWidth="1"/>
    <col min="16158" max="16158" width="17.42578125" style="135" customWidth="1"/>
    <col min="16159" max="16159" width="1" style="135" customWidth="1"/>
    <col min="16160" max="16160" width="17.42578125" style="135" customWidth="1"/>
    <col min="16161" max="16161" width="1" style="135" customWidth="1"/>
    <col min="16162" max="16162" width="17.42578125" style="135" customWidth="1"/>
    <col min="16163" max="16384" width="9" style="135"/>
  </cols>
  <sheetData>
    <row r="1" spans="1:38" ht="26.1" customHeight="1">
      <c r="A1" s="184" t="s">
        <v>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</row>
    <row r="2" spans="1:38" ht="26.1" customHeight="1">
      <c r="A2" s="188" t="s">
        <v>72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</row>
    <row r="3" spans="1:38" ht="26.1" customHeight="1">
      <c r="A3" s="184" t="s">
        <v>84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</row>
    <row r="4" spans="1:38" ht="26.1" customHeight="1">
      <c r="A4" s="192" t="s">
        <v>64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</row>
    <row r="5" spans="1:38" ht="9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</row>
    <row r="6" spans="1:38" s="137" customFormat="1" ht="23.1" customHeight="1">
      <c r="A6" s="91"/>
      <c r="B6" s="91"/>
      <c r="C6" s="91"/>
      <c r="D6" s="190" t="s">
        <v>52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</row>
    <row r="7" spans="1:38" s="137" customFormat="1" ht="23.1" customHeight="1">
      <c r="A7" s="91"/>
      <c r="B7" s="91"/>
      <c r="C7" s="9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191" t="s">
        <v>42</v>
      </c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81"/>
      <c r="AG7" s="81"/>
      <c r="AH7" s="81"/>
    </row>
    <row r="8" spans="1:38" s="137" customFormat="1" ht="23.1" customHeight="1">
      <c r="A8" s="91"/>
      <c r="B8" s="91"/>
      <c r="C8" s="9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138"/>
      <c r="W8" s="81"/>
      <c r="X8" s="81"/>
      <c r="Y8" s="139" t="s">
        <v>142</v>
      </c>
      <c r="Z8" s="138"/>
      <c r="AA8" s="138"/>
      <c r="AB8" s="139" t="s">
        <v>113</v>
      </c>
      <c r="AC8" s="81"/>
      <c r="AD8" s="81"/>
      <c r="AE8" s="81"/>
      <c r="AF8" s="81"/>
      <c r="AG8" s="81"/>
      <c r="AH8" s="81"/>
    </row>
    <row r="9" spans="1:38" s="137" customFormat="1" ht="23.1" customHeight="1">
      <c r="A9" s="91"/>
      <c r="B9" s="91"/>
      <c r="C9" s="9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138" t="s">
        <v>43</v>
      </c>
      <c r="T9" s="81"/>
      <c r="U9" s="81"/>
      <c r="V9" s="138" t="s">
        <v>140</v>
      </c>
      <c r="W9" s="81"/>
      <c r="X9" s="81"/>
      <c r="Y9" s="139" t="s">
        <v>114</v>
      </c>
      <c r="Z9" s="138"/>
      <c r="AA9" s="138"/>
      <c r="AB9" s="139" t="s">
        <v>114</v>
      </c>
      <c r="AC9" s="81"/>
      <c r="AD9" s="81"/>
      <c r="AE9" s="81"/>
      <c r="AF9" s="81"/>
      <c r="AG9" s="81"/>
      <c r="AH9" s="81"/>
    </row>
    <row r="10" spans="1:38" s="142" customFormat="1" ht="23.1" customHeight="1">
      <c r="A10" s="140"/>
      <c r="B10" s="140"/>
      <c r="C10" s="141"/>
      <c r="D10" s="138"/>
      <c r="E10" s="138"/>
      <c r="F10" s="138"/>
      <c r="G10" s="138"/>
      <c r="H10" s="138"/>
      <c r="I10" s="138"/>
      <c r="J10" s="138"/>
      <c r="K10" s="138"/>
      <c r="L10" s="138"/>
      <c r="M10" s="189" t="s">
        <v>31</v>
      </c>
      <c r="N10" s="189"/>
      <c r="O10" s="189"/>
      <c r="P10" s="189"/>
      <c r="Q10" s="138"/>
      <c r="R10" s="138"/>
      <c r="S10" s="138" t="s">
        <v>44</v>
      </c>
      <c r="T10" s="138"/>
      <c r="U10" s="138"/>
      <c r="V10" s="138" t="s">
        <v>141</v>
      </c>
      <c r="W10" s="138"/>
      <c r="X10" s="138"/>
      <c r="Y10" s="139" t="s">
        <v>143</v>
      </c>
      <c r="Z10" s="138"/>
      <c r="AA10" s="138"/>
      <c r="AB10" s="139" t="s">
        <v>115</v>
      </c>
      <c r="AC10" s="138"/>
      <c r="AD10" s="138"/>
      <c r="AE10" s="138" t="s">
        <v>3</v>
      </c>
      <c r="AF10" s="138"/>
      <c r="AG10" s="138"/>
      <c r="AH10" s="138"/>
    </row>
    <row r="11" spans="1:38" s="142" customFormat="1" ht="23.1" customHeight="1">
      <c r="A11" s="140"/>
      <c r="B11" s="140"/>
      <c r="C11" s="141"/>
      <c r="D11" s="138" t="s">
        <v>55</v>
      </c>
      <c r="E11" s="138"/>
      <c r="F11" s="138"/>
      <c r="G11" s="138" t="s">
        <v>6</v>
      </c>
      <c r="H11" s="138"/>
      <c r="I11" s="138"/>
      <c r="J11" s="138" t="s">
        <v>35</v>
      </c>
      <c r="K11" s="138"/>
      <c r="L11" s="138"/>
      <c r="M11" s="143" t="s">
        <v>30</v>
      </c>
      <c r="N11" s="138"/>
      <c r="O11" s="138"/>
      <c r="P11" s="143"/>
      <c r="Q11" s="138"/>
      <c r="R11" s="138"/>
      <c r="S11" s="138" t="s">
        <v>45</v>
      </c>
      <c r="T11" s="138"/>
      <c r="U11" s="138"/>
      <c r="V11" s="138" t="s">
        <v>138</v>
      </c>
      <c r="W11" s="138"/>
      <c r="X11" s="138"/>
      <c r="Y11" s="139" t="s">
        <v>62</v>
      </c>
      <c r="Z11" s="138"/>
      <c r="AA11" s="138"/>
      <c r="AB11" s="139" t="s">
        <v>62</v>
      </c>
      <c r="AC11" s="138"/>
      <c r="AD11" s="138"/>
      <c r="AE11" s="138" t="s">
        <v>32</v>
      </c>
      <c r="AF11" s="138"/>
      <c r="AG11" s="138"/>
      <c r="AH11" s="138"/>
    </row>
    <row r="12" spans="1:38" s="142" customFormat="1" ht="23.1" customHeight="1">
      <c r="A12" s="140"/>
      <c r="B12" s="138" t="s">
        <v>13</v>
      </c>
      <c r="C12" s="141"/>
      <c r="D12" s="144" t="s">
        <v>20</v>
      </c>
      <c r="E12" s="138"/>
      <c r="F12" s="138"/>
      <c r="G12" s="144" t="s">
        <v>23</v>
      </c>
      <c r="H12" s="138"/>
      <c r="I12" s="138"/>
      <c r="J12" s="144" t="s">
        <v>26</v>
      </c>
      <c r="K12" s="138"/>
      <c r="L12" s="138"/>
      <c r="M12" s="144" t="s">
        <v>22</v>
      </c>
      <c r="N12" s="138"/>
      <c r="O12" s="138"/>
      <c r="P12" s="144" t="s">
        <v>21</v>
      </c>
      <c r="Q12" s="138"/>
      <c r="R12" s="138"/>
      <c r="S12" s="144" t="s">
        <v>46</v>
      </c>
      <c r="T12" s="138"/>
      <c r="U12" s="138"/>
      <c r="V12" s="144" t="s">
        <v>139</v>
      </c>
      <c r="W12" s="138"/>
      <c r="X12" s="138"/>
      <c r="Y12" s="145" t="s">
        <v>112</v>
      </c>
      <c r="Z12" s="138"/>
      <c r="AA12" s="138"/>
      <c r="AB12" s="145" t="s">
        <v>112</v>
      </c>
      <c r="AC12" s="138"/>
      <c r="AD12" s="138"/>
      <c r="AE12" s="144" t="s">
        <v>47</v>
      </c>
      <c r="AF12" s="138"/>
      <c r="AG12" s="138"/>
      <c r="AH12" s="144" t="s">
        <v>3</v>
      </c>
    </row>
    <row r="13" spans="1:38" s="137" customFormat="1" ht="23.1" customHeight="1">
      <c r="A13" s="146" t="s">
        <v>67</v>
      </c>
      <c r="B13" s="146"/>
      <c r="C13" s="147"/>
      <c r="D13" s="40">
        <v>590000000</v>
      </c>
      <c r="E13" s="40"/>
      <c r="F13" s="40"/>
      <c r="G13" s="40">
        <v>681567855</v>
      </c>
      <c r="H13" s="40"/>
      <c r="I13" s="40"/>
      <c r="J13" s="40">
        <v>823371749</v>
      </c>
      <c r="K13" s="40"/>
      <c r="L13" s="40"/>
      <c r="M13" s="40">
        <v>59000000</v>
      </c>
      <c r="N13" s="40"/>
      <c r="O13" s="40"/>
      <c r="P13" s="40">
        <v>5336007630</v>
      </c>
      <c r="Q13" s="40"/>
      <c r="R13" s="40"/>
      <c r="S13" s="40">
        <v>-23920928</v>
      </c>
      <c r="T13" s="40"/>
      <c r="U13" s="40"/>
      <c r="V13" s="40">
        <v>-1383411728</v>
      </c>
      <c r="W13" s="40"/>
      <c r="X13" s="40"/>
      <c r="Y13" s="56">
        <v>0</v>
      </c>
      <c r="Z13" s="56"/>
      <c r="AA13" s="56"/>
      <c r="AB13" s="56">
        <v>0</v>
      </c>
      <c r="AC13" s="40"/>
      <c r="AD13" s="40"/>
      <c r="AE13" s="57">
        <f>SUM(S13:AD13)</f>
        <v>-1407332656</v>
      </c>
      <c r="AF13" s="40"/>
      <c r="AG13" s="40"/>
      <c r="AH13" s="40">
        <f t="shared" ref="AH13:AH15" si="0">SUM(D13+G13+J13+M13+P13+AE13)</f>
        <v>6082614578</v>
      </c>
      <c r="AI13" s="148"/>
      <c r="AJ13" s="148"/>
      <c r="AK13" s="148"/>
      <c r="AL13" s="148"/>
    </row>
    <row r="14" spans="1:38" s="137" customFormat="1" ht="23.1" customHeight="1">
      <c r="A14" s="149" t="s">
        <v>158</v>
      </c>
      <c r="B14" s="146"/>
      <c r="C14" s="147"/>
      <c r="D14" s="58">
        <v>0</v>
      </c>
      <c r="E14" s="59"/>
      <c r="F14" s="59"/>
      <c r="G14" s="58">
        <v>0</v>
      </c>
      <c r="H14" s="56"/>
      <c r="I14" s="56"/>
      <c r="J14" s="58">
        <v>0</v>
      </c>
      <c r="K14" s="56"/>
      <c r="L14" s="56"/>
      <c r="M14" s="58">
        <v>0</v>
      </c>
      <c r="N14" s="40"/>
      <c r="O14" s="40"/>
      <c r="P14" s="60">
        <v>501166096</v>
      </c>
      <c r="Q14" s="40"/>
      <c r="R14" s="40"/>
      <c r="S14" s="58">
        <v>0</v>
      </c>
      <c r="T14" s="56"/>
      <c r="U14" s="56"/>
      <c r="V14" s="58">
        <v>0</v>
      </c>
      <c r="W14" s="56"/>
      <c r="X14" s="56"/>
      <c r="Y14" s="58">
        <v>0</v>
      </c>
      <c r="Z14" s="56"/>
      <c r="AA14" s="56"/>
      <c r="AB14" s="58">
        <v>0</v>
      </c>
      <c r="AC14" s="61"/>
      <c r="AD14" s="61"/>
      <c r="AE14" s="62">
        <f>SUM(S14:AD14)</f>
        <v>0</v>
      </c>
      <c r="AF14" s="40"/>
      <c r="AG14" s="40"/>
      <c r="AH14" s="60">
        <f t="shared" si="0"/>
        <v>501166096</v>
      </c>
      <c r="AI14" s="148"/>
      <c r="AJ14" s="148"/>
      <c r="AK14" s="148"/>
      <c r="AL14" s="148"/>
    </row>
    <row r="15" spans="1:38" s="137" customFormat="1" ht="23.1" customHeight="1">
      <c r="A15" s="150" t="s">
        <v>109</v>
      </c>
      <c r="B15" s="146"/>
      <c r="C15" s="147"/>
      <c r="D15" s="40">
        <f>SUM(D13:D14)</f>
        <v>590000000</v>
      </c>
      <c r="E15" s="40"/>
      <c r="F15" s="40"/>
      <c r="G15" s="40">
        <f>SUM(G13:G14)</f>
        <v>681567855</v>
      </c>
      <c r="H15" s="40"/>
      <c r="I15" s="40"/>
      <c r="J15" s="40">
        <f>SUM(J13:J14)</f>
        <v>823371749</v>
      </c>
      <c r="K15" s="40"/>
      <c r="L15" s="40"/>
      <c r="M15" s="40">
        <f>SUM(M13:M14)</f>
        <v>59000000</v>
      </c>
      <c r="N15" s="40"/>
      <c r="O15" s="40"/>
      <c r="P15" s="40">
        <f>SUM(P13:P14)</f>
        <v>5837173726</v>
      </c>
      <c r="Q15" s="40"/>
      <c r="R15" s="40"/>
      <c r="S15" s="40">
        <f>SUM(S13:S14)</f>
        <v>-23920928</v>
      </c>
      <c r="T15" s="40"/>
      <c r="U15" s="40"/>
      <c r="V15" s="40">
        <f>SUM(V13:V14)</f>
        <v>-1383411728</v>
      </c>
      <c r="W15" s="40"/>
      <c r="X15" s="40"/>
      <c r="Y15" s="61">
        <f>SUM(Y13:Y14)</f>
        <v>0</v>
      </c>
      <c r="Z15" s="61"/>
      <c r="AA15" s="61"/>
      <c r="AB15" s="61">
        <f>SUM(AB13:AB14)</f>
        <v>0</v>
      </c>
      <c r="AC15" s="40"/>
      <c r="AD15" s="40"/>
      <c r="AE15" s="57">
        <f>SUM(S15:AD15)</f>
        <v>-1407332656</v>
      </c>
      <c r="AF15" s="40"/>
      <c r="AG15" s="40"/>
      <c r="AH15" s="40">
        <f t="shared" si="0"/>
        <v>6583780674</v>
      </c>
      <c r="AI15" s="148"/>
      <c r="AJ15" s="148"/>
      <c r="AK15" s="148"/>
      <c r="AL15" s="148"/>
    </row>
    <row r="16" spans="1:38" s="137" customFormat="1" ht="23.1" customHeight="1">
      <c r="A16" s="151" t="s">
        <v>59</v>
      </c>
      <c r="B16" s="151"/>
      <c r="C16" s="147"/>
      <c r="D16" s="175">
        <v>0</v>
      </c>
      <c r="E16" s="42"/>
      <c r="F16" s="42"/>
      <c r="G16" s="175">
        <v>0</v>
      </c>
      <c r="H16" s="47"/>
      <c r="I16" s="47"/>
      <c r="J16" s="175">
        <v>0</v>
      </c>
      <c r="K16" s="47"/>
      <c r="L16" s="47"/>
      <c r="M16" s="175">
        <v>0</v>
      </c>
      <c r="N16" s="47"/>
      <c r="O16" s="47"/>
      <c r="P16" s="153">
        <f>+'Profit and loss '!G31</f>
        <v>1501335188</v>
      </c>
      <c r="Q16" s="42"/>
      <c r="R16" s="42"/>
      <c r="S16" s="175">
        <v>0</v>
      </c>
      <c r="T16" s="42"/>
      <c r="U16" s="42"/>
      <c r="V16" s="175">
        <v>0</v>
      </c>
      <c r="W16" s="42"/>
      <c r="X16" s="42"/>
      <c r="Y16" s="175">
        <v>0</v>
      </c>
      <c r="Z16" s="48"/>
      <c r="AA16" s="48"/>
      <c r="AB16" s="175">
        <v>0</v>
      </c>
      <c r="AC16" s="42"/>
      <c r="AD16" s="42"/>
      <c r="AE16" s="175">
        <v>0</v>
      </c>
      <c r="AF16" s="42"/>
      <c r="AG16" s="42"/>
      <c r="AH16" s="152">
        <f>SUM(D16+G16+J16+M16+P16+AE16)</f>
        <v>1501335188</v>
      </c>
      <c r="AI16" s="148"/>
      <c r="AJ16" s="148"/>
      <c r="AK16" s="148"/>
      <c r="AL16" s="148"/>
    </row>
    <row r="17" spans="1:38" s="137" customFormat="1" ht="23.1" customHeight="1">
      <c r="A17" s="151" t="s">
        <v>66</v>
      </c>
      <c r="B17" s="151"/>
      <c r="C17" s="147"/>
      <c r="D17" s="176">
        <v>0</v>
      </c>
      <c r="E17" s="42"/>
      <c r="F17" s="42"/>
      <c r="G17" s="176">
        <v>0</v>
      </c>
      <c r="H17" s="47"/>
      <c r="I17" s="47"/>
      <c r="J17" s="176">
        <v>0</v>
      </c>
      <c r="K17" s="47"/>
      <c r="L17" s="47"/>
      <c r="M17" s="176">
        <v>0</v>
      </c>
      <c r="N17" s="47"/>
      <c r="O17" s="47"/>
      <c r="P17" s="154">
        <f>'Profit and loss '!G86</f>
        <v>-21521563</v>
      </c>
      <c r="Q17" s="42"/>
      <c r="R17" s="42"/>
      <c r="S17" s="74">
        <f>'Profit and loss '!G69</f>
        <v>-2086180</v>
      </c>
      <c r="T17" s="42"/>
      <c r="U17" s="42"/>
      <c r="V17" s="74">
        <f>'Profit and loss '!G77-'Profit and loss '!G69</f>
        <v>-47880952</v>
      </c>
      <c r="W17" s="42"/>
      <c r="X17" s="42"/>
      <c r="Y17" s="176">
        <v>0</v>
      </c>
      <c r="Z17" s="41"/>
      <c r="AA17" s="41"/>
      <c r="AB17" s="176">
        <v>0</v>
      </c>
      <c r="AC17" s="42"/>
      <c r="AD17" s="42"/>
      <c r="AE17" s="154">
        <f>SUM(S17:AD17)</f>
        <v>-49967132</v>
      </c>
      <c r="AF17" s="42"/>
      <c r="AG17" s="42"/>
      <c r="AH17" s="154">
        <f>SUM(D17+G17+J17+M17+P17+AE17)</f>
        <v>-71488695</v>
      </c>
      <c r="AI17" s="148"/>
      <c r="AJ17" s="148"/>
      <c r="AK17" s="148"/>
      <c r="AL17" s="148"/>
    </row>
    <row r="18" spans="1:38" s="137" customFormat="1" ht="23.1" customHeight="1">
      <c r="A18" s="151" t="s">
        <v>58</v>
      </c>
      <c r="B18" s="151"/>
      <c r="C18" s="147"/>
      <c r="D18" s="56">
        <f>SUM(D16:D17)</f>
        <v>0</v>
      </c>
      <c r="E18" s="42"/>
      <c r="F18" s="42"/>
      <c r="G18" s="56">
        <f>SUM(G16:G17)</f>
        <v>0</v>
      </c>
      <c r="H18" s="47"/>
      <c r="I18" s="47"/>
      <c r="J18" s="56">
        <f>SUM(J16:J17)</f>
        <v>0</v>
      </c>
      <c r="K18" s="47"/>
      <c r="L18" s="47"/>
      <c r="M18" s="56">
        <f>SUM(M16:M17)</f>
        <v>0</v>
      </c>
      <c r="N18" s="47"/>
      <c r="O18" s="47"/>
      <c r="P18" s="40">
        <f>SUM(P16:P17)</f>
        <v>1479813625</v>
      </c>
      <c r="Q18" s="40"/>
      <c r="R18" s="40"/>
      <c r="S18" s="40">
        <f>SUM(S16:S17)</f>
        <v>-2086180</v>
      </c>
      <c r="T18" s="40"/>
      <c r="U18" s="40"/>
      <c r="V18" s="40">
        <f>SUM(V16:V17)</f>
        <v>-47880952</v>
      </c>
      <c r="W18" s="40"/>
      <c r="X18" s="40"/>
      <c r="Y18" s="56">
        <f>SUM(Y16:Y17)</f>
        <v>0</v>
      </c>
      <c r="Z18" s="40"/>
      <c r="AA18" s="40"/>
      <c r="AB18" s="56">
        <f>SUM(AB16:AB17)</f>
        <v>0</v>
      </c>
      <c r="AC18" s="40"/>
      <c r="AD18" s="40"/>
      <c r="AE18" s="40">
        <f>SUM(AE16:AE17)</f>
        <v>-49967132</v>
      </c>
      <c r="AF18" s="40"/>
      <c r="AG18" s="40"/>
      <c r="AH18" s="40">
        <f>SUM(D18+G18+J18+M18+P18+AE18)</f>
        <v>1429846493</v>
      </c>
      <c r="AI18" s="148"/>
      <c r="AJ18" s="148"/>
      <c r="AK18" s="148"/>
      <c r="AL18" s="148"/>
    </row>
    <row r="19" spans="1:38" s="137" customFormat="1" ht="23.1" customHeight="1">
      <c r="A19" s="151" t="s">
        <v>57</v>
      </c>
      <c r="B19" s="155">
        <v>26</v>
      </c>
      <c r="C19" s="141"/>
      <c r="D19" s="56">
        <v>0</v>
      </c>
      <c r="E19" s="42"/>
      <c r="F19" s="42"/>
      <c r="G19" s="56">
        <v>0</v>
      </c>
      <c r="H19" s="47"/>
      <c r="I19" s="47"/>
      <c r="J19" s="56">
        <v>0</v>
      </c>
      <c r="K19" s="47"/>
      <c r="L19" s="47"/>
      <c r="M19" s="56">
        <v>0</v>
      </c>
      <c r="N19" s="47"/>
      <c r="O19" s="47"/>
      <c r="P19" s="47">
        <v>-295000000</v>
      </c>
      <c r="Q19" s="40"/>
      <c r="R19" s="40"/>
      <c r="S19" s="56">
        <v>0</v>
      </c>
      <c r="T19" s="40"/>
      <c r="U19" s="40"/>
      <c r="V19" s="56">
        <v>0</v>
      </c>
      <c r="W19" s="40"/>
      <c r="X19" s="40"/>
      <c r="Y19" s="56">
        <v>0</v>
      </c>
      <c r="Z19" s="40"/>
      <c r="AA19" s="40"/>
      <c r="AB19" s="56">
        <v>0</v>
      </c>
      <c r="AC19" s="40"/>
      <c r="AD19" s="40"/>
      <c r="AE19" s="56">
        <v>0</v>
      </c>
      <c r="AF19" s="42"/>
      <c r="AG19" s="42"/>
      <c r="AH19" s="40">
        <f>SUM(D19+G19+J19+M19+P19+AE19)</f>
        <v>-295000000</v>
      </c>
      <c r="AI19" s="148"/>
      <c r="AJ19" s="148"/>
      <c r="AK19" s="148"/>
      <c r="AL19" s="148"/>
    </row>
    <row r="20" spans="1:38" s="137" customFormat="1" ht="23.1" customHeight="1" thickBot="1">
      <c r="A20" s="146" t="s">
        <v>68</v>
      </c>
      <c r="B20" s="146"/>
      <c r="C20" s="147"/>
      <c r="D20" s="49">
        <f>SUM(D15,D18:D19)</f>
        <v>590000000</v>
      </c>
      <c r="E20" s="40"/>
      <c r="F20" s="40"/>
      <c r="G20" s="49">
        <f>SUM(G15,G18:G19)</f>
        <v>681567855</v>
      </c>
      <c r="H20" s="40"/>
      <c r="I20" s="40"/>
      <c r="J20" s="49">
        <f>SUM(J15,J18:J19)</f>
        <v>823371749</v>
      </c>
      <c r="K20" s="40"/>
      <c r="L20" s="40"/>
      <c r="M20" s="49">
        <f>SUM(M15,M18:M19)</f>
        <v>59000000</v>
      </c>
      <c r="N20" s="40"/>
      <c r="O20" s="40"/>
      <c r="P20" s="49">
        <f>SUM(P15,P18:P19)</f>
        <v>7021987351</v>
      </c>
      <c r="Q20" s="40"/>
      <c r="R20" s="40"/>
      <c r="S20" s="49">
        <f>SUM(S15,S18:S19)</f>
        <v>-26007108</v>
      </c>
      <c r="T20" s="40"/>
      <c r="U20" s="40"/>
      <c r="V20" s="49">
        <f>SUM(V15,V18:V19)</f>
        <v>-1431292680</v>
      </c>
      <c r="W20" s="40"/>
      <c r="X20" s="40"/>
      <c r="Y20" s="177">
        <f>SUM(Y15,Y18:Y19)</f>
        <v>0</v>
      </c>
      <c r="Z20" s="41"/>
      <c r="AA20" s="41"/>
      <c r="AB20" s="177">
        <f>SUM(AB15,AB18:AB19)</f>
        <v>0</v>
      </c>
      <c r="AC20" s="40"/>
      <c r="AD20" s="40"/>
      <c r="AE20" s="49">
        <f>SUM(AE15,AE18:AE19)</f>
        <v>-1457299788</v>
      </c>
      <c r="AF20" s="40"/>
      <c r="AG20" s="40"/>
      <c r="AH20" s="49">
        <f>SUM(AH15,AH18:AH19)</f>
        <v>7718627167</v>
      </c>
      <c r="AI20" s="148"/>
      <c r="AJ20" s="148"/>
      <c r="AK20" s="148"/>
      <c r="AL20" s="148"/>
    </row>
    <row r="21" spans="1:38" s="137" customFormat="1" ht="23.1" customHeight="1" thickTop="1">
      <c r="A21" s="135"/>
      <c r="B21" s="135"/>
      <c r="C21" s="135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148"/>
      <c r="AJ21" s="148"/>
      <c r="AK21" s="148"/>
      <c r="AL21" s="148"/>
    </row>
    <row r="22" spans="1:38" s="142" customFormat="1" ht="23.1" customHeight="1">
      <c r="A22" s="146" t="s">
        <v>159</v>
      </c>
      <c r="B22" s="146"/>
      <c r="C22" s="141"/>
      <c r="D22" s="40">
        <v>590000000</v>
      </c>
      <c r="E22" s="40"/>
      <c r="F22" s="40"/>
      <c r="G22" s="40">
        <v>681567855</v>
      </c>
      <c r="H22" s="40"/>
      <c r="I22" s="40"/>
      <c r="J22" s="40">
        <v>823371749</v>
      </c>
      <c r="K22" s="40"/>
      <c r="L22" s="40"/>
      <c r="M22" s="40">
        <v>59000000</v>
      </c>
      <c r="N22" s="40"/>
      <c r="O22" s="40"/>
      <c r="P22" s="40">
        <v>7021987351</v>
      </c>
      <c r="Q22" s="40"/>
      <c r="R22" s="40"/>
      <c r="S22" s="40">
        <v>-26007108</v>
      </c>
      <c r="T22" s="40"/>
      <c r="U22" s="40"/>
      <c r="V22" s="40">
        <v>-1431292680</v>
      </c>
      <c r="W22" s="40"/>
      <c r="X22" s="40"/>
      <c r="Y22" s="56">
        <v>0</v>
      </c>
      <c r="Z22" s="59"/>
      <c r="AA22" s="59"/>
      <c r="AB22" s="56">
        <v>0</v>
      </c>
      <c r="AC22" s="40"/>
      <c r="AD22" s="40"/>
      <c r="AE22" s="57">
        <f t="shared" ref="AE22:AE27" si="1">SUM(S22:AD22)</f>
        <v>-1457299788</v>
      </c>
      <c r="AF22" s="40"/>
      <c r="AG22" s="40"/>
      <c r="AH22" s="57">
        <f>SUM(C22:P22,AE22)</f>
        <v>7718627167</v>
      </c>
    </row>
    <row r="23" spans="1:38" s="142" customFormat="1" ht="23.1" customHeight="1">
      <c r="A23" s="140" t="s">
        <v>160</v>
      </c>
      <c r="B23" s="155" t="s">
        <v>195</v>
      </c>
      <c r="C23" s="141"/>
      <c r="D23" s="63">
        <v>0</v>
      </c>
      <c r="E23" s="64"/>
      <c r="F23" s="64"/>
      <c r="G23" s="63">
        <v>0</v>
      </c>
      <c r="H23" s="64"/>
      <c r="I23" s="64"/>
      <c r="J23" s="63">
        <v>0</v>
      </c>
      <c r="K23" s="64"/>
      <c r="L23" s="64"/>
      <c r="M23" s="58">
        <v>0</v>
      </c>
      <c r="N23" s="40"/>
      <c r="O23" s="40"/>
      <c r="P23" s="60">
        <v>-18494119</v>
      </c>
      <c r="Q23" s="40"/>
      <c r="R23" s="40"/>
      <c r="S23" s="58">
        <v>0</v>
      </c>
      <c r="T23" s="64"/>
      <c r="U23" s="64"/>
      <c r="V23" s="63">
        <v>1431292680</v>
      </c>
      <c r="W23" s="64"/>
      <c r="X23" s="64"/>
      <c r="Y23" s="63">
        <v>45213850</v>
      </c>
      <c r="Z23" s="64"/>
      <c r="AA23" s="64"/>
      <c r="AB23" s="63">
        <v>-1459497447</v>
      </c>
      <c r="AC23" s="65"/>
      <c r="AD23" s="65"/>
      <c r="AE23" s="66">
        <f t="shared" si="1"/>
        <v>17009083</v>
      </c>
      <c r="AF23" s="40"/>
      <c r="AG23" s="40"/>
      <c r="AH23" s="67">
        <f>SUM(C23:P23,AE23)</f>
        <v>-1485036</v>
      </c>
    </row>
    <row r="24" spans="1:38" s="142" customFormat="1" ht="23.1" customHeight="1">
      <c r="A24" s="150" t="s">
        <v>110</v>
      </c>
      <c r="B24" s="146"/>
      <c r="C24" s="141"/>
      <c r="D24" s="40">
        <f>SUM(D22:D23)</f>
        <v>590000000</v>
      </c>
      <c r="E24" s="40"/>
      <c r="F24" s="40"/>
      <c r="G24" s="40">
        <f>SUM(G22:G23)</f>
        <v>681567855</v>
      </c>
      <c r="H24" s="40"/>
      <c r="I24" s="40"/>
      <c r="J24" s="40">
        <f>SUM(J22:J23)</f>
        <v>823371749</v>
      </c>
      <c r="K24" s="40"/>
      <c r="L24" s="40"/>
      <c r="M24" s="40">
        <f>SUM(M22:M23)</f>
        <v>59000000</v>
      </c>
      <c r="N24" s="40"/>
      <c r="O24" s="40"/>
      <c r="P24" s="40">
        <f>SUM(P22:P23)</f>
        <v>7003493232</v>
      </c>
      <c r="Q24" s="40"/>
      <c r="R24" s="40"/>
      <c r="S24" s="40">
        <f>SUM(S22:S23)</f>
        <v>-26007108</v>
      </c>
      <c r="T24" s="40"/>
      <c r="U24" s="40"/>
      <c r="V24" s="61">
        <f>SUM(V22:V23)</f>
        <v>0</v>
      </c>
      <c r="W24" s="40"/>
      <c r="X24" s="40"/>
      <c r="Y24" s="40">
        <f>SUM(Y22:Y23)</f>
        <v>45213850</v>
      </c>
      <c r="Z24" s="40"/>
      <c r="AA24" s="40"/>
      <c r="AB24" s="40">
        <f>SUM(AB22:AB23)</f>
        <v>-1459497447</v>
      </c>
      <c r="AC24" s="40"/>
      <c r="AD24" s="40"/>
      <c r="AE24" s="57">
        <f t="shared" si="1"/>
        <v>-1440290705</v>
      </c>
      <c r="AF24" s="40"/>
      <c r="AG24" s="40"/>
      <c r="AH24" s="57">
        <f>SUM(C24:P24,AE24)</f>
        <v>7717142131</v>
      </c>
    </row>
    <row r="25" spans="1:38" s="142" customFormat="1" ht="23.1" customHeight="1">
      <c r="A25" s="151" t="s">
        <v>59</v>
      </c>
      <c r="B25" s="151"/>
      <c r="C25" s="141"/>
      <c r="D25" s="175">
        <v>0</v>
      </c>
      <c r="E25" s="42"/>
      <c r="F25" s="42"/>
      <c r="G25" s="175">
        <v>0</v>
      </c>
      <c r="H25" s="47"/>
      <c r="I25" s="47"/>
      <c r="J25" s="175">
        <v>0</v>
      </c>
      <c r="K25" s="47"/>
      <c r="L25" s="47"/>
      <c r="M25" s="175">
        <v>0</v>
      </c>
      <c r="N25" s="40"/>
      <c r="O25" s="40"/>
      <c r="P25" s="152">
        <f>+'Profit and loss '!E31</f>
        <v>957614279</v>
      </c>
      <c r="Q25" s="42"/>
      <c r="R25" s="42"/>
      <c r="S25" s="175">
        <v>0</v>
      </c>
      <c r="T25" s="42"/>
      <c r="U25" s="42"/>
      <c r="V25" s="175">
        <v>0</v>
      </c>
      <c r="W25" s="42"/>
      <c r="X25" s="42"/>
      <c r="Y25" s="175">
        <v>0</v>
      </c>
      <c r="Z25" s="48"/>
      <c r="AA25" s="48"/>
      <c r="AB25" s="175">
        <v>0</v>
      </c>
      <c r="AC25" s="42"/>
      <c r="AD25" s="42"/>
      <c r="AE25" s="175">
        <v>0</v>
      </c>
      <c r="AF25" s="42"/>
      <c r="AG25" s="42"/>
      <c r="AH25" s="152">
        <f>SUM(D25+G25+J25+M25+P25+AE25)</f>
        <v>957614279</v>
      </c>
    </row>
    <row r="26" spans="1:38" s="142" customFormat="1" ht="23.1" customHeight="1">
      <c r="A26" s="151" t="s">
        <v>187</v>
      </c>
      <c r="B26" s="151"/>
      <c r="C26" s="141"/>
      <c r="D26" s="176">
        <v>0</v>
      </c>
      <c r="E26" s="42"/>
      <c r="F26" s="42"/>
      <c r="G26" s="176">
        <v>0</v>
      </c>
      <c r="H26" s="47"/>
      <c r="I26" s="47"/>
      <c r="J26" s="176">
        <v>0</v>
      </c>
      <c r="K26" s="47"/>
      <c r="L26" s="47"/>
      <c r="M26" s="176">
        <v>0</v>
      </c>
      <c r="N26" s="40"/>
      <c r="O26" s="40"/>
      <c r="P26" s="154">
        <f>ROUND(+'Profit and loss '!E82*0.8,0)</f>
        <v>-18370793</v>
      </c>
      <c r="Q26" s="42"/>
      <c r="R26" s="42"/>
      <c r="S26" s="154">
        <f>+'Profit and loss '!E69</f>
        <v>-2272252</v>
      </c>
      <c r="T26" s="40"/>
      <c r="U26" s="40"/>
      <c r="V26" s="176">
        <v>0</v>
      </c>
      <c r="W26" s="40"/>
      <c r="X26" s="40"/>
      <c r="Y26" s="154">
        <f>ROUND('Profit and loss '!E73*0.8,0)</f>
        <v>172310643</v>
      </c>
      <c r="Z26" s="41"/>
      <c r="AA26" s="41"/>
      <c r="AB26" s="154">
        <v>-75342431</v>
      </c>
      <c r="AC26" s="40"/>
      <c r="AD26" s="40"/>
      <c r="AE26" s="74">
        <f t="shared" si="1"/>
        <v>94695960</v>
      </c>
      <c r="AF26" s="40"/>
      <c r="AG26" s="40"/>
      <c r="AH26" s="74">
        <f>SUM(D26:P26,AE26)</f>
        <v>76325167</v>
      </c>
    </row>
    <row r="27" spans="1:38" s="142" customFormat="1" ht="23.1" customHeight="1">
      <c r="A27" s="151" t="s">
        <v>58</v>
      </c>
      <c r="B27" s="151"/>
      <c r="C27" s="141"/>
      <c r="D27" s="56">
        <f>SUM(D25:D26)</f>
        <v>0</v>
      </c>
      <c r="E27" s="42"/>
      <c r="F27" s="42"/>
      <c r="G27" s="56">
        <f>SUM(G25:G26)</f>
        <v>0</v>
      </c>
      <c r="H27" s="42"/>
      <c r="I27" s="42"/>
      <c r="J27" s="56">
        <f>SUM(J25:J26)</f>
        <v>0</v>
      </c>
      <c r="K27" s="42"/>
      <c r="L27" s="42"/>
      <c r="M27" s="56">
        <f>SUM(M25:M26)</f>
        <v>0</v>
      </c>
      <c r="N27" s="40"/>
      <c r="O27" s="40"/>
      <c r="P27" s="47">
        <f>SUM(P25:P26)</f>
        <v>939243486</v>
      </c>
      <c r="Q27" s="42"/>
      <c r="R27" s="42"/>
      <c r="S27" s="47">
        <f>SUM(S25:S26)</f>
        <v>-2272252</v>
      </c>
      <c r="T27" s="40"/>
      <c r="U27" s="40"/>
      <c r="V27" s="56">
        <f>SUM(V25:V26)</f>
        <v>0</v>
      </c>
      <c r="W27" s="40"/>
      <c r="X27" s="40"/>
      <c r="Y27" s="47">
        <f>SUM(Y25:Y26)</f>
        <v>172310643</v>
      </c>
      <c r="Z27" s="40"/>
      <c r="AA27" s="40"/>
      <c r="AB27" s="47">
        <f>SUM(AB25:AB26)</f>
        <v>-75342431</v>
      </c>
      <c r="AC27" s="40"/>
      <c r="AD27" s="40"/>
      <c r="AE27" s="40">
        <f t="shared" si="1"/>
        <v>94695960</v>
      </c>
      <c r="AF27" s="40"/>
      <c r="AG27" s="40"/>
      <c r="AH27" s="40">
        <f>SUM(D27:P27,AE27)</f>
        <v>1033939446</v>
      </c>
    </row>
    <row r="28" spans="1:38" s="142" customFormat="1" ht="23.1" customHeight="1">
      <c r="A28" s="151" t="s">
        <v>57</v>
      </c>
      <c r="B28" s="155">
        <v>26</v>
      </c>
      <c r="C28" s="141"/>
      <c r="D28" s="56">
        <v>0</v>
      </c>
      <c r="E28" s="42"/>
      <c r="F28" s="42"/>
      <c r="G28" s="56">
        <v>0</v>
      </c>
      <c r="H28" s="47"/>
      <c r="I28" s="47"/>
      <c r="J28" s="56">
        <v>0</v>
      </c>
      <c r="K28" s="47"/>
      <c r="L28" s="47"/>
      <c r="M28" s="56">
        <v>0</v>
      </c>
      <c r="N28" s="40"/>
      <c r="O28" s="40"/>
      <c r="P28" s="47">
        <v>-472000000</v>
      </c>
      <c r="Q28" s="42"/>
      <c r="R28" s="42"/>
      <c r="S28" s="56">
        <v>0</v>
      </c>
      <c r="T28" s="40"/>
      <c r="U28" s="40"/>
      <c r="V28" s="56">
        <v>0</v>
      </c>
      <c r="W28" s="40"/>
      <c r="X28" s="40"/>
      <c r="Y28" s="56">
        <v>0</v>
      </c>
      <c r="Z28" s="47"/>
      <c r="AA28" s="47"/>
      <c r="AB28" s="56">
        <v>0</v>
      </c>
      <c r="AC28" s="40"/>
      <c r="AD28" s="40"/>
      <c r="AE28" s="56">
        <f>SUM(S28:V28)</f>
        <v>0</v>
      </c>
      <c r="AF28" s="42"/>
      <c r="AG28" s="42"/>
      <c r="AH28" s="40">
        <f>SUM(D28:P28,AE28)</f>
        <v>-472000000</v>
      </c>
    </row>
    <row r="29" spans="1:38" s="142" customFormat="1" ht="23.1" customHeight="1">
      <c r="A29" s="151" t="s">
        <v>161</v>
      </c>
      <c r="B29" s="155"/>
      <c r="C29" s="141"/>
      <c r="D29" s="47"/>
      <c r="E29" s="42"/>
      <c r="F29" s="42"/>
      <c r="G29" s="47"/>
      <c r="H29" s="47"/>
      <c r="I29" s="47"/>
      <c r="J29" s="47"/>
      <c r="K29" s="47"/>
      <c r="L29" s="47"/>
      <c r="M29" s="47"/>
      <c r="N29" s="40"/>
      <c r="O29" s="40"/>
      <c r="P29" s="47"/>
      <c r="Q29" s="42"/>
      <c r="R29" s="42"/>
      <c r="S29" s="47"/>
      <c r="T29" s="40"/>
      <c r="U29" s="40"/>
      <c r="V29" s="47"/>
      <c r="W29" s="40"/>
      <c r="X29" s="40"/>
      <c r="Y29" s="47"/>
      <c r="Z29" s="47"/>
      <c r="AA29" s="47"/>
      <c r="AB29" s="47"/>
      <c r="AC29" s="40"/>
      <c r="AD29" s="40"/>
      <c r="AE29" s="40"/>
      <c r="AF29" s="42"/>
      <c r="AG29" s="42"/>
      <c r="AH29" s="40"/>
    </row>
    <row r="30" spans="1:38" s="142" customFormat="1" ht="23.1" customHeight="1">
      <c r="A30" s="151" t="s">
        <v>162</v>
      </c>
      <c r="B30" s="155" t="s">
        <v>170</v>
      </c>
      <c r="C30" s="141"/>
      <c r="D30" s="56">
        <v>0</v>
      </c>
      <c r="E30" s="59"/>
      <c r="F30" s="59"/>
      <c r="G30" s="56">
        <v>0</v>
      </c>
      <c r="H30" s="68"/>
      <c r="I30" s="68"/>
      <c r="J30" s="56">
        <v>0</v>
      </c>
      <c r="K30" s="68"/>
      <c r="L30" s="68"/>
      <c r="M30" s="56">
        <v>0</v>
      </c>
      <c r="N30" s="59"/>
      <c r="O30" s="40"/>
      <c r="P30" s="48">
        <v>-12229686</v>
      </c>
      <c r="Q30" s="42"/>
      <c r="R30" s="42"/>
      <c r="S30" s="56">
        <v>0</v>
      </c>
      <c r="T30" s="40"/>
      <c r="U30" s="40"/>
      <c r="V30" s="56">
        <v>0</v>
      </c>
      <c r="W30" s="40"/>
      <c r="X30" s="40"/>
      <c r="Y30" s="56">
        <v>0</v>
      </c>
      <c r="Z30" s="41"/>
      <c r="AA30" s="41"/>
      <c r="AB30" s="48">
        <v>12229686</v>
      </c>
      <c r="AC30" s="41"/>
      <c r="AD30" s="41"/>
      <c r="AE30" s="40">
        <f>SUM(S30:AD30)</f>
        <v>12229686</v>
      </c>
      <c r="AF30" s="40"/>
      <c r="AG30" s="40"/>
      <c r="AH30" s="61">
        <f>SUM(D30:P30,AE30)</f>
        <v>0</v>
      </c>
    </row>
    <row r="31" spans="1:38" s="142" customFormat="1" ht="23.1" customHeight="1" thickBot="1">
      <c r="A31" s="146" t="s">
        <v>111</v>
      </c>
      <c r="B31" s="146"/>
      <c r="C31" s="141"/>
      <c r="D31" s="49">
        <f>SUM(D24,D27,D28,D30)</f>
        <v>590000000</v>
      </c>
      <c r="E31" s="40"/>
      <c r="F31" s="40"/>
      <c r="G31" s="49">
        <f>SUM(G24,G27,G28,G30)</f>
        <v>681567855</v>
      </c>
      <c r="H31" s="40"/>
      <c r="I31" s="40"/>
      <c r="J31" s="49">
        <f>SUM(J24,J27,J28,J30)</f>
        <v>823371749</v>
      </c>
      <c r="K31" s="40"/>
      <c r="L31" s="40"/>
      <c r="M31" s="49">
        <f>SUM(M24,M27,M28,M30)</f>
        <v>59000000</v>
      </c>
      <c r="N31" s="42"/>
      <c r="O31" s="42"/>
      <c r="P31" s="49">
        <f>SUM(P24,P27,P28,P30)</f>
        <v>7458507032</v>
      </c>
      <c r="Q31" s="42"/>
      <c r="R31" s="42"/>
      <c r="S31" s="49">
        <f>SUM(S24,S27,S28,S30)</f>
        <v>-28279360</v>
      </c>
      <c r="T31" s="42"/>
      <c r="U31" s="42"/>
      <c r="V31" s="177">
        <f>SUM(V24,V27,V28,V30)</f>
        <v>0</v>
      </c>
      <c r="W31" s="42"/>
      <c r="X31" s="42"/>
      <c r="Y31" s="49">
        <f>SUM(Y24,Y27,Y28,Y30)</f>
        <v>217524493</v>
      </c>
      <c r="Z31" s="41"/>
      <c r="AA31" s="41"/>
      <c r="AB31" s="49">
        <f>SUM(AB24,AB27,AB28,AB30)</f>
        <v>-1522610192</v>
      </c>
      <c r="AC31" s="42"/>
      <c r="AD31" s="42"/>
      <c r="AE31" s="49">
        <f>SUM(AE24,AE27,AE28,AE30)</f>
        <v>-1333365059</v>
      </c>
      <c r="AF31" s="42"/>
      <c r="AG31" s="42"/>
      <c r="AH31" s="49">
        <f>SUM(AH24,AH27,AH28,AH30)</f>
        <v>8279081577</v>
      </c>
    </row>
    <row r="32" spans="1:38" s="142" customFormat="1" ht="23.1" customHeight="1" thickTop="1">
      <c r="A32" s="146"/>
      <c r="B32" s="146"/>
      <c r="C32" s="141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</row>
    <row r="33" spans="1:37" s="142" customFormat="1" ht="23.1" customHeight="1">
      <c r="A33" s="149" t="s">
        <v>171</v>
      </c>
      <c r="B33" s="157"/>
      <c r="D33" s="11"/>
      <c r="E33" s="10"/>
      <c r="F33" s="10"/>
      <c r="G33" s="11"/>
      <c r="H33" s="10"/>
      <c r="I33" s="10"/>
      <c r="J33" s="11"/>
      <c r="K33" s="10"/>
      <c r="L33" s="10"/>
      <c r="M33" s="11"/>
      <c r="N33" s="10"/>
      <c r="O33" s="10"/>
      <c r="P33" s="11"/>
      <c r="S33" s="10"/>
      <c r="T33" s="10"/>
      <c r="U33" s="10"/>
      <c r="V33" s="11"/>
      <c r="W33" s="10"/>
      <c r="X33" s="10"/>
      <c r="Y33" s="11"/>
      <c r="Z33" s="11"/>
      <c r="AA33" s="11"/>
      <c r="AB33" s="11"/>
      <c r="AC33" s="10"/>
      <c r="AD33" s="10"/>
      <c r="AE33" s="11"/>
      <c r="AF33" s="10"/>
      <c r="AG33" s="10"/>
      <c r="AH33" s="13"/>
    </row>
    <row r="34" spans="1:37" s="142" customFormat="1" ht="23.1" customHeight="1">
      <c r="A34" s="149"/>
      <c r="B34" s="157"/>
      <c r="D34" s="11"/>
      <c r="E34" s="10"/>
      <c r="F34" s="10"/>
      <c r="G34" s="11"/>
      <c r="H34" s="10"/>
      <c r="I34" s="10"/>
      <c r="J34" s="11"/>
      <c r="K34" s="10"/>
      <c r="L34" s="10"/>
      <c r="M34" s="11"/>
      <c r="N34" s="10"/>
      <c r="O34" s="10"/>
      <c r="P34" s="11"/>
      <c r="S34" s="10"/>
      <c r="T34" s="10"/>
      <c r="U34" s="10"/>
      <c r="V34" s="11"/>
      <c r="W34" s="10"/>
      <c r="X34" s="10"/>
      <c r="Y34" s="11"/>
      <c r="Z34" s="11"/>
      <c r="AA34" s="11"/>
      <c r="AB34" s="11"/>
      <c r="AC34" s="10"/>
      <c r="AD34" s="10"/>
      <c r="AE34" s="11"/>
      <c r="AF34" s="10"/>
      <c r="AG34" s="10"/>
      <c r="AH34" s="13"/>
    </row>
    <row r="35" spans="1:37" s="142" customFormat="1" ht="23.1" customHeight="1">
      <c r="A35" s="149"/>
      <c r="B35" s="157"/>
      <c r="D35" s="11"/>
      <c r="E35" s="10"/>
      <c r="F35" s="10"/>
      <c r="G35" s="11"/>
      <c r="H35" s="10"/>
      <c r="I35" s="10"/>
      <c r="J35" s="11"/>
      <c r="K35" s="10"/>
      <c r="L35" s="10"/>
      <c r="M35" s="11"/>
      <c r="N35" s="10"/>
      <c r="O35" s="10"/>
      <c r="P35" s="11"/>
      <c r="S35" s="10"/>
      <c r="T35" s="10"/>
      <c r="U35" s="10"/>
      <c r="V35" s="11"/>
      <c r="W35" s="10"/>
      <c r="X35" s="10"/>
      <c r="Y35" s="11"/>
      <c r="Z35" s="11"/>
      <c r="AA35" s="11"/>
      <c r="AB35" s="11"/>
      <c r="AC35" s="10"/>
      <c r="AD35" s="10"/>
      <c r="AE35" s="11"/>
      <c r="AF35" s="10"/>
      <c r="AG35" s="10"/>
      <c r="AH35" s="13"/>
    </row>
    <row r="36" spans="1:37" s="142" customFormat="1" ht="23.1" customHeight="1">
      <c r="A36" s="149"/>
      <c r="B36" s="157"/>
      <c r="D36" s="11"/>
      <c r="E36" s="10"/>
      <c r="F36" s="10"/>
      <c r="G36" s="11"/>
      <c r="H36" s="10"/>
      <c r="I36" s="10"/>
      <c r="J36" s="11"/>
      <c r="K36" s="10"/>
      <c r="L36" s="10"/>
      <c r="M36" s="11"/>
      <c r="N36" s="10"/>
      <c r="O36" s="10"/>
      <c r="P36" s="11"/>
      <c r="S36" s="10"/>
      <c r="T36" s="10"/>
      <c r="U36" s="10"/>
      <c r="V36" s="11"/>
      <c r="W36" s="10"/>
      <c r="X36" s="10"/>
      <c r="Y36" s="11"/>
      <c r="Z36" s="11"/>
      <c r="AA36" s="11"/>
      <c r="AB36" s="11"/>
      <c r="AC36" s="10"/>
      <c r="AD36" s="10"/>
      <c r="AE36" s="11"/>
      <c r="AF36" s="10"/>
      <c r="AG36" s="10"/>
      <c r="AH36" s="13"/>
    </row>
    <row r="37" spans="1:37" s="142" customFormat="1" ht="23.1" customHeight="1">
      <c r="B37" s="157"/>
      <c r="D37" s="11"/>
      <c r="E37" s="10"/>
      <c r="F37" s="10"/>
      <c r="G37" s="11"/>
      <c r="H37" s="10"/>
      <c r="I37" s="10"/>
      <c r="J37" s="11"/>
      <c r="K37" s="10"/>
      <c r="L37" s="10"/>
      <c r="M37" s="11"/>
      <c r="N37" s="10"/>
      <c r="O37" s="10"/>
      <c r="P37" s="11"/>
      <c r="S37" s="10"/>
      <c r="T37" s="10"/>
      <c r="U37" s="10"/>
      <c r="V37" s="11"/>
      <c r="W37" s="10"/>
      <c r="X37" s="10"/>
      <c r="Y37" s="11"/>
      <c r="Z37" s="11"/>
      <c r="AA37" s="11"/>
      <c r="AB37" s="11"/>
      <c r="AC37" s="10"/>
      <c r="AD37" s="10"/>
      <c r="AE37" s="11"/>
      <c r="AF37" s="10"/>
      <c r="AG37" s="10"/>
      <c r="AH37" s="13"/>
    </row>
    <row r="38" spans="1:37" ht="23.1" customHeight="1"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</row>
    <row r="39" spans="1:37" ht="23.1" customHeight="1"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</row>
    <row r="40" spans="1:37" ht="23.1" customHeight="1"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</row>
    <row r="41" spans="1:37" ht="23.1" customHeight="1"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</row>
    <row r="42" spans="1:37" ht="23.1" customHeight="1"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</row>
    <row r="43" spans="1:37" ht="23.1" customHeight="1"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</row>
    <row r="44" spans="1:37" ht="23.1" customHeight="1">
      <c r="A44" s="151" t="s">
        <v>63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</row>
    <row r="45" spans="1:37" ht="23.1" customHeight="1"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</row>
    <row r="46" spans="1:37" ht="23.1" customHeight="1"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</row>
    <row r="47" spans="1:37" ht="23.1" customHeight="1"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</row>
    <row r="48" spans="1:37" ht="23.1" customHeight="1"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</row>
    <row r="49" spans="3:37" ht="23.1" customHeight="1"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</row>
    <row r="50" spans="3:37" ht="23.1" customHeight="1"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</row>
    <row r="51" spans="3:37" ht="23.1" customHeight="1"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</row>
    <row r="52" spans="3:37" ht="23.1" customHeight="1"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</row>
    <row r="53" spans="3:37" ht="23.1" customHeight="1"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</row>
    <row r="54" spans="3:37" ht="23.1" customHeight="1"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</row>
    <row r="55" spans="3:37" ht="23.1" customHeight="1"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</row>
    <row r="56" spans="3:37" ht="23.1" customHeight="1"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</row>
    <row r="57" spans="3:37" ht="23.1" customHeight="1"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</row>
    <row r="58" spans="3:37" ht="23.1" customHeight="1"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</row>
    <row r="59" spans="3:37" ht="23.1" customHeight="1"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</row>
    <row r="60" spans="3:37" ht="23.1" customHeight="1"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</row>
    <row r="61" spans="3:37" ht="23.1" customHeight="1"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</row>
    <row r="62" spans="3:37" ht="23.1" customHeight="1"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</row>
    <row r="63" spans="3:37" ht="23.1" customHeight="1"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</row>
    <row r="64" spans="3:37" ht="23.1" customHeight="1"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</row>
    <row r="65" spans="3:37" ht="23.1" customHeight="1"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</row>
    <row r="66" spans="3:37" ht="23.1" customHeight="1"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</row>
    <row r="67" spans="3:37" ht="23.1" customHeight="1"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</row>
    <row r="68" spans="3:37" ht="23.1" customHeight="1"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</row>
    <row r="69" spans="3:37" ht="23.1" customHeight="1"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</row>
    <row r="70" spans="3:37" ht="23.1" customHeight="1"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</row>
    <row r="71" spans="3:37" ht="23.1" customHeight="1"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</row>
    <row r="72" spans="3:37" ht="23.1" customHeight="1"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</row>
    <row r="73" spans="3:37" ht="23.1" customHeight="1"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</row>
    <row r="74" spans="3:37" ht="23.1" customHeight="1"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</row>
    <row r="75" spans="3:37" ht="23.1" customHeight="1"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</row>
    <row r="76" spans="3:37" ht="23.1" customHeight="1"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</row>
    <row r="77" spans="3:37" ht="23.1" customHeight="1"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</row>
    <row r="78" spans="3:37" ht="23.1" customHeight="1"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</row>
    <row r="79" spans="3:37" ht="23.1" customHeight="1"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</row>
    <row r="80" spans="3:37" ht="23.1" customHeight="1"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</row>
    <row r="81" spans="3:37" ht="23.1" customHeight="1"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</row>
    <row r="82" spans="3:37" ht="23.1" customHeight="1"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</row>
    <row r="83" spans="3:37" ht="23.1" customHeight="1"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</row>
    <row r="84" spans="3:37" ht="23.1" customHeight="1"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</row>
    <row r="85" spans="3:37" ht="23.1" customHeight="1"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</row>
    <row r="86" spans="3:37" ht="23.1" customHeight="1"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</row>
    <row r="87" spans="3:37" ht="23.1" customHeight="1"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</row>
    <row r="88" spans="3:37" ht="23.1" customHeight="1"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</row>
    <row r="89" spans="3:37" ht="23.1" customHeight="1"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</row>
    <row r="90" spans="3:37" ht="23.1" customHeight="1"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</row>
    <row r="91" spans="3:37" ht="23.1" customHeight="1"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</row>
    <row r="92" spans="3:37" ht="23.1" customHeight="1"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</row>
  </sheetData>
  <mergeCells count="7">
    <mergeCell ref="A1:AH1"/>
    <mergeCell ref="A2:AH2"/>
    <mergeCell ref="A3:AH3"/>
    <mergeCell ref="M10:P10"/>
    <mergeCell ref="D6:AH6"/>
    <mergeCell ref="S7:AE7"/>
    <mergeCell ref="A4:AH4"/>
  </mergeCells>
  <pageMargins left="0.7" right="0.3" top="1" bottom="0.5" header="0.6" footer="0.3"/>
  <pageSetup paperSize="9" scale="5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K75"/>
  <sheetViews>
    <sheetView topLeftCell="A37" zoomScale="70" zoomScaleNormal="70" zoomScaleSheetLayoutView="85" zoomScalePageLayoutView="85" workbookViewId="0">
      <selection activeCell="E38" sqref="E38"/>
    </sheetView>
  </sheetViews>
  <sheetFormatPr defaultColWidth="9" defaultRowHeight="23.1" customHeight="1"/>
  <cols>
    <col min="1" max="1" width="62.28515625" style="140" customWidth="1"/>
    <col min="2" max="2" width="14.140625" style="140" customWidth="1"/>
    <col min="3" max="4" width="1.140625" style="135" customWidth="1"/>
    <col min="5" max="5" width="13.42578125" style="135" customWidth="1"/>
    <col min="6" max="7" width="1" style="135" customWidth="1"/>
    <col min="8" max="8" width="13.7109375" style="135" bestFit="1" customWidth="1"/>
    <col min="9" max="10" width="1" style="135" customWidth="1"/>
    <col min="11" max="11" width="17" style="135" bestFit="1" customWidth="1"/>
    <col min="12" max="13" width="1" style="135" customWidth="1"/>
    <col min="14" max="14" width="17" style="135" bestFit="1" customWidth="1"/>
    <col min="15" max="16" width="1" style="135" customWidth="1"/>
    <col min="17" max="17" width="15" style="135" bestFit="1" customWidth="1"/>
    <col min="18" max="19" width="1" style="135" customWidth="1"/>
    <col min="20" max="20" width="22" style="135" bestFit="1" customWidth="1"/>
    <col min="21" max="22" width="1" style="135" customWidth="1"/>
    <col min="23" max="23" width="24.85546875" style="135" customWidth="1"/>
    <col min="24" max="25" width="1" style="135" customWidth="1"/>
    <col min="26" max="26" width="25.7109375" style="135" bestFit="1" customWidth="1"/>
    <col min="27" max="28" width="1" style="135" customWidth="1"/>
    <col min="29" max="29" width="22.140625" style="135" bestFit="1" customWidth="1"/>
    <col min="30" max="31" width="1" style="135" customWidth="1"/>
    <col min="32" max="32" width="19.7109375" style="135" customWidth="1"/>
    <col min="33" max="33" width="1.28515625" style="135" customWidth="1"/>
    <col min="34" max="272" width="9" style="135"/>
    <col min="273" max="273" width="49" style="135" customWidth="1"/>
    <col min="274" max="274" width="0" style="135" hidden="1" customWidth="1"/>
    <col min="275" max="275" width="3" style="135" customWidth="1"/>
    <col min="276" max="276" width="16.85546875" style="135" customWidth="1"/>
    <col min="277" max="277" width="1" style="135" customWidth="1"/>
    <col min="278" max="278" width="17.42578125" style="135" customWidth="1"/>
    <col min="279" max="279" width="1" style="135" customWidth="1"/>
    <col min="280" max="280" width="17.42578125" style="135" customWidth="1"/>
    <col min="281" max="281" width="1" style="135" customWidth="1"/>
    <col min="282" max="282" width="18" style="135" customWidth="1"/>
    <col min="283" max="283" width="1" style="135" customWidth="1"/>
    <col min="284" max="284" width="16" style="135" customWidth="1"/>
    <col min="285" max="285" width="1" style="135" customWidth="1"/>
    <col min="286" max="286" width="25.42578125" style="135" customWidth="1"/>
    <col min="287" max="287" width="1" style="135" customWidth="1"/>
    <col min="288" max="288" width="17.42578125" style="135" customWidth="1"/>
    <col min="289" max="528" width="9" style="135"/>
    <col min="529" max="529" width="49" style="135" customWidth="1"/>
    <col min="530" max="530" width="0" style="135" hidden="1" customWidth="1"/>
    <col min="531" max="531" width="3" style="135" customWidth="1"/>
    <col min="532" max="532" width="16.85546875" style="135" customWidth="1"/>
    <col min="533" max="533" width="1" style="135" customWidth="1"/>
    <col min="534" max="534" width="17.42578125" style="135" customWidth="1"/>
    <col min="535" max="535" width="1" style="135" customWidth="1"/>
    <col min="536" max="536" width="17.42578125" style="135" customWidth="1"/>
    <col min="537" max="537" width="1" style="135" customWidth="1"/>
    <col min="538" max="538" width="18" style="135" customWidth="1"/>
    <col min="539" max="539" width="1" style="135" customWidth="1"/>
    <col min="540" max="540" width="16" style="135" customWidth="1"/>
    <col min="541" max="541" width="1" style="135" customWidth="1"/>
    <col min="542" max="542" width="25.42578125" style="135" customWidth="1"/>
    <col min="543" max="543" width="1" style="135" customWidth="1"/>
    <col min="544" max="544" width="17.42578125" style="135" customWidth="1"/>
    <col min="545" max="784" width="9" style="135"/>
    <col min="785" max="785" width="49" style="135" customWidth="1"/>
    <col min="786" max="786" width="0" style="135" hidden="1" customWidth="1"/>
    <col min="787" max="787" width="3" style="135" customWidth="1"/>
    <col min="788" max="788" width="16.85546875" style="135" customWidth="1"/>
    <col min="789" max="789" width="1" style="135" customWidth="1"/>
    <col min="790" max="790" width="17.42578125" style="135" customWidth="1"/>
    <col min="791" max="791" width="1" style="135" customWidth="1"/>
    <col min="792" max="792" width="17.42578125" style="135" customWidth="1"/>
    <col min="793" max="793" width="1" style="135" customWidth="1"/>
    <col min="794" max="794" width="18" style="135" customWidth="1"/>
    <col min="795" max="795" width="1" style="135" customWidth="1"/>
    <col min="796" max="796" width="16" style="135" customWidth="1"/>
    <col min="797" max="797" width="1" style="135" customWidth="1"/>
    <col min="798" max="798" width="25.42578125" style="135" customWidth="1"/>
    <col min="799" max="799" width="1" style="135" customWidth="1"/>
    <col min="800" max="800" width="17.42578125" style="135" customWidth="1"/>
    <col min="801" max="1040" width="9" style="135"/>
    <col min="1041" max="1041" width="49" style="135" customWidth="1"/>
    <col min="1042" max="1042" width="0" style="135" hidden="1" customWidth="1"/>
    <col min="1043" max="1043" width="3" style="135" customWidth="1"/>
    <col min="1044" max="1044" width="16.85546875" style="135" customWidth="1"/>
    <col min="1045" max="1045" width="1" style="135" customWidth="1"/>
    <col min="1046" max="1046" width="17.42578125" style="135" customWidth="1"/>
    <col min="1047" max="1047" width="1" style="135" customWidth="1"/>
    <col min="1048" max="1048" width="17.42578125" style="135" customWidth="1"/>
    <col min="1049" max="1049" width="1" style="135" customWidth="1"/>
    <col min="1050" max="1050" width="18" style="135" customWidth="1"/>
    <col min="1051" max="1051" width="1" style="135" customWidth="1"/>
    <col min="1052" max="1052" width="16" style="135" customWidth="1"/>
    <col min="1053" max="1053" width="1" style="135" customWidth="1"/>
    <col min="1054" max="1054" width="25.42578125" style="135" customWidth="1"/>
    <col min="1055" max="1055" width="1" style="135" customWidth="1"/>
    <col min="1056" max="1056" width="17.42578125" style="135" customWidth="1"/>
    <col min="1057" max="1296" width="9" style="135"/>
    <col min="1297" max="1297" width="49" style="135" customWidth="1"/>
    <col min="1298" max="1298" width="0" style="135" hidden="1" customWidth="1"/>
    <col min="1299" max="1299" width="3" style="135" customWidth="1"/>
    <col min="1300" max="1300" width="16.85546875" style="135" customWidth="1"/>
    <col min="1301" max="1301" width="1" style="135" customWidth="1"/>
    <col min="1302" max="1302" width="17.42578125" style="135" customWidth="1"/>
    <col min="1303" max="1303" width="1" style="135" customWidth="1"/>
    <col min="1304" max="1304" width="17.42578125" style="135" customWidth="1"/>
    <col min="1305" max="1305" width="1" style="135" customWidth="1"/>
    <col min="1306" max="1306" width="18" style="135" customWidth="1"/>
    <col min="1307" max="1307" width="1" style="135" customWidth="1"/>
    <col min="1308" max="1308" width="16" style="135" customWidth="1"/>
    <col min="1309" max="1309" width="1" style="135" customWidth="1"/>
    <col min="1310" max="1310" width="25.42578125" style="135" customWidth="1"/>
    <col min="1311" max="1311" width="1" style="135" customWidth="1"/>
    <col min="1312" max="1312" width="17.42578125" style="135" customWidth="1"/>
    <col min="1313" max="1552" width="9" style="135"/>
    <col min="1553" max="1553" width="49" style="135" customWidth="1"/>
    <col min="1554" max="1554" width="0" style="135" hidden="1" customWidth="1"/>
    <col min="1555" max="1555" width="3" style="135" customWidth="1"/>
    <col min="1556" max="1556" width="16.85546875" style="135" customWidth="1"/>
    <col min="1557" max="1557" width="1" style="135" customWidth="1"/>
    <col min="1558" max="1558" width="17.42578125" style="135" customWidth="1"/>
    <col min="1559" max="1559" width="1" style="135" customWidth="1"/>
    <col min="1560" max="1560" width="17.42578125" style="135" customWidth="1"/>
    <col min="1561" max="1561" width="1" style="135" customWidth="1"/>
    <col min="1562" max="1562" width="18" style="135" customWidth="1"/>
    <col min="1563" max="1563" width="1" style="135" customWidth="1"/>
    <col min="1564" max="1564" width="16" style="135" customWidth="1"/>
    <col min="1565" max="1565" width="1" style="135" customWidth="1"/>
    <col min="1566" max="1566" width="25.42578125" style="135" customWidth="1"/>
    <col min="1567" max="1567" width="1" style="135" customWidth="1"/>
    <col min="1568" max="1568" width="17.42578125" style="135" customWidth="1"/>
    <col min="1569" max="1808" width="9" style="135"/>
    <col min="1809" max="1809" width="49" style="135" customWidth="1"/>
    <col min="1810" max="1810" width="0" style="135" hidden="1" customWidth="1"/>
    <col min="1811" max="1811" width="3" style="135" customWidth="1"/>
    <col min="1812" max="1812" width="16.85546875" style="135" customWidth="1"/>
    <col min="1813" max="1813" width="1" style="135" customWidth="1"/>
    <col min="1814" max="1814" width="17.42578125" style="135" customWidth="1"/>
    <col min="1815" max="1815" width="1" style="135" customWidth="1"/>
    <col min="1816" max="1816" width="17.42578125" style="135" customWidth="1"/>
    <col min="1817" max="1817" width="1" style="135" customWidth="1"/>
    <col min="1818" max="1818" width="18" style="135" customWidth="1"/>
    <col min="1819" max="1819" width="1" style="135" customWidth="1"/>
    <col min="1820" max="1820" width="16" style="135" customWidth="1"/>
    <col min="1821" max="1821" width="1" style="135" customWidth="1"/>
    <col min="1822" max="1822" width="25.42578125" style="135" customWidth="1"/>
    <col min="1823" max="1823" width="1" style="135" customWidth="1"/>
    <col min="1824" max="1824" width="17.42578125" style="135" customWidth="1"/>
    <col min="1825" max="2064" width="9" style="135"/>
    <col min="2065" max="2065" width="49" style="135" customWidth="1"/>
    <col min="2066" max="2066" width="0" style="135" hidden="1" customWidth="1"/>
    <col min="2067" max="2067" width="3" style="135" customWidth="1"/>
    <col min="2068" max="2068" width="16.85546875" style="135" customWidth="1"/>
    <col min="2069" max="2069" width="1" style="135" customWidth="1"/>
    <col min="2070" max="2070" width="17.42578125" style="135" customWidth="1"/>
    <col min="2071" max="2071" width="1" style="135" customWidth="1"/>
    <col min="2072" max="2072" width="17.42578125" style="135" customWidth="1"/>
    <col min="2073" max="2073" width="1" style="135" customWidth="1"/>
    <col min="2074" max="2074" width="18" style="135" customWidth="1"/>
    <col min="2075" max="2075" width="1" style="135" customWidth="1"/>
    <col min="2076" max="2076" width="16" style="135" customWidth="1"/>
    <col min="2077" max="2077" width="1" style="135" customWidth="1"/>
    <col min="2078" max="2078" width="25.42578125" style="135" customWidth="1"/>
    <col min="2079" max="2079" width="1" style="135" customWidth="1"/>
    <col min="2080" max="2080" width="17.42578125" style="135" customWidth="1"/>
    <col min="2081" max="2320" width="9" style="135"/>
    <col min="2321" max="2321" width="49" style="135" customWidth="1"/>
    <col min="2322" max="2322" width="0" style="135" hidden="1" customWidth="1"/>
    <col min="2323" max="2323" width="3" style="135" customWidth="1"/>
    <col min="2324" max="2324" width="16.85546875" style="135" customWidth="1"/>
    <col min="2325" max="2325" width="1" style="135" customWidth="1"/>
    <col min="2326" max="2326" width="17.42578125" style="135" customWidth="1"/>
    <col min="2327" max="2327" width="1" style="135" customWidth="1"/>
    <col min="2328" max="2328" width="17.42578125" style="135" customWidth="1"/>
    <col min="2329" max="2329" width="1" style="135" customWidth="1"/>
    <col min="2330" max="2330" width="18" style="135" customWidth="1"/>
    <col min="2331" max="2331" width="1" style="135" customWidth="1"/>
    <col min="2332" max="2332" width="16" style="135" customWidth="1"/>
    <col min="2333" max="2333" width="1" style="135" customWidth="1"/>
    <col min="2334" max="2334" width="25.42578125" style="135" customWidth="1"/>
    <col min="2335" max="2335" width="1" style="135" customWidth="1"/>
    <col min="2336" max="2336" width="17.42578125" style="135" customWidth="1"/>
    <col min="2337" max="2576" width="9" style="135"/>
    <col min="2577" max="2577" width="49" style="135" customWidth="1"/>
    <col min="2578" max="2578" width="0" style="135" hidden="1" customWidth="1"/>
    <col min="2579" max="2579" width="3" style="135" customWidth="1"/>
    <col min="2580" max="2580" width="16.85546875" style="135" customWidth="1"/>
    <col min="2581" max="2581" width="1" style="135" customWidth="1"/>
    <col min="2582" max="2582" width="17.42578125" style="135" customWidth="1"/>
    <col min="2583" max="2583" width="1" style="135" customWidth="1"/>
    <col min="2584" max="2584" width="17.42578125" style="135" customWidth="1"/>
    <col min="2585" max="2585" width="1" style="135" customWidth="1"/>
    <col min="2586" max="2586" width="18" style="135" customWidth="1"/>
    <col min="2587" max="2587" width="1" style="135" customWidth="1"/>
    <col min="2588" max="2588" width="16" style="135" customWidth="1"/>
    <col min="2589" max="2589" width="1" style="135" customWidth="1"/>
    <col min="2590" max="2590" width="25.42578125" style="135" customWidth="1"/>
    <col min="2591" max="2591" width="1" style="135" customWidth="1"/>
    <col min="2592" max="2592" width="17.42578125" style="135" customWidth="1"/>
    <col min="2593" max="2832" width="9" style="135"/>
    <col min="2833" max="2833" width="49" style="135" customWidth="1"/>
    <col min="2834" max="2834" width="0" style="135" hidden="1" customWidth="1"/>
    <col min="2835" max="2835" width="3" style="135" customWidth="1"/>
    <col min="2836" max="2836" width="16.85546875" style="135" customWidth="1"/>
    <col min="2837" max="2837" width="1" style="135" customWidth="1"/>
    <col min="2838" max="2838" width="17.42578125" style="135" customWidth="1"/>
    <col min="2839" max="2839" width="1" style="135" customWidth="1"/>
    <col min="2840" max="2840" width="17.42578125" style="135" customWidth="1"/>
    <col min="2841" max="2841" width="1" style="135" customWidth="1"/>
    <col min="2842" max="2842" width="18" style="135" customWidth="1"/>
    <col min="2843" max="2843" width="1" style="135" customWidth="1"/>
    <col min="2844" max="2844" width="16" style="135" customWidth="1"/>
    <col min="2845" max="2845" width="1" style="135" customWidth="1"/>
    <col min="2846" max="2846" width="25.42578125" style="135" customWidth="1"/>
    <col min="2847" max="2847" width="1" style="135" customWidth="1"/>
    <col min="2848" max="2848" width="17.42578125" style="135" customWidth="1"/>
    <col min="2849" max="3088" width="9" style="135"/>
    <col min="3089" max="3089" width="49" style="135" customWidth="1"/>
    <col min="3090" max="3090" width="0" style="135" hidden="1" customWidth="1"/>
    <col min="3091" max="3091" width="3" style="135" customWidth="1"/>
    <col min="3092" max="3092" width="16.85546875" style="135" customWidth="1"/>
    <col min="3093" max="3093" width="1" style="135" customWidth="1"/>
    <col min="3094" max="3094" width="17.42578125" style="135" customWidth="1"/>
    <col min="3095" max="3095" width="1" style="135" customWidth="1"/>
    <col min="3096" max="3096" width="17.42578125" style="135" customWidth="1"/>
    <col min="3097" max="3097" width="1" style="135" customWidth="1"/>
    <col min="3098" max="3098" width="18" style="135" customWidth="1"/>
    <col min="3099" max="3099" width="1" style="135" customWidth="1"/>
    <col min="3100" max="3100" width="16" style="135" customWidth="1"/>
    <col min="3101" max="3101" width="1" style="135" customWidth="1"/>
    <col min="3102" max="3102" width="25.42578125" style="135" customWidth="1"/>
    <col min="3103" max="3103" width="1" style="135" customWidth="1"/>
    <col min="3104" max="3104" width="17.42578125" style="135" customWidth="1"/>
    <col min="3105" max="3344" width="9" style="135"/>
    <col min="3345" max="3345" width="49" style="135" customWidth="1"/>
    <col min="3346" max="3346" width="0" style="135" hidden="1" customWidth="1"/>
    <col min="3347" max="3347" width="3" style="135" customWidth="1"/>
    <col min="3348" max="3348" width="16.85546875" style="135" customWidth="1"/>
    <col min="3349" max="3349" width="1" style="135" customWidth="1"/>
    <col min="3350" max="3350" width="17.42578125" style="135" customWidth="1"/>
    <col min="3351" max="3351" width="1" style="135" customWidth="1"/>
    <col min="3352" max="3352" width="17.42578125" style="135" customWidth="1"/>
    <col min="3353" max="3353" width="1" style="135" customWidth="1"/>
    <col min="3354" max="3354" width="18" style="135" customWidth="1"/>
    <col min="3355" max="3355" width="1" style="135" customWidth="1"/>
    <col min="3356" max="3356" width="16" style="135" customWidth="1"/>
    <col min="3357" max="3357" width="1" style="135" customWidth="1"/>
    <col min="3358" max="3358" width="25.42578125" style="135" customWidth="1"/>
    <col min="3359" max="3359" width="1" style="135" customWidth="1"/>
    <col min="3360" max="3360" width="17.42578125" style="135" customWidth="1"/>
    <col min="3361" max="3600" width="9" style="135"/>
    <col min="3601" max="3601" width="49" style="135" customWidth="1"/>
    <col min="3602" max="3602" width="0" style="135" hidden="1" customWidth="1"/>
    <col min="3603" max="3603" width="3" style="135" customWidth="1"/>
    <col min="3604" max="3604" width="16.85546875" style="135" customWidth="1"/>
    <col min="3605" max="3605" width="1" style="135" customWidth="1"/>
    <col min="3606" max="3606" width="17.42578125" style="135" customWidth="1"/>
    <col min="3607" max="3607" width="1" style="135" customWidth="1"/>
    <col min="3608" max="3608" width="17.42578125" style="135" customWidth="1"/>
    <col min="3609" max="3609" width="1" style="135" customWidth="1"/>
    <col min="3610" max="3610" width="18" style="135" customWidth="1"/>
    <col min="3611" max="3611" width="1" style="135" customWidth="1"/>
    <col min="3612" max="3612" width="16" style="135" customWidth="1"/>
    <col min="3613" max="3613" width="1" style="135" customWidth="1"/>
    <col min="3614" max="3614" width="25.42578125" style="135" customWidth="1"/>
    <col min="3615" max="3615" width="1" style="135" customWidth="1"/>
    <col min="3616" max="3616" width="17.42578125" style="135" customWidth="1"/>
    <col min="3617" max="3856" width="9" style="135"/>
    <col min="3857" max="3857" width="49" style="135" customWidth="1"/>
    <col min="3858" max="3858" width="0" style="135" hidden="1" customWidth="1"/>
    <col min="3859" max="3859" width="3" style="135" customWidth="1"/>
    <col min="3860" max="3860" width="16.85546875" style="135" customWidth="1"/>
    <col min="3861" max="3861" width="1" style="135" customWidth="1"/>
    <col min="3862" max="3862" width="17.42578125" style="135" customWidth="1"/>
    <col min="3863" max="3863" width="1" style="135" customWidth="1"/>
    <col min="3864" max="3864" width="17.42578125" style="135" customWidth="1"/>
    <col min="3865" max="3865" width="1" style="135" customWidth="1"/>
    <col min="3866" max="3866" width="18" style="135" customWidth="1"/>
    <col min="3867" max="3867" width="1" style="135" customWidth="1"/>
    <col min="3868" max="3868" width="16" style="135" customWidth="1"/>
    <col min="3869" max="3869" width="1" style="135" customWidth="1"/>
    <col min="3870" max="3870" width="25.42578125" style="135" customWidth="1"/>
    <col min="3871" max="3871" width="1" style="135" customWidth="1"/>
    <col min="3872" max="3872" width="17.42578125" style="135" customWidth="1"/>
    <col min="3873" max="4112" width="9" style="135"/>
    <col min="4113" max="4113" width="49" style="135" customWidth="1"/>
    <col min="4114" max="4114" width="0" style="135" hidden="1" customWidth="1"/>
    <col min="4115" max="4115" width="3" style="135" customWidth="1"/>
    <col min="4116" max="4116" width="16.85546875" style="135" customWidth="1"/>
    <col min="4117" max="4117" width="1" style="135" customWidth="1"/>
    <col min="4118" max="4118" width="17.42578125" style="135" customWidth="1"/>
    <col min="4119" max="4119" width="1" style="135" customWidth="1"/>
    <col min="4120" max="4120" width="17.42578125" style="135" customWidth="1"/>
    <col min="4121" max="4121" width="1" style="135" customWidth="1"/>
    <col min="4122" max="4122" width="18" style="135" customWidth="1"/>
    <col min="4123" max="4123" width="1" style="135" customWidth="1"/>
    <col min="4124" max="4124" width="16" style="135" customWidth="1"/>
    <col min="4125" max="4125" width="1" style="135" customWidth="1"/>
    <col min="4126" max="4126" width="25.42578125" style="135" customWidth="1"/>
    <col min="4127" max="4127" width="1" style="135" customWidth="1"/>
    <col min="4128" max="4128" width="17.42578125" style="135" customWidth="1"/>
    <col min="4129" max="4368" width="9" style="135"/>
    <col min="4369" max="4369" width="49" style="135" customWidth="1"/>
    <col min="4370" max="4370" width="0" style="135" hidden="1" customWidth="1"/>
    <col min="4371" max="4371" width="3" style="135" customWidth="1"/>
    <col min="4372" max="4372" width="16.85546875" style="135" customWidth="1"/>
    <col min="4373" max="4373" width="1" style="135" customWidth="1"/>
    <col min="4374" max="4374" width="17.42578125" style="135" customWidth="1"/>
    <col min="4375" max="4375" width="1" style="135" customWidth="1"/>
    <col min="4376" max="4376" width="17.42578125" style="135" customWidth="1"/>
    <col min="4377" max="4377" width="1" style="135" customWidth="1"/>
    <col min="4378" max="4378" width="18" style="135" customWidth="1"/>
    <col min="4379" max="4379" width="1" style="135" customWidth="1"/>
    <col min="4380" max="4380" width="16" style="135" customWidth="1"/>
    <col min="4381" max="4381" width="1" style="135" customWidth="1"/>
    <col min="4382" max="4382" width="25.42578125" style="135" customWidth="1"/>
    <col min="4383" max="4383" width="1" style="135" customWidth="1"/>
    <col min="4384" max="4384" width="17.42578125" style="135" customWidth="1"/>
    <col min="4385" max="4624" width="9" style="135"/>
    <col min="4625" max="4625" width="49" style="135" customWidth="1"/>
    <col min="4626" max="4626" width="0" style="135" hidden="1" customWidth="1"/>
    <col min="4627" max="4627" width="3" style="135" customWidth="1"/>
    <col min="4628" max="4628" width="16.85546875" style="135" customWidth="1"/>
    <col min="4629" max="4629" width="1" style="135" customWidth="1"/>
    <col min="4630" max="4630" width="17.42578125" style="135" customWidth="1"/>
    <col min="4631" max="4631" width="1" style="135" customWidth="1"/>
    <col min="4632" max="4632" width="17.42578125" style="135" customWidth="1"/>
    <col min="4633" max="4633" width="1" style="135" customWidth="1"/>
    <col min="4634" max="4634" width="18" style="135" customWidth="1"/>
    <col min="4635" max="4635" width="1" style="135" customWidth="1"/>
    <col min="4636" max="4636" width="16" style="135" customWidth="1"/>
    <col min="4637" max="4637" width="1" style="135" customWidth="1"/>
    <col min="4638" max="4638" width="25.42578125" style="135" customWidth="1"/>
    <col min="4639" max="4639" width="1" style="135" customWidth="1"/>
    <col min="4640" max="4640" width="17.42578125" style="135" customWidth="1"/>
    <col min="4641" max="4880" width="9" style="135"/>
    <col min="4881" max="4881" width="49" style="135" customWidth="1"/>
    <col min="4882" max="4882" width="0" style="135" hidden="1" customWidth="1"/>
    <col min="4883" max="4883" width="3" style="135" customWidth="1"/>
    <col min="4884" max="4884" width="16.85546875" style="135" customWidth="1"/>
    <col min="4885" max="4885" width="1" style="135" customWidth="1"/>
    <col min="4886" max="4886" width="17.42578125" style="135" customWidth="1"/>
    <col min="4887" max="4887" width="1" style="135" customWidth="1"/>
    <col min="4888" max="4888" width="17.42578125" style="135" customWidth="1"/>
    <col min="4889" max="4889" width="1" style="135" customWidth="1"/>
    <col min="4890" max="4890" width="18" style="135" customWidth="1"/>
    <col min="4891" max="4891" width="1" style="135" customWidth="1"/>
    <col min="4892" max="4892" width="16" style="135" customWidth="1"/>
    <col min="4893" max="4893" width="1" style="135" customWidth="1"/>
    <col min="4894" max="4894" width="25.42578125" style="135" customWidth="1"/>
    <col min="4895" max="4895" width="1" style="135" customWidth="1"/>
    <col min="4896" max="4896" width="17.42578125" style="135" customWidth="1"/>
    <col min="4897" max="5136" width="9" style="135"/>
    <col min="5137" max="5137" width="49" style="135" customWidth="1"/>
    <col min="5138" max="5138" width="0" style="135" hidden="1" customWidth="1"/>
    <col min="5139" max="5139" width="3" style="135" customWidth="1"/>
    <col min="5140" max="5140" width="16.85546875" style="135" customWidth="1"/>
    <col min="5141" max="5141" width="1" style="135" customWidth="1"/>
    <col min="5142" max="5142" width="17.42578125" style="135" customWidth="1"/>
    <col min="5143" max="5143" width="1" style="135" customWidth="1"/>
    <col min="5144" max="5144" width="17.42578125" style="135" customWidth="1"/>
    <col min="5145" max="5145" width="1" style="135" customWidth="1"/>
    <col min="5146" max="5146" width="18" style="135" customWidth="1"/>
    <col min="5147" max="5147" width="1" style="135" customWidth="1"/>
    <col min="5148" max="5148" width="16" style="135" customWidth="1"/>
    <col min="5149" max="5149" width="1" style="135" customWidth="1"/>
    <col min="5150" max="5150" width="25.42578125" style="135" customWidth="1"/>
    <col min="5151" max="5151" width="1" style="135" customWidth="1"/>
    <col min="5152" max="5152" width="17.42578125" style="135" customWidth="1"/>
    <col min="5153" max="5392" width="9" style="135"/>
    <col min="5393" max="5393" width="49" style="135" customWidth="1"/>
    <col min="5394" max="5394" width="0" style="135" hidden="1" customWidth="1"/>
    <col min="5395" max="5395" width="3" style="135" customWidth="1"/>
    <col min="5396" max="5396" width="16.85546875" style="135" customWidth="1"/>
    <col min="5397" max="5397" width="1" style="135" customWidth="1"/>
    <col min="5398" max="5398" width="17.42578125" style="135" customWidth="1"/>
    <col min="5399" max="5399" width="1" style="135" customWidth="1"/>
    <col min="5400" max="5400" width="17.42578125" style="135" customWidth="1"/>
    <col min="5401" max="5401" width="1" style="135" customWidth="1"/>
    <col min="5402" max="5402" width="18" style="135" customWidth="1"/>
    <col min="5403" max="5403" width="1" style="135" customWidth="1"/>
    <col min="5404" max="5404" width="16" style="135" customWidth="1"/>
    <col min="5405" max="5405" width="1" style="135" customWidth="1"/>
    <col min="5406" max="5406" width="25.42578125" style="135" customWidth="1"/>
    <col min="5407" max="5407" width="1" style="135" customWidth="1"/>
    <col min="5408" max="5408" width="17.42578125" style="135" customWidth="1"/>
    <col min="5409" max="5648" width="9" style="135"/>
    <col min="5649" max="5649" width="49" style="135" customWidth="1"/>
    <col min="5650" max="5650" width="0" style="135" hidden="1" customWidth="1"/>
    <col min="5651" max="5651" width="3" style="135" customWidth="1"/>
    <col min="5652" max="5652" width="16.85546875" style="135" customWidth="1"/>
    <col min="5653" max="5653" width="1" style="135" customWidth="1"/>
    <col min="5654" max="5654" width="17.42578125" style="135" customWidth="1"/>
    <col min="5655" max="5655" width="1" style="135" customWidth="1"/>
    <col min="5656" max="5656" width="17.42578125" style="135" customWidth="1"/>
    <col min="5657" max="5657" width="1" style="135" customWidth="1"/>
    <col min="5658" max="5658" width="18" style="135" customWidth="1"/>
    <col min="5659" max="5659" width="1" style="135" customWidth="1"/>
    <col min="5660" max="5660" width="16" style="135" customWidth="1"/>
    <col min="5661" max="5661" width="1" style="135" customWidth="1"/>
    <col min="5662" max="5662" width="25.42578125" style="135" customWidth="1"/>
    <col min="5663" max="5663" width="1" style="135" customWidth="1"/>
    <col min="5664" max="5664" width="17.42578125" style="135" customWidth="1"/>
    <col min="5665" max="5904" width="9" style="135"/>
    <col min="5905" max="5905" width="49" style="135" customWidth="1"/>
    <col min="5906" max="5906" width="0" style="135" hidden="1" customWidth="1"/>
    <col min="5907" max="5907" width="3" style="135" customWidth="1"/>
    <col min="5908" max="5908" width="16.85546875" style="135" customWidth="1"/>
    <col min="5909" max="5909" width="1" style="135" customWidth="1"/>
    <col min="5910" max="5910" width="17.42578125" style="135" customWidth="1"/>
    <col min="5911" max="5911" width="1" style="135" customWidth="1"/>
    <col min="5912" max="5912" width="17.42578125" style="135" customWidth="1"/>
    <col min="5913" max="5913" width="1" style="135" customWidth="1"/>
    <col min="5914" max="5914" width="18" style="135" customWidth="1"/>
    <col min="5915" max="5915" width="1" style="135" customWidth="1"/>
    <col min="5916" max="5916" width="16" style="135" customWidth="1"/>
    <col min="5917" max="5917" width="1" style="135" customWidth="1"/>
    <col min="5918" max="5918" width="25.42578125" style="135" customWidth="1"/>
    <col min="5919" max="5919" width="1" style="135" customWidth="1"/>
    <col min="5920" max="5920" width="17.42578125" style="135" customWidth="1"/>
    <col min="5921" max="6160" width="9" style="135"/>
    <col min="6161" max="6161" width="49" style="135" customWidth="1"/>
    <col min="6162" max="6162" width="0" style="135" hidden="1" customWidth="1"/>
    <col min="6163" max="6163" width="3" style="135" customWidth="1"/>
    <col min="6164" max="6164" width="16.85546875" style="135" customWidth="1"/>
    <col min="6165" max="6165" width="1" style="135" customWidth="1"/>
    <col min="6166" max="6166" width="17.42578125" style="135" customWidth="1"/>
    <col min="6167" max="6167" width="1" style="135" customWidth="1"/>
    <col min="6168" max="6168" width="17.42578125" style="135" customWidth="1"/>
    <col min="6169" max="6169" width="1" style="135" customWidth="1"/>
    <col min="6170" max="6170" width="18" style="135" customWidth="1"/>
    <col min="6171" max="6171" width="1" style="135" customWidth="1"/>
    <col min="6172" max="6172" width="16" style="135" customWidth="1"/>
    <col min="6173" max="6173" width="1" style="135" customWidth="1"/>
    <col min="6174" max="6174" width="25.42578125" style="135" customWidth="1"/>
    <col min="6175" max="6175" width="1" style="135" customWidth="1"/>
    <col min="6176" max="6176" width="17.42578125" style="135" customWidth="1"/>
    <col min="6177" max="6416" width="9" style="135"/>
    <col min="6417" max="6417" width="49" style="135" customWidth="1"/>
    <col min="6418" max="6418" width="0" style="135" hidden="1" customWidth="1"/>
    <col min="6419" max="6419" width="3" style="135" customWidth="1"/>
    <col min="6420" max="6420" width="16.85546875" style="135" customWidth="1"/>
    <col min="6421" max="6421" width="1" style="135" customWidth="1"/>
    <col min="6422" max="6422" width="17.42578125" style="135" customWidth="1"/>
    <col min="6423" max="6423" width="1" style="135" customWidth="1"/>
    <col min="6424" max="6424" width="17.42578125" style="135" customWidth="1"/>
    <col min="6425" max="6425" width="1" style="135" customWidth="1"/>
    <col min="6426" max="6426" width="18" style="135" customWidth="1"/>
    <col min="6427" max="6427" width="1" style="135" customWidth="1"/>
    <col min="6428" max="6428" width="16" style="135" customWidth="1"/>
    <col min="6429" max="6429" width="1" style="135" customWidth="1"/>
    <col min="6430" max="6430" width="25.42578125" style="135" customWidth="1"/>
    <col min="6431" max="6431" width="1" style="135" customWidth="1"/>
    <col min="6432" max="6432" width="17.42578125" style="135" customWidth="1"/>
    <col min="6433" max="6672" width="9" style="135"/>
    <col min="6673" max="6673" width="49" style="135" customWidth="1"/>
    <col min="6674" max="6674" width="0" style="135" hidden="1" customWidth="1"/>
    <col min="6675" max="6675" width="3" style="135" customWidth="1"/>
    <col min="6676" max="6676" width="16.85546875" style="135" customWidth="1"/>
    <col min="6677" max="6677" width="1" style="135" customWidth="1"/>
    <col min="6678" max="6678" width="17.42578125" style="135" customWidth="1"/>
    <col min="6679" max="6679" width="1" style="135" customWidth="1"/>
    <col min="6680" max="6680" width="17.42578125" style="135" customWidth="1"/>
    <col min="6681" max="6681" width="1" style="135" customWidth="1"/>
    <col min="6682" max="6682" width="18" style="135" customWidth="1"/>
    <col min="6683" max="6683" width="1" style="135" customWidth="1"/>
    <col min="6684" max="6684" width="16" style="135" customWidth="1"/>
    <col min="6685" max="6685" width="1" style="135" customWidth="1"/>
    <col min="6686" max="6686" width="25.42578125" style="135" customWidth="1"/>
    <col min="6687" max="6687" width="1" style="135" customWidth="1"/>
    <col min="6688" max="6688" width="17.42578125" style="135" customWidth="1"/>
    <col min="6689" max="6928" width="9" style="135"/>
    <col min="6929" max="6929" width="49" style="135" customWidth="1"/>
    <col min="6930" max="6930" width="0" style="135" hidden="1" customWidth="1"/>
    <col min="6931" max="6931" width="3" style="135" customWidth="1"/>
    <col min="6932" max="6932" width="16.85546875" style="135" customWidth="1"/>
    <col min="6933" max="6933" width="1" style="135" customWidth="1"/>
    <col min="6934" max="6934" width="17.42578125" style="135" customWidth="1"/>
    <col min="6935" max="6935" width="1" style="135" customWidth="1"/>
    <col min="6936" max="6936" width="17.42578125" style="135" customWidth="1"/>
    <col min="6937" max="6937" width="1" style="135" customWidth="1"/>
    <col min="6938" max="6938" width="18" style="135" customWidth="1"/>
    <col min="6939" max="6939" width="1" style="135" customWidth="1"/>
    <col min="6940" max="6940" width="16" style="135" customWidth="1"/>
    <col min="6941" max="6941" width="1" style="135" customWidth="1"/>
    <col min="6942" max="6942" width="25.42578125" style="135" customWidth="1"/>
    <col min="6943" max="6943" width="1" style="135" customWidth="1"/>
    <col min="6944" max="6944" width="17.42578125" style="135" customWidth="1"/>
    <col min="6945" max="7184" width="9" style="135"/>
    <col min="7185" max="7185" width="49" style="135" customWidth="1"/>
    <col min="7186" max="7186" width="0" style="135" hidden="1" customWidth="1"/>
    <col min="7187" max="7187" width="3" style="135" customWidth="1"/>
    <col min="7188" max="7188" width="16.85546875" style="135" customWidth="1"/>
    <col min="7189" max="7189" width="1" style="135" customWidth="1"/>
    <col min="7190" max="7190" width="17.42578125" style="135" customWidth="1"/>
    <col min="7191" max="7191" width="1" style="135" customWidth="1"/>
    <col min="7192" max="7192" width="17.42578125" style="135" customWidth="1"/>
    <col min="7193" max="7193" width="1" style="135" customWidth="1"/>
    <col min="7194" max="7194" width="18" style="135" customWidth="1"/>
    <col min="7195" max="7195" width="1" style="135" customWidth="1"/>
    <col min="7196" max="7196" width="16" style="135" customWidth="1"/>
    <col min="7197" max="7197" width="1" style="135" customWidth="1"/>
    <col min="7198" max="7198" width="25.42578125" style="135" customWidth="1"/>
    <col min="7199" max="7199" width="1" style="135" customWidth="1"/>
    <col min="7200" max="7200" width="17.42578125" style="135" customWidth="1"/>
    <col min="7201" max="7440" width="9" style="135"/>
    <col min="7441" max="7441" width="49" style="135" customWidth="1"/>
    <col min="7442" max="7442" width="0" style="135" hidden="1" customWidth="1"/>
    <col min="7443" max="7443" width="3" style="135" customWidth="1"/>
    <col min="7444" max="7444" width="16.85546875" style="135" customWidth="1"/>
    <col min="7445" max="7445" width="1" style="135" customWidth="1"/>
    <col min="7446" max="7446" width="17.42578125" style="135" customWidth="1"/>
    <col min="7447" max="7447" width="1" style="135" customWidth="1"/>
    <col min="7448" max="7448" width="17.42578125" style="135" customWidth="1"/>
    <col min="7449" max="7449" width="1" style="135" customWidth="1"/>
    <col min="7450" max="7450" width="18" style="135" customWidth="1"/>
    <col min="7451" max="7451" width="1" style="135" customWidth="1"/>
    <col min="7452" max="7452" width="16" style="135" customWidth="1"/>
    <col min="7453" max="7453" width="1" style="135" customWidth="1"/>
    <col min="7454" max="7454" width="25.42578125" style="135" customWidth="1"/>
    <col min="7455" max="7455" width="1" style="135" customWidth="1"/>
    <col min="7456" max="7456" width="17.42578125" style="135" customWidth="1"/>
    <col min="7457" max="7696" width="9" style="135"/>
    <col min="7697" max="7697" width="49" style="135" customWidth="1"/>
    <col min="7698" max="7698" width="0" style="135" hidden="1" customWidth="1"/>
    <col min="7699" max="7699" width="3" style="135" customWidth="1"/>
    <col min="7700" max="7700" width="16.85546875" style="135" customWidth="1"/>
    <col min="7701" max="7701" width="1" style="135" customWidth="1"/>
    <col min="7702" max="7702" width="17.42578125" style="135" customWidth="1"/>
    <col min="7703" max="7703" width="1" style="135" customWidth="1"/>
    <col min="7704" max="7704" width="17.42578125" style="135" customWidth="1"/>
    <col min="7705" max="7705" width="1" style="135" customWidth="1"/>
    <col min="7706" max="7706" width="18" style="135" customWidth="1"/>
    <col min="7707" max="7707" width="1" style="135" customWidth="1"/>
    <col min="7708" max="7708" width="16" style="135" customWidth="1"/>
    <col min="7709" max="7709" width="1" style="135" customWidth="1"/>
    <col min="7710" max="7710" width="25.42578125" style="135" customWidth="1"/>
    <col min="7711" max="7711" width="1" style="135" customWidth="1"/>
    <col min="7712" max="7712" width="17.42578125" style="135" customWidth="1"/>
    <col min="7713" max="7952" width="9" style="135"/>
    <col min="7953" max="7953" width="49" style="135" customWidth="1"/>
    <col min="7954" max="7954" width="0" style="135" hidden="1" customWidth="1"/>
    <col min="7955" max="7955" width="3" style="135" customWidth="1"/>
    <col min="7956" max="7956" width="16.85546875" style="135" customWidth="1"/>
    <col min="7957" max="7957" width="1" style="135" customWidth="1"/>
    <col min="7958" max="7958" width="17.42578125" style="135" customWidth="1"/>
    <col min="7959" max="7959" width="1" style="135" customWidth="1"/>
    <col min="7960" max="7960" width="17.42578125" style="135" customWidth="1"/>
    <col min="7961" max="7961" width="1" style="135" customWidth="1"/>
    <col min="7962" max="7962" width="18" style="135" customWidth="1"/>
    <col min="7963" max="7963" width="1" style="135" customWidth="1"/>
    <col min="7964" max="7964" width="16" style="135" customWidth="1"/>
    <col min="7965" max="7965" width="1" style="135" customWidth="1"/>
    <col min="7966" max="7966" width="25.42578125" style="135" customWidth="1"/>
    <col min="7967" max="7967" width="1" style="135" customWidth="1"/>
    <col min="7968" max="7968" width="17.42578125" style="135" customWidth="1"/>
    <col min="7969" max="8208" width="9" style="135"/>
    <col min="8209" max="8209" width="49" style="135" customWidth="1"/>
    <col min="8210" max="8210" width="0" style="135" hidden="1" customWidth="1"/>
    <col min="8211" max="8211" width="3" style="135" customWidth="1"/>
    <col min="8212" max="8212" width="16.85546875" style="135" customWidth="1"/>
    <col min="8213" max="8213" width="1" style="135" customWidth="1"/>
    <col min="8214" max="8214" width="17.42578125" style="135" customWidth="1"/>
    <col min="8215" max="8215" width="1" style="135" customWidth="1"/>
    <col min="8216" max="8216" width="17.42578125" style="135" customWidth="1"/>
    <col min="8217" max="8217" width="1" style="135" customWidth="1"/>
    <col min="8218" max="8218" width="18" style="135" customWidth="1"/>
    <col min="8219" max="8219" width="1" style="135" customWidth="1"/>
    <col min="8220" max="8220" width="16" style="135" customWidth="1"/>
    <col min="8221" max="8221" width="1" style="135" customWidth="1"/>
    <col min="8222" max="8222" width="25.42578125" style="135" customWidth="1"/>
    <col min="8223" max="8223" width="1" style="135" customWidth="1"/>
    <col min="8224" max="8224" width="17.42578125" style="135" customWidth="1"/>
    <col min="8225" max="8464" width="9" style="135"/>
    <col min="8465" max="8465" width="49" style="135" customWidth="1"/>
    <col min="8466" max="8466" width="0" style="135" hidden="1" customWidth="1"/>
    <col min="8467" max="8467" width="3" style="135" customWidth="1"/>
    <col min="8468" max="8468" width="16.85546875" style="135" customWidth="1"/>
    <col min="8469" max="8469" width="1" style="135" customWidth="1"/>
    <col min="8470" max="8470" width="17.42578125" style="135" customWidth="1"/>
    <col min="8471" max="8471" width="1" style="135" customWidth="1"/>
    <col min="8472" max="8472" width="17.42578125" style="135" customWidth="1"/>
    <col min="8473" max="8473" width="1" style="135" customWidth="1"/>
    <col min="8474" max="8474" width="18" style="135" customWidth="1"/>
    <col min="8475" max="8475" width="1" style="135" customWidth="1"/>
    <col min="8476" max="8476" width="16" style="135" customWidth="1"/>
    <col min="8477" max="8477" width="1" style="135" customWidth="1"/>
    <col min="8478" max="8478" width="25.42578125" style="135" customWidth="1"/>
    <col min="8479" max="8479" width="1" style="135" customWidth="1"/>
    <col min="8480" max="8480" width="17.42578125" style="135" customWidth="1"/>
    <col min="8481" max="8720" width="9" style="135"/>
    <col min="8721" max="8721" width="49" style="135" customWidth="1"/>
    <col min="8722" max="8722" width="0" style="135" hidden="1" customWidth="1"/>
    <col min="8723" max="8723" width="3" style="135" customWidth="1"/>
    <col min="8724" max="8724" width="16.85546875" style="135" customWidth="1"/>
    <col min="8725" max="8725" width="1" style="135" customWidth="1"/>
    <col min="8726" max="8726" width="17.42578125" style="135" customWidth="1"/>
    <col min="8727" max="8727" width="1" style="135" customWidth="1"/>
    <col min="8728" max="8728" width="17.42578125" style="135" customWidth="1"/>
    <col min="8729" max="8729" width="1" style="135" customWidth="1"/>
    <col min="8730" max="8730" width="18" style="135" customWidth="1"/>
    <col min="8731" max="8731" width="1" style="135" customWidth="1"/>
    <col min="8732" max="8732" width="16" style="135" customWidth="1"/>
    <col min="8733" max="8733" width="1" style="135" customWidth="1"/>
    <col min="8734" max="8734" width="25.42578125" style="135" customWidth="1"/>
    <col min="8735" max="8735" width="1" style="135" customWidth="1"/>
    <col min="8736" max="8736" width="17.42578125" style="135" customWidth="1"/>
    <col min="8737" max="8976" width="9" style="135"/>
    <col min="8977" max="8977" width="49" style="135" customWidth="1"/>
    <col min="8978" max="8978" width="0" style="135" hidden="1" customWidth="1"/>
    <col min="8979" max="8979" width="3" style="135" customWidth="1"/>
    <col min="8980" max="8980" width="16.85546875" style="135" customWidth="1"/>
    <col min="8981" max="8981" width="1" style="135" customWidth="1"/>
    <col min="8982" max="8982" width="17.42578125" style="135" customWidth="1"/>
    <col min="8983" max="8983" width="1" style="135" customWidth="1"/>
    <col min="8984" max="8984" width="17.42578125" style="135" customWidth="1"/>
    <col min="8985" max="8985" width="1" style="135" customWidth="1"/>
    <col min="8986" max="8986" width="18" style="135" customWidth="1"/>
    <col min="8987" max="8987" width="1" style="135" customWidth="1"/>
    <col min="8988" max="8988" width="16" style="135" customWidth="1"/>
    <col min="8989" max="8989" width="1" style="135" customWidth="1"/>
    <col min="8990" max="8990" width="25.42578125" style="135" customWidth="1"/>
    <col min="8991" max="8991" width="1" style="135" customWidth="1"/>
    <col min="8992" max="8992" width="17.42578125" style="135" customWidth="1"/>
    <col min="8993" max="9232" width="9" style="135"/>
    <col min="9233" max="9233" width="49" style="135" customWidth="1"/>
    <col min="9234" max="9234" width="0" style="135" hidden="1" customWidth="1"/>
    <col min="9235" max="9235" width="3" style="135" customWidth="1"/>
    <col min="9236" max="9236" width="16.85546875" style="135" customWidth="1"/>
    <col min="9237" max="9237" width="1" style="135" customWidth="1"/>
    <col min="9238" max="9238" width="17.42578125" style="135" customWidth="1"/>
    <col min="9239" max="9239" width="1" style="135" customWidth="1"/>
    <col min="9240" max="9240" width="17.42578125" style="135" customWidth="1"/>
    <col min="9241" max="9241" width="1" style="135" customWidth="1"/>
    <col min="9242" max="9242" width="18" style="135" customWidth="1"/>
    <col min="9243" max="9243" width="1" style="135" customWidth="1"/>
    <col min="9244" max="9244" width="16" style="135" customWidth="1"/>
    <col min="9245" max="9245" width="1" style="135" customWidth="1"/>
    <col min="9246" max="9246" width="25.42578125" style="135" customWidth="1"/>
    <col min="9247" max="9247" width="1" style="135" customWidth="1"/>
    <col min="9248" max="9248" width="17.42578125" style="135" customWidth="1"/>
    <col min="9249" max="9488" width="9" style="135"/>
    <col min="9489" max="9489" width="49" style="135" customWidth="1"/>
    <col min="9490" max="9490" width="0" style="135" hidden="1" customWidth="1"/>
    <col min="9491" max="9491" width="3" style="135" customWidth="1"/>
    <col min="9492" max="9492" width="16.85546875" style="135" customWidth="1"/>
    <col min="9493" max="9493" width="1" style="135" customWidth="1"/>
    <col min="9494" max="9494" width="17.42578125" style="135" customWidth="1"/>
    <col min="9495" max="9495" width="1" style="135" customWidth="1"/>
    <col min="9496" max="9496" width="17.42578125" style="135" customWidth="1"/>
    <col min="9497" max="9497" width="1" style="135" customWidth="1"/>
    <col min="9498" max="9498" width="18" style="135" customWidth="1"/>
    <col min="9499" max="9499" width="1" style="135" customWidth="1"/>
    <col min="9500" max="9500" width="16" style="135" customWidth="1"/>
    <col min="9501" max="9501" width="1" style="135" customWidth="1"/>
    <col min="9502" max="9502" width="25.42578125" style="135" customWidth="1"/>
    <col min="9503" max="9503" width="1" style="135" customWidth="1"/>
    <col min="9504" max="9504" width="17.42578125" style="135" customWidth="1"/>
    <col min="9505" max="9744" width="9" style="135"/>
    <col min="9745" max="9745" width="49" style="135" customWidth="1"/>
    <col min="9746" max="9746" width="0" style="135" hidden="1" customWidth="1"/>
    <col min="9747" max="9747" width="3" style="135" customWidth="1"/>
    <col min="9748" max="9748" width="16.85546875" style="135" customWidth="1"/>
    <col min="9749" max="9749" width="1" style="135" customWidth="1"/>
    <col min="9750" max="9750" width="17.42578125" style="135" customWidth="1"/>
    <col min="9751" max="9751" width="1" style="135" customWidth="1"/>
    <col min="9752" max="9752" width="17.42578125" style="135" customWidth="1"/>
    <col min="9753" max="9753" width="1" style="135" customWidth="1"/>
    <col min="9754" max="9754" width="18" style="135" customWidth="1"/>
    <col min="9755" max="9755" width="1" style="135" customWidth="1"/>
    <col min="9756" max="9756" width="16" style="135" customWidth="1"/>
    <col min="9757" max="9757" width="1" style="135" customWidth="1"/>
    <col min="9758" max="9758" width="25.42578125" style="135" customWidth="1"/>
    <col min="9759" max="9759" width="1" style="135" customWidth="1"/>
    <col min="9760" max="9760" width="17.42578125" style="135" customWidth="1"/>
    <col min="9761" max="10000" width="9" style="135"/>
    <col min="10001" max="10001" width="49" style="135" customWidth="1"/>
    <col min="10002" max="10002" width="0" style="135" hidden="1" customWidth="1"/>
    <col min="10003" max="10003" width="3" style="135" customWidth="1"/>
    <col min="10004" max="10004" width="16.85546875" style="135" customWidth="1"/>
    <col min="10005" max="10005" width="1" style="135" customWidth="1"/>
    <col min="10006" max="10006" width="17.42578125" style="135" customWidth="1"/>
    <col min="10007" max="10007" width="1" style="135" customWidth="1"/>
    <col min="10008" max="10008" width="17.42578125" style="135" customWidth="1"/>
    <col min="10009" max="10009" width="1" style="135" customWidth="1"/>
    <col min="10010" max="10010" width="18" style="135" customWidth="1"/>
    <col min="10011" max="10011" width="1" style="135" customWidth="1"/>
    <col min="10012" max="10012" width="16" style="135" customWidth="1"/>
    <col min="10013" max="10013" width="1" style="135" customWidth="1"/>
    <col min="10014" max="10014" width="25.42578125" style="135" customWidth="1"/>
    <col min="10015" max="10015" width="1" style="135" customWidth="1"/>
    <col min="10016" max="10016" width="17.42578125" style="135" customWidth="1"/>
    <col min="10017" max="10256" width="9" style="135"/>
    <col min="10257" max="10257" width="49" style="135" customWidth="1"/>
    <col min="10258" max="10258" width="0" style="135" hidden="1" customWidth="1"/>
    <col min="10259" max="10259" width="3" style="135" customWidth="1"/>
    <col min="10260" max="10260" width="16.85546875" style="135" customWidth="1"/>
    <col min="10261" max="10261" width="1" style="135" customWidth="1"/>
    <col min="10262" max="10262" width="17.42578125" style="135" customWidth="1"/>
    <col min="10263" max="10263" width="1" style="135" customWidth="1"/>
    <col min="10264" max="10264" width="17.42578125" style="135" customWidth="1"/>
    <col min="10265" max="10265" width="1" style="135" customWidth="1"/>
    <col min="10266" max="10266" width="18" style="135" customWidth="1"/>
    <col min="10267" max="10267" width="1" style="135" customWidth="1"/>
    <col min="10268" max="10268" width="16" style="135" customWidth="1"/>
    <col min="10269" max="10269" width="1" style="135" customWidth="1"/>
    <col min="10270" max="10270" width="25.42578125" style="135" customWidth="1"/>
    <col min="10271" max="10271" width="1" style="135" customWidth="1"/>
    <col min="10272" max="10272" width="17.42578125" style="135" customWidth="1"/>
    <col min="10273" max="10512" width="9" style="135"/>
    <col min="10513" max="10513" width="49" style="135" customWidth="1"/>
    <col min="10514" max="10514" width="0" style="135" hidden="1" customWidth="1"/>
    <col min="10515" max="10515" width="3" style="135" customWidth="1"/>
    <col min="10516" max="10516" width="16.85546875" style="135" customWidth="1"/>
    <col min="10517" max="10517" width="1" style="135" customWidth="1"/>
    <col min="10518" max="10518" width="17.42578125" style="135" customWidth="1"/>
    <col min="10519" max="10519" width="1" style="135" customWidth="1"/>
    <col min="10520" max="10520" width="17.42578125" style="135" customWidth="1"/>
    <col min="10521" max="10521" width="1" style="135" customWidth="1"/>
    <col min="10522" max="10522" width="18" style="135" customWidth="1"/>
    <col min="10523" max="10523" width="1" style="135" customWidth="1"/>
    <col min="10524" max="10524" width="16" style="135" customWidth="1"/>
    <col min="10525" max="10525" width="1" style="135" customWidth="1"/>
    <col min="10526" max="10526" width="25.42578125" style="135" customWidth="1"/>
    <col min="10527" max="10527" width="1" style="135" customWidth="1"/>
    <col min="10528" max="10528" width="17.42578125" style="135" customWidth="1"/>
    <col min="10529" max="10768" width="9" style="135"/>
    <col min="10769" max="10769" width="49" style="135" customWidth="1"/>
    <col min="10770" max="10770" width="0" style="135" hidden="1" customWidth="1"/>
    <col min="10771" max="10771" width="3" style="135" customWidth="1"/>
    <col min="10772" max="10772" width="16.85546875" style="135" customWidth="1"/>
    <col min="10773" max="10773" width="1" style="135" customWidth="1"/>
    <col min="10774" max="10774" width="17.42578125" style="135" customWidth="1"/>
    <col min="10775" max="10775" width="1" style="135" customWidth="1"/>
    <col min="10776" max="10776" width="17.42578125" style="135" customWidth="1"/>
    <col min="10777" max="10777" width="1" style="135" customWidth="1"/>
    <col min="10778" max="10778" width="18" style="135" customWidth="1"/>
    <col min="10779" max="10779" width="1" style="135" customWidth="1"/>
    <col min="10780" max="10780" width="16" style="135" customWidth="1"/>
    <col min="10781" max="10781" width="1" style="135" customWidth="1"/>
    <col min="10782" max="10782" width="25.42578125" style="135" customWidth="1"/>
    <col min="10783" max="10783" width="1" style="135" customWidth="1"/>
    <col min="10784" max="10784" width="17.42578125" style="135" customWidth="1"/>
    <col min="10785" max="11024" width="9" style="135"/>
    <col min="11025" max="11025" width="49" style="135" customWidth="1"/>
    <col min="11026" max="11026" width="0" style="135" hidden="1" customWidth="1"/>
    <col min="11027" max="11027" width="3" style="135" customWidth="1"/>
    <col min="11028" max="11028" width="16.85546875" style="135" customWidth="1"/>
    <col min="11029" max="11029" width="1" style="135" customWidth="1"/>
    <col min="11030" max="11030" width="17.42578125" style="135" customWidth="1"/>
    <col min="11031" max="11031" width="1" style="135" customWidth="1"/>
    <col min="11032" max="11032" width="17.42578125" style="135" customWidth="1"/>
    <col min="11033" max="11033" width="1" style="135" customWidth="1"/>
    <col min="11034" max="11034" width="18" style="135" customWidth="1"/>
    <col min="11035" max="11035" width="1" style="135" customWidth="1"/>
    <col min="11036" max="11036" width="16" style="135" customWidth="1"/>
    <col min="11037" max="11037" width="1" style="135" customWidth="1"/>
    <col min="11038" max="11038" width="25.42578125" style="135" customWidth="1"/>
    <col min="11039" max="11039" width="1" style="135" customWidth="1"/>
    <col min="11040" max="11040" width="17.42578125" style="135" customWidth="1"/>
    <col min="11041" max="11280" width="9" style="135"/>
    <col min="11281" max="11281" width="49" style="135" customWidth="1"/>
    <col min="11282" max="11282" width="0" style="135" hidden="1" customWidth="1"/>
    <col min="11283" max="11283" width="3" style="135" customWidth="1"/>
    <col min="11284" max="11284" width="16.85546875" style="135" customWidth="1"/>
    <col min="11285" max="11285" width="1" style="135" customWidth="1"/>
    <col min="11286" max="11286" width="17.42578125" style="135" customWidth="1"/>
    <col min="11287" max="11287" width="1" style="135" customWidth="1"/>
    <col min="11288" max="11288" width="17.42578125" style="135" customWidth="1"/>
    <col min="11289" max="11289" width="1" style="135" customWidth="1"/>
    <col min="11290" max="11290" width="18" style="135" customWidth="1"/>
    <col min="11291" max="11291" width="1" style="135" customWidth="1"/>
    <col min="11292" max="11292" width="16" style="135" customWidth="1"/>
    <col min="11293" max="11293" width="1" style="135" customWidth="1"/>
    <col min="11294" max="11294" width="25.42578125" style="135" customWidth="1"/>
    <col min="11295" max="11295" width="1" style="135" customWidth="1"/>
    <col min="11296" max="11296" width="17.42578125" style="135" customWidth="1"/>
    <col min="11297" max="11536" width="9" style="135"/>
    <col min="11537" max="11537" width="49" style="135" customWidth="1"/>
    <col min="11538" max="11538" width="0" style="135" hidden="1" customWidth="1"/>
    <col min="11539" max="11539" width="3" style="135" customWidth="1"/>
    <col min="11540" max="11540" width="16.85546875" style="135" customWidth="1"/>
    <col min="11541" max="11541" width="1" style="135" customWidth="1"/>
    <col min="11542" max="11542" width="17.42578125" style="135" customWidth="1"/>
    <col min="11543" max="11543" width="1" style="135" customWidth="1"/>
    <col min="11544" max="11544" width="17.42578125" style="135" customWidth="1"/>
    <col min="11545" max="11545" width="1" style="135" customWidth="1"/>
    <col min="11546" max="11546" width="18" style="135" customWidth="1"/>
    <col min="11547" max="11547" width="1" style="135" customWidth="1"/>
    <col min="11548" max="11548" width="16" style="135" customWidth="1"/>
    <col min="11549" max="11549" width="1" style="135" customWidth="1"/>
    <col min="11550" max="11550" width="25.42578125" style="135" customWidth="1"/>
    <col min="11551" max="11551" width="1" style="135" customWidth="1"/>
    <col min="11552" max="11552" width="17.42578125" style="135" customWidth="1"/>
    <col min="11553" max="11792" width="9" style="135"/>
    <col min="11793" max="11793" width="49" style="135" customWidth="1"/>
    <col min="11794" max="11794" width="0" style="135" hidden="1" customWidth="1"/>
    <col min="11795" max="11795" width="3" style="135" customWidth="1"/>
    <col min="11796" max="11796" width="16.85546875" style="135" customWidth="1"/>
    <col min="11797" max="11797" width="1" style="135" customWidth="1"/>
    <col min="11798" max="11798" width="17.42578125" style="135" customWidth="1"/>
    <col min="11799" max="11799" width="1" style="135" customWidth="1"/>
    <col min="11800" max="11800" width="17.42578125" style="135" customWidth="1"/>
    <col min="11801" max="11801" width="1" style="135" customWidth="1"/>
    <col min="11802" max="11802" width="18" style="135" customWidth="1"/>
    <col min="11803" max="11803" width="1" style="135" customWidth="1"/>
    <col min="11804" max="11804" width="16" style="135" customWidth="1"/>
    <col min="11805" max="11805" width="1" style="135" customWidth="1"/>
    <col min="11806" max="11806" width="25.42578125" style="135" customWidth="1"/>
    <col min="11807" max="11807" width="1" style="135" customWidth="1"/>
    <col min="11808" max="11808" width="17.42578125" style="135" customWidth="1"/>
    <col min="11809" max="12048" width="9" style="135"/>
    <col min="12049" max="12049" width="49" style="135" customWidth="1"/>
    <col min="12050" max="12050" width="0" style="135" hidden="1" customWidth="1"/>
    <col min="12051" max="12051" width="3" style="135" customWidth="1"/>
    <col min="12052" max="12052" width="16.85546875" style="135" customWidth="1"/>
    <col min="12053" max="12053" width="1" style="135" customWidth="1"/>
    <col min="12054" max="12054" width="17.42578125" style="135" customWidth="1"/>
    <col min="12055" max="12055" width="1" style="135" customWidth="1"/>
    <col min="12056" max="12056" width="17.42578125" style="135" customWidth="1"/>
    <col min="12057" max="12057" width="1" style="135" customWidth="1"/>
    <col min="12058" max="12058" width="18" style="135" customWidth="1"/>
    <col min="12059" max="12059" width="1" style="135" customWidth="1"/>
    <col min="12060" max="12060" width="16" style="135" customWidth="1"/>
    <col min="12061" max="12061" width="1" style="135" customWidth="1"/>
    <col min="12062" max="12062" width="25.42578125" style="135" customWidth="1"/>
    <col min="12063" max="12063" width="1" style="135" customWidth="1"/>
    <col min="12064" max="12064" width="17.42578125" style="135" customWidth="1"/>
    <col min="12065" max="12304" width="9" style="135"/>
    <col min="12305" max="12305" width="49" style="135" customWidth="1"/>
    <col min="12306" max="12306" width="0" style="135" hidden="1" customWidth="1"/>
    <col min="12307" max="12307" width="3" style="135" customWidth="1"/>
    <col min="12308" max="12308" width="16.85546875" style="135" customWidth="1"/>
    <col min="12309" max="12309" width="1" style="135" customWidth="1"/>
    <col min="12310" max="12310" width="17.42578125" style="135" customWidth="1"/>
    <col min="12311" max="12311" width="1" style="135" customWidth="1"/>
    <col min="12312" max="12312" width="17.42578125" style="135" customWidth="1"/>
    <col min="12313" max="12313" width="1" style="135" customWidth="1"/>
    <col min="12314" max="12314" width="18" style="135" customWidth="1"/>
    <col min="12315" max="12315" width="1" style="135" customWidth="1"/>
    <col min="12316" max="12316" width="16" style="135" customWidth="1"/>
    <col min="12317" max="12317" width="1" style="135" customWidth="1"/>
    <col min="12318" max="12318" width="25.42578125" style="135" customWidth="1"/>
    <col min="12319" max="12319" width="1" style="135" customWidth="1"/>
    <col min="12320" max="12320" width="17.42578125" style="135" customWidth="1"/>
    <col min="12321" max="12560" width="9" style="135"/>
    <col min="12561" max="12561" width="49" style="135" customWidth="1"/>
    <col min="12562" max="12562" width="0" style="135" hidden="1" customWidth="1"/>
    <col min="12563" max="12563" width="3" style="135" customWidth="1"/>
    <col min="12564" max="12564" width="16.85546875" style="135" customWidth="1"/>
    <col min="12565" max="12565" width="1" style="135" customWidth="1"/>
    <col min="12566" max="12566" width="17.42578125" style="135" customWidth="1"/>
    <col min="12567" max="12567" width="1" style="135" customWidth="1"/>
    <col min="12568" max="12568" width="17.42578125" style="135" customWidth="1"/>
    <col min="12569" max="12569" width="1" style="135" customWidth="1"/>
    <col min="12570" max="12570" width="18" style="135" customWidth="1"/>
    <col min="12571" max="12571" width="1" style="135" customWidth="1"/>
    <col min="12572" max="12572" width="16" style="135" customWidth="1"/>
    <col min="12573" max="12573" width="1" style="135" customWidth="1"/>
    <col min="12574" max="12574" width="25.42578125" style="135" customWidth="1"/>
    <col min="12575" max="12575" width="1" style="135" customWidth="1"/>
    <col min="12576" max="12576" width="17.42578125" style="135" customWidth="1"/>
    <col min="12577" max="12816" width="9" style="135"/>
    <col min="12817" max="12817" width="49" style="135" customWidth="1"/>
    <col min="12818" max="12818" width="0" style="135" hidden="1" customWidth="1"/>
    <col min="12819" max="12819" width="3" style="135" customWidth="1"/>
    <col min="12820" max="12820" width="16.85546875" style="135" customWidth="1"/>
    <col min="12821" max="12821" width="1" style="135" customWidth="1"/>
    <col min="12822" max="12822" width="17.42578125" style="135" customWidth="1"/>
    <col min="12823" max="12823" width="1" style="135" customWidth="1"/>
    <col min="12824" max="12824" width="17.42578125" style="135" customWidth="1"/>
    <col min="12825" max="12825" width="1" style="135" customWidth="1"/>
    <col min="12826" max="12826" width="18" style="135" customWidth="1"/>
    <col min="12827" max="12827" width="1" style="135" customWidth="1"/>
    <col min="12828" max="12828" width="16" style="135" customWidth="1"/>
    <col min="12829" max="12829" width="1" style="135" customWidth="1"/>
    <col min="12830" max="12830" width="25.42578125" style="135" customWidth="1"/>
    <col min="12831" max="12831" width="1" style="135" customWidth="1"/>
    <col min="12832" max="12832" width="17.42578125" style="135" customWidth="1"/>
    <col min="12833" max="13072" width="9" style="135"/>
    <col min="13073" max="13073" width="49" style="135" customWidth="1"/>
    <col min="13074" max="13074" width="0" style="135" hidden="1" customWidth="1"/>
    <col min="13075" max="13075" width="3" style="135" customWidth="1"/>
    <col min="13076" max="13076" width="16.85546875" style="135" customWidth="1"/>
    <col min="13077" max="13077" width="1" style="135" customWidth="1"/>
    <col min="13078" max="13078" width="17.42578125" style="135" customWidth="1"/>
    <col min="13079" max="13079" width="1" style="135" customWidth="1"/>
    <col min="13080" max="13080" width="17.42578125" style="135" customWidth="1"/>
    <col min="13081" max="13081" width="1" style="135" customWidth="1"/>
    <col min="13082" max="13082" width="18" style="135" customWidth="1"/>
    <col min="13083" max="13083" width="1" style="135" customWidth="1"/>
    <col min="13084" max="13084" width="16" style="135" customWidth="1"/>
    <col min="13085" max="13085" width="1" style="135" customWidth="1"/>
    <col min="13086" max="13086" width="25.42578125" style="135" customWidth="1"/>
    <col min="13087" max="13087" width="1" style="135" customWidth="1"/>
    <col min="13088" max="13088" width="17.42578125" style="135" customWidth="1"/>
    <col min="13089" max="13328" width="9" style="135"/>
    <col min="13329" max="13329" width="49" style="135" customWidth="1"/>
    <col min="13330" max="13330" width="0" style="135" hidden="1" customWidth="1"/>
    <col min="13331" max="13331" width="3" style="135" customWidth="1"/>
    <col min="13332" max="13332" width="16.85546875" style="135" customWidth="1"/>
    <col min="13333" max="13333" width="1" style="135" customWidth="1"/>
    <col min="13334" max="13334" width="17.42578125" style="135" customWidth="1"/>
    <col min="13335" max="13335" width="1" style="135" customWidth="1"/>
    <col min="13336" max="13336" width="17.42578125" style="135" customWidth="1"/>
    <col min="13337" max="13337" width="1" style="135" customWidth="1"/>
    <col min="13338" max="13338" width="18" style="135" customWidth="1"/>
    <col min="13339" max="13339" width="1" style="135" customWidth="1"/>
    <col min="13340" max="13340" width="16" style="135" customWidth="1"/>
    <col min="13341" max="13341" width="1" style="135" customWidth="1"/>
    <col min="13342" max="13342" width="25.42578125" style="135" customWidth="1"/>
    <col min="13343" max="13343" width="1" style="135" customWidth="1"/>
    <col min="13344" max="13344" width="17.42578125" style="135" customWidth="1"/>
    <col min="13345" max="13584" width="9" style="135"/>
    <col min="13585" max="13585" width="49" style="135" customWidth="1"/>
    <col min="13586" max="13586" width="0" style="135" hidden="1" customWidth="1"/>
    <col min="13587" max="13587" width="3" style="135" customWidth="1"/>
    <col min="13588" max="13588" width="16.85546875" style="135" customWidth="1"/>
    <col min="13589" max="13589" width="1" style="135" customWidth="1"/>
    <col min="13590" max="13590" width="17.42578125" style="135" customWidth="1"/>
    <col min="13591" max="13591" width="1" style="135" customWidth="1"/>
    <col min="13592" max="13592" width="17.42578125" style="135" customWidth="1"/>
    <col min="13593" max="13593" width="1" style="135" customWidth="1"/>
    <col min="13594" max="13594" width="18" style="135" customWidth="1"/>
    <col min="13595" max="13595" width="1" style="135" customWidth="1"/>
    <col min="13596" max="13596" width="16" style="135" customWidth="1"/>
    <col min="13597" max="13597" width="1" style="135" customWidth="1"/>
    <col min="13598" max="13598" width="25.42578125" style="135" customWidth="1"/>
    <col min="13599" max="13599" width="1" style="135" customWidth="1"/>
    <col min="13600" max="13600" width="17.42578125" style="135" customWidth="1"/>
    <col min="13601" max="13840" width="9" style="135"/>
    <col min="13841" max="13841" width="49" style="135" customWidth="1"/>
    <col min="13842" max="13842" width="0" style="135" hidden="1" customWidth="1"/>
    <col min="13843" max="13843" width="3" style="135" customWidth="1"/>
    <col min="13844" max="13844" width="16.85546875" style="135" customWidth="1"/>
    <col min="13845" max="13845" width="1" style="135" customWidth="1"/>
    <col min="13846" max="13846" width="17.42578125" style="135" customWidth="1"/>
    <col min="13847" max="13847" width="1" style="135" customWidth="1"/>
    <col min="13848" max="13848" width="17.42578125" style="135" customWidth="1"/>
    <col min="13849" max="13849" width="1" style="135" customWidth="1"/>
    <col min="13850" max="13850" width="18" style="135" customWidth="1"/>
    <col min="13851" max="13851" width="1" style="135" customWidth="1"/>
    <col min="13852" max="13852" width="16" style="135" customWidth="1"/>
    <col min="13853" max="13853" width="1" style="135" customWidth="1"/>
    <col min="13854" max="13854" width="25.42578125" style="135" customWidth="1"/>
    <col min="13855" max="13855" width="1" style="135" customWidth="1"/>
    <col min="13856" max="13856" width="17.42578125" style="135" customWidth="1"/>
    <col min="13857" max="14096" width="9" style="135"/>
    <col min="14097" max="14097" width="49" style="135" customWidth="1"/>
    <col min="14098" max="14098" width="0" style="135" hidden="1" customWidth="1"/>
    <col min="14099" max="14099" width="3" style="135" customWidth="1"/>
    <col min="14100" max="14100" width="16.85546875" style="135" customWidth="1"/>
    <col min="14101" max="14101" width="1" style="135" customWidth="1"/>
    <col min="14102" max="14102" width="17.42578125" style="135" customWidth="1"/>
    <col min="14103" max="14103" width="1" style="135" customWidth="1"/>
    <col min="14104" max="14104" width="17.42578125" style="135" customWidth="1"/>
    <col min="14105" max="14105" width="1" style="135" customWidth="1"/>
    <col min="14106" max="14106" width="18" style="135" customWidth="1"/>
    <col min="14107" max="14107" width="1" style="135" customWidth="1"/>
    <col min="14108" max="14108" width="16" style="135" customWidth="1"/>
    <col min="14109" max="14109" width="1" style="135" customWidth="1"/>
    <col min="14110" max="14110" width="25.42578125" style="135" customWidth="1"/>
    <col min="14111" max="14111" width="1" style="135" customWidth="1"/>
    <col min="14112" max="14112" width="17.42578125" style="135" customWidth="1"/>
    <col min="14113" max="14352" width="9" style="135"/>
    <col min="14353" max="14353" width="49" style="135" customWidth="1"/>
    <col min="14354" max="14354" width="0" style="135" hidden="1" customWidth="1"/>
    <col min="14355" max="14355" width="3" style="135" customWidth="1"/>
    <col min="14356" max="14356" width="16.85546875" style="135" customWidth="1"/>
    <col min="14357" max="14357" width="1" style="135" customWidth="1"/>
    <col min="14358" max="14358" width="17.42578125" style="135" customWidth="1"/>
    <col min="14359" max="14359" width="1" style="135" customWidth="1"/>
    <col min="14360" max="14360" width="17.42578125" style="135" customWidth="1"/>
    <col min="14361" max="14361" width="1" style="135" customWidth="1"/>
    <col min="14362" max="14362" width="18" style="135" customWidth="1"/>
    <col min="14363" max="14363" width="1" style="135" customWidth="1"/>
    <col min="14364" max="14364" width="16" style="135" customWidth="1"/>
    <col min="14365" max="14365" width="1" style="135" customWidth="1"/>
    <col min="14366" max="14366" width="25.42578125" style="135" customWidth="1"/>
    <col min="14367" max="14367" width="1" style="135" customWidth="1"/>
    <col min="14368" max="14368" width="17.42578125" style="135" customWidth="1"/>
    <col min="14369" max="14608" width="9" style="135"/>
    <col min="14609" max="14609" width="49" style="135" customWidth="1"/>
    <col min="14610" max="14610" width="0" style="135" hidden="1" customWidth="1"/>
    <col min="14611" max="14611" width="3" style="135" customWidth="1"/>
    <col min="14612" max="14612" width="16.85546875" style="135" customWidth="1"/>
    <col min="14613" max="14613" width="1" style="135" customWidth="1"/>
    <col min="14614" max="14614" width="17.42578125" style="135" customWidth="1"/>
    <col min="14615" max="14615" width="1" style="135" customWidth="1"/>
    <col min="14616" max="14616" width="17.42578125" style="135" customWidth="1"/>
    <col min="14617" max="14617" width="1" style="135" customWidth="1"/>
    <col min="14618" max="14618" width="18" style="135" customWidth="1"/>
    <col min="14619" max="14619" width="1" style="135" customWidth="1"/>
    <col min="14620" max="14620" width="16" style="135" customWidth="1"/>
    <col min="14621" max="14621" width="1" style="135" customWidth="1"/>
    <col min="14622" max="14622" width="25.42578125" style="135" customWidth="1"/>
    <col min="14623" max="14623" width="1" style="135" customWidth="1"/>
    <col min="14624" max="14624" width="17.42578125" style="135" customWidth="1"/>
    <col min="14625" max="14864" width="9" style="135"/>
    <col min="14865" max="14865" width="49" style="135" customWidth="1"/>
    <col min="14866" max="14866" width="0" style="135" hidden="1" customWidth="1"/>
    <col min="14867" max="14867" width="3" style="135" customWidth="1"/>
    <col min="14868" max="14868" width="16.85546875" style="135" customWidth="1"/>
    <col min="14869" max="14869" width="1" style="135" customWidth="1"/>
    <col min="14870" max="14870" width="17.42578125" style="135" customWidth="1"/>
    <col min="14871" max="14871" width="1" style="135" customWidth="1"/>
    <col min="14872" max="14872" width="17.42578125" style="135" customWidth="1"/>
    <col min="14873" max="14873" width="1" style="135" customWidth="1"/>
    <col min="14874" max="14874" width="18" style="135" customWidth="1"/>
    <col min="14875" max="14875" width="1" style="135" customWidth="1"/>
    <col min="14876" max="14876" width="16" style="135" customWidth="1"/>
    <col min="14877" max="14877" width="1" style="135" customWidth="1"/>
    <col min="14878" max="14878" width="25.42578125" style="135" customWidth="1"/>
    <col min="14879" max="14879" width="1" style="135" customWidth="1"/>
    <col min="14880" max="14880" width="17.42578125" style="135" customWidth="1"/>
    <col min="14881" max="15120" width="9" style="135"/>
    <col min="15121" max="15121" width="49" style="135" customWidth="1"/>
    <col min="15122" max="15122" width="0" style="135" hidden="1" customWidth="1"/>
    <col min="15123" max="15123" width="3" style="135" customWidth="1"/>
    <col min="15124" max="15124" width="16.85546875" style="135" customWidth="1"/>
    <col min="15125" max="15125" width="1" style="135" customWidth="1"/>
    <col min="15126" max="15126" width="17.42578125" style="135" customWidth="1"/>
    <col min="15127" max="15127" width="1" style="135" customWidth="1"/>
    <col min="15128" max="15128" width="17.42578125" style="135" customWidth="1"/>
    <col min="15129" max="15129" width="1" style="135" customWidth="1"/>
    <col min="15130" max="15130" width="18" style="135" customWidth="1"/>
    <col min="15131" max="15131" width="1" style="135" customWidth="1"/>
    <col min="15132" max="15132" width="16" style="135" customWidth="1"/>
    <col min="15133" max="15133" width="1" style="135" customWidth="1"/>
    <col min="15134" max="15134" width="25.42578125" style="135" customWidth="1"/>
    <col min="15135" max="15135" width="1" style="135" customWidth="1"/>
    <col min="15136" max="15136" width="17.42578125" style="135" customWidth="1"/>
    <col min="15137" max="15376" width="9" style="135"/>
    <col min="15377" max="15377" width="49" style="135" customWidth="1"/>
    <col min="15378" max="15378" width="0" style="135" hidden="1" customWidth="1"/>
    <col min="15379" max="15379" width="3" style="135" customWidth="1"/>
    <col min="15380" max="15380" width="16.85546875" style="135" customWidth="1"/>
    <col min="15381" max="15381" width="1" style="135" customWidth="1"/>
    <col min="15382" max="15382" width="17.42578125" style="135" customWidth="1"/>
    <col min="15383" max="15383" width="1" style="135" customWidth="1"/>
    <col min="15384" max="15384" width="17.42578125" style="135" customWidth="1"/>
    <col min="15385" max="15385" width="1" style="135" customWidth="1"/>
    <col min="15386" max="15386" width="18" style="135" customWidth="1"/>
    <col min="15387" max="15387" width="1" style="135" customWidth="1"/>
    <col min="15388" max="15388" width="16" style="135" customWidth="1"/>
    <col min="15389" max="15389" width="1" style="135" customWidth="1"/>
    <col min="15390" max="15390" width="25.42578125" style="135" customWidth="1"/>
    <col min="15391" max="15391" width="1" style="135" customWidth="1"/>
    <col min="15392" max="15392" width="17.42578125" style="135" customWidth="1"/>
    <col min="15393" max="15632" width="9" style="135"/>
    <col min="15633" max="15633" width="49" style="135" customWidth="1"/>
    <col min="15634" max="15634" width="0" style="135" hidden="1" customWidth="1"/>
    <col min="15635" max="15635" width="3" style="135" customWidth="1"/>
    <col min="15636" max="15636" width="16.85546875" style="135" customWidth="1"/>
    <col min="15637" max="15637" width="1" style="135" customWidth="1"/>
    <col min="15638" max="15638" width="17.42578125" style="135" customWidth="1"/>
    <col min="15639" max="15639" width="1" style="135" customWidth="1"/>
    <col min="15640" max="15640" width="17.42578125" style="135" customWidth="1"/>
    <col min="15641" max="15641" width="1" style="135" customWidth="1"/>
    <col min="15642" max="15642" width="18" style="135" customWidth="1"/>
    <col min="15643" max="15643" width="1" style="135" customWidth="1"/>
    <col min="15644" max="15644" width="16" style="135" customWidth="1"/>
    <col min="15645" max="15645" width="1" style="135" customWidth="1"/>
    <col min="15646" max="15646" width="25.42578125" style="135" customWidth="1"/>
    <col min="15647" max="15647" width="1" style="135" customWidth="1"/>
    <col min="15648" max="15648" width="17.42578125" style="135" customWidth="1"/>
    <col min="15649" max="15888" width="9" style="135"/>
    <col min="15889" max="15889" width="49" style="135" customWidth="1"/>
    <col min="15890" max="15890" width="0" style="135" hidden="1" customWidth="1"/>
    <col min="15891" max="15891" width="3" style="135" customWidth="1"/>
    <col min="15892" max="15892" width="16.85546875" style="135" customWidth="1"/>
    <col min="15893" max="15893" width="1" style="135" customWidth="1"/>
    <col min="15894" max="15894" width="17.42578125" style="135" customWidth="1"/>
    <col min="15895" max="15895" width="1" style="135" customWidth="1"/>
    <col min="15896" max="15896" width="17.42578125" style="135" customWidth="1"/>
    <col min="15897" max="15897" width="1" style="135" customWidth="1"/>
    <col min="15898" max="15898" width="18" style="135" customWidth="1"/>
    <col min="15899" max="15899" width="1" style="135" customWidth="1"/>
    <col min="15900" max="15900" width="16" style="135" customWidth="1"/>
    <col min="15901" max="15901" width="1" style="135" customWidth="1"/>
    <col min="15902" max="15902" width="25.42578125" style="135" customWidth="1"/>
    <col min="15903" max="15903" width="1" style="135" customWidth="1"/>
    <col min="15904" max="15904" width="17.42578125" style="135" customWidth="1"/>
    <col min="15905" max="16144" width="9" style="135"/>
    <col min="16145" max="16145" width="49" style="135" customWidth="1"/>
    <col min="16146" max="16146" width="0" style="135" hidden="1" customWidth="1"/>
    <col min="16147" max="16147" width="3" style="135" customWidth="1"/>
    <col min="16148" max="16148" width="16.85546875" style="135" customWidth="1"/>
    <col min="16149" max="16149" width="1" style="135" customWidth="1"/>
    <col min="16150" max="16150" width="17.42578125" style="135" customWidth="1"/>
    <col min="16151" max="16151" width="1" style="135" customWidth="1"/>
    <col min="16152" max="16152" width="17.42578125" style="135" customWidth="1"/>
    <col min="16153" max="16153" width="1" style="135" customWidth="1"/>
    <col min="16154" max="16154" width="18" style="135" customWidth="1"/>
    <col min="16155" max="16155" width="1" style="135" customWidth="1"/>
    <col min="16156" max="16156" width="16" style="135" customWidth="1"/>
    <col min="16157" max="16157" width="1" style="135" customWidth="1"/>
    <col min="16158" max="16158" width="25.42578125" style="135" customWidth="1"/>
    <col min="16159" max="16159" width="1" style="135" customWidth="1"/>
    <col min="16160" max="16160" width="17.42578125" style="135" customWidth="1"/>
    <col min="16161" max="16384" width="9" style="135"/>
  </cols>
  <sheetData>
    <row r="1" spans="1:36" ht="26.1" customHeight="1">
      <c r="A1" s="188" t="s">
        <v>24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</row>
    <row r="2" spans="1:36" ht="26.1" customHeight="1">
      <c r="A2" s="188" t="s">
        <v>73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</row>
    <row r="3" spans="1:36" ht="26.1" customHeight="1">
      <c r="A3" s="184" t="s">
        <v>84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</row>
    <row r="4" spans="1:36" ht="26.1" customHeight="1">
      <c r="A4" s="192" t="s">
        <v>64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</row>
    <row r="5" spans="1:36" ht="9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</row>
    <row r="6" spans="1:36" s="137" customFormat="1" ht="23.1" customHeight="1">
      <c r="A6" s="158"/>
      <c r="B6" s="158"/>
      <c r="C6" s="158"/>
      <c r="D6" s="158"/>
      <c r="E6" s="190" t="s">
        <v>36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</row>
    <row r="7" spans="1:36" s="142" customFormat="1" ht="23.1" customHeight="1">
      <c r="A7" s="159"/>
      <c r="B7" s="159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91" t="s">
        <v>42</v>
      </c>
      <c r="U7" s="191"/>
      <c r="V7" s="191"/>
      <c r="W7" s="191"/>
      <c r="X7" s="191"/>
      <c r="Y7" s="191"/>
      <c r="Z7" s="191"/>
      <c r="AA7" s="191"/>
      <c r="AB7" s="191"/>
      <c r="AC7" s="191"/>
      <c r="AD7" s="75"/>
      <c r="AE7" s="75"/>
      <c r="AF7" s="75"/>
    </row>
    <row r="8" spans="1:36" s="142" customFormat="1" ht="23.1" customHeight="1">
      <c r="A8" s="159"/>
      <c r="B8" s="159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9"/>
      <c r="U8" s="138"/>
      <c r="V8" s="138"/>
      <c r="W8" s="139" t="s">
        <v>142</v>
      </c>
      <c r="X8" s="138"/>
      <c r="Y8" s="138"/>
      <c r="Z8" s="139" t="s">
        <v>113</v>
      </c>
      <c r="AA8" s="138"/>
      <c r="AB8" s="138"/>
      <c r="AC8" s="139"/>
      <c r="AD8" s="138"/>
      <c r="AE8" s="138"/>
      <c r="AF8" s="138"/>
    </row>
    <row r="9" spans="1:36" s="142" customFormat="1" ht="23.1" customHeight="1">
      <c r="A9" s="159"/>
      <c r="B9" s="159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 t="s">
        <v>140</v>
      </c>
      <c r="U9" s="138"/>
      <c r="V9" s="138"/>
      <c r="W9" s="139" t="s">
        <v>114</v>
      </c>
      <c r="X9" s="138"/>
      <c r="Y9" s="138"/>
      <c r="Z9" s="139" t="s">
        <v>114</v>
      </c>
      <c r="AA9" s="138"/>
      <c r="AB9" s="138"/>
      <c r="AC9" s="139"/>
      <c r="AD9" s="138"/>
      <c r="AE9" s="138"/>
      <c r="AF9" s="138"/>
    </row>
    <row r="10" spans="1:36" s="142" customFormat="1" ht="23.1" customHeight="1">
      <c r="A10" s="159"/>
      <c r="B10" s="159"/>
      <c r="E10" s="138"/>
      <c r="F10" s="138"/>
      <c r="G10" s="138"/>
      <c r="H10" s="138"/>
      <c r="I10" s="138"/>
      <c r="J10" s="138"/>
      <c r="K10" s="138"/>
      <c r="L10" s="138"/>
      <c r="M10" s="138"/>
      <c r="N10" s="189" t="s">
        <v>31</v>
      </c>
      <c r="O10" s="189"/>
      <c r="P10" s="189"/>
      <c r="Q10" s="189"/>
      <c r="R10" s="138"/>
      <c r="S10" s="138"/>
      <c r="T10" s="138" t="s">
        <v>141</v>
      </c>
      <c r="U10" s="138"/>
      <c r="V10" s="138"/>
      <c r="W10" s="139" t="s">
        <v>143</v>
      </c>
      <c r="X10" s="138"/>
      <c r="Y10" s="138"/>
      <c r="Z10" s="139" t="s">
        <v>115</v>
      </c>
      <c r="AA10" s="138"/>
      <c r="AB10" s="138"/>
      <c r="AC10" s="139" t="s">
        <v>3</v>
      </c>
      <c r="AD10" s="138"/>
      <c r="AE10" s="138"/>
      <c r="AF10" s="138"/>
    </row>
    <row r="11" spans="1:36" s="142" customFormat="1" ht="23.1" customHeight="1">
      <c r="A11" s="159"/>
      <c r="B11" s="140"/>
      <c r="E11" s="138" t="s">
        <v>55</v>
      </c>
      <c r="F11" s="138"/>
      <c r="G11" s="138"/>
      <c r="H11" s="138" t="s">
        <v>6</v>
      </c>
      <c r="I11" s="138"/>
      <c r="J11" s="138"/>
      <c r="K11" s="138" t="s">
        <v>35</v>
      </c>
      <c r="L11" s="138"/>
      <c r="M11" s="138"/>
      <c r="N11" s="138" t="s">
        <v>30</v>
      </c>
      <c r="O11" s="138"/>
      <c r="P11" s="138"/>
      <c r="Q11" s="138"/>
      <c r="R11" s="138"/>
      <c r="S11" s="138"/>
      <c r="T11" s="138" t="s">
        <v>138</v>
      </c>
      <c r="U11" s="138"/>
      <c r="V11" s="138"/>
      <c r="W11" s="139" t="s">
        <v>62</v>
      </c>
      <c r="X11" s="138"/>
      <c r="Y11" s="138"/>
      <c r="Z11" s="139" t="s">
        <v>62</v>
      </c>
      <c r="AA11" s="138"/>
      <c r="AB11" s="138"/>
      <c r="AC11" s="139" t="s">
        <v>32</v>
      </c>
      <c r="AD11" s="138"/>
      <c r="AE11" s="138"/>
      <c r="AF11" s="138"/>
    </row>
    <row r="12" spans="1:36" s="142" customFormat="1" ht="23.1" customHeight="1">
      <c r="A12" s="159"/>
      <c r="B12" s="138" t="s">
        <v>13</v>
      </c>
      <c r="E12" s="144" t="s">
        <v>20</v>
      </c>
      <c r="F12" s="138"/>
      <c r="G12" s="138"/>
      <c r="H12" s="144" t="s">
        <v>23</v>
      </c>
      <c r="I12" s="138"/>
      <c r="J12" s="138"/>
      <c r="K12" s="144" t="s">
        <v>26</v>
      </c>
      <c r="L12" s="138"/>
      <c r="M12" s="138"/>
      <c r="N12" s="144" t="s">
        <v>22</v>
      </c>
      <c r="O12" s="138"/>
      <c r="P12" s="138"/>
      <c r="Q12" s="144" t="s">
        <v>21</v>
      </c>
      <c r="R12" s="138"/>
      <c r="S12" s="138"/>
      <c r="T12" s="144" t="s">
        <v>139</v>
      </c>
      <c r="U12" s="138"/>
      <c r="V12" s="138"/>
      <c r="W12" s="145" t="s">
        <v>112</v>
      </c>
      <c r="X12" s="138"/>
      <c r="Y12" s="138"/>
      <c r="Z12" s="145" t="s">
        <v>112</v>
      </c>
      <c r="AA12" s="138"/>
      <c r="AB12" s="138"/>
      <c r="AC12" s="145" t="s">
        <v>47</v>
      </c>
      <c r="AD12" s="138"/>
      <c r="AE12" s="138"/>
      <c r="AF12" s="144" t="s">
        <v>3</v>
      </c>
    </row>
    <row r="13" spans="1:36" s="137" customFormat="1" ht="23.1" customHeight="1">
      <c r="A13" s="146" t="s">
        <v>67</v>
      </c>
      <c r="B13" s="160"/>
      <c r="C13" s="148"/>
      <c r="D13" s="148"/>
      <c r="E13" s="40">
        <v>590000000</v>
      </c>
      <c r="F13" s="40"/>
      <c r="G13" s="40"/>
      <c r="H13" s="40">
        <v>681567855</v>
      </c>
      <c r="I13" s="40"/>
      <c r="J13" s="40"/>
      <c r="K13" s="40">
        <v>823371749</v>
      </c>
      <c r="L13" s="40"/>
      <c r="M13" s="40"/>
      <c r="N13" s="40">
        <v>59000000</v>
      </c>
      <c r="O13" s="40"/>
      <c r="P13" s="40"/>
      <c r="Q13" s="40">
        <v>5327394115</v>
      </c>
      <c r="R13" s="40"/>
      <c r="S13" s="40"/>
      <c r="T13" s="40">
        <v>-1383411728</v>
      </c>
      <c r="U13" s="40"/>
      <c r="V13" s="40"/>
      <c r="W13" s="56">
        <v>0</v>
      </c>
      <c r="X13" s="59"/>
      <c r="Y13" s="59"/>
      <c r="Z13" s="56">
        <v>0</v>
      </c>
      <c r="AA13" s="40"/>
      <c r="AB13" s="40"/>
      <c r="AC13" s="40">
        <f>SUM(T13:AB13)</f>
        <v>-1383411728</v>
      </c>
      <c r="AD13" s="40"/>
      <c r="AE13" s="40"/>
      <c r="AF13" s="40">
        <f>SUM(E13:Q13,AC13)</f>
        <v>6097921991</v>
      </c>
      <c r="AG13" s="148"/>
      <c r="AH13" s="148"/>
      <c r="AI13" s="148"/>
      <c r="AJ13" s="148"/>
    </row>
    <row r="14" spans="1:36" s="137" customFormat="1" ht="23.1" customHeight="1">
      <c r="A14" s="149" t="s">
        <v>158</v>
      </c>
      <c r="B14" s="160"/>
      <c r="C14" s="148"/>
      <c r="D14" s="148"/>
      <c r="E14" s="58">
        <v>0</v>
      </c>
      <c r="F14" s="59"/>
      <c r="G14" s="59"/>
      <c r="H14" s="58">
        <v>0</v>
      </c>
      <c r="I14" s="56"/>
      <c r="J14" s="56"/>
      <c r="K14" s="58">
        <v>0</v>
      </c>
      <c r="L14" s="56"/>
      <c r="M14" s="56"/>
      <c r="N14" s="58">
        <v>0</v>
      </c>
      <c r="O14" s="64"/>
      <c r="P14" s="64"/>
      <c r="Q14" s="63">
        <v>501166096</v>
      </c>
      <c r="R14" s="64"/>
      <c r="S14" s="64"/>
      <c r="T14" s="58">
        <v>0</v>
      </c>
      <c r="U14" s="64"/>
      <c r="V14" s="64"/>
      <c r="W14" s="58">
        <v>0</v>
      </c>
      <c r="X14" s="56"/>
      <c r="Y14" s="56"/>
      <c r="Z14" s="58">
        <v>0</v>
      </c>
      <c r="AA14" s="65"/>
      <c r="AB14" s="65"/>
      <c r="AC14" s="62">
        <f>SUM(T14:AB14)</f>
        <v>0</v>
      </c>
      <c r="AD14" s="65"/>
      <c r="AE14" s="65"/>
      <c r="AF14" s="66">
        <f>SUM(E14:Q14,AC14)</f>
        <v>501166096</v>
      </c>
      <c r="AG14" s="148"/>
      <c r="AH14" s="148"/>
      <c r="AI14" s="148"/>
      <c r="AJ14" s="148"/>
    </row>
    <row r="15" spans="1:36" s="137" customFormat="1" ht="23.1" customHeight="1">
      <c r="A15" s="150" t="s">
        <v>163</v>
      </c>
      <c r="B15" s="160"/>
      <c r="C15" s="148"/>
      <c r="D15" s="148"/>
      <c r="E15" s="40">
        <f>SUM(E13:E14)</f>
        <v>590000000</v>
      </c>
      <c r="F15" s="40"/>
      <c r="G15" s="40"/>
      <c r="H15" s="40">
        <f>SUM(H13:H14)</f>
        <v>681567855</v>
      </c>
      <c r="I15" s="40"/>
      <c r="J15" s="40"/>
      <c r="K15" s="40">
        <f>SUM(K13:K14)</f>
        <v>823371749</v>
      </c>
      <c r="L15" s="40"/>
      <c r="M15" s="40"/>
      <c r="N15" s="40">
        <f>SUM(N13:N14)</f>
        <v>59000000</v>
      </c>
      <c r="O15" s="40"/>
      <c r="P15" s="40"/>
      <c r="Q15" s="40">
        <f>SUM(Q13:Q14)</f>
        <v>5828560211</v>
      </c>
      <c r="R15" s="40"/>
      <c r="S15" s="40"/>
      <c r="T15" s="40">
        <f>SUM(T13:T14)</f>
        <v>-1383411728</v>
      </c>
      <c r="U15" s="40"/>
      <c r="V15" s="40"/>
      <c r="W15" s="61">
        <f>SUM(W13:W14)</f>
        <v>0</v>
      </c>
      <c r="X15" s="59"/>
      <c r="Y15" s="59"/>
      <c r="Z15" s="61">
        <f>SUM(Z13:Z14)</f>
        <v>0</v>
      </c>
      <c r="AA15" s="40"/>
      <c r="AB15" s="40"/>
      <c r="AC15" s="40">
        <f>SUM(AC13:AC14)</f>
        <v>-1383411728</v>
      </c>
      <c r="AD15" s="40"/>
      <c r="AE15" s="40"/>
      <c r="AF15" s="40">
        <f>SUM(E15:Q15,AC15)</f>
        <v>6599088087</v>
      </c>
      <c r="AG15" s="148"/>
      <c r="AH15" s="148"/>
      <c r="AI15" s="148"/>
      <c r="AJ15" s="148"/>
    </row>
    <row r="16" spans="1:36" s="137" customFormat="1" ht="23.1" customHeight="1">
      <c r="A16" s="135" t="s">
        <v>59</v>
      </c>
      <c r="B16" s="135"/>
      <c r="C16" s="148"/>
      <c r="D16" s="148"/>
      <c r="E16" s="72">
        <v>0</v>
      </c>
      <c r="F16" s="40"/>
      <c r="G16" s="40"/>
      <c r="H16" s="72">
        <v>0</v>
      </c>
      <c r="I16" s="40"/>
      <c r="J16" s="40"/>
      <c r="K16" s="72">
        <v>0</v>
      </c>
      <c r="L16" s="40"/>
      <c r="M16" s="40"/>
      <c r="N16" s="72">
        <v>0</v>
      </c>
      <c r="O16" s="40"/>
      <c r="P16" s="40"/>
      <c r="Q16" s="50">
        <f>+'Profit and loss '!K31</f>
        <v>1496853800</v>
      </c>
      <c r="R16" s="34"/>
      <c r="S16" s="34"/>
      <c r="T16" s="72">
        <v>0</v>
      </c>
      <c r="U16" s="34"/>
      <c r="V16" s="34"/>
      <c r="W16" s="72">
        <v>0</v>
      </c>
      <c r="X16" s="34"/>
      <c r="Y16" s="34"/>
      <c r="Z16" s="72">
        <v>0</v>
      </c>
      <c r="AA16" s="34"/>
      <c r="AB16" s="34"/>
      <c r="AC16" s="72">
        <f>SUM(T16:Z16)</f>
        <v>0</v>
      </c>
      <c r="AD16" s="40"/>
      <c r="AE16" s="40"/>
      <c r="AF16" s="50">
        <f>SUM(E16:Q16,AC16)</f>
        <v>1496853800</v>
      </c>
      <c r="AG16" s="148"/>
      <c r="AH16" s="148"/>
      <c r="AI16" s="148"/>
      <c r="AJ16" s="148"/>
    </row>
    <row r="17" spans="1:37" s="137" customFormat="1" ht="23.1" customHeight="1">
      <c r="A17" s="151" t="s">
        <v>66</v>
      </c>
      <c r="B17" s="135"/>
      <c r="C17" s="148"/>
      <c r="D17" s="148"/>
      <c r="E17" s="71">
        <v>0</v>
      </c>
      <c r="F17" s="40"/>
      <c r="G17" s="40"/>
      <c r="H17" s="71">
        <v>0</v>
      </c>
      <c r="I17" s="40"/>
      <c r="J17" s="40"/>
      <c r="K17" s="71">
        <v>0</v>
      </c>
      <c r="L17" s="40"/>
      <c r="M17" s="40"/>
      <c r="N17" s="71">
        <v>0</v>
      </c>
      <c r="O17" s="40"/>
      <c r="P17" s="40"/>
      <c r="Q17" s="51">
        <f>'Profit and loss '!K86</f>
        <v>-21521563</v>
      </c>
      <c r="R17" s="34"/>
      <c r="S17" s="34"/>
      <c r="T17" s="51">
        <f>'Profit and loss '!K77</f>
        <v>-47880952</v>
      </c>
      <c r="U17" s="34"/>
      <c r="V17" s="34"/>
      <c r="W17" s="71">
        <v>0</v>
      </c>
      <c r="X17" s="34"/>
      <c r="Y17" s="34"/>
      <c r="Z17" s="71">
        <v>0</v>
      </c>
      <c r="AA17" s="34"/>
      <c r="AB17" s="34"/>
      <c r="AC17" s="51">
        <f>SUM(T17:Z17)</f>
        <v>-47880952</v>
      </c>
      <c r="AD17" s="40"/>
      <c r="AE17" s="40"/>
      <c r="AF17" s="51">
        <f>SUM(E17:Q17,AC17)</f>
        <v>-69402515</v>
      </c>
      <c r="AG17" s="148"/>
      <c r="AH17" s="148"/>
      <c r="AI17" s="148"/>
      <c r="AJ17" s="148"/>
    </row>
    <row r="18" spans="1:37" s="137" customFormat="1" ht="23.1" customHeight="1">
      <c r="A18" s="135" t="s">
        <v>58</v>
      </c>
      <c r="B18" s="135"/>
      <c r="C18" s="148"/>
      <c r="D18" s="148"/>
      <c r="E18" s="56">
        <f t="shared" ref="E18" si="0">SUM(E16:E17)</f>
        <v>0</v>
      </c>
      <c r="F18" s="59"/>
      <c r="G18" s="59"/>
      <c r="H18" s="56">
        <f t="shared" ref="H18" si="1">SUM(H16:H17)</f>
        <v>0</v>
      </c>
      <c r="I18" s="59"/>
      <c r="J18" s="59"/>
      <c r="K18" s="56">
        <f t="shared" ref="K18" si="2">SUM(K16:K17)</f>
        <v>0</v>
      </c>
      <c r="L18" s="59"/>
      <c r="M18" s="59"/>
      <c r="N18" s="56">
        <f t="shared" ref="N18" si="3">SUM(N16:N17)</f>
        <v>0</v>
      </c>
      <c r="O18" s="40"/>
      <c r="P18" s="40"/>
      <c r="Q18" s="70">
        <f>SUM(Q16:Q17)</f>
        <v>1475332237</v>
      </c>
      <c r="R18" s="41"/>
      <c r="S18" s="41"/>
      <c r="T18" s="70">
        <f>SUM(T16:T17)</f>
        <v>-47880952</v>
      </c>
      <c r="U18" s="41"/>
      <c r="V18" s="41"/>
      <c r="W18" s="56">
        <f t="shared" ref="W18" si="4">SUM(W16:W17)</f>
        <v>0</v>
      </c>
      <c r="X18" s="69"/>
      <c r="Y18" s="69"/>
      <c r="Z18" s="56">
        <f t="shared" ref="Z18" si="5">SUM(Z16:Z17)</f>
        <v>0</v>
      </c>
      <c r="AA18" s="41"/>
      <c r="AB18" s="41"/>
      <c r="AC18" s="40">
        <f>SUM(T18:AB18)</f>
        <v>-47880952</v>
      </c>
      <c r="AD18" s="40"/>
      <c r="AE18" s="40"/>
      <c r="AF18" s="70">
        <f>SUM(AF16:AF17)</f>
        <v>1427451285</v>
      </c>
      <c r="AG18" s="148"/>
      <c r="AH18" s="148"/>
      <c r="AI18" s="148"/>
      <c r="AJ18" s="148"/>
    </row>
    <row r="19" spans="1:37" s="137" customFormat="1" ht="23.1" customHeight="1">
      <c r="A19" s="135" t="s">
        <v>57</v>
      </c>
      <c r="B19" s="155">
        <v>26</v>
      </c>
      <c r="C19" s="148"/>
      <c r="D19" s="148"/>
      <c r="E19" s="56">
        <v>0</v>
      </c>
      <c r="F19" s="59"/>
      <c r="G19" s="59"/>
      <c r="H19" s="56">
        <v>0</v>
      </c>
      <c r="I19" s="59"/>
      <c r="J19" s="59"/>
      <c r="K19" s="56">
        <v>0</v>
      </c>
      <c r="L19" s="59"/>
      <c r="M19" s="59"/>
      <c r="N19" s="56">
        <v>0</v>
      </c>
      <c r="O19" s="40"/>
      <c r="P19" s="40"/>
      <c r="Q19" s="42">
        <v>-295000000</v>
      </c>
      <c r="R19" s="41"/>
      <c r="S19" s="41"/>
      <c r="T19" s="56">
        <v>0</v>
      </c>
      <c r="U19" s="41"/>
      <c r="V19" s="41"/>
      <c r="W19" s="56">
        <v>0</v>
      </c>
      <c r="X19" s="69"/>
      <c r="Y19" s="69"/>
      <c r="Z19" s="56">
        <v>0</v>
      </c>
      <c r="AA19" s="41"/>
      <c r="AB19" s="41"/>
      <c r="AC19" s="61">
        <f>SUM(T19:AB19)</f>
        <v>0</v>
      </c>
      <c r="AD19" s="69"/>
      <c r="AE19" s="69"/>
      <c r="AF19" s="42">
        <f>SUM(E19:Q19,AC19)</f>
        <v>-295000000</v>
      </c>
      <c r="AG19" s="148"/>
      <c r="AH19" s="148"/>
      <c r="AI19" s="148"/>
      <c r="AJ19" s="148"/>
    </row>
    <row r="20" spans="1:37" s="137" customFormat="1" ht="23.1" customHeight="1" thickBot="1">
      <c r="A20" s="160" t="s">
        <v>68</v>
      </c>
      <c r="B20" s="146"/>
      <c r="C20" s="148"/>
      <c r="D20" s="148"/>
      <c r="E20" s="49">
        <f>SUM(E15,E18:E19)</f>
        <v>590000000</v>
      </c>
      <c r="F20" s="40"/>
      <c r="G20" s="40"/>
      <c r="H20" s="49">
        <f>SUM(H15,H18:H19)</f>
        <v>681567855</v>
      </c>
      <c r="I20" s="40"/>
      <c r="J20" s="40"/>
      <c r="K20" s="49">
        <f>SUM(K15,K18:K19)</f>
        <v>823371749</v>
      </c>
      <c r="L20" s="40"/>
      <c r="M20" s="40"/>
      <c r="N20" s="49">
        <f>SUM(N15,N18:N19)</f>
        <v>59000000</v>
      </c>
      <c r="O20" s="40"/>
      <c r="P20" s="40"/>
      <c r="Q20" s="49">
        <f>SUM(Q15,Q18:Q19)</f>
        <v>7008892448</v>
      </c>
      <c r="R20" s="41"/>
      <c r="S20" s="41"/>
      <c r="T20" s="49">
        <f>SUM(T15,T18:T19)</f>
        <v>-1431292680</v>
      </c>
      <c r="U20" s="41"/>
      <c r="V20" s="41"/>
      <c r="W20" s="177">
        <f>SUM(W15,W18:W19)</f>
        <v>0</v>
      </c>
      <c r="X20" s="41"/>
      <c r="Y20" s="41"/>
      <c r="Z20" s="177">
        <f>SUM(Z15,Z18:Z19)</f>
        <v>0</v>
      </c>
      <c r="AA20" s="41"/>
      <c r="AB20" s="41"/>
      <c r="AC20" s="49">
        <f>SUM(AC15,AC18:AC19)</f>
        <v>-1431292680</v>
      </c>
      <c r="AD20" s="40"/>
      <c r="AE20" s="40"/>
      <c r="AF20" s="49">
        <f>SUM(AF15,AF18:AF19)</f>
        <v>7731539372</v>
      </c>
      <c r="AG20" s="148"/>
      <c r="AH20" s="148"/>
      <c r="AI20" s="148"/>
      <c r="AJ20" s="148"/>
    </row>
    <row r="21" spans="1:37" s="137" customFormat="1" ht="23.1" customHeight="1" thickTop="1">
      <c r="A21" s="160"/>
      <c r="B21" s="160"/>
      <c r="C21" s="148"/>
      <c r="D21" s="148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148"/>
      <c r="AH21" s="148"/>
      <c r="AI21" s="148"/>
      <c r="AJ21" s="148"/>
    </row>
    <row r="22" spans="1:37" s="137" customFormat="1" ht="23.1" customHeight="1">
      <c r="A22" s="146" t="s">
        <v>159</v>
      </c>
      <c r="B22" s="160"/>
      <c r="C22" s="148"/>
      <c r="D22" s="148"/>
      <c r="E22" s="40">
        <v>590000000</v>
      </c>
      <c r="F22" s="40"/>
      <c r="G22" s="40"/>
      <c r="H22" s="40">
        <v>681567855</v>
      </c>
      <c r="I22" s="40"/>
      <c r="J22" s="40"/>
      <c r="K22" s="40">
        <v>823371749</v>
      </c>
      <c r="L22" s="40"/>
      <c r="M22" s="40"/>
      <c r="N22" s="40">
        <v>59000000</v>
      </c>
      <c r="O22" s="40"/>
      <c r="P22" s="40"/>
      <c r="Q22" s="40">
        <v>7008892448</v>
      </c>
      <c r="R22" s="40"/>
      <c r="S22" s="40"/>
      <c r="T22" s="40">
        <v>-1431292680</v>
      </c>
      <c r="U22" s="40"/>
      <c r="V22" s="40"/>
      <c r="W22" s="56">
        <v>0</v>
      </c>
      <c r="X22" s="64"/>
      <c r="Y22" s="64"/>
      <c r="Z22" s="56">
        <v>0</v>
      </c>
      <c r="AA22" s="40"/>
      <c r="AB22" s="40"/>
      <c r="AC22" s="40">
        <f>SUM(T22:AB22)</f>
        <v>-1431292680</v>
      </c>
      <c r="AD22" s="40"/>
      <c r="AE22" s="40"/>
      <c r="AF22" s="40">
        <f>SUM(E22:Q22,AC22)</f>
        <v>7731539372</v>
      </c>
      <c r="AG22" s="148"/>
      <c r="AH22" s="148"/>
      <c r="AI22" s="148"/>
      <c r="AJ22" s="148"/>
    </row>
    <row r="23" spans="1:37" s="137" customFormat="1" ht="23.1" customHeight="1">
      <c r="A23" s="140" t="s">
        <v>160</v>
      </c>
      <c r="B23" s="155" t="s">
        <v>195</v>
      </c>
      <c r="C23" s="148"/>
      <c r="D23" s="148"/>
      <c r="E23" s="58">
        <v>0</v>
      </c>
      <c r="F23" s="56"/>
      <c r="G23" s="56"/>
      <c r="H23" s="58">
        <v>0</v>
      </c>
      <c r="I23" s="56"/>
      <c r="J23" s="56"/>
      <c r="K23" s="58">
        <v>0</v>
      </c>
      <c r="L23" s="56"/>
      <c r="M23" s="56"/>
      <c r="N23" s="58">
        <v>0</v>
      </c>
      <c r="O23" s="40"/>
      <c r="P23" s="40"/>
      <c r="Q23" s="60">
        <v>-18494119</v>
      </c>
      <c r="R23" s="40"/>
      <c r="S23" s="40"/>
      <c r="T23" s="60">
        <v>1431292680</v>
      </c>
      <c r="U23" s="40"/>
      <c r="V23" s="40"/>
      <c r="W23" s="63">
        <v>45213850</v>
      </c>
      <c r="X23" s="64"/>
      <c r="Y23" s="64"/>
      <c r="Z23" s="63">
        <v>-1459497447</v>
      </c>
      <c r="AA23" s="40"/>
      <c r="AB23" s="40"/>
      <c r="AC23" s="60">
        <f>SUM(T23:AB23)</f>
        <v>17009083</v>
      </c>
      <c r="AD23" s="40"/>
      <c r="AE23" s="40"/>
      <c r="AF23" s="60">
        <f>SUM(E23:Q23,AC23)</f>
        <v>-1485036</v>
      </c>
      <c r="AG23" s="148"/>
      <c r="AH23" s="148"/>
      <c r="AI23" s="148"/>
      <c r="AJ23" s="148"/>
    </row>
    <row r="24" spans="1:37" s="137" customFormat="1" ht="23.1" customHeight="1">
      <c r="A24" s="150" t="s">
        <v>110</v>
      </c>
      <c r="B24" s="160"/>
      <c r="C24" s="148"/>
      <c r="D24" s="148"/>
      <c r="E24" s="40">
        <f>SUM(E22:E23)</f>
        <v>590000000</v>
      </c>
      <c r="F24" s="40"/>
      <c r="G24" s="40"/>
      <c r="H24" s="40">
        <f>SUM(H22:H23)</f>
        <v>681567855</v>
      </c>
      <c r="I24" s="40"/>
      <c r="J24" s="40"/>
      <c r="K24" s="40">
        <f>SUM(K22:K23)</f>
        <v>823371749</v>
      </c>
      <c r="L24" s="40"/>
      <c r="M24" s="40"/>
      <c r="N24" s="40">
        <f>SUM(N22:N23)</f>
        <v>59000000</v>
      </c>
      <c r="O24" s="40"/>
      <c r="P24" s="40"/>
      <c r="Q24" s="40">
        <f>SUM(Q22:Q23)</f>
        <v>6990398329</v>
      </c>
      <c r="R24" s="40"/>
      <c r="S24" s="40"/>
      <c r="T24" s="61">
        <f>SUM(T22:T23)</f>
        <v>0</v>
      </c>
      <c r="U24" s="40"/>
      <c r="V24" s="40"/>
      <c r="W24" s="40">
        <f>SUM(W22:W23)</f>
        <v>45213850</v>
      </c>
      <c r="X24" s="40"/>
      <c r="Y24" s="40"/>
      <c r="Z24" s="40">
        <f>SUM(Z22:Z23)</f>
        <v>-1459497447</v>
      </c>
      <c r="AA24" s="40"/>
      <c r="AB24" s="40"/>
      <c r="AC24" s="40">
        <f>SUM(AC22:AC23)</f>
        <v>-1414283597</v>
      </c>
      <c r="AD24" s="40"/>
      <c r="AE24" s="40"/>
      <c r="AF24" s="40">
        <f>SUM(E24:Q24,AC24)</f>
        <v>7730054336</v>
      </c>
      <c r="AG24" s="148"/>
      <c r="AH24" s="148"/>
      <c r="AI24" s="148"/>
      <c r="AJ24" s="148"/>
    </row>
    <row r="25" spans="1:37" s="137" customFormat="1" ht="23.1" customHeight="1">
      <c r="A25" s="135" t="s">
        <v>59</v>
      </c>
      <c r="B25" s="135"/>
      <c r="C25" s="148"/>
      <c r="D25" s="148"/>
      <c r="E25" s="72">
        <v>0</v>
      </c>
      <c r="F25" s="40"/>
      <c r="G25" s="40"/>
      <c r="H25" s="72">
        <v>0</v>
      </c>
      <c r="I25" s="40"/>
      <c r="J25" s="40"/>
      <c r="K25" s="72">
        <v>0</v>
      </c>
      <c r="L25" s="40"/>
      <c r="M25" s="40"/>
      <c r="N25" s="72">
        <v>0</v>
      </c>
      <c r="O25" s="40"/>
      <c r="P25" s="40"/>
      <c r="Q25" s="153">
        <f>+'Profit and loss '!I31</f>
        <v>951552484</v>
      </c>
      <c r="R25" s="34"/>
      <c r="S25" s="34"/>
      <c r="T25" s="72">
        <v>0</v>
      </c>
      <c r="U25" s="34"/>
      <c r="V25" s="34"/>
      <c r="W25" s="72">
        <v>0</v>
      </c>
      <c r="X25" s="34"/>
      <c r="Y25" s="34"/>
      <c r="Z25" s="72">
        <v>0</v>
      </c>
      <c r="AA25" s="34"/>
      <c r="AB25" s="34"/>
      <c r="AC25" s="72">
        <f>SUM(T25:AB25)</f>
        <v>0</v>
      </c>
      <c r="AD25" s="40"/>
      <c r="AE25" s="40"/>
      <c r="AF25" s="50">
        <f>SUM(E25:Q25,AC25)</f>
        <v>951552484</v>
      </c>
      <c r="AG25" s="148"/>
      <c r="AH25" s="148"/>
      <c r="AI25" s="148"/>
      <c r="AJ25" s="148"/>
    </row>
    <row r="26" spans="1:37" s="9" customFormat="1" ht="23.1" customHeight="1">
      <c r="A26" s="151" t="s">
        <v>187</v>
      </c>
      <c r="B26" s="135"/>
      <c r="C26" s="7"/>
      <c r="D26" s="7"/>
      <c r="E26" s="71">
        <v>0</v>
      </c>
      <c r="F26" s="40"/>
      <c r="G26" s="40"/>
      <c r="H26" s="71">
        <v>0</v>
      </c>
      <c r="I26" s="40"/>
      <c r="J26" s="40"/>
      <c r="K26" s="71">
        <v>0</v>
      </c>
      <c r="L26" s="40"/>
      <c r="M26" s="40"/>
      <c r="N26" s="71">
        <v>0</v>
      </c>
      <c r="O26" s="40"/>
      <c r="P26" s="40"/>
      <c r="Q26" s="74">
        <f>ROUND(+'Profit and loss '!I82*0.8,0)</f>
        <v>-18370793</v>
      </c>
      <c r="R26" s="34"/>
      <c r="S26" s="34"/>
      <c r="T26" s="71">
        <v>0</v>
      </c>
      <c r="U26" s="34"/>
      <c r="V26" s="34"/>
      <c r="W26" s="154">
        <f>ROUND(215388303.83*0.8,0)</f>
        <v>172310643</v>
      </c>
      <c r="X26" s="34"/>
      <c r="Y26" s="34"/>
      <c r="Z26" s="154">
        <v>-75342431</v>
      </c>
      <c r="AA26" s="34"/>
      <c r="AB26" s="34"/>
      <c r="AC26" s="74">
        <f>SUM(T26:AB26)</f>
        <v>96968212</v>
      </c>
      <c r="AD26" s="40"/>
      <c r="AE26" s="40"/>
      <c r="AF26" s="51">
        <f>SUM(E26:Q26,AC26)</f>
        <v>78597419</v>
      </c>
      <c r="AG26" s="7"/>
      <c r="AH26" s="7"/>
      <c r="AI26" s="7"/>
      <c r="AJ26" s="7"/>
      <c r="AK26" s="8"/>
    </row>
    <row r="27" spans="1:37" s="137" customFormat="1" ht="23.1" customHeight="1">
      <c r="A27" s="135" t="s">
        <v>58</v>
      </c>
      <c r="B27" s="135"/>
      <c r="C27" s="161"/>
      <c r="D27" s="161"/>
      <c r="E27" s="56">
        <f t="shared" ref="E27:N27" si="6">SUM(E25:E26)</f>
        <v>0</v>
      </c>
      <c r="F27" s="40"/>
      <c r="G27" s="40"/>
      <c r="H27" s="56">
        <f t="shared" si="6"/>
        <v>0</v>
      </c>
      <c r="I27" s="40"/>
      <c r="J27" s="40"/>
      <c r="K27" s="56">
        <f t="shared" si="6"/>
        <v>0</v>
      </c>
      <c r="L27" s="40"/>
      <c r="M27" s="40"/>
      <c r="N27" s="56">
        <f t="shared" si="6"/>
        <v>0</v>
      </c>
      <c r="O27" s="40"/>
      <c r="P27" s="40"/>
      <c r="Q27" s="37">
        <f>SUM(Q25:Q26)</f>
        <v>933181691</v>
      </c>
      <c r="R27" s="38"/>
      <c r="S27" s="38"/>
      <c r="T27" s="56">
        <f>SUM(T25:T26)</f>
        <v>0</v>
      </c>
      <c r="U27" s="38"/>
      <c r="V27" s="38"/>
      <c r="W27" s="70">
        <f t="shared" ref="W27" si="7">SUM(W25:W26)</f>
        <v>172310643</v>
      </c>
      <c r="X27" s="38"/>
      <c r="Y27" s="38"/>
      <c r="Z27" s="70">
        <f t="shared" ref="Z27" si="8">SUM(Z25:Z26)</f>
        <v>-75342431</v>
      </c>
      <c r="AA27" s="38"/>
      <c r="AB27" s="38"/>
      <c r="AC27" s="70">
        <f>SUM(AC25:AC26)</f>
        <v>96968212</v>
      </c>
      <c r="AD27" s="40"/>
      <c r="AE27" s="40"/>
      <c r="AF27" s="73">
        <f>SUM(AF25:AF26)</f>
        <v>1030149903</v>
      </c>
      <c r="AG27" s="161"/>
      <c r="AH27" s="161"/>
      <c r="AI27" s="161"/>
      <c r="AJ27" s="161"/>
    </row>
    <row r="28" spans="1:37" s="137" customFormat="1" ht="23.1" customHeight="1">
      <c r="A28" s="135" t="s">
        <v>57</v>
      </c>
      <c r="B28" s="155">
        <v>26</v>
      </c>
      <c r="C28" s="161"/>
      <c r="D28" s="161"/>
      <c r="E28" s="56">
        <v>0</v>
      </c>
      <c r="F28" s="59"/>
      <c r="G28" s="59"/>
      <c r="H28" s="56">
        <v>0</v>
      </c>
      <c r="I28" s="59"/>
      <c r="J28" s="59"/>
      <c r="K28" s="56">
        <v>0</v>
      </c>
      <c r="L28" s="59"/>
      <c r="M28" s="59"/>
      <c r="N28" s="56">
        <v>0</v>
      </c>
      <c r="O28" s="40"/>
      <c r="P28" s="40"/>
      <c r="Q28" s="48">
        <v>-472000000</v>
      </c>
      <c r="R28" s="41"/>
      <c r="S28" s="41"/>
      <c r="T28" s="56">
        <v>0</v>
      </c>
      <c r="U28" s="41"/>
      <c r="V28" s="41"/>
      <c r="W28" s="56">
        <v>0</v>
      </c>
      <c r="X28" s="69"/>
      <c r="Y28" s="69"/>
      <c r="Z28" s="56">
        <v>0</v>
      </c>
      <c r="AA28" s="41"/>
      <c r="AB28" s="41"/>
      <c r="AC28" s="61">
        <f>SUM(T28:AB28)</f>
        <v>0</v>
      </c>
      <c r="AD28" s="69"/>
      <c r="AE28" s="69"/>
      <c r="AF28" s="42">
        <f>SUM(E28:Q28,AC28)</f>
        <v>-472000000</v>
      </c>
      <c r="AG28" s="161"/>
      <c r="AH28" s="161"/>
      <c r="AI28" s="161"/>
      <c r="AJ28" s="161"/>
    </row>
    <row r="29" spans="1:37" s="137" customFormat="1" ht="23.1" customHeight="1">
      <c r="A29" s="135" t="s">
        <v>161</v>
      </c>
      <c r="B29" s="155"/>
      <c r="C29" s="161"/>
      <c r="D29" s="161"/>
      <c r="E29" s="2"/>
      <c r="F29" s="40"/>
      <c r="G29" s="40"/>
      <c r="H29" s="2"/>
      <c r="I29" s="40"/>
      <c r="J29" s="40"/>
      <c r="K29" s="2"/>
      <c r="L29" s="40"/>
      <c r="M29" s="40"/>
      <c r="N29" s="2"/>
      <c r="O29" s="40"/>
      <c r="P29" s="40"/>
      <c r="Q29" s="2"/>
      <c r="R29" s="2"/>
      <c r="S29" s="2"/>
      <c r="T29" s="40"/>
      <c r="U29" s="2"/>
      <c r="V29" s="2"/>
      <c r="W29" s="40"/>
      <c r="X29" s="2"/>
      <c r="Y29" s="2"/>
      <c r="Z29" s="40"/>
      <c r="AA29" s="2"/>
      <c r="AB29" s="2"/>
      <c r="AC29" s="40"/>
      <c r="AD29" s="40"/>
      <c r="AE29" s="40"/>
      <c r="AF29" s="34"/>
      <c r="AG29" s="161"/>
      <c r="AH29" s="161"/>
      <c r="AI29" s="161"/>
      <c r="AJ29" s="161"/>
    </row>
    <row r="30" spans="1:37" s="137" customFormat="1" ht="23.1" customHeight="1">
      <c r="A30" s="135" t="s">
        <v>162</v>
      </c>
      <c r="B30" s="155" t="s">
        <v>170</v>
      </c>
      <c r="C30" s="161"/>
      <c r="D30" s="161"/>
      <c r="E30" s="56">
        <v>0</v>
      </c>
      <c r="F30" s="69"/>
      <c r="G30" s="69"/>
      <c r="H30" s="56">
        <v>0</v>
      </c>
      <c r="I30" s="69"/>
      <c r="J30" s="69"/>
      <c r="K30" s="56">
        <v>0</v>
      </c>
      <c r="L30" s="69"/>
      <c r="M30" s="69"/>
      <c r="N30" s="56">
        <v>0</v>
      </c>
      <c r="O30" s="41"/>
      <c r="P30" s="41"/>
      <c r="Q30" s="48">
        <v>-12229686</v>
      </c>
      <c r="R30" s="34"/>
      <c r="S30" s="34"/>
      <c r="T30" s="56">
        <v>0</v>
      </c>
      <c r="U30" s="34"/>
      <c r="V30" s="34"/>
      <c r="W30" s="56">
        <v>0</v>
      </c>
      <c r="X30" s="34"/>
      <c r="Y30" s="34"/>
      <c r="Z30" s="48">
        <f>-Q30</f>
        <v>12229686</v>
      </c>
      <c r="AA30" s="34"/>
      <c r="AB30" s="34"/>
      <c r="AC30" s="41">
        <f>SUM(T30:Z30)</f>
        <v>12229686</v>
      </c>
      <c r="AD30" s="41"/>
      <c r="AE30" s="41"/>
      <c r="AF30" s="61">
        <f>SUM(AC30,E30:Q30)</f>
        <v>0</v>
      </c>
      <c r="AG30" s="161"/>
      <c r="AH30" s="161"/>
      <c r="AI30" s="161"/>
      <c r="AJ30" s="161"/>
    </row>
    <row r="31" spans="1:37" s="137" customFormat="1" ht="23.1" customHeight="1" thickBot="1">
      <c r="A31" s="160" t="s">
        <v>111</v>
      </c>
      <c r="B31" s="146"/>
      <c r="C31" s="148"/>
      <c r="D31" s="148"/>
      <c r="E31" s="49">
        <f>SUM(E24,E27:E28)</f>
        <v>590000000</v>
      </c>
      <c r="F31" s="40"/>
      <c r="G31" s="40"/>
      <c r="H31" s="49">
        <f>SUM(H24,H27:H28)</f>
        <v>681567855</v>
      </c>
      <c r="I31" s="40"/>
      <c r="J31" s="40"/>
      <c r="K31" s="49">
        <f>SUM(K24,K27:K28)</f>
        <v>823371749</v>
      </c>
      <c r="L31" s="40"/>
      <c r="M31" s="40"/>
      <c r="N31" s="49">
        <f>SUM(N24,N27:N28)</f>
        <v>59000000</v>
      </c>
      <c r="O31" s="40"/>
      <c r="P31" s="40"/>
      <c r="Q31" s="49">
        <f>SUM(Q24,Q27:Q30)</f>
        <v>7439350334</v>
      </c>
      <c r="R31" s="41"/>
      <c r="S31" s="41"/>
      <c r="T31" s="177">
        <f>SUM(T24,T27:T30)</f>
        <v>0</v>
      </c>
      <c r="U31" s="41"/>
      <c r="V31" s="41"/>
      <c r="W31" s="49">
        <f>SUM(W24,W27:W30)</f>
        <v>217524493</v>
      </c>
      <c r="X31" s="41"/>
      <c r="Y31" s="41"/>
      <c r="Z31" s="49">
        <f>SUM(Z24,Z27:Z30)</f>
        <v>-1522610192</v>
      </c>
      <c r="AA31" s="41"/>
      <c r="AB31" s="41"/>
      <c r="AC31" s="49">
        <f>SUM(AC24,AC27:AC30)</f>
        <v>-1305085699</v>
      </c>
      <c r="AD31" s="40"/>
      <c r="AE31" s="40"/>
      <c r="AF31" s="49">
        <f>SUM(AF24,AF27:AF30)</f>
        <v>8288204239</v>
      </c>
      <c r="AG31" s="148"/>
      <c r="AH31" s="148"/>
      <c r="AI31" s="148"/>
      <c r="AJ31" s="148"/>
    </row>
    <row r="32" spans="1:37" ht="23.1" customHeight="1" thickTop="1">
      <c r="A32" s="146"/>
      <c r="B32" s="146"/>
      <c r="C32" s="147"/>
      <c r="D32" s="147"/>
      <c r="E32" s="162"/>
      <c r="F32" s="163"/>
      <c r="G32" s="163"/>
      <c r="H32" s="162"/>
      <c r="I32" s="163"/>
      <c r="J32" s="163"/>
      <c r="K32" s="162"/>
      <c r="L32" s="162"/>
      <c r="N32" s="162"/>
      <c r="O32" s="163"/>
      <c r="P32" s="163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3"/>
      <c r="AE32" s="163"/>
      <c r="AF32" s="147"/>
      <c r="AH32" s="147"/>
      <c r="AI32" s="147"/>
      <c r="AJ32" s="147"/>
    </row>
    <row r="33" spans="1:36" ht="23.1" customHeight="1">
      <c r="A33" s="149" t="s">
        <v>171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</row>
    <row r="34" spans="1:36" ht="23.1" customHeight="1">
      <c r="A34" s="149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</row>
    <row r="35" spans="1:36" ht="23.1" customHeight="1">
      <c r="A35" s="149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</row>
    <row r="36" spans="1:36" ht="23.1" customHeight="1">
      <c r="A36" s="149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</row>
    <row r="37" spans="1:36" ht="23.1" customHeight="1">
      <c r="A37" s="149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</row>
    <row r="38" spans="1:36" ht="23.1" customHeight="1">
      <c r="A38" s="149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</row>
    <row r="39" spans="1:36" ht="23.1" customHeight="1">
      <c r="A39" s="149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</row>
    <row r="40" spans="1:36" ht="23.1" customHeight="1">
      <c r="A40" s="149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</row>
    <row r="41" spans="1:36" ht="23.1" customHeight="1">
      <c r="A41" s="149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</row>
    <row r="42" spans="1:36" ht="23.1" customHeight="1">
      <c r="A42" s="149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</row>
    <row r="43" spans="1:36" ht="23.1" customHeight="1">
      <c r="A43" s="149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</row>
    <row r="44" spans="1:36" ht="23.1" customHeight="1">
      <c r="A44" s="135" t="s">
        <v>63</v>
      </c>
      <c r="B44" s="151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</row>
    <row r="45" spans="1:36" ht="23.1" customHeight="1"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</row>
    <row r="46" spans="1:36" ht="23.1" customHeight="1"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</row>
    <row r="47" spans="1:36" ht="23.1" customHeight="1"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</row>
    <row r="48" spans="1:36" ht="23.1" customHeight="1"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</row>
    <row r="49" spans="5:33" ht="23.1" customHeight="1"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</row>
    <row r="50" spans="5:33" ht="23.1" customHeight="1"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</row>
    <row r="51" spans="5:33" ht="23.1" customHeight="1"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</row>
    <row r="52" spans="5:33" ht="23.1" customHeight="1"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</row>
    <row r="53" spans="5:33" ht="23.1" customHeight="1"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</row>
    <row r="54" spans="5:33" ht="23.1" customHeight="1"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</row>
    <row r="55" spans="5:33" ht="23.1" customHeight="1"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</row>
    <row r="56" spans="5:33" ht="23.1" customHeight="1"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</row>
    <row r="57" spans="5:33" ht="23.1" customHeight="1"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</row>
    <row r="58" spans="5:33" ht="23.1" customHeight="1"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</row>
    <row r="59" spans="5:33" ht="23.1" customHeight="1"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</row>
    <row r="60" spans="5:33" ht="23.1" customHeight="1"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</row>
    <row r="61" spans="5:33" ht="23.1" customHeight="1"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</row>
    <row r="62" spans="5:33" ht="23.1" customHeight="1"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</row>
    <row r="63" spans="5:33" ht="23.1" customHeight="1"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</row>
    <row r="64" spans="5:33" ht="23.1" customHeight="1"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</row>
    <row r="65" spans="5:33" ht="23.1" customHeight="1"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</row>
    <row r="66" spans="5:33" ht="23.1" customHeight="1"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</row>
    <row r="67" spans="5:33" ht="23.1" customHeight="1"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</row>
    <row r="68" spans="5:33" ht="23.1" customHeight="1"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</row>
    <row r="69" spans="5:33" ht="23.1" customHeight="1"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</row>
    <row r="70" spans="5:33" ht="23.1" customHeight="1"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</row>
    <row r="71" spans="5:33" ht="23.1" customHeight="1"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</row>
    <row r="72" spans="5:33" ht="23.1" customHeight="1"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</row>
    <row r="73" spans="5:33" ht="23.1" customHeight="1"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</row>
    <row r="74" spans="5:33" ht="23.1" customHeight="1"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</row>
    <row r="75" spans="5:33" ht="23.1" customHeight="1"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</row>
  </sheetData>
  <mergeCells count="7">
    <mergeCell ref="N10:Q10"/>
    <mergeCell ref="E6:AF6"/>
    <mergeCell ref="A1:AF1"/>
    <mergeCell ref="A2:AF2"/>
    <mergeCell ref="A3:AF3"/>
    <mergeCell ref="A4:AF4"/>
    <mergeCell ref="T7:AC7"/>
  </mergeCells>
  <phoneticPr fontId="5" type="noConversion"/>
  <pageMargins left="0.8" right="0.45" top="1" bottom="0.5" header="0.6" footer="0.3"/>
  <pageSetup paperSize="9" scale="5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Q73"/>
  <sheetViews>
    <sheetView topLeftCell="A19" zoomScale="85" zoomScaleNormal="85" zoomScaleSheetLayoutView="100" zoomScalePageLayoutView="85" workbookViewId="0">
      <selection activeCell="K40" sqref="K40"/>
    </sheetView>
  </sheetViews>
  <sheetFormatPr defaultRowHeight="23.1" customHeight="1"/>
  <cols>
    <col min="1" max="1" width="72.85546875" style="79" customWidth="1"/>
    <col min="2" max="2" width="1.42578125" style="79" customWidth="1"/>
    <col min="3" max="3" width="10.28515625" style="79" customWidth="1"/>
    <col min="4" max="4" width="1.42578125" style="79" customWidth="1"/>
    <col min="5" max="5" width="18.85546875" style="79" customWidth="1"/>
    <col min="6" max="6" width="1.42578125" style="77" customWidth="1"/>
    <col min="7" max="7" width="18.85546875" style="79" customWidth="1"/>
    <col min="8" max="8" width="1.42578125" style="77" customWidth="1"/>
    <col min="9" max="9" width="18.85546875" style="2" customWidth="1"/>
    <col min="10" max="10" width="1.42578125" style="82" customWidth="1"/>
    <col min="11" max="11" width="18.85546875" style="2" customWidth="1"/>
    <col min="12" max="12" width="1.42578125" style="76" customWidth="1"/>
    <col min="13" max="13" width="10.140625" style="76" customWidth="1"/>
    <col min="14" max="14" width="9" style="76"/>
    <col min="15" max="15" width="14.85546875" style="76" bestFit="1" customWidth="1"/>
    <col min="16" max="16" width="9" style="76"/>
    <col min="17" max="17" width="20.42578125" style="76" customWidth="1"/>
    <col min="18" max="254" width="9" style="76"/>
    <col min="255" max="255" width="47.5703125" style="76" customWidth="1"/>
    <col min="256" max="256" width="18.42578125" style="76" customWidth="1"/>
    <col min="257" max="257" width="1.42578125" style="76" customWidth="1"/>
    <col min="258" max="258" width="18.42578125" style="76" customWidth="1"/>
    <col min="259" max="259" width="1.42578125" style="76" customWidth="1"/>
    <col min="260" max="260" width="18.42578125" style="76" customWidth="1"/>
    <col min="261" max="261" width="1.42578125" style="76" customWidth="1"/>
    <col min="262" max="262" width="18.42578125" style="76" customWidth="1"/>
    <col min="263" max="510" width="9" style="76"/>
    <col min="511" max="511" width="47.5703125" style="76" customWidth="1"/>
    <col min="512" max="512" width="18.42578125" style="76" customWidth="1"/>
    <col min="513" max="513" width="1.42578125" style="76" customWidth="1"/>
    <col min="514" max="514" width="18.42578125" style="76" customWidth="1"/>
    <col min="515" max="515" width="1.42578125" style="76" customWidth="1"/>
    <col min="516" max="516" width="18.42578125" style="76" customWidth="1"/>
    <col min="517" max="517" width="1.42578125" style="76" customWidth="1"/>
    <col min="518" max="518" width="18.42578125" style="76" customWidth="1"/>
    <col min="519" max="766" width="9" style="76"/>
    <col min="767" max="767" width="47.5703125" style="76" customWidth="1"/>
    <col min="768" max="768" width="18.42578125" style="76" customWidth="1"/>
    <col min="769" max="769" width="1.42578125" style="76" customWidth="1"/>
    <col min="770" max="770" width="18.42578125" style="76" customWidth="1"/>
    <col min="771" max="771" width="1.42578125" style="76" customWidth="1"/>
    <col min="772" max="772" width="18.42578125" style="76" customWidth="1"/>
    <col min="773" max="773" width="1.42578125" style="76" customWidth="1"/>
    <col min="774" max="774" width="18.42578125" style="76" customWidth="1"/>
    <col min="775" max="1022" width="9" style="76"/>
    <col min="1023" max="1023" width="47.5703125" style="76" customWidth="1"/>
    <col min="1024" max="1024" width="18.42578125" style="76" customWidth="1"/>
    <col min="1025" max="1025" width="1.42578125" style="76" customWidth="1"/>
    <col min="1026" max="1026" width="18.42578125" style="76" customWidth="1"/>
    <col min="1027" max="1027" width="1.42578125" style="76" customWidth="1"/>
    <col min="1028" max="1028" width="18.42578125" style="76" customWidth="1"/>
    <col min="1029" max="1029" width="1.42578125" style="76" customWidth="1"/>
    <col min="1030" max="1030" width="18.42578125" style="76" customWidth="1"/>
    <col min="1031" max="1278" width="9" style="76"/>
    <col min="1279" max="1279" width="47.5703125" style="76" customWidth="1"/>
    <col min="1280" max="1280" width="18.42578125" style="76" customWidth="1"/>
    <col min="1281" max="1281" width="1.42578125" style="76" customWidth="1"/>
    <col min="1282" max="1282" width="18.42578125" style="76" customWidth="1"/>
    <col min="1283" max="1283" width="1.42578125" style="76" customWidth="1"/>
    <col min="1284" max="1284" width="18.42578125" style="76" customWidth="1"/>
    <col min="1285" max="1285" width="1.42578125" style="76" customWidth="1"/>
    <col min="1286" max="1286" width="18.42578125" style="76" customWidth="1"/>
    <col min="1287" max="1534" width="9" style="76"/>
    <col min="1535" max="1535" width="47.5703125" style="76" customWidth="1"/>
    <col min="1536" max="1536" width="18.42578125" style="76" customWidth="1"/>
    <col min="1537" max="1537" width="1.42578125" style="76" customWidth="1"/>
    <col min="1538" max="1538" width="18.42578125" style="76" customWidth="1"/>
    <col min="1539" max="1539" width="1.42578125" style="76" customWidth="1"/>
    <col min="1540" max="1540" width="18.42578125" style="76" customWidth="1"/>
    <col min="1541" max="1541" width="1.42578125" style="76" customWidth="1"/>
    <col min="1542" max="1542" width="18.42578125" style="76" customWidth="1"/>
    <col min="1543" max="1790" width="9" style="76"/>
    <col min="1791" max="1791" width="47.5703125" style="76" customWidth="1"/>
    <col min="1792" max="1792" width="18.42578125" style="76" customWidth="1"/>
    <col min="1793" max="1793" width="1.42578125" style="76" customWidth="1"/>
    <col min="1794" max="1794" width="18.42578125" style="76" customWidth="1"/>
    <col min="1795" max="1795" width="1.42578125" style="76" customWidth="1"/>
    <col min="1796" max="1796" width="18.42578125" style="76" customWidth="1"/>
    <col min="1797" max="1797" width="1.42578125" style="76" customWidth="1"/>
    <col min="1798" max="1798" width="18.42578125" style="76" customWidth="1"/>
    <col min="1799" max="2046" width="9" style="76"/>
    <col min="2047" max="2047" width="47.5703125" style="76" customWidth="1"/>
    <col min="2048" max="2048" width="18.42578125" style="76" customWidth="1"/>
    <col min="2049" max="2049" width="1.42578125" style="76" customWidth="1"/>
    <col min="2050" max="2050" width="18.42578125" style="76" customWidth="1"/>
    <col min="2051" max="2051" width="1.42578125" style="76" customWidth="1"/>
    <col min="2052" max="2052" width="18.42578125" style="76" customWidth="1"/>
    <col min="2053" max="2053" width="1.42578125" style="76" customWidth="1"/>
    <col min="2054" max="2054" width="18.42578125" style="76" customWidth="1"/>
    <col min="2055" max="2302" width="9" style="76"/>
    <col min="2303" max="2303" width="47.5703125" style="76" customWidth="1"/>
    <col min="2304" max="2304" width="18.42578125" style="76" customWidth="1"/>
    <col min="2305" max="2305" width="1.42578125" style="76" customWidth="1"/>
    <col min="2306" max="2306" width="18.42578125" style="76" customWidth="1"/>
    <col min="2307" max="2307" width="1.42578125" style="76" customWidth="1"/>
    <col min="2308" max="2308" width="18.42578125" style="76" customWidth="1"/>
    <col min="2309" max="2309" width="1.42578125" style="76" customWidth="1"/>
    <col min="2310" max="2310" width="18.42578125" style="76" customWidth="1"/>
    <col min="2311" max="2558" width="9" style="76"/>
    <col min="2559" max="2559" width="47.5703125" style="76" customWidth="1"/>
    <col min="2560" max="2560" width="18.42578125" style="76" customWidth="1"/>
    <col min="2561" max="2561" width="1.42578125" style="76" customWidth="1"/>
    <col min="2562" max="2562" width="18.42578125" style="76" customWidth="1"/>
    <col min="2563" max="2563" width="1.42578125" style="76" customWidth="1"/>
    <col min="2564" max="2564" width="18.42578125" style="76" customWidth="1"/>
    <col min="2565" max="2565" width="1.42578125" style="76" customWidth="1"/>
    <col min="2566" max="2566" width="18.42578125" style="76" customWidth="1"/>
    <col min="2567" max="2814" width="9" style="76"/>
    <col min="2815" max="2815" width="47.5703125" style="76" customWidth="1"/>
    <col min="2816" max="2816" width="18.42578125" style="76" customWidth="1"/>
    <col min="2817" max="2817" width="1.42578125" style="76" customWidth="1"/>
    <col min="2818" max="2818" width="18.42578125" style="76" customWidth="1"/>
    <col min="2819" max="2819" width="1.42578125" style="76" customWidth="1"/>
    <col min="2820" max="2820" width="18.42578125" style="76" customWidth="1"/>
    <col min="2821" max="2821" width="1.42578125" style="76" customWidth="1"/>
    <col min="2822" max="2822" width="18.42578125" style="76" customWidth="1"/>
    <col min="2823" max="3070" width="9" style="76"/>
    <col min="3071" max="3071" width="47.5703125" style="76" customWidth="1"/>
    <col min="3072" max="3072" width="18.42578125" style="76" customWidth="1"/>
    <col min="3073" max="3073" width="1.42578125" style="76" customWidth="1"/>
    <col min="3074" max="3074" width="18.42578125" style="76" customWidth="1"/>
    <col min="3075" max="3075" width="1.42578125" style="76" customWidth="1"/>
    <col min="3076" max="3076" width="18.42578125" style="76" customWidth="1"/>
    <col min="3077" max="3077" width="1.42578125" style="76" customWidth="1"/>
    <col min="3078" max="3078" width="18.42578125" style="76" customWidth="1"/>
    <col min="3079" max="3326" width="9" style="76"/>
    <col min="3327" max="3327" width="47.5703125" style="76" customWidth="1"/>
    <col min="3328" max="3328" width="18.42578125" style="76" customWidth="1"/>
    <col min="3329" max="3329" width="1.42578125" style="76" customWidth="1"/>
    <col min="3330" max="3330" width="18.42578125" style="76" customWidth="1"/>
    <col min="3331" max="3331" width="1.42578125" style="76" customWidth="1"/>
    <col min="3332" max="3332" width="18.42578125" style="76" customWidth="1"/>
    <col min="3333" max="3333" width="1.42578125" style="76" customWidth="1"/>
    <col min="3334" max="3334" width="18.42578125" style="76" customWidth="1"/>
    <col min="3335" max="3582" width="9" style="76"/>
    <col min="3583" max="3583" width="47.5703125" style="76" customWidth="1"/>
    <col min="3584" max="3584" width="18.42578125" style="76" customWidth="1"/>
    <col min="3585" max="3585" width="1.42578125" style="76" customWidth="1"/>
    <col min="3586" max="3586" width="18.42578125" style="76" customWidth="1"/>
    <col min="3587" max="3587" width="1.42578125" style="76" customWidth="1"/>
    <col min="3588" max="3588" width="18.42578125" style="76" customWidth="1"/>
    <col min="3589" max="3589" width="1.42578125" style="76" customWidth="1"/>
    <col min="3590" max="3590" width="18.42578125" style="76" customWidth="1"/>
    <col min="3591" max="3838" width="9" style="76"/>
    <col min="3839" max="3839" width="47.5703125" style="76" customWidth="1"/>
    <col min="3840" max="3840" width="18.42578125" style="76" customWidth="1"/>
    <col min="3841" max="3841" width="1.42578125" style="76" customWidth="1"/>
    <col min="3842" max="3842" width="18.42578125" style="76" customWidth="1"/>
    <col min="3843" max="3843" width="1.42578125" style="76" customWidth="1"/>
    <col min="3844" max="3844" width="18.42578125" style="76" customWidth="1"/>
    <col min="3845" max="3845" width="1.42578125" style="76" customWidth="1"/>
    <col min="3846" max="3846" width="18.42578125" style="76" customWidth="1"/>
    <col min="3847" max="4094" width="9" style="76"/>
    <col min="4095" max="4095" width="47.5703125" style="76" customWidth="1"/>
    <col min="4096" max="4096" width="18.42578125" style="76" customWidth="1"/>
    <col min="4097" max="4097" width="1.42578125" style="76" customWidth="1"/>
    <col min="4098" max="4098" width="18.42578125" style="76" customWidth="1"/>
    <col min="4099" max="4099" width="1.42578125" style="76" customWidth="1"/>
    <col min="4100" max="4100" width="18.42578125" style="76" customWidth="1"/>
    <col min="4101" max="4101" width="1.42578125" style="76" customWidth="1"/>
    <col min="4102" max="4102" width="18.42578125" style="76" customWidth="1"/>
    <col min="4103" max="4350" width="9" style="76"/>
    <col min="4351" max="4351" width="47.5703125" style="76" customWidth="1"/>
    <col min="4352" max="4352" width="18.42578125" style="76" customWidth="1"/>
    <col min="4353" max="4353" width="1.42578125" style="76" customWidth="1"/>
    <col min="4354" max="4354" width="18.42578125" style="76" customWidth="1"/>
    <col min="4355" max="4355" width="1.42578125" style="76" customWidth="1"/>
    <col min="4356" max="4356" width="18.42578125" style="76" customWidth="1"/>
    <col min="4357" max="4357" width="1.42578125" style="76" customWidth="1"/>
    <col min="4358" max="4358" width="18.42578125" style="76" customWidth="1"/>
    <col min="4359" max="4606" width="9" style="76"/>
    <col min="4607" max="4607" width="47.5703125" style="76" customWidth="1"/>
    <col min="4608" max="4608" width="18.42578125" style="76" customWidth="1"/>
    <col min="4609" max="4609" width="1.42578125" style="76" customWidth="1"/>
    <col min="4610" max="4610" width="18.42578125" style="76" customWidth="1"/>
    <col min="4611" max="4611" width="1.42578125" style="76" customWidth="1"/>
    <col min="4612" max="4612" width="18.42578125" style="76" customWidth="1"/>
    <col min="4613" max="4613" width="1.42578125" style="76" customWidth="1"/>
    <col min="4614" max="4614" width="18.42578125" style="76" customWidth="1"/>
    <col min="4615" max="4862" width="9" style="76"/>
    <col min="4863" max="4863" width="47.5703125" style="76" customWidth="1"/>
    <col min="4864" max="4864" width="18.42578125" style="76" customWidth="1"/>
    <col min="4865" max="4865" width="1.42578125" style="76" customWidth="1"/>
    <col min="4866" max="4866" width="18.42578125" style="76" customWidth="1"/>
    <col min="4867" max="4867" width="1.42578125" style="76" customWidth="1"/>
    <col min="4868" max="4868" width="18.42578125" style="76" customWidth="1"/>
    <col min="4869" max="4869" width="1.42578125" style="76" customWidth="1"/>
    <col min="4870" max="4870" width="18.42578125" style="76" customWidth="1"/>
    <col min="4871" max="5118" width="9" style="76"/>
    <col min="5119" max="5119" width="47.5703125" style="76" customWidth="1"/>
    <col min="5120" max="5120" width="18.42578125" style="76" customWidth="1"/>
    <col min="5121" max="5121" width="1.42578125" style="76" customWidth="1"/>
    <col min="5122" max="5122" width="18.42578125" style="76" customWidth="1"/>
    <col min="5123" max="5123" width="1.42578125" style="76" customWidth="1"/>
    <col min="5124" max="5124" width="18.42578125" style="76" customWidth="1"/>
    <col min="5125" max="5125" width="1.42578125" style="76" customWidth="1"/>
    <col min="5126" max="5126" width="18.42578125" style="76" customWidth="1"/>
    <col min="5127" max="5374" width="9" style="76"/>
    <col min="5375" max="5375" width="47.5703125" style="76" customWidth="1"/>
    <col min="5376" max="5376" width="18.42578125" style="76" customWidth="1"/>
    <col min="5377" max="5377" width="1.42578125" style="76" customWidth="1"/>
    <col min="5378" max="5378" width="18.42578125" style="76" customWidth="1"/>
    <col min="5379" max="5379" width="1.42578125" style="76" customWidth="1"/>
    <col min="5380" max="5380" width="18.42578125" style="76" customWidth="1"/>
    <col min="5381" max="5381" width="1.42578125" style="76" customWidth="1"/>
    <col min="5382" max="5382" width="18.42578125" style="76" customWidth="1"/>
    <col min="5383" max="5630" width="9" style="76"/>
    <col min="5631" max="5631" width="47.5703125" style="76" customWidth="1"/>
    <col min="5632" max="5632" width="18.42578125" style="76" customWidth="1"/>
    <col min="5633" max="5633" width="1.42578125" style="76" customWidth="1"/>
    <col min="5634" max="5634" width="18.42578125" style="76" customWidth="1"/>
    <col min="5635" max="5635" width="1.42578125" style="76" customWidth="1"/>
    <col min="5636" max="5636" width="18.42578125" style="76" customWidth="1"/>
    <col min="5637" max="5637" width="1.42578125" style="76" customWidth="1"/>
    <col min="5638" max="5638" width="18.42578125" style="76" customWidth="1"/>
    <col min="5639" max="5886" width="9" style="76"/>
    <col min="5887" max="5887" width="47.5703125" style="76" customWidth="1"/>
    <col min="5888" max="5888" width="18.42578125" style="76" customWidth="1"/>
    <col min="5889" max="5889" width="1.42578125" style="76" customWidth="1"/>
    <col min="5890" max="5890" width="18.42578125" style="76" customWidth="1"/>
    <col min="5891" max="5891" width="1.42578125" style="76" customWidth="1"/>
    <col min="5892" max="5892" width="18.42578125" style="76" customWidth="1"/>
    <col min="5893" max="5893" width="1.42578125" style="76" customWidth="1"/>
    <col min="5894" max="5894" width="18.42578125" style="76" customWidth="1"/>
    <col min="5895" max="6142" width="9" style="76"/>
    <col min="6143" max="6143" width="47.5703125" style="76" customWidth="1"/>
    <col min="6144" max="6144" width="18.42578125" style="76" customWidth="1"/>
    <col min="6145" max="6145" width="1.42578125" style="76" customWidth="1"/>
    <col min="6146" max="6146" width="18.42578125" style="76" customWidth="1"/>
    <col min="6147" max="6147" width="1.42578125" style="76" customWidth="1"/>
    <col min="6148" max="6148" width="18.42578125" style="76" customWidth="1"/>
    <col min="6149" max="6149" width="1.42578125" style="76" customWidth="1"/>
    <col min="6150" max="6150" width="18.42578125" style="76" customWidth="1"/>
    <col min="6151" max="6398" width="9" style="76"/>
    <col min="6399" max="6399" width="47.5703125" style="76" customWidth="1"/>
    <col min="6400" max="6400" width="18.42578125" style="76" customWidth="1"/>
    <col min="6401" max="6401" width="1.42578125" style="76" customWidth="1"/>
    <col min="6402" max="6402" width="18.42578125" style="76" customWidth="1"/>
    <col min="6403" max="6403" width="1.42578125" style="76" customWidth="1"/>
    <col min="6404" max="6404" width="18.42578125" style="76" customWidth="1"/>
    <col min="6405" max="6405" width="1.42578125" style="76" customWidth="1"/>
    <col min="6406" max="6406" width="18.42578125" style="76" customWidth="1"/>
    <col min="6407" max="6654" width="9" style="76"/>
    <col min="6655" max="6655" width="47.5703125" style="76" customWidth="1"/>
    <col min="6656" max="6656" width="18.42578125" style="76" customWidth="1"/>
    <col min="6657" max="6657" width="1.42578125" style="76" customWidth="1"/>
    <col min="6658" max="6658" width="18.42578125" style="76" customWidth="1"/>
    <col min="6659" max="6659" width="1.42578125" style="76" customWidth="1"/>
    <col min="6660" max="6660" width="18.42578125" style="76" customWidth="1"/>
    <col min="6661" max="6661" width="1.42578125" style="76" customWidth="1"/>
    <col min="6662" max="6662" width="18.42578125" style="76" customWidth="1"/>
    <col min="6663" max="6910" width="9" style="76"/>
    <col min="6911" max="6911" width="47.5703125" style="76" customWidth="1"/>
    <col min="6912" max="6912" width="18.42578125" style="76" customWidth="1"/>
    <col min="6913" max="6913" width="1.42578125" style="76" customWidth="1"/>
    <col min="6914" max="6914" width="18.42578125" style="76" customWidth="1"/>
    <col min="6915" max="6915" width="1.42578125" style="76" customWidth="1"/>
    <col min="6916" max="6916" width="18.42578125" style="76" customWidth="1"/>
    <col min="6917" max="6917" width="1.42578125" style="76" customWidth="1"/>
    <col min="6918" max="6918" width="18.42578125" style="76" customWidth="1"/>
    <col min="6919" max="7166" width="9" style="76"/>
    <col min="7167" max="7167" width="47.5703125" style="76" customWidth="1"/>
    <col min="7168" max="7168" width="18.42578125" style="76" customWidth="1"/>
    <col min="7169" max="7169" width="1.42578125" style="76" customWidth="1"/>
    <col min="7170" max="7170" width="18.42578125" style="76" customWidth="1"/>
    <col min="7171" max="7171" width="1.42578125" style="76" customWidth="1"/>
    <col min="7172" max="7172" width="18.42578125" style="76" customWidth="1"/>
    <col min="7173" max="7173" width="1.42578125" style="76" customWidth="1"/>
    <col min="7174" max="7174" width="18.42578125" style="76" customWidth="1"/>
    <col min="7175" max="7422" width="9" style="76"/>
    <col min="7423" max="7423" width="47.5703125" style="76" customWidth="1"/>
    <col min="7424" max="7424" width="18.42578125" style="76" customWidth="1"/>
    <col min="7425" max="7425" width="1.42578125" style="76" customWidth="1"/>
    <col min="7426" max="7426" width="18.42578125" style="76" customWidth="1"/>
    <col min="7427" max="7427" width="1.42578125" style="76" customWidth="1"/>
    <col min="7428" max="7428" width="18.42578125" style="76" customWidth="1"/>
    <col min="7429" max="7429" width="1.42578125" style="76" customWidth="1"/>
    <col min="7430" max="7430" width="18.42578125" style="76" customWidth="1"/>
    <col min="7431" max="7678" width="9" style="76"/>
    <col min="7679" max="7679" width="47.5703125" style="76" customWidth="1"/>
    <col min="7680" max="7680" width="18.42578125" style="76" customWidth="1"/>
    <col min="7681" max="7681" width="1.42578125" style="76" customWidth="1"/>
    <col min="7682" max="7682" width="18.42578125" style="76" customWidth="1"/>
    <col min="7683" max="7683" width="1.42578125" style="76" customWidth="1"/>
    <col min="7684" max="7684" width="18.42578125" style="76" customWidth="1"/>
    <col min="7685" max="7685" width="1.42578125" style="76" customWidth="1"/>
    <col min="7686" max="7686" width="18.42578125" style="76" customWidth="1"/>
    <col min="7687" max="7934" width="9" style="76"/>
    <col min="7935" max="7935" width="47.5703125" style="76" customWidth="1"/>
    <col min="7936" max="7936" width="18.42578125" style="76" customWidth="1"/>
    <col min="7937" max="7937" width="1.42578125" style="76" customWidth="1"/>
    <col min="7938" max="7938" width="18.42578125" style="76" customWidth="1"/>
    <col min="7939" max="7939" width="1.42578125" style="76" customWidth="1"/>
    <col min="7940" max="7940" width="18.42578125" style="76" customWidth="1"/>
    <col min="7941" max="7941" width="1.42578125" style="76" customWidth="1"/>
    <col min="7942" max="7942" width="18.42578125" style="76" customWidth="1"/>
    <col min="7943" max="8190" width="9" style="76"/>
    <col min="8191" max="8191" width="47.5703125" style="76" customWidth="1"/>
    <col min="8192" max="8192" width="18.42578125" style="76" customWidth="1"/>
    <col min="8193" max="8193" width="1.42578125" style="76" customWidth="1"/>
    <col min="8194" max="8194" width="18.42578125" style="76" customWidth="1"/>
    <col min="8195" max="8195" width="1.42578125" style="76" customWidth="1"/>
    <col min="8196" max="8196" width="18.42578125" style="76" customWidth="1"/>
    <col min="8197" max="8197" width="1.42578125" style="76" customWidth="1"/>
    <col min="8198" max="8198" width="18.42578125" style="76" customWidth="1"/>
    <col min="8199" max="8446" width="9" style="76"/>
    <col min="8447" max="8447" width="47.5703125" style="76" customWidth="1"/>
    <col min="8448" max="8448" width="18.42578125" style="76" customWidth="1"/>
    <col min="8449" max="8449" width="1.42578125" style="76" customWidth="1"/>
    <col min="8450" max="8450" width="18.42578125" style="76" customWidth="1"/>
    <col min="8451" max="8451" width="1.42578125" style="76" customWidth="1"/>
    <col min="8452" max="8452" width="18.42578125" style="76" customWidth="1"/>
    <col min="8453" max="8453" width="1.42578125" style="76" customWidth="1"/>
    <col min="8454" max="8454" width="18.42578125" style="76" customWidth="1"/>
    <col min="8455" max="8702" width="9" style="76"/>
    <col min="8703" max="8703" width="47.5703125" style="76" customWidth="1"/>
    <col min="8704" max="8704" width="18.42578125" style="76" customWidth="1"/>
    <col min="8705" max="8705" width="1.42578125" style="76" customWidth="1"/>
    <col min="8706" max="8706" width="18.42578125" style="76" customWidth="1"/>
    <col min="8707" max="8707" width="1.42578125" style="76" customWidth="1"/>
    <col min="8708" max="8708" width="18.42578125" style="76" customWidth="1"/>
    <col min="8709" max="8709" width="1.42578125" style="76" customWidth="1"/>
    <col min="8710" max="8710" width="18.42578125" style="76" customWidth="1"/>
    <col min="8711" max="8958" width="9" style="76"/>
    <col min="8959" max="8959" width="47.5703125" style="76" customWidth="1"/>
    <col min="8960" max="8960" width="18.42578125" style="76" customWidth="1"/>
    <col min="8961" max="8961" width="1.42578125" style="76" customWidth="1"/>
    <col min="8962" max="8962" width="18.42578125" style="76" customWidth="1"/>
    <col min="8963" max="8963" width="1.42578125" style="76" customWidth="1"/>
    <col min="8964" max="8964" width="18.42578125" style="76" customWidth="1"/>
    <col min="8965" max="8965" width="1.42578125" style="76" customWidth="1"/>
    <col min="8966" max="8966" width="18.42578125" style="76" customWidth="1"/>
    <col min="8967" max="9214" width="9" style="76"/>
    <col min="9215" max="9215" width="47.5703125" style="76" customWidth="1"/>
    <col min="9216" max="9216" width="18.42578125" style="76" customWidth="1"/>
    <col min="9217" max="9217" width="1.42578125" style="76" customWidth="1"/>
    <col min="9218" max="9218" width="18.42578125" style="76" customWidth="1"/>
    <col min="9219" max="9219" width="1.42578125" style="76" customWidth="1"/>
    <col min="9220" max="9220" width="18.42578125" style="76" customWidth="1"/>
    <col min="9221" max="9221" width="1.42578125" style="76" customWidth="1"/>
    <col min="9222" max="9222" width="18.42578125" style="76" customWidth="1"/>
    <col min="9223" max="9470" width="9" style="76"/>
    <col min="9471" max="9471" width="47.5703125" style="76" customWidth="1"/>
    <col min="9472" max="9472" width="18.42578125" style="76" customWidth="1"/>
    <col min="9473" max="9473" width="1.42578125" style="76" customWidth="1"/>
    <col min="9474" max="9474" width="18.42578125" style="76" customWidth="1"/>
    <col min="9475" max="9475" width="1.42578125" style="76" customWidth="1"/>
    <col min="9476" max="9476" width="18.42578125" style="76" customWidth="1"/>
    <col min="9477" max="9477" width="1.42578125" style="76" customWidth="1"/>
    <col min="9478" max="9478" width="18.42578125" style="76" customWidth="1"/>
    <col min="9479" max="9726" width="9" style="76"/>
    <col min="9727" max="9727" width="47.5703125" style="76" customWidth="1"/>
    <col min="9728" max="9728" width="18.42578125" style="76" customWidth="1"/>
    <col min="9729" max="9729" width="1.42578125" style="76" customWidth="1"/>
    <col min="9730" max="9730" width="18.42578125" style="76" customWidth="1"/>
    <col min="9731" max="9731" width="1.42578125" style="76" customWidth="1"/>
    <col min="9732" max="9732" width="18.42578125" style="76" customWidth="1"/>
    <col min="9733" max="9733" width="1.42578125" style="76" customWidth="1"/>
    <col min="9734" max="9734" width="18.42578125" style="76" customWidth="1"/>
    <col min="9735" max="9982" width="9" style="76"/>
    <col min="9983" max="9983" width="47.5703125" style="76" customWidth="1"/>
    <col min="9984" max="9984" width="18.42578125" style="76" customWidth="1"/>
    <col min="9985" max="9985" width="1.42578125" style="76" customWidth="1"/>
    <col min="9986" max="9986" width="18.42578125" style="76" customWidth="1"/>
    <col min="9987" max="9987" width="1.42578125" style="76" customWidth="1"/>
    <col min="9988" max="9988" width="18.42578125" style="76" customWidth="1"/>
    <col min="9989" max="9989" width="1.42578125" style="76" customWidth="1"/>
    <col min="9990" max="9990" width="18.42578125" style="76" customWidth="1"/>
    <col min="9991" max="10238" width="9" style="76"/>
    <col min="10239" max="10239" width="47.5703125" style="76" customWidth="1"/>
    <col min="10240" max="10240" width="18.42578125" style="76" customWidth="1"/>
    <col min="10241" max="10241" width="1.42578125" style="76" customWidth="1"/>
    <col min="10242" max="10242" width="18.42578125" style="76" customWidth="1"/>
    <col min="10243" max="10243" width="1.42578125" style="76" customWidth="1"/>
    <col min="10244" max="10244" width="18.42578125" style="76" customWidth="1"/>
    <col min="10245" max="10245" width="1.42578125" style="76" customWidth="1"/>
    <col min="10246" max="10246" width="18.42578125" style="76" customWidth="1"/>
    <col min="10247" max="10494" width="9" style="76"/>
    <col min="10495" max="10495" width="47.5703125" style="76" customWidth="1"/>
    <col min="10496" max="10496" width="18.42578125" style="76" customWidth="1"/>
    <col min="10497" max="10497" width="1.42578125" style="76" customWidth="1"/>
    <col min="10498" max="10498" width="18.42578125" style="76" customWidth="1"/>
    <col min="10499" max="10499" width="1.42578125" style="76" customWidth="1"/>
    <col min="10500" max="10500" width="18.42578125" style="76" customWidth="1"/>
    <col min="10501" max="10501" width="1.42578125" style="76" customWidth="1"/>
    <col min="10502" max="10502" width="18.42578125" style="76" customWidth="1"/>
    <col min="10503" max="10750" width="9" style="76"/>
    <col min="10751" max="10751" width="47.5703125" style="76" customWidth="1"/>
    <col min="10752" max="10752" width="18.42578125" style="76" customWidth="1"/>
    <col min="10753" max="10753" width="1.42578125" style="76" customWidth="1"/>
    <col min="10754" max="10754" width="18.42578125" style="76" customWidth="1"/>
    <col min="10755" max="10755" width="1.42578125" style="76" customWidth="1"/>
    <col min="10756" max="10756" width="18.42578125" style="76" customWidth="1"/>
    <col min="10757" max="10757" width="1.42578125" style="76" customWidth="1"/>
    <col min="10758" max="10758" width="18.42578125" style="76" customWidth="1"/>
    <col min="10759" max="11006" width="9" style="76"/>
    <col min="11007" max="11007" width="47.5703125" style="76" customWidth="1"/>
    <col min="11008" max="11008" width="18.42578125" style="76" customWidth="1"/>
    <col min="11009" max="11009" width="1.42578125" style="76" customWidth="1"/>
    <col min="11010" max="11010" width="18.42578125" style="76" customWidth="1"/>
    <col min="11011" max="11011" width="1.42578125" style="76" customWidth="1"/>
    <col min="11012" max="11012" width="18.42578125" style="76" customWidth="1"/>
    <col min="11013" max="11013" width="1.42578125" style="76" customWidth="1"/>
    <col min="11014" max="11014" width="18.42578125" style="76" customWidth="1"/>
    <col min="11015" max="11262" width="9" style="76"/>
    <col min="11263" max="11263" width="47.5703125" style="76" customWidth="1"/>
    <col min="11264" max="11264" width="18.42578125" style="76" customWidth="1"/>
    <col min="11265" max="11265" width="1.42578125" style="76" customWidth="1"/>
    <col min="11266" max="11266" width="18.42578125" style="76" customWidth="1"/>
    <col min="11267" max="11267" width="1.42578125" style="76" customWidth="1"/>
    <col min="11268" max="11268" width="18.42578125" style="76" customWidth="1"/>
    <col min="11269" max="11269" width="1.42578125" style="76" customWidth="1"/>
    <col min="11270" max="11270" width="18.42578125" style="76" customWidth="1"/>
    <col min="11271" max="11518" width="9" style="76"/>
    <col min="11519" max="11519" width="47.5703125" style="76" customWidth="1"/>
    <col min="11520" max="11520" width="18.42578125" style="76" customWidth="1"/>
    <col min="11521" max="11521" width="1.42578125" style="76" customWidth="1"/>
    <col min="11522" max="11522" width="18.42578125" style="76" customWidth="1"/>
    <col min="11523" max="11523" width="1.42578125" style="76" customWidth="1"/>
    <col min="11524" max="11524" width="18.42578125" style="76" customWidth="1"/>
    <col min="11525" max="11525" width="1.42578125" style="76" customWidth="1"/>
    <col min="11526" max="11526" width="18.42578125" style="76" customWidth="1"/>
    <col min="11527" max="11774" width="9" style="76"/>
    <col min="11775" max="11775" width="47.5703125" style="76" customWidth="1"/>
    <col min="11776" max="11776" width="18.42578125" style="76" customWidth="1"/>
    <col min="11777" max="11777" width="1.42578125" style="76" customWidth="1"/>
    <col min="11778" max="11778" width="18.42578125" style="76" customWidth="1"/>
    <col min="11779" max="11779" width="1.42578125" style="76" customWidth="1"/>
    <col min="11780" max="11780" width="18.42578125" style="76" customWidth="1"/>
    <col min="11781" max="11781" width="1.42578125" style="76" customWidth="1"/>
    <col min="11782" max="11782" width="18.42578125" style="76" customWidth="1"/>
    <col min="11783" max="12030" width="9" style="76"/>
    <col min="12031" max="12031" width="47.5703125" style="76" customWidth="1"/>
    <col min="12032" max="12032" width="18.42578125" style="76" customWidth="1"/>
    <col min="12033" max="12033" width="1.42578125" style="76" customWidth="1"/>
    <col min="12034" max="12034" width="18.42578125" style="76" customWidth="1"/>
    <col min="12035" max="12035" width="1.42578125" style="76" customWidth="1"/>
    <col min="12036" max="12036" width="18.42578125" style="76" customWidth="1"/>
    <col min="12037" max="12037" width="1.42578125" style="76" customWidth="1"/>
    <col min="12038" max="12038" width="18.42578125" style="76" customWidth="1"/>
    <col min="12039" max="12286" width="9" style="76"/>
    <col min="12287" max="12287" width="47.5703125" style="76" customWidth="1"/>
    <col min="12288" max="12288" width="18.42578125" style="76" customWidth="1"/>
    <col min="12289" max="12289" width="1.42578125" style="76" customWidth="1"/>
    <col min="12290" max="12290" width="18.42578125" style="76" customWidth="1"/>
    <col min="12291" max="12291" width="1.42578125" style="76" customWidth="1"/>
    <col min="12292" max="12292" width="18.42578125" style="76" customWidth="1"/>
    <col min="12293" max="12293" width="1.42578125" style="76" customWidth="1"/>
    <col min="12294" max="12294" width="18.42578125" style="76" customWidth="1"/>
    <col min="12295" max="12542" width="9" style="76"/>
    <col min="12543" max="12543" width="47.5703125" style="76" customWidth="1"/>
    <col min="12544" max="12544" width="18.42578125" style="76" customWidth="1"/>
    <col min="12545" max="12545" width="1.42578125" style="76" customWidth="1"/>
    <col min="12546" max="12546" width="18.42578125" style="76" customWidth="1"/>
    <col min="12547" max="12547" width="1.42578125" style="76" customWidth="1"/>
    <col min="12548" max="12548" width="18.42578125" style="76" customWidth="1"/>
    <col min="12549" max="12549" width="1.42578125" style="76" customWidth="1"/>
    <col min="12550" max="12550" width="18.42578125" style="76" customWidth="1"/>
    <col min="12551" max="12798" width="9" style="76"/>
    <col min="12799" max="12799" width="47.5703125" style="76" customWidth="1"/>
    <col min="12800" max="12800" width="18.42578125" style="76" customWidth="1"/>
    <col min="12801" max="12801" width="1.42578125" style="76" customWidth="1"/>
    <col min="12802" max="12802" width="18.42578125" style="76" customWidth="1"/>
    <col min="12803" max="12803" width="1.42578125" style="76" customWidth="1"/>
    <col min="12804" max="12804" width="18.42578125" style="76" customWidth="1"/>
    <col min="12805" max="12805" width="1.42578125" style="76" customWidth="1"/>
    <col min="12806" max="12806" width="18.42578125" style="76" customWidth="1"/>
    <col min="12807" max="13054" width="9" style="76"/>
    <col min="13055" max="13055" width="47.5703125" style="76" customWidth="1"/>
    <col min="13056" max="13056" width="18.42578125" style="76" customWidth="1"/>
    <col min="13057" max="13057" width="1.42578125" style="76" customWidth="1"/>
    <col min="13058" max="13058" width="18.42578125" style="76" customWidth="1"/>
    <col min="13059" max="13059" width="1.42578125" style="76" customWidth="1"/>
    <col min="13060" max="13060" width="18.42578125" style="76" customWidth="1"/>
    <col min="13061" max="13061" width="1.42578125" style="76" customWidth="1"/>
    <col min="13062" max="13062" width="18.42578125" style="76" customWidth="1"/>
    <col min="13063" max="13310" width="9" style="76"/>
    <col min="13311" max="13311" width="47.5703125" style="76" customWidth="1"/>
    <col min="13312" max="13312" width="18.42578125" style="76" customWidth="1"/>
    <col min="13313" max="13313" width="1.42578125" style="76" customWidth="1"/>
    <col min="13314" max="13314" width="18.42578125" style="76" customWidth="1"/>
    <col min="13315" max="13315" width="1.42578125" style="76" customWidth="1"/>
    <col min="13316" max="13316" width="18.42578125" style="76" customWidth="1"/>
    <col min="13317" max="13317" width="1.42578125" style="76" customWidth="1"/>
    <col min="13318" max="13318" width="18.42578125" style="76" customWidth="1"/>
    <col min="13319" max="13566" width="9" style="76"/>
    <col min="13567" max="13567" width="47.5703125" style="76" customWidth="1"/>
    <col min="13568" max="13568" width="18.42578125" style="76" customWidth="1"/>
    <col min="13569" max="13569" width="1.42578125" style="76" customWidth="1"/>
    <col min="13570" max="13570" width="18.42578125" style="76" customWidth="1"/>
    <col min="13571" max="13571" width="1.42578125" style="76" customWidth="1"/>
    <col min="13572" max="13572" width="18.42578125" style="76" customWidth="1"/>
    <col min="13573" max="13573" width="1.42578125" style="76" customWidth="1"/>
    <col min="13574" max="13574" width="18.42578125" style="76" customWidth="1"/>
    <col min="13575" max="13822" width="9" style="76"/>
    <col min="13823" max="13823" width="47.5703125" style="76" customWidth="1"/>
    <col min="13824" max="13824" width="18.42578125" style="76" customWidth="1"/>
    <col min="13825" max="13825" width="1.42578125" style="76" customWidth="1"/>
    <col min="13826" max="13826" width="18.42578125" style="76" customWidth="1"/>
    <col min="13827" max="13827" width="1.42578125" style="76" customWidth="1"/>
    <col min="13828" max="13828" width="18.42578125" style="76" customWidth="1"/>
    <col min="13829" max="13829" width="1.42578125" style="76" customWidth="1"/>
    <col min="13830" max="13830" width="18.42578125" style="76" customWidth="1"/>
    <col min="13831" max="14078" width="9" style="76"/>
    <col min="14079" max="14079" width="47.5703125" style="76" customWidth="1"/>
    <col min="14080" max="14080" width="18.42578125" style="76" customWidth="1"/>
    <col min="14081" max="14081" width="1.42578125" style="76" customWidth="1"/>
    <col min="14082" max="14082" width="18.42578125" style="76" customWidth="1"/>
    <col min="14083" max="14083" width="1.42578125" style="76" customWidth="1"/>
    <col min="14084" max="14084" width="18.42578125" style="76" customWidth="1"/>
    <col min="14085" max="14085" width="1.42578125" style="76" customWidth="1"/>
    <col min="14086" max="14086" width="18.42578125" style="76" customWidth="1"/>
    <col min="14087" max="14334" width="9" style="76"/>
    <col min="14335" max="14335" width="47.5703125" style="76" customWidth="1"/>
    <col min="14336" max="14336" width="18.42578125" style="76" customWidth="1"/>
    <col min="14337" max="14337" width="1.42578125" style="76" customWidth="1"/>
    <col min="14338" max="14338" width="18.42578125" style="76" customWidth="1"/>
    <col min="14339" max="14339" width="1.42578125" style="76" customWidth="1"/>
    <col min="14340" max="14340" width="18.42578125" style="76" customWidth="1"/>
    <col min="14341" max="14341" width="1.42578125" style="76" customWidth="1"/>
    <col min="14342" max="14342" width="18.42578125" style="76" customWidth="1"/>
    <col min="14343" max="14590" width="9" style="76"/>
    <col min="14591" max="14591" width="47.5703125" style="76" customWidth="1"/>
    <col min="14592" max="14592" width="18.42578125" style="76" customWidth="1"/>
    <col min="14593" max="14593" width="1.42578125" style="76" customWidth="1"/>
    <col min="14594" max="14594" width="18.42578125" style="76" customWidth="1"/>
    <col min="14595" max="14595" width="1.42578125" style="76" customWidth="1"/>
    <col min="14596" max="14596" width="18.42578125" style="76" customWidth="1"/>
    <col min="14597" max="14597" width="1.42578125" style="76" customWidth="1"/>
    <col min="14598" max="14598" width="18.42578125" style="76" customWidth="1"/>
    <col min="14599" max="14846" width="9" style="76"/>
    <col min="14847" max="14847" width="47.5703125" style="76" customWidth="1"/>
    <col min="14848" max="14848" width="18.42578125" style="76" customWidth="1"/>
    <col min="14849" max="14849" width="1.42578125" style="76" customWidth="1"/>
    <col min="14850" max="14850" width="18.42578125" style="76" customWidth="1"/>
    <col min="14851" max="14851" width="1.42578125" style="76" customWidth="1"/>
    <col min="14852" max="14852" width="18.42578125" style="76" customWidth="1"/>
    <col min="14853" max="14853" width="1.42578125" style="76" customWidth="1"/>
    <col min="14854" max="14854" width="18.42578125" style="76" customWidth="1"/>
    <col min="14855" max="15102" width="9" style="76"/>
    <col min="15103" max="15103" width="47.5703125" style="76" customWidth="1"/>
    <col min="15104" max="15104" width="18.42578125" style="76" customWidth="1"/>
    <col min="15105" max="15105" width="1.42578125" style="76" customWidth="1"/>
    <col min="15106" max="15106" width="18.42578125" style="76" customWidth="1"/>
    <col min="15107" max="15107" width="1.42578125" style="76" customWidth="1"/>
    <col min="15108" max="15108" width="18.42578125" style="76" customWidth="1"/>
    <col min="15109" max="15109" width="1.42578125" style="76" customWidth="1"/>
    <col min="15110" max="15110" width="18.42578125" style="76" customWidth="1"/>
    <col min="15111" max="15358" width="9" style="76"/>
    <col min="15359" max="15359" width="47.5703125" style="76" customWidth="1"/>
    <col min="15360" max="15360" width="18.42578125" style="76" customWidth="1"/>
    <col min="15361" max="15361" width="1.42578125" style="76" customWidth="1"/>
    <col min="15362" max="15362" width="18.42578125" style="76" customWidth="1"/>
    <col min="15363" max="15363" width="1.42578125" style="76" customWidth="1"/>
    <col min="15364" max="15364" width="18.42578125" style="76" customWidth="1"/>
    <col min="15365" max="15365" width="1.42578125" style="76" customWidth="1"/>
    <col min="15366" max="15366" width="18.42578125" style="76" customWidth="1"/>
    <col min="15367" max="15614" width="9" style="76"/>
    <col min="15615" max="15615" width="47.5703125" style="76" customWidth="1"/>
    <col min="15616" max="15616" width="18.42578125" style="76" customWidth="1"/>
    <col min="15617" max="15617" width="1.42578125" style="76" customWidth="1"/>
    <col min="15618" max="15618" width="18.42578125" style="76" customWidth="1"/>
    <col min="15619" max="15619" width="1.42578125" style="76" customWidth="1"/>
    <col min="15620" max="15620" width="18.42578125" style="76" customWidth="1"/>
    <col min="15621" max="15621" width="1.42578125" style="76" customWidth="1"/>
    <col min="15622" max="15622" width="18.42578125" style="76" customWidth="1"/>
    <col min="15623" max="15870" width="9" style="76"/>
    <col min="15871" max="15871" width="47.5703125" style="76" customWidth="1"/>
    <col min="15872" max="15872" width="18.42578125" style="76" customWidth="1"/>
    <col min="15873" max="15873" width="1.42578125" style="76" customWidth="1"/>
    <col min="15874" max="15874" width="18.42578125" style="76" customWidth="1"/>
    <col min="15875" max="15875" width="1.42578125" style="76" customWidth="1"/>
    <col min="15876" max="15876" width="18.42578125" style="76" customWidth="1"/>
    <col min="15877" max="15877" width="1.42578125" style="76" customWidth="1"/>
    <col min="15878" max="15878" width="18.42578125" style="76" customWidth="1"/>
    <col min="15879" max="16126" width="9" style="76"/>
    <col min="16127" max="16127" width="47.5703125" style="76" customWidth="1"/>
    <col min="16128" max="16128" width="18.42578125" style="76" customWidth="1"/>
    <col min="16129" max="16129" width="1.42578125" style="76" customWidth="1"/>
    <col min="16130" max="16130" width="18.42578125" style="76" customWidth="1"/>
    <col min="16131" max="16131" width="1.42578125" style="76" customWidth="1"/>
    <col min="16132" max="16132" width="18.42578125" style="76" customWidth="1"/>
    <col min="16133" max="16133" width="1.42578125" style="76" customWidth="1"/>
    <col min="16134" max="16134" width="18.42578125" style="76" customWidth="1"/>
    <col min="16135" max="16379" width="9" style="76"/>
    <col min="16380" max="16384" width="9" style="76" customWidth="1"/>
  </cols>
  <sheetData>
    <row r="1" spans="1:17" ht="26.1" customHeight="1">
      <c r="A1" s="184" t="s">
        <v>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7" ht="26.1" customHeight="1">
      <c r="A2" s="184" t="s">
        <v>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7" ht="26.1" customHeight="1">
      <c r="A3" s="184" t="s">
        <v>84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7" ht="26.1" customHeight="1">
      <c r="A4" s="185" t="s">
        <v>64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7" ht="9" customHeight="1">
      <c r="A5" s="135"/>
      <c r="B5" s="135"/>
      <c r="C5" s="135"/>
      <c r="D5" s="135"/>
      <c r="E5" s="107"/>
      <c r="F5" s="135"/>
      <c r="G5" s="107"/>
      <c r="H5" s="135"/>
      <c r="I5" s="92"/>
      <c r="J5" s="92"/>
      <c r="K5" s="92"/>
    </row>
    <row r="6" spans="1:17" ht="23.1" customHeight="1">
      <c r="A6" s="135"/>
      <c r="B6" s="135"/>
      <c r="C6" s="135"/>
      <c r="D6" s="135"/>
      <c r="E6" s="183" t="s">
        <v>51</v>
      </c>
      <c r="F6" s="183"/>
      <c r="G6" s="183"/>
      <c r="H6" s="76"/>
      <c r="I6" s="76"/>
      <c r="J6" s="76"/>
      <c r="K6" s="76"/>
    </row>
    <row r="7" spans="1:17" ht="23.1" customHeight="1">
      <c r="A7" s="135"/>
      <c r="B7" s="135"/>
      <c r="C7" s="135"/>
      <c r="D7" s="135"/>
      <c r="E7" s="183" t="s">
        <v>53</v>
      </c>
      <c r="F7" s="183"/>
      <c r="G7" s="183"/>
      <c r="H7" s="76"/>
      <c r="I7" s="183" t="s">
        <v>36</v>
      </c>
      <c r="J7" s="183"/>
      <c r="K7" s="183"/>
    </row>
    <row r="8" spans="1:17" ht="23.1" customHeight="1">
      <c r="A8" s="135"/>
      <c r="B8" s="135"/>
      <c r="C8" s="135"/>
      <c r="D8" s="135"/>
      <c r="E8" s="19">
        <v>2568</v>
      </c>
      <c r="F8" s="22"/>
      <c r="G8" s="19">
        <v>2567</v>
      </c>
      <c r="H8" s="22"/>
      <c r="I8" s="19">
        <v>2568</v>
      </c>
      <c r="J8" s="22"/>
      <c r="K8" s="19">
        <v>2567</v>
      </c>
    </row>
    <row r="9" spans="1:17" ht="23.1" customHeight="1">
      <c r="A9" s="76"/>
      <c r="B9" s="76"/>
      <c r="C9" s="81" t="s">
        <v>13</v>
      </c>
      <c r="D9" s="76"/>
      <c r="E9" s="19"/>
      <c r="F9" s="22"/>
      <c r="G9" s="19" t="s">
        <v>77</v>
      </c>
      <c r="H9" s="22"/>
      <c r="I9" s="19"/>
      <c r="J9" s="22"/>
      <c r="K9" s="19" t="s">
        <v>77</v>
      </c>
    </row>
    <row r="10" spans="1:17" ht="23.1" customHeight="1">
      <c r="A10" s="23" t="s">
        <v>28</v>
      </c>
      <c r="B10" s="23"/>
      <c r="C10" s="23"/>
      <c r="D10" s="23"/>
      <c r="E10" s="52"/>
      <c r="F10" s="52"/>
      <c r="G10" s="52"/>
      <c r="H10" s="52"/>
      <c r="I10" s="24"/>
      <c r="J10" s="24"/>
      <c r="K10" s="24"/>
    </row>
    <row r="11" spans="1:17" ht="23.1" customHeight="1">
      <c r="A11" s="165" t="s">
        <v>116</v>
      </c>
      <c r="B11" s="135"/>
      <c r="C11" s="135"/>
      <c r="D11" s="135"/>
      <c r="E11" s="40">
        <v>19386575269</v>
      </c>
      <c r="F11" s="53"/>
      <c r="G11" s="40">
        <v>19054774247</v>
      </c>
      <c r="H11" s="53"/>
      <c r="I11" s="40">
        <v>19386575269</v>
      </c>
      <c r="J11" s="40"/>
      <c r="K11" s="40">
        <v>19054774247</v>
      </c>
      <c r="O11" s="166"/>
      <c r="Q11" s="166"/>
    </row>
    <row r="12" spans="1:17" ht="23.1" customHeight="1">
      <c r="A12" s="165" t="s">
        <v>117</v>
      </c>
      <c r="B12" s="135"/>
      <c r="C12" s="135"/>
      <c r="D12" s="135"/>
      <c r="E12" s="40">
        <v>-5497916932</v>
      </c>
      <c r="F12" s="53"/>
      <c r="G12" s="40">
        <v>-6312388346</v>
      </c>
      <c r="H12" s="53"/>
      <c r="I12" s="40">
        <v>-5497916932</v>
      </c>
      <c r="J12" s="40"/>
      <c r="K12" s="40">
        <v>-6312388346</v>
      </c>
      <c r="Q12" s="166"/>
    </row>
    <row r="13" spans="1:17" ht="23.1" customHeight="1">
      <c r="A13" s="165" t="s">
        <v>118</v>
      </c>
      <c r="B13" s="135"/>
      <c r="C13" s="135"/>
      <c r="D13" s="135"/>
      <c r="E13" s="40">
        <v>4900613015</v>
      </c>
      <c r="F13" s="53"/>
      <c r="G13" s="40">
        <v>4485203148</v>
      </c>
      <c r="H13" s="53"/>
      <c r="I13" s="40">
        <v>4900613015</v>
      </c>
      <c r="J13" s="40"/>
      <c r="K13" s="40">
        <v>4485203148</v>
      </c>
      <c r="Q13" s="166"/>
    </row>
    <row r="14" spans="1:17" ht="23.1" customHeight="1">
      <c r="A14" s="165" t="s">
        <v>119</v>
      </c>
      <c r="B14" s="135"/>
      <c r="C14" s="135"/>
      <c r="D14" s="135"/>
      <c r="E14" s="40">
        <v>268534668</v>
      </c>
      <c r="F14" s="53"/>
      <c r="G14" s="40">
        <v>270213633</v>
      </c>
      <c r="H14" s="53"/>
      <c r="I14" s="40">
        <v>268534668</v>
      </c>
      <c r="J14" s="40"/>
      <c r="K14" s="40">
        <v>270213633</v>
      </c>
      <c r="Q14" s="166"/>
    </row>
    <row r="15" spans="1:17" ht="23.1" customHeight="1">
      <c r="A15" s="165" t="s">
        <v>120</v>
      </c>
      <c r="B15" s="135"/>
      <c r="C15" s="135"/>
      <c r="D15" s="135"/>
      <c r="E15" s="40">
        <v>260949849</v>
      </c>
      <c r="F15" s="53"/>
      <c r="G15" s="40">
        <v>225030003</v>
      </c>
      <c r="H15" s="53"/>
      <c r="I15" s="40">
        <v>260949849</v>
      </c>
      <c r="J15" s="40"/>
      <c r="K15" s="40">
        <v>225030003</v>
      </c>
      <c r="Q15" s="166"/>
    </row>
    <row r="16" spans="1:17" ht="23.1" customHeight="1">
      <c r="A16" s="165" t="s">
        <v>121</v>
      </c>
      <c r="B16" s="135"/>
      <c r="C16" s="135"/>
      <c r="D16" s="135"/>
      <c r="E16" s="40">
        <v>2195273</v>
      </c>
      <c r="F16" s="40"/>
      <c r="G16" s="40">
        <v>8805633</v>
      </c>
      <c r="H16" s="40"/>
      <c r="I16" s="40">
        <v>2195273</v>
      </c>
      <c r="J16" s="40"/>
      <c r="K16" s="40">
        <v>8805633</v>
      </c>
      <c r="Q16" s="166"/>
    </row>
    <row r="17" spans="1:17" ht="23.1" customHeight="1">
      <c r="A17" s="165" t="s">
        <v>122</v>
      </c>
      <c r="B17" s="135"/>
      <c r="C17" s="135"/>
      <c r="D17" s="135"/>
      <c r="E17" s="40">
        <v>11823789</v>
      </c>
      <c r="F17" s="40"/>
      <c r="G17" s="40">
        <v>60505380</v>
      </c>
      <c r="H17" s="40"/>
      <c r="I17" s="40">
        <v>11823789</v>
      </c>
      <c r="J17" s="40"/>
      <c r="K17" s="40">
        <v>60505380</v>
      </c>
      <c r="Q17" s="166"/>
    </row>
    <row r="18" spans="1:17" ht="23.1" customHeight="1">
      <c r="A18" s="165" t="s">
        <v>123</v>
      </c>
      <c r="B18" s="135"/>
      <c r="C18" s="135"/>
      <c r="D18" s="135"/>
      <c r="E18" s="40">
        <v>-11808024309</v>
      </c>
      <c r="F18" s="40"/>
      <c r="G18" s="40">
        <v>-10395006674</v>
      </c>
      <c r="H18" s="40"/>
      <c r="I18" s="40">
        <v>-11808024309</v>
      </c>
      <c r="J18" s="40"/>
      <c r="K18" s="40">
        <v>-10395006674</v>
      </c>
      <c r="Q18" s="166"/>
    </row>
    <row r="19" spans="1:17" ht="23.1" customHeight="1">
      <c r="A19" s="165" t="s">
        <v>124</v>
      </c>
      <c r="B19" s="135"/>
      <c r="C19" s="135"/>
      <c r="D19" s="135"/>
      <c r="E19" s="40">
        <v>-5388200801</v>
      </c>
      <c r="F19" s="40"/>
      <c r="G19" s="40">
        <v>-5148641181</v>
      </c>
      <c r="H19" s="40"/>
      <c r="I19" s="40">
        <v>-5388200801</v>
      </c>
      <c r="J19" s="40"/>
      <c r="K19" s="40">
        <v>-5148641181</v>
      </c>
      <c r="Q19" s="166"/>
    </row>
    <row r="20" spans="1:17" ht="23.1" customHeight="1">
      <c r="A20" s="165" t="s">
        <v>125</v>
      </c>
      <c r="B20" s="135"/>
      <c r="C20" s="135"/>
      <c r="D20" s="135"/>
      <c r="E20" s="40">
        <v>-392604576</v>
      </c>
      <c r="F20" s="40"/>
      <c r="G20" s="40">
        <v>-312466714</v>
      </c>
      <c r="H20" s="40"/>
      <c r="I20" s="40">
        <v>-392604576</v>
      </c>
      <c r="J20" s="40"/>
      <c r="K20" s="40">
        <v>-312466714</v>
      </c>
      <c r="Q20" s="166"/>
    </row>
    <row r="21" spans="1:17" ht="23.1" customHeight="1">
      <c r="A21" s="165" t="s">
        <v>154</v>
      </c>
      <c r="B21" s="135"/>
      <c r="C21" s="135"/>
      <c r="D21" s="135"/>
      <c r="E21" s="40">
        <v>-252619144</v>
      </c>
      <c r="F21" s="40"/>
      <c r="G21" s="40">
        <v>-288322312</v>
      </c>
      <c r="H21" s="40"/>
      <c r="I21" s="40">
        <v>-252619144</v>
      </c>
      <c r="J21" s="40"/>
      <c r="K21" s="40">
        <v>-288322312</v>
      </c>
      <c r="Q21" s="166"/>
    </row>
    <row r="22" spans="1:17" ht="23.1" customHeight="1">
      <c r="A22" s="165" t="s">
        <v>155</v>
      </c>
      <c r="B22" s="135"/>
      <c r="C22" s="135"/>
      <c r="D22" s="135"/>
      <c r="E22" s="40">
        <v>9918272</v>
      </c>
      <c r="F22" s="40"/>
      <c r="G22" s="40">
        <v>4292478</v>
      </c>
      <c r="H22" s="40"/>
      <c r="I22" s="40">
        <v>9918272</v>
      </c>
      <c r="J22" s="40"/>
      <c r="K22" s="40">
        <v>4292478</v>
      </c>
      <c r="Q22" s="166"/>
    </row>
    <row r="23" spans="1:17" ht="23.1" customHeight="1">
      <c r="A23" s="165" t="s">
        <v>126</v>
      </c>
      <c r="B23" s="135"/>
      <c r="C23" s="135"/>
      <c r="D23" s="135"/>
      <c r="E23" s="40">
        <v>6377258116</v>
      </c>
      <c r="F23" s="53"/>
      <c r="G23" s="40">
        <v>7525160177</v>
      </c>
      <c r="H23" s="53"/>
      <c r="I23" s="40">
        <v>6377258116</v>
      </c>
      <c r="J23" s="40"/>
      <c r="K23" s="40">
        <v>7525160177</v>
      </c>
      <c r="Q23" s="166"/>
    </row>
    <row r="24" spans="1:17" ht="23.1" customHeight="1">
      <c r="A24" s="165" t="s">
        <v>127</v>
      </c>
      <c r="B24" s="135"/>
      <c r="C24" s="135"/>
      <c r="D24" s="135"/>
      <c r="E24" s="40">
        <v>-7422802165</v>
      </c>
      <c r="F24" s="53"/>
      <c r="G24" s="40">
        <v>-8780272484</v>
      </c>
      <c r="H24" s="40"/>
      <c r="I24" s="40">
        <v>-7422802165</v>
      </c>
      <c r="J24" s="40"/>
      <c r="K24" s="40">
        <v>-8780272484</v>
      </c>
      <c r="Q24" s="166"/>
    </row>
    <row r="25" spans="1:17" ht="23.1" customHeight="1">
      <c r="A25" s="167" t="s">
        <v>188</v>
      </c>
      <c r="B25" s="150"/>
      <c r="C25" s="150"/>
      <c r="D25" s="150"/>
      <c r="E25" s="54">
        <f>SUM(E11:E24)</f>
        <v>455700324</v>
      </c>
      <c r="F25" s="53"/>
      <c r="G25" s="54">
        <f>SUM(G11:G24)</f>
        <v>396886988</v>
      </c>
      <c r="H25" s="53"/>
      <c r="I25" s="54">
        <f>SUM(I11:I24)</f>
        <v>455700324</v>
      </c>
      <c r="J25" s="40"/>
      <c r="K25" s="54">
        <f>SUM(K11:K24)</f>
        <v>396886988</v>
      </c>
      <c r="Q25" s="166"/>
    </row>
    <row r="26" spans="1:17" ht="23.1" customHeight="1">
      <c r="A26" s="150"/>
      <c r="B26" s="150"/>
      <c r="C26" s="150"/>
      <c r="D26" s="150"/>
      <c r="E26" s="41"/>
      <c r="F26" s="53"/>
      <c r="G26" s="41"/>
      <c r="H26" s="53"/>
      <c r="I26" s="41"/>
      <c r="J26" s="40"/>
      <c r="K26" s="41"/>
      <c r="Q26" s="166"/>
    </row>
    <row r="27" spans="1:17" ht="23.1" customHeight="1">
      <c r="A27" s="150" t="s">
        <v>37</v>
      </c>
      <c r="B27" s="150"/>
      <c r="C27" s="150"/>
      <c r="D27" s="150"/>
      <c r="E27" s="41"/>
      <c r="F27" s="53"/>
      <c r="G27" s="41"/>
      <c r="H27" s="53"/>
      <c r="I27" s="41"/>
      <c r="J27" s="40"/>
      <c r="K27" s="41"/>
      <c r="Q27" s="166"/>
    </row>
    <row r="28" spans="1:17" ht="23.1" customHeight="1">
      <c r="A28" s="165" t="s">
        <v>156</v>
      </c>
      <c r="B28" s="160"/>
      <c r="C28" s="77" t="s">
        <v>173</v>
      </c>
      <c r="D28" s="160"/>
      <c r="E28" s="41">
        <v>-90966866</v>
      </c>
      <c r="F28" s="41"/>
      <c r="G28" s="41">
        <v>-88475850</v>
      </c>
      <c r="H28" s="41"/>
      <c r="I28" s="41">
        <v>-90966866</v>
      </c>
      <c r="J28" s="41"/>
      <c r="K28" s="41">
        <v>-88475850</v>
      </c>
      <c r="Q28" s="166"/>
    </row>
    <row r="29" spans="1:17" ht="23.1" customHeight="1">
      <c r="A29" s="165" t="s">
        <v>157</v>
      </c>
      <c r="B29" s="160"/>
      <c r="C29" s="77" t="s">
        <v>173</v>
      </c>
      <c r="D29" s="160"/>
      <c r="E29" s="41">
        <v>-45518424</v>
      </c>
      <c r="F29" s="41"/>
      <c r="G29" s="41">
        <v>-59865142</v>
      </c>
      <c r="H29" s="41"/>
      <c r="I29" s="41">
        <v>-45518424.000000015</v>
      </c>
      <c r="J29" s="41"/>
      <c r="K29" s="41">
        <v>-59865142</v>
      </c>
      <c r="Q29" s="166"/>
    </row>
    <row r="30" spans="1:17" ht="23.1" customHeight="1">
      <c r="A30" s="167" t="s">
        <v>189</v>
      </c>
      <c r="B30" s="75"/>
      <c r="C30" s="77"/>
      <c r="D30" s="75"/>
      <c r="E30" s="54">
        <f>SUM(E28:E29)</f>
        <v>-136485290</v>
      </c>
      <c r="F30" s="53"/>
      <c r="G30" s="54">
        <f>SUM(G28:G29)</f>
        <v>-148340992</v>
      </c>
      <c r="H30" s="53"/>
      <c r="I30" s="54">
        <f>SUM(I28:I29)</f>
        <v>-136485290</v>
      </c>
      <c r="J30" s="40"/>
      <c r="K30" s="54">
        <f>SUM(K28:K29)</f>
        <v>-148340992</v>
      </c>
      <c r="Q30" s="166"/>
    </row>
    <row r="31" spans="1:17" ht="23.1" customHeight="1">
      <c r="A31" s="75"/>
      <c r="B31" s="75"/>
      <c r="C31" s="77"/>
      <c r="D31" s="75"/>
      <c r="E31" s="41"/>
      <c r="F31" s="40"/>
      <c r="G31" s="41"/>
      <c r="H31" s="40"/>
      <c r="I31" s="41"/>
      <c r="J31" s="40"/>
      <c r="K31" s="41"/>
      <c r="Q31" s="166"/>
    </row>
    <row r="32" spans="1:17" ht="23.1" customHeight="1">
      <c r="A32" s="167" t="s">
        <v>49</v>
      </c>
      <c r="B32" s="75"/>
      <c r="C32" s="77"/>
      <c r="D32" s="75"/>
      <c r="E32" s="41"/>
      <c r="F32" s="40"/>
      <c r="G32" s="41"/>
      <c r="H32" s="40"/>
      <c r="I32" s="41"/>
      <c r="J32" s="40"/>
      <c r="K32" s="41"/>
      <c r="Q32" s="166"/>
    </row>
    <row r="33" spans="1:17" ht="23.1" customHeight="1">
      <c r="A33" s="168" t="s">
        <v>133</v>
      </c>
      <c r="B33" s="75"/>
      <c r="C33" s="77"/>
      <c r="D33" s="75"/>
      <c r="E33" s="41">
        <v>-471915200</v>
      </c>
      <c r="F33" s="41"/>
      <c r="G33" s="41">
        <v>-294942500</v>
      </c>
      <c r="H33" s="41"/>
      <c r="I33" s="41">
        <v>-471915200</v>
      </c>
      <c r="J33" s="41"/>
      <c r="K33" s="41">
        <v>-294942500</v>
      </c>
      <c r="Q33" s="166"/>
    </row>
    <row r="34" spans="1:17" ht="23.1" customHeight="1">
      <c r="A34" s="168" t="s">
        <v>132</v>
      </c>
      <c r="B34" s="75"/>
      <c r="C34" s="77" t="s">
        <v>173</v>
      </c>
      <c r="D34" s="75"/>
      <c r="E34" s="41">
        <v>-25481068</v>
      </c>
      <c r="F34" s="41"/>
      <c r="G34" s="41">
        <v>-34348973</v>
      </c>
      <c r="H34" s="41"/>
      <c r="I34" s="41">
        <v>-25481068</v>
      </c>
      <c r="J34" s="41"/>
      <c r="K34" s="41">
        <v>-34348973</v>
      </c>
      <c r="Q34" s="166"/>
    </row>
    <row r="35" spans="1:17" ht="23.1" customHeight="1">
      <c r="A35" s="167" t="s">
        <v>190</v>
      </c>
      <c r="B35" s="75"/>
      <c r="C35" s="77"/>
      <c r="D35" s="75"/>
      <c r="E35" s="169">
        <f>SUM(E33:E34)</f>
        <v>-497396268</v>
      </c>
      <c r="F35" s="170"/>
      <c r="G35" s="169">
        <f>SUM(G33:G34)</f>
        <v>-329291473</v>
      </c>
      <c r="H35" s="170"/>
      <c r="I35" s="169">
        <f>SUM(I33:I34)</f>
        <v>-497396268</v>
      </c>
      <c r="J35" s="170"/>
      <c r="K35" s="169">
        <f>SUM(K33:K34)</f>
        <v>-329291473</v>
      </c>
      <c r="Q35" s="166"/>
    </row>
    <row r="36" spans="1:17" ht="23.1" customHeight="1">
      <c r="A36" s="75"/>
      <c r="B36" s="75"/>
      <c r="C36" s="77"/>
      <c r="D36" s="75"/>
      <c r="E36" s="170"/>
      <c r="F36" s="170"/>
      <c r="G36" s="170"/>
      <c r="H36" s="170"/>
      <c r="I36" s="170"/>
      <c r="J36" s="170"/>
      <c r="K36" s="170"/>
      <c r="Q36" s="166"/>
    </row>
    <row r="37" spans="1:17" ht="23.1" customHeight="1">
      <c r="A37" s="171" t="s">
        <v>191</v>
      </c>
      <c r="B37" s="75"/>
      <c r="C37" s="77"/>
      <c r="D37" s="75"/>
      <c r="E37" s="41">
        <f>E25+E30+E35</f>
        <v>-178181234</v>
      </c>
      <c r="F37" s="41"/>
      <c r="G37" s="41">
        <f>G25+G30+G35</f>
        <v>-80745477</v>
      </c>
      <c r="H37" s="41"/>
      <c r="I37" s="41">
        <f>I25+I30+I35</f>
        <v>-178181234</v>
      </c>
      <c r="J37" s="41"/>
      <c r="K37" s="41">
        <f>K25+K30+K35</f>
        <v>-80745477</v>
      </c>
      <c r="Q37" s="166"/>
    </row>
    <row r="38" spans="1:17" ht="23.1" customHeight="1">
      <c r="A38" s="172" t="s">
        <v>192</v>
      </c>
      <c r="B38" s="75"/>
      <c r="C38" s="77"/>
      <c r="D38" s="75"/>
      <c r="E38" s="41">
        <v>19846</v>
      </c>
      <c r="F38" s="41"/>
      <c r="G38" s="41">
        <v>15655</v>
      </c>
      <c r="H38" s="41"/>
      <c r="I38" s="41">
        <v>19846</v>
      </c>
      <c r="J38" s="41"/>
      <c r="K38" s="41">
        <v>15655</v>
      </c>
      <c r="Q38" s="166"/>
    </row>
    <row r="39" spans="1:17" ht="23.1" customHeight="1">
      <c r="A39" s="171" t="s">
        <v>128</v>
      </c>
      <c r="B39" s="75"/>
      <c r="C39" s="77"/>
      <c r="D39" s="75"/>
      <c r="E39" s="41">
        <v>776973674</v>
      </c>
      <c r="F39" s="41"/>
      <c r="G39" s="41">
        <v>857703496</v>
      </c>
      <c r="H39" s="41"/>
      <c r="I39" s="41">
        <v>776973674</v>
      </c>
      <c r="J39" s="41"/>
      <c r="K39" s="41">
        <v>857703496</v>
      </c>
      <c r="Q39" s="166"/>
    </row>
    <row r="40" spans="1:17" ht="23.1" customHeight="1" thickBot="1">
      <c r="A40" s="173" t="s">
        <v>129</v>
      </c>
      <c r="B40" s="75"/>
      <c r="C40" s="77" t="s">
        <v>174</v>
      </c>
      <c r="D40" s="75"/>
      <c r="E40" s="174">
        <f>SUM(E37:E39)</f>
        <v>598812286</v>
      </c>
      <c r="F40" s="170"/>
      <c r="G40" s="174">
        <f>SUM(G37:G39)</f>
        <v>776973674</v>
      </c>
      <c r="H40" s="170"/>
      <c r="I40" s="174">
        <f>SUM(I37:I39)</f>
        <v>598812286</v>
      </c>
      <c r="J40" s="170"/>
      <c r="K40" s="174">
        <f>SUM(K37:K39)</f>
        <v>776973674</v>
      </c>
      <c r="Q40" s="166"/>
    </row>
    <row r="41" spans="1:17" ht="23.1" customHeight="1" thickTop="1">
      <c r="A41" s="173"/>
      <c r="B41" s="75"/>
      <c r="C41" s="77"/>
      <c r="D41" s="75"/>
      <c r="E41" s="182"/>
      <c r="F41" s="170"/>
      <c r="G41" s="182"/>
      <c r="H41" s="170"/>
      <c r="I41" s="182"/>
      <c r="J41" s="170"/>
      <c r="K41" s="182"/>
      <c r="Q41" s="166"/>
    </row>
    <row r="42" spans="1:17" ht="23.1" customHeight="1">
      <c r="A42" s="173"/>
      <c r="B42" s="75"/>
      <c r="C42" s="77"/>
      <c r="D42" s="75"/>
      <c r="E42" s="182"/>
      <c r="F42" s="170"/>
      <c r="G42" s="182"/>
      <c r="H42" s="170"/>
      <c r="I42" s="182"/>
      <c r="J42" s="170"/>
      <c r="K42" s="182"/>
      <c r="Q42" s="166"/>
    </row>
    <row r="43" spans="1:17" ht="23.1" customHeight="1">
      <c r="A43" s="173"/>
      <c r="B43" s="75"/>
      <c r="C43" s="77"/>
      <c r="D43" s="75"/>
      <c r="E43" s="182"/>
      <c r="F43" s="170"/>
      <c r="G43" s="182"/>
      <c r="H43" s="170"/>
      <c r="I43" s="182"/>
      <c r="J43" s="170"/>
      <c r="K43" s="182"/>
      <c r="Q43" s="166"/>
    </row>
    <row r="44" spans="1:17" ht="23.1" customHeight="1">
      <c r="A44" s="173"/>
      <c r="B44" s="75"/>
      <c r="C44" s="77"/>
      <c r="D44" s="75"/>
      <c r="E44" s="182"/>
      <c r="F44" s="170"/>
      <c r="G44" s="182"/>
      <c r="H44" s="170"/>
      <c r="I44" s="182"/>
      <c r="J44" s="170"/>
      <c r="K44" s="182"/>
      <c r="Q44" s="166"/>
    </row>
    <row r="45" spans="1:17" ht="23.1" customHeight="1">
      <c r="A45" s="173"/>
      <c r="B45" s="75"/>
      <c r="C45" s="77"/>
      <c r="D45" s="75"/>
      <c r="E45" s="182"/>
      <c r="F45" s="170"/>
      <c r="G45" s="182"/>
      <c r="H45" s="170"/>
      <c r="I45" s="182"/>
      <c r="J45" s="170"/>
      <c r="K45" s="182"/>
      <c r="Q45" s="166"/>
    </row>
    <row r="46" spans="1:17" ht="23.1" customHeight="1">
      <c r="A46" s="173"/>
      <c r="B46" s="75"/>
      <c r="C46" s="77"/>
      <c r="D46" s="75"/>
      <c r="E46" s="182"/>
      <c r="F46" s="170"/>
      <c r="G46" s="182"/>
      <c r="H46" s="170"/>
      <c r="I46" s="182"/>
      <c r="J46" s="170"/>
      <c r="K46" s="182"/>
      <c r="Q46" s="166"/>
    </row>
    <row r="47" spans="1:17" ht="23.1" customHeight="1">
      <c r="A47" s="173"/>
      <c r="B47" s="75"/>
      <c r="C47" s="77"/>
      <c r="D47" s="75"/>
      <c r="E47" s="182"/>
      <c r="F47" s="170"/>
      <c r="G47" s="182"/>
      <c r="H47" s="170"/>
      <c r="I47" s="182"/>
      <c r="J47" s="170"/>
      <c r="K47" s="182"/>
      <c r="Q47" s="166"/>
    </row>
    <row r="48" spans="1:17" ht="23.1" customHeight="1">
      <c r="A48" s="173"/>
      <c r="B48" s="75"/>
      <c r="C48" s="77"/>
      <c r="D48" s="75"/>
      <c r="E48" s="182"/>
      <c r="F48" s="170"/>
      <c r="G48" s="182"/>
      <c r="H48" s="170"/>
      <c r="I48" s="182"/>
      <c r="J48" s="170"/>
      <c r="K48" s="182"/>
      <c r="Q48" s="166"/>
    </row>
    <row r="49" spans="1:17" ht="23.1" customHeight="1">
      <c r="A49" s="173"/>
      <c r="B49" s="75"/>
      <c r="C49" s="77"/>
      <c r="D49" s="75"/>
      <c r="E49" s="182"/>
      <c r="F49" s="170"/>
      <c r="G49" s="182"/>
      <c r="H49" s="170"/>
      <c r="I49" s="182"/>
      <c r="J49" s="170"/>
      <c r="K49" s="182"/>
      <c r="Q49" s="166"/>
    </row>
    <row r="50" spans="1:17" ht="23.1" customHeight="1">
      <c r="A50" s="173"/>
      <c r="B50" s="75"/>
      <c r="C50" s="77"/>
      <c r="D50" s="75"/>
      <c r="E50" s="182"/>
      <c r="F50" s="170"/>
      <c r="G50" s="182"/>
      <c r="H50" s="170"/>
      <c r="I50" s="182"/>
      <c r="J50" s="170"/>
      <c r="K50" s="182"/>
      <c r="Q50" s="166"/>
    </row>
    <row r="51" spans="1:17" ht="23.1" customHeight="1">
      <c r="A51" s="173"/>
      <c r="B51" s="75"/>
      <c r="C51" s="77"/>
      <c r="D51" s="75"/>
      <c r="E51" s="182"/>
      <c r="F51" s="170"/>
      <c r="G51" s="182"/>
      <c r="H51" s="170"/>
      <c r="I51" s="182"/>
      <c r="J51" s="170"/>
      <c r="K51" s="182"/>
      <c r="Q51" s="166"/>
    </row>
    <row r="52" spans="1:17" ht="23.1" customHeight="1">
      <c r="A52" s="173"/>
      <c r="B52" s="75"/>
      <c r="C52" s="77"/>
      <c r="D52" s="75"/>
      <c r="E52" s="182"/>
      <c r="F52" s="170"/>
      <c r="G52" s="182"/>
      <c r="H52" s="170"/>
      <c r="I52" s="182"/>
      <c r="J52" s="170"/>
      <c r="K52" s="182"/>
      <c r="Q52" s="166"/>
    </row>
    <row r="53" spans="1:17" ht="23.1" customHeight="1">
      <c r="A53" s="173"/>
      <c r="B53" s="75"/>
      <c r="C53" s="77"/>
      <c r="D53" s="75"/>
      <c r="E53" s="182"/>
      <c r="F53" s="170"/>
      <c r="G53" s="182"/>
      <c r="H53" s="170"/>
      <c r="I53" s="182"/>
      <c r="J53" s="170"/>
      <c r="K53" s="182"/>
      <c r="Q53" s="166"/>
    </row>
    <row r="54" spans="1:17" ht="23.1" customHeight="1">
      <c r="A54" s="173"/>
      <c r="B54" s="75"/>
      <c r="C54" s="77"/>
      <c r="D54" s="75"/>
      <c r="E54" s="182"/>
      <c r="F54" s="170"/>
      <c r="G54" s="182"/>
      <c r="H54" s="170"/>
      <c r="I54" s="182"/>
      <c r="J54" s="170"/>
      <c r="K54" s="182"/>
      <c r="Q54" s="166"/>
    </row>
    <row r="55" spans="1:17" ht="23.1" customHeight="1">
      <c r="A55" s="75"/>
      <c r="B55" s="75"/>
      <c r="C55" s="77"/>
      <c r="D55" s="75"/>
      <c r="E55" s="20"/>
      <c r="F55" s="89"/>
      <c r="G55" s="20"/>
      <c r="H55" s="89"/>
      <c r="I55" s="20"/>
      <c r="J55" s="89"/>
      <c r="K55" s="20"/>
    </row>
    <row r="56" spans="1:17" ht="23.1" customHeight="1">
      <c r="A56" s="90" t="s">
        <v>63</v>
      </c>
      <c r="B56" s="75"/>
      <c r="C56" s="77"/>
      <c r="D56" s="75"/>
      <c r="E56" s="20"/>
      <c r="F56" s="89"/>
      <c r="G56" s="20"/>
      <c r="H56" s="89"/>
      <c r="I56" s="20"/>
      <c r="J56" s="89"/>
      <c r="K56" s="20"/>
    </row>
    <row r="57" spans="1:17" ht="23.1" customHeight="1">
      <c r="A57" s="90"/>
      <c r="B57" s="75"/>
      <c r="C57" s="77"/>
      <c r="D57" s="75"/>
      <c r="E57" s="20"/>
      <c r="F57" s="89"/>
      <c r="G57" s="20"/>
      <c r="H57" s="89"/>
      <c r="I57" s="20"/>
      <c r="J57" s="89"/>
      <c r="K57" s="20"/>
    </row>
    <row r="58" spans="1:17" ht="23.1" customHeight="1">
      <c r="A58" s="77"/>
      <c r="B58" s="77"/>
      <c r="C58" s="77"/>
      <c r="D58" s="77"/>
      <c r="E58" s="77"/>
      <c r="F58" s="76"/>
      <c r="G58" s="77"/>
      <c r="H58" s="76"/>
    </row>
    <row r="59" spans="1:17" ht="23.1" customHeight="1">
      <c r="A59" s="77"/>
      <c r="B59" s="77"/>
      <c r="C59" s="77"/>
      <c r="D59" s="77"/>
      <c r="E59" s="77"/>
      <c r="F59" s="76"/>
      <c r="G59" s="77"/>
      <c r="H59" s="76"/>
    </row>
    <row r="60" spans="1:17" ht="23.1" customHeight="1">
      <c r="A60" s="77"/>
      <c r="B60" s="77"/>
      <c r="C60" s="77"/>
      <c r="D60" s="77"/>
      <c r="E60" s="77"/>
      <c r="F60" s="76"/>
      <c r="G60" s="77"/>
      <c r="H60" s="76"/>
    </row>
    <row r="61" spans="1:17" ht="23.1" customHeight="1">
      <c r="A61" s="77"/>
      <c r="B61" s="77"/>
      <c r="C61" s="77"/>
      <c r="D61" s="77"/>
      <c r="E61" s="77"/>
      <c r="F61" s="76"/>
      <c r="G61" s="77"/>
      <c r="H61" s="76"/>
    </row>
    <row r="62" spans="1:17" ht="23.1" customHeight="1">
      <c r="A62" s="77"/>
      <c r="B62" s="77"/>
      <c r="C62" s="77"/>
      <c r="D62" s="77"/>
      <c r="E62" s="77"/>
      <c r="F62" s="76"/>
      <c r="G62" s="77"/>
      <c r="H62" s="76"/>
    </row>
    <row r="63" spans="1:17" ht="23.1" customHeight="1">
      <c r="A63" s="77"/>
      <c r="B63" s="77"/>
      <c r="C63" s="77"/>
      <c r="D63" s="77"/>
      <c r="E63" s="77"/>
      <c r="F63" s="76"/>
      <c r="G63" s="77"/>
      <c r="H63" s="76"/>
    </row>
    <row r="64" spans="1:17" ht="23.1" customHeight="1">
      <c r="A64" s="77"/>
      <c r="B64" s="77"/>
      <c r="C64" s="77"/>
      <c r="D64" s="77"/>
      <c r="E64" s="77"/>
      <c r="F64" s="76"/>
      <c r="G64" s="77"/>
      <c r="H64" s="76"/>
    </row>
    <row r="65" spans="1:8" ht="23.1" customHeight="1">
      <c r="A65" s="77"/>
      <c r="B65" s="77"/>
      <c r="C65" s="77"/>
      <c r="D65" s="77"/>
      <c r="E65" s="77"/>
      <c r="F65" s="76"/>
      <c r="G65" s="77"/>
      <c r="H65" s="76"/>
    </row>
    <row r="66" spans="1:8" ht="23.1" customHeight="1">
      <c r="A66" s="77"/>
      <c r="B66" s="77"/>
      <c r="C66" s="77"/>
      <c r="D66" s="77"/>
      <c r="E66" s="77"/>
      <c r="F66" s="76"/>
      <c r="G66" s="77"/>
      <c r="H66" s="76"/>
    </row>
    <row r="67" spans="1:8" ht="23.1" customHeight="1">
      <c r="A67" s="77"/>
      <c r="B67" s="77"/>
      <c r="C67" s="77"/>
      <c r="D67" s="77"/>
      <c r="E67" s="77"/>
      <c r="F67" s="76"/>
      <c r="G67" s="77"/>
      <c r="H67" s="76"/>
    </row>
    <row r="68" spans="1:8" ht="23.1" customHeight="1">
      <c r="A68" s="77"/>
      <c r="B68" s="77"/>
      <c r="C68" s="77"/>
      <c r="D68" s="77"/>
      <c r="E68" s="77"/>
      <c r="F68" s="76"/>
      <c r="G68" s="77"/>
      <c r="H68" s="76"/>
    </row>
    <row r="69" spans="1:8" ht="23.1" customHeight="1">
      <c r="A69" s="77"/>
      <c r="B69" s="77"/>
      <c r="C69" s="77"/>
      <c r="D69" s="77"/>
      <c r="E69" s="77"/>
      <c r="F69" s="76"/>
      <c r="G69" s="77"/>
      <c r="H69" s="76"/>
    </row>
    <row r="70" spans="1:8" ht="23.1" customHeight="1">
      <c r="A70" s="77"/>
      <c r="B70" s="77"/>
      <c r="C70" s="77"/>
      <c r="D70" s="77"/>
      <c r="E70" s="77"/>
      <c r="F70" s="76"/>
      <c r="G70" s="77"/>
      <c r="H70" s="76"/>
    </row>
    <row r="71" spans="1:8" ht="23.1" customHeight="1">
      <c r="A71" s="77"/>
      <c r="B71" s="77"/>
      <c r="C71" s="77"/>
      <c r="D71" s="77"/>
      <c r="E71" s="77"/>
      <c r="F71" s="76"/>
      <c r="G71" s="77"/>
      <c r="H71" s="76"/>
    </row>
    <row r="72" spans="1:8" ht="23.1" customHeight="1">
      <c r="A72" s="77"/>
      <c r="B72" s="77"/>
      <c r="C72" s="77"/>
      <c r="D72" s="77"/>
      <c r="E72" s="77"/>
      <c r="F72" s="76"/>
      <c r="G72" s="77"/>
      <c r="H72" s="76"/>
    </row>
    <row r="73" spans="1:8" ht="23.1" customHeight="1">
      <c r="A73" s="77"/>
      <c r="B73" s="77"/>
      <c r="C73" s="77"/>
      <c r="D73" s="77"/>
      <c r="E73" s="77"/>
      <c r="F73" s="76"/>
      <c r="G73" s="77"/>
      <c r="H73" s="76"/>
    </row>
  </sheetData>
  <mergeCells count="7">
    <mergeCell ref="E7:G7"/>
    <mergeCell ref="I7:K7"/>
    <mergeCell ref="A1:K1"/>
    <mergeCell ref="A2:K2"/>
    <mergeCell ref="A3:K3"/>
    <mergeCell ref="A4:K4"/>
    <mergeCell ref="E6:G6"/>
  </mergeCells>
  <pageMargins left="0.8" right="0.3" top="1" bottom="0.5" header="0.6" footer="0.3"/>
  <pageSetup paperSize="9" scale="6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Profit and loss </vt:lpstr>
      <vt:lpstr>scse-equity</vt:lpstr>
      <vt:lpstr>scse-cost</vt:lpstr>
      <vt:lpstr>cf</vt:lpstr>
      <vt:lpstr>bs!Print_Area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Sudyindee Kusumawalee</cp:lastModifiedBy>
  <cp:lastPrinted>2026-02-26T08:09:35Z</cp:lastPrinted>
  <dcterms:created xsi:type="dcterms:W3CDTF">2001-07-24T08:07:36Z</dcterms:created>
  <dcterms:modified xsi:type="dcterms:W3CDTF">2026-02-27T11:17:01Z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2023-03-29T07:46:00Z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756f676b-6034-46b5-a6e1-75fb8eefc852</vt:lpwstr>
  </property>
  <property fmtid="{D5CDD505-2E9C-101B-9397-08002B2CF9AE}" pid="10" name="MSIP_Label_ea60d57e-af5b-4752-ac57-3e4f28ca11dc_ContentBits">
    <vt:lpwstr>0</vt:lpwstr>
  </property>
</Properties>
</file>