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4.2025\ส่ง\"/>
    </mc:Choice>
  </mc:AlternateContent>
  <xr:revisionPtr revIDLastSave="0" documentId="13_ncr:1_{F830DC02-5DB6-434B-B011-A72AEE1A4570}" xr6:coauthVersionLast="47" xr6:coauthVersionMax="47" xr10:uidLastSave="{00000000-0000-0000-0000-000000000000}"/>
  <bookViews>
    <workbookView xWindow="-120" yWindow="-120" windowWidth="29040" windowHeight="15840" tabRatio="580" activeTab="4" xr2:uid="{00000000-000D-0000-FFFF-FFFF00000000}"/>
  </bookViews>
  <sheets>
    <sheet name="bs" sheetId="17" r:id="rId1"/>
    <sheet name="Profit and loss " sheetId="12" r:id="rId2"/>
    <sheet name="scse-equity" sheetId="10" r:id="rId3"/>
    <sheet name="scse-cost" sheetId="13" r:id="rId4"/>
    <sheet name="cf" sheetId="11" r:id="rId5"/>
  </sheets>
  <externalReferences>
    <externalReference r:id="rId6"/>
  </externalReferences>
  <definedNames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2">'scse-equity'!$A$1:$X$40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extRefCopy45">[1]Tickmarks!$C$72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6" i="13" l="1"/>
  <c r="Y30" i="13"/>
  <c r="V26" i="13"/>
  <c r="R26" i="10"/>
  <c r="P26" i="13"/>
  <c r="Y18" i="13"/>
  <c r="V18" i="13"/>
  <c r="M18" i="13"/>
  <c r="J18" i="13"/>
  <c r="G18" i="13"/>
  <c r="D18" i="13"/>
  <c r="P17" i="10"/>
  <c r="N17" i="10"/>
  <c r="K95" i="17" l="1"/>
  <c r="E95" i="17"/>
  <c r="K83" i="17"/>
  <c r="E83" i="17"/>
  <c r="K25" i="17"/>
  <c r="E25" i="17"/>
  <c r="K96" i="17" l="1"/>
  <c r="E96" i="17"/>
  <c r="V13" i="10" l="1"/>
  <c r="X13" i="10" s="1"/>
  <c r="X14" i="10"/>
  <c r="D15" i="10"/>
  <c r="F15" i="10"/>
  <c r="F20" i="10" s="1"/>
  <c r="H15" i="10"/>
  <c r="H20" i="10" s="1"/>
  <c r="J15" i="10"/>
  <c r="J20" i="10" s="1"/>
  <c r="L15" i="10"/>
  <c r="N15" i="10"/>
  <c r="P15" i="10"/>
  <c r="V16" i="10"/>
  <c r="V17" i="10"/>
  <c r="N18" i="10"/>
  <c r="P18" i="10"/>
  <c r="V19" i="10"/>
  <c r="X19" i="10" s="1"/>
  <c r="R20" i="10"/>
  <c r="T20" i="10"/>
  <c r="V15" i="10" l="1"/>
  <c r="X15" i="10" s="1"/>
  <c r="P20" i="10"/>
  <c r="P22" i="10" s="1"/>
  <c r="N20" i="10"/>
  <c r="V18" i="10"/>
  <c r="D20" i="10"/>
  <c r="V20" i="10" l="1"/>
  <c r="D26" i="11" l="1"/>
  <c r="H26" i="11"/>
  <c r="R27" i="10" l="1"/>
  <c r="N26" i="10"/>
  <c r="N27" i="10" s="1"/>
  <c r="L26" i="10"/>
  <c r="F79" i="12"/>
  <c r="H79" i="12"/>
  <c r="J79" i="12"/>
  <c r="S17" i="13" s="1"/>
  <c r="S18" i="13" s="1"/>
  <c r="T30" i="10"/>
  <c r="P27" i="10"/>
  <c r="J27" i="10"/>
  <c r="H27" i="10"/>
  <c r="F27" i="10"/>
  <c r="D27" i="10"/>
  <c r="T24" i="10"/>
  <c r="R24" i="10"/>
  <c r="P24" i="10"/>
  <c r="N24" i="10"/>
  <c r="J24" i="10"/>
  <c r="H24" i="10"/>
  <c r="F24" i="10"/>
  <c r="D24" i="10"/>
  <c r="M27" i="13"/>
  <c r="J27" i="13"/>
  <c r="G27" i="13"/>
  <c r="D27" i="13"/>
  <c r="T26" i="10" l="1"/>
  <c r="T27" i="10" s="1"/>
  <c r="AB19" i="13"/>
  <c r="J24" i="12" l="1"/>
  <c r="H24" i="12"/>
  <c r="F24" i="12"/>
  <c r="D24" i="12"/>
  <c r="J21" i="12"/>
  <c r="H21" i="12"/>
  <c r="F21" i="12"/>
  <c r="D21" i="12"/>
  <c r="J15" i="12"/>
  <c r="H15" i="12"/>
  <c r="F15" i="12"/>
  <c r="D15" i="12"/>
  <c r="D79" i="12"/>
  <c r="J86" i="12"/>
  <c r="P17" i="13" s="1"/>
  <c r="H86" i="12"/>
  <c r="F86" i="12"/>
  <c r="L17" i="10" s="1"/>
  <c r="X17" i="10" s="1"/>
  <c r="D86" i="12"/>
  <c r="D87" i="12" l="1"/>
  <c r="F87" i="12"/>
  <c r="D25" i="12"/>
  <c r="D31" i="12" s="1"/>
  <c r="D33" i="12" s="1"/>
  <c r="H87" i="12"/>
  <c r="J87" i="12"/>
  <c r="F25" i="12"/>
  <c r="F31" i="12" s="1"/>
  <c r="F33" i="12" s="1"/>
  <c r="L16" i="10" s="1"/>
  <c r="H25" i="12"/>
  <c r="H31" i="12" s="1"/>
  <c r="J25" i="12"/>
  <c r="J31" i="12" s="1"/>
  <c r="L18" i="10" l="1"/>
  <c r="L20" i="10" s="1"/>
  <c r="L22" i="10" s="1"/>
  <c r="L24" i="10" s="1"/>
  <c r="X16" i="10"/>
  <c r="X18" i="10" s="1"/>
  <c r="X20" i="10" s="1"/>
  <c r="D92" i="12"/>
  <c r="L25" i="10"/>
  <c r="L27" i="10" s="1"/>
  <c r="F92" i="12"/>
  <c r="D89" i="12"/>
  <c r="H33" i="12"/>
  <c r="P25" i="13" s="1"/>
  <c r="J33" i="12"/>
  <c r="P16" i="13" s="1"/>
  <c r="P18" i="13" s="1"/>
  <c r="F89" i="12"/>
  <c r="AB28" i="13"/>
  <c r="AD28" i="13" s="1"/>
  <c r="Y20" i="13"/>
  <c r="V20" i="13"/>
  <c r="AD19" i="13"/>
  <c r="AB17" i="13"/>
  <c r="AD17" i="13" s="1"/>
  <c r="V30" i="10"/>
  <c r="X28" i="10"/>
  <c r="J36" i="11"/>
  <c r="H36" i="11"/>
  <c r="F36" i="11"/>
  <c r="D36" i="11"/>
  <c r="J31" i="11"/>
  <c r="H31" i="11"/>
  <c r="F31" i="11"/>
  <c r="D31" i="11"/>
  <c r="J26" i="11"/>
  <c r="F26" i="11"/>
  <c r="AB30" i="13"/>
  <c r="AD30" i="13" s="1"/>
  <c r="Y27" i="13"/>
  <c r="S27" i="13"/>
  <c r="V27" i="13"/>
  <c r="AB25" i="13"/>
  <c r="Y24" i="13"/>
  <c r="V24" i="13"/>
  <c r="M24" i="13"/>
  <c r="M31" i="13" s="1"/>
  <c r="J24" i="13"/>
  <c r="J31" i="13" s="1"/>
  <c r="G24" i="13"/>
  <c r="G31" i="13" s="1"/>
  <c r="D24" i="13"/>
  <c r="D31" i="13" s="1"/>
  <c r="AB23" i="13"/>
  <c r="AD23" i="13" s="1"/>
  <c r="AB16" i="13"/>
  <c r="S15" i="13"/>
  <c r="P15" i="13"/>
  <c r="M15" i="13"/>
  <c r="M20" i="13" s="1"/>
  <c r="M22" i="13" s="1"/>
  <c r="J15" i="13"/>
  <c r="J20" i="13" s="1"/>
  <c r="J22" i="13" s="1"/>
  <c r="G15" i="13"/>
  <c r="G20" i="13" s="1"/>
  <c r="G22" i="13" s="1"/>
  <c r="D15" i="13"/>
  <c r="D20" i="13" s="1"/>
  <c r="D22" i="13" s="1"/>
  <c r="AD14" i="13"/>
  <c r="AB13" i="13"/>
  <c r="AD13" i="13" s="1"/>
  <c r="F31" i="10"/>
  <c r="V25" i="10"/>
  <c r="T31" i="10"/>
  <c r="V23" i="10"/>
  <c r="X23" i="10" s="1"/>
  <c r="V22" i="10"/>
  <c r="L31" i="10" l="1"/>
  <c r="X25" i="10"/>
  <c r="H92" i="12"/>
  <c r="P27" i="13"/>
  <c r="H89" i="12"/>
  <c r="J92" i="12"/>
  <c r="D31" i="10"/>
  <c r="H31" i="10"/>
  <c r="J31" i="10"/>
  <c r="Y31" i="13"/>
  <c r="V31" i="13"/>
  <c r="N31" i="10"/>
  <c r="P31" i="10"/>
  <c r="R31" i="10"/>
  <c r="J38" i="11"/>
  <c r="J41" i="11" s="1"/>
  <c r="J89" i="12"/>
  <c r="H38" i="11"/>
  <c r="H41" i="11" s="1"/>
  <c r="F38" i="11"/>
  <c r="F41" i="11" s="1"/>
  <c r="D38" i="11"/>
  <c r="D41" i="11" s="1"/>
  <c r="S20" i="13"/>
  <c r="S22" i="13" s="1"/>
  <c r="AB18" i="13"/>
  <c r="X30" i="10"/>
  <c r="X22" i="10"/>
  <c r="AB26" i="13"/>
  <c r="AD26" i="13" s="1"/>
  <c r="AB15" i="13"/>
  <c r="V27" i="10"/>
  <c r="V26" i="10"/>
  <c r="X26" i="10" s="1"/>
  <c r="V24" i="10"/>
  <c r="S24" i="13" l="1"/>
  <c r="AB22" i="13"/>
  <c r="AD25" i="13"/>
  <c r="AD27" i="13" s="1"/>
  <c r="AD16" i="13"/>
  <c r="AD18" i="13" s="1"/>
  <c r="P20" i="13"/>
  <c r="P22" i="13" s="1"/>
  <c r="P24" i="13" s="1"/>
  <c r="P31" i="13" s="1"/>
  <c r="V31" i="10"/>
  <c r="AB20" i="13"/>
  <c r="X27" i="10"/>
  <c r="AB27" i="13"/>
  <c r="AD15" i="13"/>
  <c r="X24" i="10"/>
  <c r="AD22" i="13" l="1"/>
  <c r="S31" i="13"/>
  <c r="AB24" i="13"/>
  <c r="AD24" i="13" s="1"/>
  <c r="AD31" i="13" s="1"/>
  <c r="AD20" i="13"/>
  <c r="X31" i="10"/>
  <c r="AB31" i="13" l="1"/>
</calcChain>
</file>

<file path=xl/sharedStrings.xml><?xml version="1.0" encoding="utf-8"?>
<sst xmlns="http://schemas.openxmlformats.org/spreadsheetml/2006/main" count="332" uniqueCount="203">
  <si>
    <t>MUANG  THAI  INSURANCE  PUBLIC  COMPANY  LIMITED</t>
  </si>
  <si>
    <t>STATEMENTS  OF  FINANCIAL  POSITION</t>
  </si>
  <si>
    <t>Unit : Baht</t>
  </si>
  <si>
    <t>Notes</t>
  </si>
  <si>
    <t xml:space="preserve"> FINANCIAL  STATEMENTS</t>
  </si>
  <si>
    <t>SEPARATE</t>
  </si>
  <si>
    <t>ASSETS</t>
  </si>
  <si>
    <t>Cash and cash equivalents</t>
  </si>
  <si>
    <t>Accrued investment income</t>
  </si>
  <si>
    <t>Investments in securities</t>
  </si>
  <si>
    <t xml:space="preserve">Investment in an associate </t>
  </si>
  <si>
    <t>Property, buildings and equipment</t>
  </si>
  <si>
    <t>Right-of-use assets</t>
  </si>
  <si>
    <t>Goodwill</t>
  </si>
  <si>
    <t>Intangible assets</t>
  </si>
  <si>
    <t>Deferred tax assets</t>
  </si>
  <si>
    <t>Other assets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</si>
  <si>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</si>
  <si>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</si>
  <si>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LIABILITIES</t>
  </si>
  <si>
    <t>Insurance contract liabilities</t>
  </si>
  <si>
    <t>Income tax payable</t>
  </si>
  <si>
    <t>Lease liabilities</t>
  </si>
  <si>
    <t>Accrued operating expenses</t>
  </si>
  <si>
    <t>Other liabilities</t>
  </si>
  <si>
    <t xml:space="preserve">TOTAL  LIABILITIES </t>
  </si>
  <si>
    <t>SHAREHOLDERS’  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</si>
  <si>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</si>
  <si>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</si>
  <si>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</si>
  <si>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</si>
  <si>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Surplus on business combination</t>
  </si>
  <si>
    <t>Retained earnings</t>
  </si>
  <si>
    <t xml:space="preserve">   Appropriated - legal reserve</t>
  </si>
  <si>
    <t xml:space="preserve">   Unappropriated</t>
  </si>
  <si>
    <t xml:space="preserve">Other components of equity  </t>
  </si>
  <si>
    <t>TOTAL  SHAREHOLDERS’  EQUITY</t>
  </si>
  <si>
    <t>TOTAL  LIABILITIES  AND  SHAREHOLDERS’  EQUITY</t>
  </si>
  <si>
    <t>STATEMENTS  OF  PROFIT  OR  LOSS  AND  OTHER  COMPREHENSIVE  INCOME</t>
  </si>
  <si>
    <t xml:space="preserve">IN  WHICH  THE  EQUITY  </t>
  </si>
  <si>
    <t xml:space="preserve"> METHOD  IS  APPLIED</t>
  </si>
  <si>
    <t xml:space="preserve"> Insurance revenue</t>
  </si>
  <si>
    <t xml:space="preserve"> Insurance service expenses</t>
  </si>
  <si>
    <t>Insurance service result</t>
  </si>
  <si>
    <t xml:space="preserve"> Investment income</t>
  </si>
  <si>
    <t xml:space="preserve"> Gain on investment</t>
  </si>
  <si>
    <t>Net investment income</t>
  </si>
  <si>
    <t xml:space="preserve"> Other finance cost</t>
  </si>
  <si>
    <t xml:space="preserve"> Other operating expenses</t>
  </si>
  <si>
    <t xml:space="preserve"> Share of gain from investment in an associate </t>
  </si>
  <si>
    <t xml:space="preserve">      in which equity method is applied</t>
  </si>
  <si>
    <t xml:space="preserve"> Other income</t>
  </si>
  <si>
    <t>Profit before income tax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</si>
  <si>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</si>
  <si>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Items that may be reclassified to profit or loss</t>
  </si>
  <si>
    <t xml:space="preserve">Exchange differences on translating </t>
  </si>
  <si>
    <t xml:space="preserve">      financial statements in foreign currency - net</t>
  </si>
  <si>
    <t xml:space="preserve">      through other comprehensive income</t>
  </si>
  <si>
    <t>Total items that may be reclassified to profit or loss - net of tax</t>
  </si>
  <si>
    <t>Items that will not be reclassified to profit or loss</t>
  </si>
  <si>
    <t>Income tax relating to items will not be reclassified to profit or loss</t>
  </si>
  <si>
    <t>Earnings per share</t>
  </si>
  <si>
    <t>Basic earnings per share</t>
  </si>
  <si>
    <t>STATEMENT  OF  CHANGES  IN  EQUITY</t>
  </si>
  <si>
    <t>FINANCIAL  STATEMENTS  IN  WHICH  THE  EQUITY  METHOD  IS  APPLIED</t>
  </si>
  <si>
    <t>Other components of equity</t>
  </si>
  <si>
    <t>Exchange differences</t>
  </si>
  <si>
    <t xml:space="preserve">Investments measured </t>
  </si>
  <si>
    <t>Gain (loss) on investment in</t>
  </si>
  <si>
    <t>Issued and</t>
  </si>
  <si>
    <t>Surplus on</t>
  </si>
  <si>
    <t xml:space="preserve">Retained earnings </t>
  </si>
  <si>
    <t>on translation of</t>
  </si>
  <si>
    <t>at fair value</t>
  </si>
  <si>
    <t xml:space="preserve"> debt instrument at  fair value</t>
  </si>
  <si>
    <t>paid-up</t>
  </si>
  <si>
    <t xml:space="preserve">Premium on </t>
  </si>
  <si>
    <t>business</t>
  </si>
  <si>
    <t>Appropriated -</t>
  </si>
  <si>
    <t>financial statements</t>
  </si>
  <si>
    <t>through other comprehensive</t>
  </si>
  <si>
    <t xml:space="preserve"> through other comprehensive</t>
  </si>
  <si>
    <t>Total other</t>
  </si>
  <si>
    <t>share capital</t>
  </si>
  <si>
    <t>combination</t>
  </si>
  <si>
    <t>legal reserve</t>
  </si>
  <si>
    <t>Unappropriated</t>
  </si>
  <si>
    <t>in foreign currency - net</t>
  </si>
  <si>
    <t>income - net of tax</t>
  </si>
  <si>
    <t xml:space="preserve"> income - net of tax</t>
  </si>
  <si>
    <t>components equity</t>
  </si>
  <si>
    <t>Total</t>
  </si>
  <si>
    <t>Beginning balance as at January 1, 2024</t>
  </si>
  <si>
    <t>Beginning balance as at January 1, 2024 - restated</t>
  </si>
  <si>
    <t xml:space="preserve">Transfer of investment revaluation reserve upon </t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</si>
  <si>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</si>
  <si>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 xml:space="preserve">SEPARATE  FINANCIAL  STATEMENTS </t>
  </si>
  <si>
    <t xml:space="preserve"> paid-up</t>
  </si>
  <si>
    <t>STATEMENTS  OF  CASH  FLOWS</t>
  </si>
  <si>
    <t>IN  WHICH  THE  EQUITY  METHOD</t>
  </si>
  <si>
    <t>IS  APPLIED</t>
  </si>
  <si>
    <t>Cash flows from operating activities</t>
  </si>
  <si>
    <t>Amounts received from reinsurers</t>
  </si>
  <si>
    <t>Interest income</t>
  </si>
  <si>
    <t>Dividend income</t>
  </si>
  <si>
    <t>Other investment income</t>
  </si>
  <si>
    <t>Other income</t>
  </si>
  <si>
    <t>Incurred claims and insurance service expenses</t>
  </si>
  <si>
    <t>Insurance acquisition cash flows</t>
  </si>
  <si>
    <t>Deposits at financial institutions</t>
  </si>
  <si>
    <t>Cash received - financial assets</t>
  </si>
  <si>
    <t>Cash payments - financial assets</t>
  </si>
  <si>
    <t>Cash flows from investing activities</t>
  </si>
  <si>
    <t>5.2</t>
  </si>
  <si>
    <t>Net cash used in investing activities</t>
  </si>
  <si>
    <t>Cash flows from financing activities</t>
  </si>
  <si>
    <t>Repayment of lease liabilities</t>
  </si>
  <si>
    <t>Net cash used in financing activities</t>
  </si>
  <si>
    <t>5.1</t>
  </si>
  <si>
    <t xml:space="preserve"> Net gain on financial instrument</t>
  </si>
  <si>
    <t xml:space="preserve">Gain on investment in debt instrument at fair value </t>
  </si>
  <si>
    <t>Beginning balance as at January 1, 2025 - restated</t>
  </si>
  <si>
    <t>“Restated”</t>
  </si>
  <si>
    <t>Beginning balance as at January 1, 2025 - restated*</t>
  </si>
  <si>
    <t>*Restated to reflect only the impact of TFRS No. 17.</t>
  </si>
  <si>
    <t>Dividend paid</t>
  </si>
  <si>
    <t>Effect of first-time adoption of new financial reporting standards No.17</t>
  </si>
  <si>
    <t>Effect of first-time adoption of new financial reporting standards No. 9</t>
  </si>
  <si>
    <t xml:space="preserve"> Gain on revaluation of financial instrument</t>
  </si>
  <si>
    <t>Premium received</t>
  </si>
  <si>
    <t>Income tax relating to items that may be reclassified to profit or loss</t>
  </si>
  <si>
    <t xml:space="preserve">Loss on remeasuring investment at fair value </t>
  </si>
  <si>
    <t>Other operating expenses</t>
  </si>
  <si>
    <t>An allowance for expected credit losses decreased</t>
  </si>
  <si>
    <t>Net cash provided by operating activities</t>
  </si>
  <si>
    <t xml:space="preserve">equity instruments designated </t>
  </si>
  <si>
    <t>at  fair value  through other</t>
  </si>
  <si>
    <t>comprehensive income - net of tax</t>
  </si>
  <si>
    <t>Loss on investment in equity instrument designated at fair value</t>
  </si>
  <si>
    <t>disposal of equity instrutments designated as at FVOCI</t>
  </si>
  <si>
    <t>Other comprehensive income (loss)</t>
  </si>
  <si>
    <t>Net insurance finance expenses</t>
  </si>
  <si>
    <t>Net investment income and net insurance finance expenses</t>
  </si>
  <si>
    <t xml:space="preserve"> Insurance finance expenses from insurance contracts issued</t>
  </si>
  <si>
    <t xml:space="preserve"> Finance income from reinsurance contracts held</t>
  </si>
  <si>
    <t>Income tax expenses</t>
  </si>
  <si>
    <t>Net decrease in cash and cash equivalents</t>
  </si>
  <si>
    <t xml:space="preserve"> Net income (expenses) from reinsurance contracts held</t>
  </si>
  <si>
    <t>15</t>
  </si>
  <si>
    <t>Notes to the financial statements form an integral part of these statements</t>
  </si>
  <si>
    <t>18</t>
  </si>
  <si>
    <t>Directors</t>
  </si>
  <si>
    <t>Ending balance as at December 31, 2024</t>
  </si>
  <si>
    <t>Ending balance as at December 31, 2025</t>
  </si>
  <si>
    <t>Ending balance as at  December 31, 2024</t>
  </si>
  <si>
    <t>Ending balance as at  December 31, 2025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</si>
  <si>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</si>
  <si>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</si>
  <si>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r>
      <t>FOR  THE  YEAR  ENDED  DECEMBER</t>
    </r>
    <r>
      <rPr>
        <b/>
        <sz val="12"/>
        <rFont val="Times New Roman"/>
        <family val="1"/>
      </rPr>
      <t xml:space="preserve">  31,  2025</t>
    </r>
  </si>
  <si>
    <r>
      <t xml:space="preserve">FOR THE  YEAR  ENDED DECEMBER </t>
    </r>
    <r>
      <rPr>
        <b/>
        <sz val="12"/>
        <rFont val="Times New Roman"/>
        <family val="1"/>
      </rPr>
      <t xml:space="preserve"> 31,  2025</t>
    </r>
  </si>
  <si>
    <t>IN  WHICH  THE  EQUITY  METHOD  IS  APPLIED</t>
  </si>
  <si>
    <t>December 31,</t>
  </si>
  <si>
    <t>January 1,</t>
  </si>
  <si>
    <t>Reinsurance contract assets</t>
  </si>
  <si>
    <t>Debt instruments</t>
  </si>
  <si>
    <t>Equity instruments</t>
  </si>
  <si>
    <t>TOTAL ASSETS</t>
  </si>
  <si>
    <t>Reinsurance contract liabilities</t>
  </si>
  <si>
    <t>Provisions for employee benefits</t>
  </si>
  <si>
    <t xml:space="preserve">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</si>
  <si>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</t>
  </si>
  <si>
    <r>
      <t xml:space="preserve">AS  AT  DECEMBER  </t>
    </r>
    <r>
      <rPr>
        <b/>
        <sz val="12"/>
        <rFont val="Times New Roman"/>
        <family val="1"/>
      </rPr>
      <t>31,  2025</t>
    </r>
  </si>
  <si>
    <t>11.2</t>
  </si>
  <si>
    <t>24</t>
  </si>
  <si>
    <t>Losses on re-measurements of defined benefit plans</t>
  </si>
  <si>
    <t>16, 29</t>
  </si>
  <si>
    <t>7.3, 29, 30</t>
  </si>
  <si>
    <t>7.4, 29, 30</t>
  </si>
  <si>
    <t>7.5, 29, 30</t>
  </si>
  <si>
    <t>29, 30</t>
  </si>
  <si>
    <t>30</t>
  </si>
  <si>
    <t>29</t>
  </si>
  <si>
    <t>20, 29</t>
  </si>
  <si>
    <t>9.3, 29</t>
  </si>
  <si>
    <t>14, 29</t>
  </si>
  <si>
    <t>10.3, 31</t>
  </si>
  <si>
    <t xml:space="preserve">Reversal (Recognition) expected credit losses </t>
  </si>
  <si>
    <t>Total items will not be reclassified to profit or loss - net of tax</t>
  </si>
  <si>
    <t>Net profit for the year</t>
  </si>
  <si>
    <t>2.6, 35</t>
  </si>
  <si>
    <t>Other comprehensive loss for the year</t>
  </si>
  <si>
    <t>Total comprehensive income (loss) for the year</t>
  </si>
  <si>
    <t>Other comprehensive income (loss) for the year</t>
  </si>
  <si>
    <t>7.2.2</t>
  </si>
  <si>
    <t>23, 29, 30</t>
  </si>
  <si>
    <t>11.1</t>
  </si>
  <si>
    <t>Other comprehensive income (expense) for the years - net of tax</t>
  </si>
  <si>
    <t>Total comprehensive income for the years</t>
  </si>
  <si>
    <t>Net profit for the years</t>
  </si>
  <si>
    <t>Tax expenses</t>
  </si>
  <si>
    <t>Cash and cash equivalents at beginning of the years</t>
  </si>
  <si>
    <t>Cash and cash equivalents at ending of the years</t>
  </si>
  <si>
    <t>Premium paid net of ceding commissions and other directly attributable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</si>
</sst>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\-??_-;_-@_-"/>
    <numFmt numFmtId="191" formatCode="_-* #,##0_-;\-* #,##0_-;_-* &quot;-&quot;??_-;_-@_-"/>
    <numFmt numFmtId="192" formatCode="_-[$€-2]* #,##0.00_-;\-[$€-2]* #,##0.00_-;_-[$€-2]* &quot;-&quot;??_-"/>
    <numFmt numFmtId="193" formatCode="0,,"/>
    <numFmt numFmtId="194" formatCode="#,##0.0"/>
    <numFmt numFmtId="195" formatCode="#,##0,"/>
    <numFmt numFmtId="196" formatCode="_(* #,##0.00000_);_(* \(#,##0.00000\);_(* &quot;-&quot;?????_);_(@_)"/>
    <numFmt numFmtId="197" formatCode="_(* #,##0_);_(* \(#,##0\);_(* &quot;-&quot;?????_);_(@_)"/>
    <numFmt numFmtId="198" formatCode="#,##0;\(#,##0\);&quot;-&quot;;@"/>
  </numFmts>
  <fonts count="6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5"/>
      <name val="Angsana New"/>
      <family val="1"/>
    </font>
    <font>
      <sz val="10"/>
      <name val="ApFont"/>
    </font>
    <font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u/>
      <sz val="12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2">
    <xf numFmtId="0" fontId="0" fillId="0" borderId="0"/>
    <xf numFmtId="3" fontId="5" fillId="0" borderId="1"/>
    <xf numFmtId="188" fontId="4" fillId="0" borderId="0" applyFont="0" applyFill="0" applyBorder="0" applyAlignment="0" applyProtection="0"/>
    <xf numFmtId="190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88" fontId="5" fillId="0" borderId="0" applyFont="0" applyFill="0" applyBorder="0" applyAlignment="0" applyProtection="0"/>
    <xf numFmtId="3" fontId="8" fillId="0" borderId="1"/>
    <xf numFmtId="3" fontId="8" fillId="0" borderId="1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191" fontId="11" fillId="0" borderId="0"/>
    <xf numFmtId="191" fontId="12" fillId="0" borderId="0"/>
    <xf numFmtId="191" fontId="13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6" fillId="0" borderId="0"/>
    <xf numFmtId="193" fontId="8" fillId="0" borderId="0"/>
    <xf numFmtId="191" fontId="1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39" fontId="17" fillId="0" borderId="0"/>
    <xf numFmtId="39" fontId="1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194" fontId="19" fillId="0" borderId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194" fontId="20" fillId="29" borderId="0" applyFont="0" applyAlignment="0"/>
    <xf numFmtId="195" fontId="21" fillId="0" borderId="0"/>
    <xf numFmtId="194" fontId="22" fillId="30" borderId="0"/>
    <xf numFmtId="0" fontId="23" fillId="31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2" borderId="11" applyNumberFormat="0" applyAlignment="0" applyProtection="0"/>
    <xf numFmtId="0" fontId="29" fillId="0" borderId="12" applyNumberFormat="0" applyFill="0" applyAlignment="0" applyProtection="0"/>
    <xf numFmtId="0" fontId="30" fillId="17" borderId="0" applyNumberFormat="0" applyBorder="0" applyAlignment="0" applyProtection="0"/>
    <xf numFmtId="0" fontId="4" fillId="0" borderId="0"/>
    <xf numFmtId="0" fontId="31" fillId="20" borderId="10" applyNumberFormat="0" applyAlignment="0" applyProtection="0"/>
    <xf numFmtId="0" fontId="32" fillId="33" borderId="0" applyNumberFormat="0" applyBorder="0" applyAlignment="0" applyProtection="0"/>
    <xf numFmtId="0" fontId="33" fillId="0" borderId="13" applyNumberFormat="0" applyFill="0" applyAlignment="0" applyProtection="0"/>
    <xf numFmtId="0" fontId="34" fillId="16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7" borderId="0" applyNumberFormat="0" applyBorder="0" applyAlignment="0" applyProtection="0"/>
    <xf numFmtId="0" fontId="35" fillId="31" borderId="14" applyNumberFormat="0" applyAlignment="0" applyProtection="0"/>
    <xf numFmtId="0" fontId="5" fillId="38" borderId="15" applyNumberFormat="0" applyFont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48" fillId="0" borderId="0"/>
    <xf numFmtId="4" fontId="49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80">
    <xf numFmtId="0" fontId="0" fillId="0" borderId="0" xfId="0"/>
    <xf numFmtId="37" fontId="40" fillId="0" borderId="0" xfId="2" applyNumberFormat="1" applyFont="1" applyFill="1" applyAlignment="1">
      <alignment horizontal="right" vertical="center"/>
    </xf>
    <xf numFmtId="37" fontId="40" fillId="0" borderId="4" xfId="2" applyNumberFormat="1" applyFont="1" applyFill="1" applyBorder="1" applyAlignment="1">
      <alignment horizontal="right" vertical="center"/>
    </xf>
    <xf numFmtId="37" fontId="40" fillId="0" borderId="0" xfId="2" applyNumberFormat="1" applyFont="1" applyFill="1" applyBorder="1" applyAlignment="1">
      <alignment horizontal="right" vertical="center"/>
    </xf>
    <xf numFmtId="1" fontId="40" fillId="0" borderId="0" xfId="4" applyFont="1" applyFill="1" applyBorder="1" applyAlignment="1" applyProtection="1">
      <alignment horizontal="center" vertical="center"/>
    </xf>
    <xf numFmtId="49" fontId="43" fillId="0" borderId="0" xfId="4" applyNumberFormat="1" applyFont="1" applyFill="1" applyBorder="1" applyAlignment="1">
      <alignment vertical="center"/>
    </xf>
    <xf numFmtId="1" fontId="40" fillId="0" borderId="0" xfId="4" quotePrefix="1" applyFont="1" applyFill="1" applyBorder="1" applyAlignment="1">
      <alignment horizontal="center" vertical="center"/>
    </xf>
    <xf numFmtId="4" fontId="43" fillId="0" borderId="0" xfId="2" applyNumberFormat="1" applyFont="1" applyFill="1" applyAlignment="1">
      <alignment horizontal="left" vertical="center"/>
    </xf>
    <xf numFmtId="37" fontId="40" fillId="0" borderId="2" xfId="2" applyNumberFormat="1" applyFont="1" applyFill="1" applyBorder="1" applyAlignment="1">
      <alignment horizontal="right" vertical="center"/>
    </xf>
    <xf numFmtId="37" fontId="40" fillId="0" borderId="3" xfId="2" applyNumberFormat="1" applyFont="1" applyFill="1" applyBorder="1" applyAlignment="1">
      <alignment horizontal="right" vertical="center"/>
    </xf>
    <xf numFmtId="37" fontId="40" fillId="0" borderId="6" xfId="2" applyNumberFormat="1" applyFont="1" applyFill="1" applyBorder="1" applyAlignment="1">
      <alignment horizontal="right" vertical="center"/>
    </xf>
    <xf numFmtId="187" fontId="40" fillId="0" borderId="0" xfId="2" applyNumberFormat="1" applyFont="1" applyFill="1" applyAlignment="1">
      <alignment horizontal="right" vertical="center"/>
    </xf>
    <xf numFmtId="187" fontId="40" fillId="0" borderId="0" xfId="2" applyNumberFormat="1" applyFont="1" applyFill="1" applyBorder="1" applyAlignment="1">
      <alignment horizontal="right" vertical="center"/>
    </xf>
    <xf numFmtId="38" fontId="40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0" fillId="0" borderId="0" xfId="0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187" fontId="40" fillId="0" borderId="0" xfId="0" applyNumberFormat="1" applyFont="1" applyAlignment="1">
      <alignment vertical="center"/>
    </xf>
    <xf numFmtId="38" fontId="40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9" fontId="40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left" vertical="center"/>
    </xf>
    <xf numFmtId="38" fontId="39" fillId="0" borderId="0" xfId="0" applyNumberFormat="1" applyFont="1" applyAlignment="1">
      <alignment horizontal="left" vertical="center"/>
    </xf>
    <xf numFmtId="189" fontId="40" fillId="0" borderId="0" xfId="0" applyNumberFormat="1" applyFont="1" applyAlignment="1">
      <alignment vertical="center"/>
    </xf>
    <xf numFmtId="187" fontId="40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 indent="1"/>
    </xf>
    <xf numFmtId="188" fontId="40" fillId="0" borderId="0" xfId="2" applyFont="1" applyFill="1" applyAlignment="1">
      <alignment horizontal="center" vertical="center"/>
    </xf>
    <xf numFmtId="0" fontId="43" fillId="0" borderId="0" xfId="0" applyFont="1" applyAlignment="1">
      <alignment vertical="center"/>
    </xf>
    <xf numFmtId="49" fontId="43" fillId="0" borderId="0" xfId="0" applyNumberFormat="1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187" fontId="42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37" fontId="46" fillId="0" borderId="0" xfId="0" applyNumberFormat="1" applyFont="1" applyAlignment="1">
      <alignment horizontal="right" vertical="center"/>
    </xf>
    <xf numFmtId="188" fontId="46" fillId="0" borderId="0" xfId="2" applyFont="1" applyFill="1" applyAlignment="1">
      <alignment horizontal="right" vertical="center"/>
    </xf>
    <xf numFmtId="0" fontId="46" fillId="0" borderId="0" xfId="0" applyFont="1" applyAlignment="1">
      <alignment horizontal="left" vertical="center"/>
    </xf>
    <xf numFmtId="187" fontId="42" fillId="0" borderId="0" xfId="2" applyNumberFormat="1" applyFont="1" applyFill="1" applyBorder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187" fontId="40" fillId="0" borderId="0" xfId="2" quotePrefix="1" applyNumberFormat="1" applyFont="1" applyFill="1" applyBorder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87" fontId="47" fillId="0" borderId="0" xfId="0" applyNumberFormat="1" applyFont="1" applyAlignment="1">
      <alignment vertical="center"/>
    </xf>
    <xf numFmtId="49" fontId="47" fillId="0" borderId="0" xfId="0" applyNumberFormat="1" applyFont="1" applyAlignment="1">
      <alignment horizontal="center" vertical="center"/>
    </xf>
    <xf numFmtId="49" fontId="47" fillId="0" borderId="0" xfId="0" applyNumberFormat="1" applyFont="1" applyAlignment="1">
      <alignment horizontal="right" vertical="center"/>
    </xf>
    <xf numFmtId="38" fontId="43" fillId="0" borderId="0" xfId="0" applyNumberFormat="1" applyFont="1" applyAlignment="1">
      <alignment vertical="center"/>
    </xf>
    <xf numFmtId="38" fontId="39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44" fillId="0" borderId="0" xfId="2" applyNumberFormat="1" applyFont="1" applyFill="1" applyAlignment="1">
      <alignment vertical="center"/>
    </xf>
    <xf numFmtId="187" fontId="44" fillId="0" borderId="0" xfId="0" applyNumberFormat="1" applyFont="1" applyAlignment="1">
      <alignment horizontal="center" vertical="center"/>
    </xf>
    <xf numFmtId="49" fontId="52" fillId="0" borderId="0" xfId="0" applyNumberFormat="1" applyFont="1" applyAlignment="1">
      <alignment vertical="center"/>
    </xf>
    <xf numFmtId="37" fontId="40" fillId="0" borderId="5" xfId="0" applyNumberFormat="1" applyFont="1" applyBorder="1" applyAlignment="1">
      <alignment horizontal="right" vertical="center"/>
    </xf>
    <xf numFmtId="38" fontId="43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center" vertical="center"/>
    </xf>
    <xf numFmtId="189" fontId="40" fillId="0" borderId="0" xfId="2" applyNumberFormat="1" applyFont="1" applyFill="1" applyAlignment="1">
      <alignment horizontal="center" vertical="center"/>
    </xf>
    <xf numFmtId="49" fontId="54" fillId="0" borderId="0" xfId="0" applyNumberFormat="1" applyFont="1" applyAlignment="1">
      <alignment vertical="center"/>
    </xf>
    <xf numFmtId="49" fontId="54" fillId="0" borderId="0" xfId="0" applyNumberFormat="1" applyFont="1" applyAlignment="1">
      <alignment horizontal="center" vertical="center"/>
    </xf>
    <xf numFmtId="187" fontId="54" fillId="0" borderId="0" xfId="0" applyNumberFormat="1" applyFont="1" applyAlignment="1">
      <alignment vertical="center"/>
    </xf>
    <xf numFmtId="187" fontId="54" fillId="0" borderId="0" xfId="0" applyNumberFormat="1" applyFont="1" applyAlignment="1">
      <alignment horizontal="right" vertical="center"/>
    </xf>
    <xf numFmtId="49" fontId="54" fillId="0" borderId="0" xfId="0" applyNumberFormat="1" applyFont="1" applyAlignment="1">
      <alignment horizontal="right" vertical="center"/>
    </xf>
    <xf numFmtId="189" fontId="54" fillId="0" borderId="0" xfId="0" applyNumberFormat="1" applyFont="1" applyAlignment="1">
      <alignment vertical="center"/>
    </xf>
    <xf numFmtId="189" fontId="40" fillId="0" borderId="0" xfId="2" applyNumberFormat="1" applyFont="1" applyFill="1" applyBorder="1" applyAlignment="1">
      <alignment vertical="center"/>
    </xf>
    <xf numFmtId="189" fontId="40" fillId="0" borderId="0" xfId="2" applyNumberFormat="1" applyFont="1" applyAlignment="1">
      <alignment horizontal="center" vertical="center"/>
    </xf>
    <xf numFmtId="189" fontId="40" fillId="0" borderId="0" xfId="2" applyNumberFormat="1" applyFont="1" applyAlignment="1">
      <alignment vertical="center"/>
    </xf>
    <xf numFmtId="189" fontId="43" fillId="0" borderId="0" xfId="2" applyNumberFormat="1" applyFont="1" applyFill="1" applyBorder="1" applyAlignment="1">
      <alignment horizontal="right" vertical="center"/>
    </xf>
    <xf numFmtId="189" fontId="40" fillId="0" borderId="0" xfId="2" applyNumberFormat="1" applyFont="1" applyFill="1" applyAlignment="1">
      <alignment vertical="center"/>
    </xf>
    <xf numFmtId="189" fontId="42" fillId="0" borderId="0" xfId="2" applyNumberFormat="1" applyFont="1" applyFill="1" applyBorder="1" applyAlignment="1">
      <alignment horizontal="center" vertical="center"/>
    </xf>
    <xf numFmtId="189" fontId="42" fillId="0" borderId="0" xfId="2" applyNumberFormat="1" applyFont="1" applyAlignment="1">
      <alignment vertical="center"/>
    </xf>
    <xf numFmtId="189" fontId="42" fillId="0" borderId="0" xfId="0" applyNumberFormat="1" applyFont="1" applyAlignment="1">
      <alignment vertical="center"/>
    </xf>
    <xf numFmtId="188" fontId="42" fillId="0" borderId="0" xfId="0" applyNumberFormat="1" applyFont="1" applyAlignment="1">
      <alignment vertical="center"/>
    </xf>
    <xf numFmtId="188" fontId="54" fillId="0" borderId="0" xfId="2" applyFont="1" applyAlignment="1">
      <alignment vertical="center"/>
    </xf>
    <xf numFmtId="189" fontId="40" fillId="0" borderId="6" xfId="2" applyNumberFormat="1" applyFont="1" applyFill="1" applyBorder="1" applyAlignment="1">
      <alignment horizontal="center" vertical="center"/>
    </xf>
    <xf numFmtId="189" fontId="43" fillId="0" borderId="0" xfId="2" applyNumberFormat="1" applyFont="1" applyFill="1" applyBorder="1" applyAlignment="1">
      <alignment vertical="center"/>
    </xf>
    <xf numFmtId="189" fontId="43" fillId="0" borderId="0" xfId="2" applyNumberFormat="1" applyFont="1" applyFill="1" applyAlignment="1">
      <alignment vertical="center"/>
    </xf>
    <xf numFmtId="189" fontId="40" fillId="0" borderId="2" xfId="2" applyNumberFormat="1" applyFont="1" applyFill="1" applyBorder="1" applyAlignment="1">
      <alignment vertical="center"/>
    </xf>
    <xf numFmtId="189" fontId="40" fillId="0" borderId="2" xfId="2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198" fontId="40" fillId="0" borderId="0" xfId="129" applyNumberFormat="1" applyFont="1" applyFill="1" applyAlignment="1">
      <alignment horizontal="center" vertical="center"/>
    </xf>
    <xf numFmtId="198" fontId="40" fillId="0" borderId="0" xfId="0" applyNumberFormat="1" applyFont="1" applyAlignment="1">
      <alignment horizontal="center" vertical="center"/>
    </xf>
    <xf numFmtId="189" fontId="40" fillId="0" borderId="3" xfId="2" applyNumberFormat="1" applyFont="1" applyFill="1" applyBorder="1" applyAlignment="1">
      <alignment vertical="center"/>
    </xf>
    <xf numFmtId="0" fontId="5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187" fontId="46" fillId="0" borderId="0" xfId="0" applyNumberFormat="1" applyFont="1" applyAlignment="1">
      <alignment vertical="center"/>
    </xf>
    <xf numFmtId="49" fontId="57" fillId="0" borderId="0" xfId="0" applyNumberFormat="1" applyFont="1" applyAlignment="1">
      <alignment horizontal="left" vertical="center"/>
    </xf>
    <xf numFmtId="0" fontId="56" fillId="0" borderId="0" xfId="0" applyFont="1" applyAlignment="1">
      <alignment vertical="center"/>
    </xf>
    <xf numFmtId="49" fontId="57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187" fontId="56" fillId="0" borderId="0" xfId="2" applyNumberFormat="1" applyFont="1" applyFill="1" applyAlignment="1">
      <alignment horizontal="right" vertical="center"/>
    </xf>
    <xf numFmtId="189" fontId="56" fillId="0" borderId="0" xfId="2" applyNumberFormat="1" applyFont="1" applyFill="1" applyAlignment="1">
      <alignment horizontal="right" vertical="center"/>
    </xf>
    <xf numFmtId="198" fontId="56" fillId="0" borderId="0" xfId="2" applyNumberFormat="1" applyFont="1" applyFill="1" applyBorder="1" applyAlignment="1">
      <alignment horizontal="center" vertical="center"/>
    </xf>
    <xf numFmtId="187" fontId="56" fillId="0" borderId="0" xfId="2" applyNumberFormat="1" applyFont="1" applyFill="1" applyBorder="1" applyAlignment="1">
      <alignment horizontal="right" vertical="center"/>
    </xf>
    <xf numFmtId="187" fontId="56" fillId="0" borderId="0" xfId="0" applyNumberFormat="1" applyFont="1" applyAlignment="1">
      <alignment vertical="center"/>
    </xf>
    <xf numFmtId="198" fontId="56" fillId="0" borderId="2" xfId="2" applyNumberFormat="1" applyFont="1" applyFill="1" applyBorder="1" applyAlignment="1">
      <alignment horizontal="center" vertical="center"/>
    </xf>
    <xf numFmtId="196" fontId="56" fillId="0" borderId="0" xfId="2" applyNumberFormat="1" applyFont="1" applyFill="1" applyBorder="1" applyAlignment="1">
      <alignment vertical="center"/>
    </xf>
    <xf numFmtId="187" fontId="56" fillId="0" borderId="2" xfId="2" applyNumberFormat="1" applyFont="1" applyFill="1" applyBorder="1" applyAlignment="1">
      <alignment horizontal="center" vertical="center"/>
    </xf>
    <xf numFmtId="187" fontId="56" fillId="0" borderId="2" xfId="2" applyNumberFormat="1" applyFont="1" applyFill="1" applyBorder="1" applyAlignment="1">
      <alignment horizontal="right" vertical="center"/>
    </xf>
    <xf numFmtId="187" fontId="56" fillId="0" borderId="0" xfId="0" applyNumberFormat="1" applyFont="1" applyAlignment="1">
      <alignment horizontal="right" vertical="center"/>
    </xf>
    <xf numFmtId="198" fontId="56" fillId="0" borderId="7" xfId="2" applyNumberFormat="1" applyFont="1" applyFill="1" applyBorder="1" applyAlignment="1">
      <alignment horizontal="center" vertical="center"/>
    </xf>
    <xf numFmtId="196" fontId="56" fillId="0" borderId="0" xfId="2" applyNumberFormat="1" applyFont="1" applyFill="1" applyAlignment="1">
      <alignment horizontal="right" vertical="center"/>
    </xf>
    <xf numFmtId="189" fontId="56" fillId="0" borderId="7" xfId="2" applyNumberFormat="1" applyFont="1" applyFill="1" applyBorder="1" applyAlignment="1">
      <alignment horizontal="center" vertical="center"/>
    </xf>
    <xf numFmtId="188" fontId="56" fillId="0" borderId="0" xfId="2" applyFont="1" applyFill="1" applyBorder="1" applyAlignment="1">
      <alignment horizontal="center" vertical="center"/>
    </xf>
    <xf numFmtId="187" fontId="56" fillId="0" borderId="7" xfId="2" applyNumberFormat="1" applyFont="1" applyFill="1" applyBorder="1" applyAlignment="1">
      <alignment horizontal="right" vertical="center"/>
    </xf>
    <xf numFmtId="198" fontId="56" fillId="0" borderId="8" xfId="2" applyNumberFormat="1" applyFont="1" applyFill="1" applyBorder="1" applyAlignment="1">
      <alignment horizontal="center" vertical="center"/>
    </xf>
    <xf numFmtId="189" fontId="56" fillId="0" borderId="8" xfId="2" applyNumberFormat="1" applyFont="1" applyFill="1" applyBorder="1" applyAlignment="1">
      <alignment horizontal="center" vertical="center"/>
    </xf>
    <xf numFmtId="189" fontId="56" fillId="0" borderId="0" xfId="2" applyNumberFormat="1" applyFont="1" applyFill="1" applyBorder="1" applyAlignment="1">
      <alignment horizontal="center" vertical="center"/>
    </xf>
    <xf numFmtId="197" fontId="56" fillId="0" borderId="0" xfId="2" applyNumberFormat="1" applyFont="1" applyFill="1" applyAlignment="1">
      <alignment horizontal="right" vertical="center"/>
    </xf>
    <xf numFmtId="189" fontId="56" fillId="0" borderId="5" xfId="2" applyNumberFormat="1" applyFont="1" applyFill="1" applyBorder="1" applyAlignment="1">
      <alignment horizontal="right" vertical="center"/>
    </xf>
    <xf numFmtId="37" fontId="56" fillId="0" borderId="0" xfId="2" applyNumberFormat="1" applyFont="1" applyFill="1" applyBorder="1" applyAlignment="1">
      <alignment horizontal="right" vertical="center"/>
    </xf>
    <xf numFmtId="189" fontId="56" fillId="0" borderId="0" xfId="2" applyNumberFormat="1" applyFont="1" applyFill="1" applyAlignment="1">
      <alignment horizontal="center" vertical="center"/>
    </xf>
    <xf numFmtId="187" fontId="56" fillId="0" borderId="0" xfId="2" applyNumberFormat="1" applyFont="1" applyFill="1" applyBorder="1" applyAlignment="1">
      <alignment horizontal="center" vertical="center"/>
    </xf>
    <xf numFmtId="37" fontId="56" fillId="0" borderId="0" xfId="2" applyNumberFormat="1" applyFont="1" applyFill="1" applyAlignment="1">
      <alignment horizontal="right" vertical="center"/>
    </xf>
    <xf numFmtId="189" fontId="56" fillId="0" borderId="2" xfId="2" applyNumberFormat="1" applyFont="1" applyFill="1" applyBorder="1" applyAlignment="1">
      <alignment vertical="center"/>
    </xf>
    <xf numFmtId="189" fontId="56" fillId="0" borderId="0" xfId="2" applyNumberFormat="1" applyFont="1" applyFill="1" applyBorder="1" applyAlignment="1">
      <alignment horizontal="right" vertical="center"/>
    </xf>
    <xf numFmtId="0" fontId="56" fillId="0" borderId="0" xfId="0" applyFont="1" applyAlignment="1">
      <alignment horizontal="left" vertical="center" indent="1"/>
    </xf>
    <xf numFmtId="198" fontId="56" fillId="0" borderId="4" xfId="2" applyNumberFormat="1" applyFont="1" applyFill="1" applyBorder="1" applyAlignment="1">
      <alignment horizontal="center" vertical="center"/>
    </xf>
    <xf numFmtId="198" fontId="56" fillId="0" borderId="0" xfId="2" applyNumberFormat="1" applyFont="1" applyFill="1" applyAlignment="1">
      <alignment horizontal="center" vertical="center"/>
    </xf>
    <xf numFmtId="198" fontId="56" fillId="0" borderId="5" xfId="2" applyNumberFormat="1" applyFont="1" applyFill="1" applyBorder="1" applyAlignment="1">
      <alignment horizontal="center" vertical="center"/>
    </xf>
    <xf numFmtId="37" fontId="56" fillId="0" borderId="0" xfId="0" applyNumberFormat="1" applyFont="1" applyAlignment="1">
      <alignment vertical="center"/>
    </xf>
    <xf numFmtId="187" fontId="56" fillId="0" borderId="0" xfId="129" applyNumberFormat="1" applyFont="1" applyFill="1" applyBorder="1" applyAlignment="1">
      <alignment horizontal="right" vertical="center"/>
    </xf>
    <xf numFmtId="49" fontId="54" fillId="0" borderId="0" xfId="0" applyNumberFormat="1" applyFont="1" applyAlignment="1">
      <alignment horizontal="left" vertical="center"/>
    </xf>
    <xf numFmtId="49" fontId="52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89" fontId="40" fillId="0" borderId="0" xfId="2" applyNumberFormat="1" applyFont="1" applyFill="1" applyAlignment="1">
      <alignment horizontal="right" vertical="center"/>
    </xf>
    <xf numFmtId="189" fontId="40" fillId="0" borderId="0" xfId="2" applyNumberFormat="1" applyFont="1" applyAlignment="1">
      <alignment horizontal="right" vertical="center"/>
    </xf>
    <xf numFmtId="49" fontId="59" fillId="0" borderId="0" xfId="0" applyNumberFormat="1" applyFont="1" applyAlignment="1">
      <alignment horizontal="center" vertical="center"/>
    </xf>
    <xf numFmtId="38" fontId="40" fillId="0" borderId="0" xfId="0" applyNumberFormat="1" applyFont="1" applyAlignment="1">
      <alignment horizontal="center" vertical="center"/>
    </xf>
    <xf numFmtId="189" fontId="40" fillId="0" borderId="0" xfId="2" applyNumberFormat="1" applyFont="1" applyFill="1" applyBorder="1" applyAlignment="1">
      <alignment horizontal="right" vertical="center"/>
    </xf>
    <xf numFmtId="189" fontId="40" fillId="0" borderId="2" xfId="2" applyNumberFormat="1" applyFont="1" applyFill="1" applyBorder="1" applyAlignment="1">
      <alignment horizontal="right" vertical="center"/>
    </xf>
    <xf numFmtId="189" fontId="56" fillId="0" borderId="2" xfId="2" applyNumberFormat="1" applyFont="1" applyFill="1" applyBorder="1" applyAlignment="1">
      <alignment horizontal="center" vertical="center"/>
    </xf>
    <xf numFmtId="189" fontId="56" fillId="0" borderId="2" xfId="2" applyNumberFormat="1" applyFont="1" applyBorder="1" applyAlignment="1">
      <alignment horizontal="right" vertical="center"/>
    </xf>
    <xf numFmtId="189" fontId="56" fillId="0" borderId="2" xfId="2" applyNumberFormat="1" applyFont="1" applyFill="1" applyBorder="1" applyAlignment="1">
      <alignment horizontal="right" vertical="center"/>
    </xf>
    <xf numFmtId="189" fontId="40" fillId="0" borderId="3" xfId="2" applyNumberFormat="1" applyFont="1" applyFill="1" applyBorder="1" applyAlignment="1">
      <alignment horizontal="right" vertical="center"/>
    </xf>
    <xf numFmtId="189" fontId="40" fillId="0" borderId="4" xfId="2" applyNumberFormat="1" applyFont="1" applyFill="1" applyBorder="1" applyAlignment="1">
      <alignment horizontal="right" vertical="center"/>
    </xf>
    <xf numFmtId="188" fontId="40" fillId="0" borderId="4" xfId="2" applyFont="1" applyFill="1" applyBorder="1" applyAlignment="1">
      <alignment horizontal="center"/>
    </xf>
    <xf numFmtId="188" fontId="40" fillId="0" borderId="0" xfId="2" applyFont="1" applyFill="1" applyBorder="1" applyAlignment="1">
      <alignment horizontal="right" vertical="center"/>
    </xf>
    <xf numFmtId="188" fontId="40" fillId="0" borderId="0" xfId="2" applyFont="1" applyAlignment="1">
      <alignment horizontal="right" vertical="center"/>
    </xf>
    <xf numFmtId="189" fontId="41" fillId="0" borderId="0" xfId="2" applyNumberFormat="1" applyFont="1" applyAlignment="1">
      <alignment horizontal="right" vertical="center"/>
    </xf>
    <xf numFmtId="189" fontId="40" fillId="0" borderId="3" xfId="2" applyNumberFormat="1" applyFont="1" applyBorder="1" applyAlignment="1">
      <alignment horizontal="right" vertical="center"/>
    </xf>
    <xf numFmtId="189" fontId="40" fillId="0" borderId="4" xfId="2" applyNumberFormat="1" applyFont="1" applyBorder="1" applyAlignment="1">
      <alignment horizontal="right" vertical="center"/>
    </xf>
    <xf numFmtId="49" fontId="39" fillId="0" borderId="0" xfId="0" applyNumberFormat="1" applyFont="1" applyAlignment="1">
      <alignment vertical="center"/>
    </xf>
    <xf numFmtId="49" fontId="42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187" fontId="42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left" vertical="center" indent="2"/>
    </xf>
    <xf numFmtId="49" fontId="40" fillId="0" borderId="0" xfId="0" quotePrefix="1" applyNumberFormat="1" applyFont="1" applyAlignment="1">
      <alignment horizontal="center" vertical="center"/>
    </xf>
    <xf numFmtId="189" fontId="40" fillId="0" borderId="0" xfId="2" quotePrefix="1" applyNumberFormat="1" applyFont="1" applyFill="1" applyAlignment="1">
      <alignment horizontal="right"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 indent="2"/>
    </xf>
    <xf numFmtId="37" fontId="40" fillId="0" borderId="0" xfId="0" quotePrefix="1" applyNumberFormat="1" applyFont="1" applyAlignment="1">
      <alignment horizontal="right" vertical="center"/>
    </xf>
    <xf numFmtId="0" fontId="43" fillId="0" borderId="0" xfId="0" quotePrefix="1" applyFont="1" applyAlignment="1">
      <alignment vertical="center"/>
    </xf>
    <xf numFmtId="0" fontId="40" fillId="0" borderId="0" xfId="0" applyFont="1" applyAlignment="1">
      <alignment horizontal="left" vertical="center" indent="4"/>
    </xf>
    <xf numFmtId="189" fontId="40" fillId="0" borderId="0" xfId="2" applyNumberFormat="1" applyFont="1" applyFill="1" applyBorder="1"/>
    <xf numFmtId="189" fontId="40" fillId="0" borderId="0" xfId="2" applyNumberFormat="1" applyFont="1" applyFill="1"/>
    <xf numFmtId="189" fontId="40" fillId="0" borderId="5" xfId="2" applyNumberFormat="1" applyFont="1" applyFill="1" applyBorder="1"/>
    <xf numFmtId="37" fontId="40" fillId="0" borderId="0" xfId="0" applyNumberFormat="1" applyFont="1" applyAlignment="1">
      <alignment vertical="center"/>
    </xf>
    <xf numFmtId="187" fontId="40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horizontal="right" vertical="center"/>
    </xf>
    <xf numFmtId="49" fontId="39" fillId="0" borderId="0" xfId="0" applyNumberFormat="1" applyFont="1" applyAlignment="1">
      <alignment horizontal="center" vertical="center"/>
    </xf>
    <xf numFmtId="49" fontId="43" fillId="0" borderId="2" xfId="0" applyNumberFormat="1" applyFont="1" applyBorder="1" applyAlignment="1">
      <alignment horizontal="right" vertical="center"/>
    </xf>
    <xf numFmtId="0" fontId="39" fillId="0" borderId="0" xfId="0" applyFont="1" applyAlignment="1">
      <alignment horizontal="center" vertical="center"/>
    </xf>
    <xf numFmtId="187" fontId="43" fillId="0" borderId="2" xfId="0" applyNumberFormat="1" applyFont="1" applyBorder="1" applyAlignment="1">
      <alignment horizontal="right" vertical="center"/>
    </xf>
    <xf numFmtId="0" fontId="57" fillId="0" borderId="2" xfId="0" applyFont="1" applyBorder="1" applyAlignment="1">
      <alignment horizontal="center" vertical="center"/>
    </xf>
    <xf numFmtId="49" fontId="57" fillId="0" borderId="2" xfId="0" applyNumberFormat="1" applyFont="1" applyBorder="1" applyAlignment="1">
      <alignment horizontal="center" vertical="center"/>
    </xf>
    <xf numFmtId="49" fontId="57" fillId="0" borderId="3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right" vertical="center"/>
    </xf>
    <xf numFmtId="49" fontId="45" fillId="0" borderId="0" xfId="0" applyNumberFormat="1" applyFont="1" applyAlignment="1">
      <alignment horizontal="center" vertical="center"/>
    </xf>
  </cellXfs>
  <cellStyles count="1272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 7" xfId="1270" xr:uid="{E9155955-FC7B-4737-8149-CB28535DF854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3 6" xfId="1271" xr:uid="{BD47ECEA-5088-498D-956E-931A2BBBBE8B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 7" xfId="1269" xr:uid="{3C176704-3C1C-4213-8ED7-269B530C8153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125</xdr:row>
      <xdr:rowOff>53340</xdr:rowOff>
    </xdr:from>
    <xdr:to>
      <xdr:col>0</xdr:col>
      <xdr:colOff>2641601</xdr:colOff>
      <xdr:row>126</xdr:row>
      <xdr:rowOff>239291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52F841D-F9B9-4551-9D8F-E6211F1EE155}"/>
            </a:ext>
          </a:extLst>
        </xdr:cNvPr>
        <xdr:cNvSpPr txBox="1">
          <a:spLocks noChangeArrowheads="1"/>
        </xdr:cNvSpPr>
      </xdr:nvSpPr>
      <xdr:spPr bwMode="auto">
        <a:xfrm>
          <a:off x="1" y="33905190"/>
          <a:ext cx="2641600" cy="452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122</xdr:row>
      <xdr:rowOff>266700</xdr:rowOff>
    </xdr:from>
    <xdr:to>
      <xdr:col>0</xdr:col>
      <xdr:colOff>2641600</xdr:colOff>
      <xdr:row>124</xdr:row>
      <xdr:rowOff>185951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E18E2EC-B687-41FC-81E6-14B7897BDFFF}"/>
            </a:ext>
          </a:extLst>
        </xdr:cNvPr>
        <xdr:cNvSpPr txBox="1">
          <a:spLocks noChangeArrowheads="1"/>
        </xdr:cNvSpPr>
      </xdr:nvSpPr>
      <xdr:spPr bwMode="auto">
        <a:xfrm>
          <a:off x="0" y="33318450"/>
          <a:ext cx="2641600" cy="452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2%20Consolidate%20Financial%20Statement%20Fina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 BS"/>
      <sheetName val="Consolidate PL"/>
      <sheetName val="Cash paid for subsidiary"/>
      <sheetName val="Cash Flow Worksheet - Seperate"/>
      <sheetName val="Cash Flow Worksheet - Conso"/>
      <sheetName val="Tickmarks"/>
      <sheetName val="Ex-rate"/>
      <sheetName val="Transaltion Dif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70E0-C045-4D89-A7EB-5A0297D975F4}">
  <sheetPr>
    <tabColor rgb="FF00B050"/>
  </sheetPr>
  <dimension ref="A1:P140"/>
  <sheetViews>
    <sheetView view="pageBreakPreview" topLeftCell="A10" zoomScaleNormal="90" zoomScaleSheetLayoutView="100" workbookViewId="0">
      <selection activeCell="A15" sqref="A15"/>
    </sheetView>
  </sheetViews>
  <sheetFormatPr defaultColWidth="9" defaultRowHeight="21.6" customHeight="1"/>
  <cols>
    <col min="1" max="1" width="49.28515625" style="50" customWidth="1"/>
    <col min="2" max="2" width="1.140625" style="49" customWidth="1"/>
    <col min="3" max="3" width="10.42578125" style="49" customWidth="1"/>
    <col min="4" max="4" width="0.85546875" style="49" customWidth="1"/>
    <col min="5" max="5" width="17.42578125" style="48" customWidth="1"/>
    <col min="6" max="6" width="0.85546875" style="49" customWidth="1"/>
    <col min="7" max="7" width="18.140625" style="48" customWidth="1"/>
    <col min="8" max="8" width="0.85546875" style="48" customWidth="1"/>
    <col min="9" max="9" width="18.140625" style="48" customWidth="1"/>
    <col min="10" max="10" width="1.140625" style="49" customWidth="1"/>
    <col min="11" max="11" width="17.85546875" style="48" customWidth="1"/>
    <col min="12" max="12" width="1" style="48" customWidth="1"/>
    <col min="13" max="13" width="18.140625" style="48" customWidth="1"/>
    <col min="14" max="14" width="1.140625" style="48" customWidth="1"/>
    <col min="15" max="15" width="18.5703125" style="48" customWidth="1"/>
    <col min="16" max="16" width="1.42578125" style="48" customWidth="1"/>
    <col min="17" max="16384" width="9" style="47"/>
  </cols>
  <sheetData>
    <row r="1" spans="1:16" s="56" customFormat="1" ht="21.6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</row>
    <row r="2" spans="1:16" s="56" customFormat="1" ht="21.6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6" ht="21.6" customHeight="1">
      <c r="A3" s="171" t="s">
        <v>171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47"/>
    </row>
    <row r="4" spans="1:16" ht="21.6" customHeight="1">
      <c r="A4" s="172" t="s">
        <v>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32"/>
    </row>
    <row r="5" spans="1:16" ht="10.9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21.6" customHeight="1">
      <c r="A6" s="13"/>
      <c r="B6" s="47"/>
      <c r="C6" s="15"/>
      <c r="D6" s="47"/>
      <c r="E6" s="173" t="s">
        <v>4</v>
      </c>
      <c r="F6" s="173"/>
      <c r="G6" s="173"/>
      <c r="H6" s="173"/>
      <c r="I6" s="173"/>
      <c r="J6" s="133"/>
      <c r="K6" s="173" t="s">
        <v>5</v>
      </c>
      <c r="L6" s="173"/>
      <c r="M6" s="173"/>
      <c r="N6" s="173"/>
      <c r="O6" s="173"/>
      <c r="P6" s="47"/>
    </row>
    <row r="7" spans="1:16" ht="21.6" customHeight="1">
      <c r="A7" s="13"/>
      <c r="B7" s="47"/>
      <c r="D7" s="47"/>
      <c r="E7" s="173" t="s">
        <v>160</v>
      </c>
      <c r="F7" s="173"/>
      <c r="G7" s="173"/>
      <c r="H7" s="173"/>
      <c r="I7" s="173"/>
      <c r="J7" s="133"/>
      <c r="K7" s="173" t="s">
        <v>4</v>
      </c>
      <c r="L7" s="173"/>
      <c r="M7" s="173"/>
      <c r="N7" s="173"/>
      <c r="O7" s="173"/>
      <c r="P7" s="47"/>
    </row>
    <row r="8" spans="1:16" ht="21.6" customHeight="1">
      <c r="A8" s="13"/>
      <c r="B8" s="47"/>
      <c r="D8" s="47"/>
      <c r="E8" s="14" t="s">
        <v>161</v>
      </c>
      <c r="F8" s="14"/>
      <c r="G8" s="14" t="s">
        <v>161</v>
      </c>
      <c r="H8" s="14"/>
      <c r="I8" s="14" t="s">
        <v>162</v>
      </c>
      <c r="J8" s="134"/>
      <c r="K8" s="14" t="s">
        <v>161</v>
      </c>
      <c r="L8" s="14"/>
      <c r="M8" s="14" t="s">
        <v>161</v>
      </c>
      <c r="N8" s="14"/>
      <c r="O8" s="14" t="s">
        <v>162</v>
      </c>
      <c r="P8" s="47"/>
    </row>
    <row r="9" spans="1:16" ht="21.6" customHeight="1">
      <c r="A9" s="13"/>
      <c r="B9" s="47"/>
      <c r="C9" s="15"/>
      <c r="D9" s="47"/>
      <c r="E9" s="14">
        <v>2025</v>
      </c>
      <c r="F9" s="14"/>
      <c r="G9" s="14">
        <v>2024</v>
      </c>
      <c r="H9" s="14"/>
      <c r="I9" s="14">
        <v>2024</v>
      </c>
      <c r="J9" s="16"/>
      <c r="K9" s="14">
        <v>2025</v>
      </c>
      <c r="L9" s="14"/>
      <c r="M9" s="14">
        <v>2024</v>
      </c>
      <c r="N9" s="14"/>
      <c r="O9" s="14">
        <v>2024</v>
      </c>
      <c r="P9" s="47"/>
    </row>
    <row r="10" spans="1:16" ht="21.6" customHeight="1">
      <c r="A10" s="13"/>
      <c r="B10" s="47"/>
      <c r="C10" s="15" t="s">
        <v>3</v>
      </c>
      <c r="D10" s="47"/>
      <c r="E10" s="14"/>
      <c r="F10" s="14"/>
      <c r="G10" s="14" t="s">
        <v>122</v>
      </c>
      <c r="H10" s="14"/>
      <c r="I10" s="14" t="s">
        <v>122</v>
      </c>
      <c r="J10" s="16"/>
      <c r="K10" s="14"/>
      <c r="L10" s="14"/>
      <c r="M10" s="14" t="s">
        <v>122</v>
      </c>
      <c r="N10" s="14"/>
      <c r="O10" s="14" t="s">
        <v>122</v>
      </c>
      <c r="P10" s="47"/>
    </row>
    <row r="11" spans="1:16" ht="21.6" customHeight="1">
      <c r="A11" s="60" t="s">
        <v>6</v>
      </c>
    </row>
    <row r="12" spans="1:16" ht="21.6" customHeight="1">
      <c r="A12" s="13" t="s">
        <v>7</v>
      </c>
      <c r="B12" s="59"/>
      <c r="C12" s="17">
        <v>5</v>
      </c>
      <c r="D12" s="59"/>
      <c r="E12" s="135">
        <v>598812286</v>
      </c>
      <c r="F12" s="149"/>
      <c r="G12" s="135">
        <v>776973674</v>
      </c>
      <c r="H12" s="135"/>
      <c r="I12" s="135">
        <v>857703496</v>
      </c>
      <c r="J12" s="149"/>
      <c r="K12" s="135">
        <v>598812286</v>
      </c>
      <c r="L12" s="136"/>
      <c r="M12" s="135">
        <v>776973674</v>
      </c>
      <c r="N12" s="135"/>
      <c r="O12" s="135">
        <v>857703496</v>
      </c>
      <c r="P12" s="137"/>
    </row>
    <row r="13" spans="1:16" ht="21.6" customHeight="1">
      <c r="A13" s="13" t="s">
        <v>8</v>
      </c>
      <c r="B13" s="59"/>
      <c r="C13" s="17"/>
      <c r="D13" s="59"/>
      <c r="E13" s="135">
        <v>56538641</v>
      </c>
      <c r="F13" s="149"/>
      <c r="G13" s="135">
        <v>51302543</v>
      </c>
      <c r="H13" s="135"/>
      <c r="I13" s="135">
        <v>53638823</v>
      </c>
      <c r="J13" s="149"/>
      <c r="K13" s="135">
        <v>56538641</v>
      </c>
      <c r="L13" s="136"/>
      <c r="M13" s="135">
        <v>51302543</v>
      </c>
      <c r="N13" s="135"/>
      <c r="O13" s="135">
        <v>53638823</v>
      </c>
      <c r="P13" s="49"/>
    </row>
    <row r="14" spans="1:16" ht="21.6" customHeight="1">
      <c r="A14" s="13" t="s">
        <v>163</v>
      </c>
      <c r="B14" s="59"/>
      <c r="C14" s="17">
        <v>15</v>
      </c>
      <c r="D14" s="59"/>
      <c r="E14" s="135">
        <v>8112010005</v>
      </c>
      <c r="F14" s="149"/>
      <c r="G14" s="135">
        <v>5215018981</v>
      </c>
      <c r="H14" s="135"/>
      <c r="I14" s="135">
        <v>4743576467</v>
      </c>
      <c r="J14" s="149"/>
      <c r="K14" s="135">
        <v>8112010005</v>
      </c>
      <c r="L14" s="136"/>
      <c r="M14" s="135">
        <v>5215018981</v>
      </c>
      <c r="N14" s="135"/>
      <c r="O14" s="135">
        <v>4743576467</v>
      </c>
      <c r="P14" s="59"/>
    </row>
    <row r="15" spans="1:16" ht="21.6" customHeight="1">
      <c r="A15" s="13" t="s">
        <v>164</v>
      </c>
      <c r="B15" s="59"/>
      <c r="C15" s="17">
        <v>7.1</v>
      </c>
      <c r="D15" s="59"/>
      <c r="E15" s="135">
        <v>13550721677</v>
      </c>
      <c r="F15" s="149"/>
      <c r="G15" s="85">
        <v>0</v>
      </c>
      <c r="H15" s="135"/>
      <c r="I15" s="85">
        <v>0</v>
      </c>
      <c r="J15" s="149"/>
      <c r="K15" s="135">
        <v>13550721677</v>
      </c>
      <c r="L15" s="136"/>
      <c r="M15" s="85">
        <v>0</v>
      </c>
      <c r="N15" s="135"/>
      <c r="O15" s="85">
        <v>0</v>
      </c>
      <c r="P15" s="59"/>
    </row>
    <row r="16" spans="1:16" ht="21.6" customHeight="1">
      <c r="A16" s="13" t="s">
        <v>165</v>
      </c>
      <c r="B16" s="59"/>
      <c r="C16" s="17">
        <v>7.2</v>
      </c>
      <c r="D16" s="59"/>
      <c r="E16" s="135">
        <v>4069200088</v>
      </c>
      <c r="F16" s="149"/>
      <c r="G16" s="85">
        <v>0</v>
      </c>
      <c r="H16" s="135"/>
      <c r="I16" s="85">
        <v>0</v>
      </c>
      <c r="J16" s="149"/>
      <c r="K16" s="135">
        <v>4069200088</v>
      </c>
      <c r="L16" s="136"/>
      <c r="M16" s="85">
        <v>0</v>
      </c>
      <c r="N16" s="135"/>
      <c r="O16" s="85">
        <v>0</v>
      </c>
      <c r="P16" s="59"/>
    </row>
    <row r="17" spans="1:16" ht="21.6" customHeight="1">
      <c r="A17" s="13" t="s">
        <v>9</v>
      </c>
      <c r="B17" s="59"/>
      <c r="C17" s="17">
        <v>8</v>
      </c>
      <c r="D17" s="59"/>
      <c r="E17" s="85">
        <v>0</v>
      </c>
      <c r="F17" s="149"/>
      <c r="G17" s="135">
        <v>16403260534</v>
      </c>
      <c r="H17" s="135"/>
      <c r="I17" s="135">
        <v>15282856304</v>
      </c>
      <c r="J17" s="149"/>
      <c r="K17" s="85">
        <v>0</v>
      </c>
      <c r="L17" s="136"/>
      <c r="M17" s="135">
        <v>16403260534</v>
      </c>
      <c r="N17" s="135"/>
      <c r="O17" s="135">
        <v>15282856304</v>
      </c>
      <c r="P17" s="59"/>
    </row>
    <row r="18" spans="1:16" ht="21.6" customHeight="1">
      <c r="A18" s="13" t="s">
        <v>10</v>
      </c>
      <c r="B18" s="59"/>
      <c r="C18" s="17">
        <v>9</v>
      </c>
      <c r="D18" s="59"/>
      <c r="E18" s="135">
        <v>37960056</v>
      </c>
      <c r="F18" s="149"/>
      <c r="G18" s="135">
        <v>34170513</v>
      </c>
      <c r="H18" s="135"/>
      <c r="I18" s="135">
        <v>31775305</v>
      </c>
      <c r="J18" s="149"/>
      <c r="K18" s="135">
        <v>47082718</v>
      </c>
      <c r="L18" s="136"/>
      <c r="M18" s="135">
        <v>47082718</v>
      </c>
      <c r="N18" s="135"/>
      <c r="O18" s="135">
        <v>47082718</v>
      </c>
      <c r="P18" s="59"/>
    </row>
    <row r="19" spans="1:16" ht="21.6" customHeight="1">
      <c r="A19" s="13" t="s">
        <v>11</v>
      </c>
      <c r="B19" s="59"/>
      <c r="C19" s="17">
        <v>10</v>
      </c>
      <c r="D19" s="59"/>
      <c r="E19" s="135">
        <v>754281219</v>
      </c>
      <c r="F19" s="149"/>
      <c r="G19" s="135">
        <v>787772559</v>
      </c>
      <c r="H19" s="135"/>
      <c r="I19" s="135">
        <v>785556510</v>
      </c>
      <c r="J19" s="149"/>
      <c r="K19" s="135">
        <v>754281219</v>
      </c>
      <c r="L19" s="136"/>
      <c r="M19" s="135">
        <v>787772559</v>
      </c>
      <c r="N19" s="135"/>
      <c r="O19" s="135">
        <v>785556510</v>
      </c>
      <c r="P19" s="59"/>
    </row>
    <row r="20" spans="1:16" ht="21.6" customHeight="1">
      <c r="A20" s="13" t="s">
        <v>12</v>
      </c>
      <c r="B20" s="59"/>
      <c r="C20" s="17" t="s">
        <v>195</v>
      </c>
      <c r="D20" s="59"/>
      <c r="E20" s="135">
        <v>96981892</v>
      </c>
      <c r="F20" s="149"/>
      <c r="G20" s="135">
        <v>113280922</v>
      </c>
      <c r="H20" s="135"/>
      <c r="I20" s="135">
        <v>140962545</v>
      </c>
      <c r="J20" s="149"/>
      <c r="K20" s="135">
        <v>96981892</v>
      </c>
      <c r="L20" s="136"/>
      <c r="M20" s="135">
        <v>113280922</v>
      </c>
      <c r="N20" s="135"/>
      <c r="O20" s="135">
        <v>140962545</v>
      </c>
      <c r="P20" s="59"/>
    </row>
    <row r="21" spans="1:16" ht="21.6" customHeight="1">
      <c r="A21" s="13" t="s">
        <v>13</v>
      </c>
      <c r="B21" s="59"/>
      <c r="C21" s="17">
        <v>12</v>
      </c>
      <c r="D21" s="59"/>
      <c r="E21" s="135">
        <v>631900000</v>
      </c>
      <c r="F21" s="149"/>
      <c r="G21" s="135">
        <v>631900000</v>
      </c>
      <c r="H21" s="135"/>
      <c r="I21" s="135">
        <v>631900000</v>
      </c>
      <c r="J21" s="149"/>
      <c r="K21" s="135">
        <v>631900000</v>
      </c>
      <c r="L21" s="136"/>
      <c r="M21" s="135">
        <v>631900000</v>
      </c>
      <c r="N21" s="135"/>
      <c r="O21" s="135">
        <v>631900000</v>
      </c>
      <c r="P21" s="59"/>
    </row>
    <row r="22" spans="1:16" ht="21.6" customHeight="1">
      <c r="A22" s="13" t="s">
        <v>14</v>
      </c>
      <c r="B22" s="59"/>
      <c r="C22" s="17">
        <v>13</v>
      </c>
      <c r="D22" s="59"/>
      <c r="E22" s="135">
        <v>229004453</v>
      </c>
      <c r="F22" s="149"/>
      <c r="G22" s="135">
        <v>182480243</v>
      </c>
      <c r="H22" s="135"/>
      <c r="I22" s="135">
        <v>140667681</v>
      </c>
      <c r="J22" s="149"/>
      <c r="K22" s="135">
        <v>229004453</v>
      </c>
      <c r="L22" s="136"/>
      <c r="M22" s="135">
        <v>182480243</v>
      </c>
      <c r="N22" s="135"/>
      <c r="O22" s="135">
        <v>140667681</v>
      </c>
      <c r="P22" s="59"/>
    </row>
    <row r="23" spans="1:16" ht="21.6" customHeight="1">
      <c r="A23" s="13" t="s">
        <v>15</v>
      </c>
      <c r="B23" s="59"/>
      <c r="C23" s="17">
        <v>14</v>
      </c>
      <c r="D23" s="59"/>
      <c r="E23" s="135">
        <v>1153622761</v>
      </c>
      <c r="F23" s="149"/>
      <c r="G23" s="135">
        <v>1174983870</v>
      </c>
      <c r="H23" s="135"/>
      <c r="I23" s="135">
        <v>1250390508</v>
      </c>
      <c r="J23" s="149"/>
      <c r="K23" s="135">
        <v>1153622761</v>
      </c>
      <c r="L23" s="136"/>
      <c r="M23" s="135">
        <v>1174983870</v>
      </c>
      <c r="N23" s="135"/>
      <c r="O23" s="135">
        <v>1250390508</v>
      </c>
      <c r="P23" s="59"/>
    </row>
    <row r="24" spans="1:16" ht="21.6" customHeight="1">
      <c r="A24" s="13" t="s">
        <v>16</v>
      </c>
      <c r="B24" s="59"/>
      <c r="C24" s="59"/>
      <c r="D24" s="59"/>
      <c r="E24" s="135">
        <v>280930989</v>
      </c>
      <c r="F24" s="149"/>
      <c r="G24" s="135">
        <v>218866976</v>
      </c>
      <c r="H24" s="135"/>
      <c r="I24" s="135">
        <v>257898841</v>
      </c>
      <c r="J24" s="149"/>
      <c r="K24" s="135">
        <v>280930989</v>
      </c>
      <c r="L24" s="136"/>
      <c r="M24" s="135">
        <v>218866976</v>
      </c>
      <c r="N24" s="135"/>
      <c r="O24" s="135">
        <v>257898841</v>
      </c>
      <c r="P24" s="59"/>
    </row>
    <row r="25" spans="1:16" ht="21.6" customHeight="1" thickBot="1">
      <c r="A25" s="26" t="s">
        <v>166</v>
      </c>
      <c r="E25" s="57">
        <f>SUM(E12:E24)</f>
        <v>29571964067</v>
      </c>
      <c r="F25" s="18"/>
      <c r="G25" s="57">
        <v>25590010815</v>
      </c>
      <c r="H25" s="18"/>
      <c r="I25" s="57">
        <v>24176926480</v>
      </c>
      <c r="J25" s="18"/>
      <c r="K25" s="57">
        <f>SUM(K12:K24)</f>
        <v>29581086729</v>
      </c>
      <c r="L25" s="18"/>
      <c r="M25" s="57">
        <v>25602923020</v>
      </c>
      <c r="N25" s="18"/>
      <c r="O25" s="57">
        <v>24192233893</v>
      </c>
    </row>
    <row r="26" spans="1:16" ht="21.6" customHeight="1" thickTop="1"/>
    <row r="28" spans="1:16" ht="21.6" customHeight="1">
      <c r="K28" s="19"/>
    </row>
    <row r="29" spans="1:16" ht="21.6" customHeight="1">
      <c r="K29" s="19"/>
    </row>
    <row r="30" spans="1:16" ht="21.6" customHeight="1">
      <c r="K30" s="19"/>
    </row>
    <row r="31" spans="1:16" s="48" customFormat="1" ht="21.6" customHeight="1">
      <c r="A31" s="50"/>
      <c r="B31" s="49"/>
      <c r="C31" s="49"/>
      <c r="D31" s="49"/>
      <c r="F31" s="49"/>
      <c r="J31" s="49"/>
      <c r="K31" s="19"/>
    </row>
    <row r="32" spans="1:16" s="48" customFormat="1" ht="21.6" customHeight="1">
      <c r="A32" s="50"/>
      <c r="B32" s="49"/>
      <c r="C32" s="49"/>
      <c r="D32" s="49"/>
      <c r="F32" s="49"/>
      <c r="J32" s="49"/>
      <c r="K32" s="19"/>
    </row>
    <row r="33" spans="1:11" s="48" customFormat="1" ht="21.6" customHeight="1">
      <c r="A33" s="50"/>
      <c r="B33" s="49"/>
      <c r="C33" s="49"/>
      <c r="D33" s="49"/>
      <c r="F33" s="49"/>
      <c r="J33" s="49"/>
      <c r="K33" s="19"/>
    </row>
    <row r="34" spans="1:11" s="48" customFormat="1" ht="21.6" customHeight="1">
      <c r="A34" s="20"/>
      <c r="B34" s="49"/>
      <c r="C34" s="49"/>
      <c r="D34" s="49"/>
      <c r="F34" s="49"/>
      <c r="J34" s="49"/>
      <c r="K34" s="19"/>
    </row>
    <row r="35" spans="1:11" s="48" customFormat="1" ht="21.6" customHeight="1">
      <c r="A35" s="20"/>
      <c r="B35" s="49"/>
      <c r="C35" s="49"/>
      <c r="D35" s="49"/>
      <c r="F35" s="49"/>
      <c r="J35" s="49"/>
      <c r="K35" s="19"/>
    </row>
    <row r="36" spans="1:11" s="48" customFormat="1" ht="21.6" customHeight="1">
      <c r="A36" s="20"/>
      <c r="B36" s="49"/>
      <c r="C36" s="49"/>
      <c r="D36" s="49"/>
      <c r="F36" s="49"/>
      <c r="J36" s="49"/>
      <c r="K36" s="19"/>
    </row>
    <row r="37" spans="1:11" s="48" customFormat="1" ht="21.6" customHeight="1">
      <c r="A37" s="20"/>
      <c r="B37" s="49"/>
      <c r="C37" s="49"/>
      <c r="D37" s="49"/>
      <c r="F37" s="49"/>
      <c r="J37" s="49"/>
      <c r="K37" s="19"/>
    </row>
    <row r="38" spans="1:11" s="48" customFormat="1" ht="21.6" customHeight="1">
      <c r="A38" s="20"/>
      <c r="B38" s="49"/>
      <c r="C38" s="49"/>
      <c r="D38" s="49"/>
      <c r="F38" s="49"/>
      <c r="J38" s="49"/>
      <c r="K38" s="19"/>
    </row>
    <row r="39" spans="1:11" s="48" customFormat="1" ht="21.6" customHeight="1">
      <c r="A39" s="20"/>
      <c r="B39" s="49"/>
      <c r="C39" s="49"/>
      <c r="D39" s="49"/>
      <c r="F39" s="49"/>
      <c r="J39" s="49"/>
      <c r="K39" s="19"/>
    </row>
    <row r="40" spans="1:11" s="48" customFormat="1" ht="21.6" customHeight="1">
      <c r="A40" s="20"/>
      <c r="B40" s="49"/>
      <c r="C40" s="49"/>
      <c r="D40" s="49"/>
      <c r="F40" s="49"/>
      <c r="J40" s="49"/>
      <c r="K40" s="19"/>
    </row>
    <row r="41" spans="1:11" s="48" customFormat="1" ht="21.6" customHeight="1">
      <c r="A41" s="20"/>
      <c r="B41" s="49"/>
      <c r="C41" s="49"/>
      <c r="D41" s="49"/>
      <c r="F41" s="49"/>
      <c r="J41" s="49"/>
      <c r="K41" s="19"/>
    </row>
    <row r="42" spans="1:11" s="48" customFormat="1" ht="21.6" customHeight="1">
      <c r="A42" s="20"/>
      <c r="B42" s="49"/>
      <c r="C42" s="49"/>
      <c r="D42" s="49"/>
      <c r="F42" s="49"/>
      <c r="J42" s="49"/>
      <c r="K42" s="19"/>
    </row>
    <row r="43" spans="1:11" s="48" customFormat="1" ht="21.6" customHeight="1">
      <c r="A43" s="20"/>
      <c r="B43" s="49"/>
      <c r="C43" s="49"/>
      <c r="D43" s="49"/>
      <c r="F43" s="49"/>
      <c r="J43" s="49"/>
      <c r="K43" s="19"/>
    </row>
    <row r="44" spans="1:11" s="48" customFormat="1" ht="21.6" customHeight="1">
      <c r="A44" s="20"/>
      <c r="B44" s="49"/>
      <c r="C44" s="49"/>
      <c r="D44" s="49"/>
      <c r="F44" s="49"/>
      <c r="J44" s="49"/>
      <c r="K44" s="19"/>
    </row>
    <row r="45" spans="1:11" s="48" customFormat="1" ht="21.6" customHeight="1">
      <c r="A45" s="20"/>
      <c r="B45" s="49"/>
      <c r="C45" s="49"/>
      <c r="D45" s="49"/>
      <c r="F45" s="49"/>
      <c r="J45" s="49"/>
      <c r="K45" s="19"/>
    </row>
    <row r="46" spans="1:11" s="48" customFormat="1" ht="21.6" customHeight="1">
      <c r="A46" s="20"/>
      <c r="B46" s="49"/>
      <c r="C46" s="49"/>
      <c r="D46" s="49"/>
      <c r="F46" s="49"/>
      <c r="J46" s="49"/>
      <c r="K46" s="19"/>
    </row>
    <row r="47" spans="1:11" s="48" customFormat="1" ht="21.6" customHeight="1">
      <c r="A47" s="20"/>
      <c r="B47" s="49"/>
      <c r="C47" s="49"/>
      <c r="D47" s="49"/>
      <c r="F47" s="49"/>
      <c r="J47" s="49"/>
      <c r="K47" s="19"/>
    </row>
    <row r="48" spans="1:11" s="48" customFormat="1" ht="21.6" customHeight="1">
      <c r="A48" s="20"/>
      <c r="B48" s="49"/>
      <c r="C48" s="49"/>
      <c r="D48" s="49"/>
      <c r="F48" s="49"/>
      <c r="J48" s="49"/>
      <c r="K48" s="19"/>
    </row>
    <row r="49" spans="1:15" s="48" customFormat="1" ht="21.6" customHeight="1">
      <c r="A49" s="20"/>
      <c r="B49" s="49"/>
      <c r="C49" s="49"/>
      <c r="D49" s="49"/>
      <c r="F49" s="49"/>
      <c r="J49" s="49"/>
      <c r="K49" s="19"/>
    </row>
    <row r="50" spans="1:15" s="48" customFormat="1" ht="21.6" customHeight="1">
      <c r="A50" s="20"/>
      <c r="B50" s="49"/>
      <c r="C50" s="49"/>
      <c r="D50" s="49"/>
      <c r="F50" s="49"/>
      <c r="J50" s="49"/>
      <c r="K50" s="19"/>
    </row>
    <row r="51" spans="1:15" s="48" customFormat="1" ht="21.6" customHeight="1">
      <c r="A51" s="20"/>
      <c r="B51" s="49"/>
      <c r="C51" s="49"/>
      <c r="D51" s="49"/>
      <c r="F51" s="49"/>
      <c r="J51" s="49"/>
      <c r="K51" s="19"/>
    </row>
    <row r="52" spans="1:15" s="48" customFormat="1" ht="21.6" customHeight="1">
      <c r="A52" s="20"/>
      <c r="B52" s="49"/>
      <c r="C52" s="49"/>
      <c r="D52" s="49"/>
      <c r="F52" s="49"/>
      <c r="J52" s="49"/>
      <c r="K52" s="19"/>
    </row>
    <row r="53" spans="1:15" s="48" customFormat="1" ht="21.6" customHeight="1">
      <c r="A53" s="20"/>
      <c r="B53" s="49"/>
      <c r="C53" s="49"/>
      <c r="D53" s="49"/>
      <c r="F53" s="49"/>
      <c r="J53" s="49"/>
      <c r="K53" s="19"/>
    </row>
    <row r="54" spans="1:15" s="48" customFormat="1" ht="21.6" customHeight="1">
      <c r="A54" s="50"/>
      <c r="B54" s="49"/>
      <c r="C54" s="49"/>
      <c r="D54" s="49"/>
      <c r="F54" s="49"/>
      <c r="J54" s="49"/>
      <c r="K54" s="19"/>
    </row>
    <row r="55" spans="1:15" s="48" customFormat="1" ht="21.6" customHeight="1">
      <c r="A55" s="20"/>
      <c r="B55" s="49"/>
      <c r="C55" s="49"/>
      <c r="D55" s="49"/>
      <c r="F55" s="49"/>
      <c r="J55" s="49"/>
      <c r="K55" s="19"/>
    </row>
    <row r="56" spans="1:15" s="48" customFormat="1" ht="21.6" customHeight="1">
      <c r="A56" s="20"/>
      <c r="B56" s="49"/>
      <c r="C56" s="49"/>
      <c r="D56" s="49"/>
      <c r="F56" s="49"/>
      <c r="J56" s="49"/>
      <c r="K56" s="19"/>
    </row>
    <row r="57" spans="1:15" s="48" customFormat="1" ht="21.6" customHeight="1">
      <c r="A57" s="20"/>
      <c r="B57" s="49"/>
      <c r="C57" s="49"/>
      <c r="D57" s="49"/>
      <c r="F57" s="49"/>
      <c r="J57" s="49"/>
      <c r="K57" s="19"/>
    </row>
    <row r="58" spans="1:15" s="48" customFormat="1" ht="21.6" customHeight="1">
      <c r="A58" s="20"/>
      <c r="B58" s="49"/>
      <c r="C58" s="49"/>
      <c r="D58" s="49"/>
      <c r="F58" s="49"/>
      <c r="J58" s="49"/>
      <c r="K58" s="19"/>
    </row>
    <row r="59" spans="1:15" s="48" customFormat="1" ht="21.6" customHeight="1">
      <c r="A59" s="20"/>
      <c r="B59" s="49"/>
      <c r="C59" s="49"/>
      <c r="D59" s="49"/>
      <c r="F59" s="49"/>
      <c r="J59" s="49"/>
      <c r="K59" s="19"/>
    </row>
    <row r="60" spans="1:15" s="48" customFormat="1" ht="21.6" customHeight="1">
      <c r="A60" s="20"/>
      <c r="B60" s="49"/>
      <c r="C60" s="49"/>
      <c r="D60" s="49"/>
      <c r="F60" s="49"/>
      <c r="J60" s="49"/>
      <c r="K60" s="19"/>
    </row>
    <row r="61" spans="1:15" s="48" customFormat="1" ht="21.6" customHeight="1">
      <c r="A61" s="20"/>
      <c r="B61" s="49"/>
      <c r="C61" s="49"/>
      <c r="D61" s="49"/>
      <c r="F61" s="49"/>
      <c r="J61" s="49"/>
      <c r="K61" s="19"/>
    </row>
    <row r="62" spans="1:15" s="48" customFormat="1" ht="21.6" customHeight="1">
      <c r="A62" s="20"/>
      <c r="B62" s="49"/>
      <c r="C62" s="49"/>
      <c r="D62" s="49"/>
      <c r="F62" s="49"/>
      <c r="J62" s="49"/>
      <c r="K62" s="19"/>
    </row>
    <row r="63" spans="1:15" ht="21.6" customHeight="1">
      <c r="A63" s="20" t="s">
        <v>149</v>
      </c>
      <c r="K63" s="19"/>
    </row>
    <row r="64" spans="1:15" ht="21.6" customHeight="1">
      <c r="A64" s="171" t="s">
        <v>0</v>
      </c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</row>
    <row r="65" spans="1:16" s="56" customFormat="1" ht="21.6" customHeight="1">
      <c r="A65" s="171" t="s">
        <v>17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</row>
    <row r="66" spans="1:16" ht="21.6" customHeight="1">
      <c r="A66" s="171" t="s">
        <v>171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47"/>
    </row>
    <row r="67" spans="1:16" ht="21.6" customHeight="1">
      <c r="A67" s="172" t="s">
        <v>2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32"/>
    </row>
    <row r="68" spans="1:16" ht="9.6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</row>
    <row r="69" spans="1:16" ht="21.6" customHeight="1">
      <c r="A69" s="13"/>
      <c r="B69" s="47"/>
      <c r="C69" s="15"/>
      <c r="D69" s="47"/>
      <c r="E69" s="173" t="s">
        <v>4</v>
      </c>
      <c r="F69" s="173"/>
      <c r="G69" s="173"/>
      <c r="H69" s="173"/>
      <c r="I69" s="173"/>
      <c r="J69" s="133"/>
      <c r="K69" s="173" t="s">
        <v>5</v>
      </c>
      <c r="L69" s="173"/>
      <c r="M69" s="173"/>
      <c r="N69" s="173"/>
      <c r="O69" s="173"/>
      <c r="P69" s="47"/>
    </row>
    <row r="70" spans="1:16" ht="21.6" customHeight="1">
      <c r="A70" s="13"/>
      <c r="B70" s="47"/>
      <c r="D70" s="47"/>
      <c r="E70" s="173" t="s">
        <v>160</v>
      </c>
      <c r="F70" s="173"/>
      <c r="G70" s="173"/>
      <c r="H70" s="173"/>
      <c r="I70" s="173"/>
      <c r="J70" s="133"/>
      <c r="K70" s="173" t="s">
        <v>4</v>
      </c>
      <c r="L70" s="173"/>
      <c r="M70" s="173"/>
      <c r="N70" s="173"/>
      <c r="O70" s="173"/>
      <c r="P70" s="47"/>
    </row>
    <row r="71" spans="1:16" ht="21.6" customHeight="1">
      <c r="A71" s="13"/>
      <c r="B71" s="47"/>
      <c r="D71" s="47"/>
      <c r="E71" s="14" t="s">
        <v>161</v>
      </c>
      <c r="F71" s="14"/>
      <c r="G71" s="14" t="s">
        <v>161</v>
      </c>
      <c r="H71" s="14"/>
      <c r="I71" s="14" t="s">
        <v>162</v>
      </c>
      <c r="J71" s="134"/>
      <c r="K71" s="14" t="s">
        <v>161</v>
      </c>
      <c r="L71" s="14"/>
      <c r="M71" s="14" t="s">
        <v>161</v>
      </c>
      <c r="N71" s="14"/>
      <c r="O71" s="14" t="s">
        <v>162</v>
      </c>
      <c r="P71" s="47"/>
    </row>
    <row r="72" spans="1:16" ht="21.6" customHeight="1">
      <c r="A72" s="13"/>
      <c r="B72" s="47"/>
      <c r="C72" s="15"/>
      <c r="D72" s="47"/>
      <c r="E72" s="14">
        <v>2025</v>
      </c>
      <c r="F72" s="14"/>
      <c r="G72" s="14">
        <v>2024</v>
      </c>
      <c r="H72" s="14"/>
      <c r="I72" s="14">
        <v>2024</v>
      </c>
      <c r="J72" s="16"/>
      <c r="K72" s="14">
        <v>2025</v>
      </c>
      <c r="L72" s="14"/>
      <c r="M72" s="14">
        <v>2024</v>
      </c>
      <c r="N72" s="14"/>
      <c r="O72" s="14">
        <v>2024</v>
      </c>
      <c r="P72" s="47"/>
    </row>
    <row r="73" spans="1:16" ht="21.6" customHeight="1">
      <c r="A73" s="13"/>
      <c r="B73" s="47"/>
      <c r="C73" s="15" t="s">
        <v>3</v>
      </c>
      <c r="D73" s="47"/>
      <c r="E73" s="14"/>
      <c r="F73" s="14"/>
      <c r="G73" s="14" t="s">
        <v>122</v>
      </c>
      <c r="H73" s="14"/>
      <c r="I73" s="14" t="s">
        <v>122</v>
      </c>
      <c r="J73" s="16"/>
      <c r="K73" s="14"/>
      <c r="L73" s="14"/>
      <c r="M73" s="14" t="s">
        <v>122</v>
      </c>
      <c r="N73" s="14"/>
      <c r="O73" s="14" t="s">
        <v>122</v>
      </c>
      <c r="P73" s="47"/>
    </row>
    <row r="74" spans="1:16" s="23" customFormat="1" ht="21.6" customHeight="1">
      <c r="A74" s="60" t="s">
        <v>18</v>
      </c>
      <c r="B74" s="21"/>
      <c r="C74" s="21"/>
      <c r="D74" s="21"/>
      <c r="E74" s="22"/>
      <c r="F74" s="21"/>
      <c r="G74" s="22"/>
      <c r="H74" s="22"/>
      <c r="I74" s="22"/>
      <c r="J74" s="21"/>
      <c r="K74" s="22"/>
      <c r="L74" s="55"/>
      <c r="M74" s="22"/>
      <c r="N74" s="22"/>
      <c r="O74" s="22"/>
      <c r="P74" s="55"/>
    </row>
    <row r="75" spans="1:16" s="23" customFormat="1" ht="21.6" customHeight="1">
      <c r="A75" s="52" t="s">
        <v>19</v>
      </c>
      <c r="B75" s="17"/>
      <c r="C75" s="17"/>
      <c r="D75" s="17"/>
      <c r="E75" s="54"/>
      <c r="F75" s="17"/>
      <c r="G75" s="54"/>
      <c r="H75" s="54"/>
      <c r="I75" s="54"/>
      <c r="J75" s="17"/>
      <c r="K75" s="54"/>
      <c r="L75" s="54"/>
      <c r="M75" s="54"/>
      <c r="N75" s="54"/>
      <c r="O75" s="54"/>
      <c r="P75" s="54"/>
    </row>
    <row r="76" spans="1:16" s="23" customFormat="1" ht="21.6" customHeight="1">
      <c r="A76" s="53" t="s">
        <v>20</v>
      </c>
      <c r="B76" s="24"/>
      <c r="C76" s="17" t="s">
        <v>148</v>
      </c>
      <c r="D76" s="24"/>
      <c r="E76" s="135">
        <v>19482194288</v>
      </c>
      <c r="F76" s="149"/>
      <c r="G76" s="135">
        <v>16132988138</v>
      </c>
      <c r="H76" s="135"/>
      <c r="I76" s="135">
        <v>15890041633</v>
      </c>
      <c r="J76" s="149"/>
      <c r="K76" s="135">
        <v>19482194288</v>
      </c>
      <c r="L76" s="136"/>
      <c r="M76" s="135">
        <v>16132988138</v>
      </c>
      <c r="N76" s="135"/>
      <c r="O76" s="135">
        <v>15890041633</v>
      </c>
      <c r="P76" s="21"/>
    </row>
    <row r="77" spans="1:16" s="23" customFormat="1" ht="21.6" customHeight="1">
      <c r="A77" s="53" t="s">
        <v>167</v>
      </c>
      <c r="B77" s="24"/>
      <c r="C77" s="17" t="s">
        <v>148</v>
      </c>
      <c r="D77" s="24"/>
      <c r="E77" s="135">
        <v>322423049</v>
      </c>
      <c r="F77" s="149"/>
      <c r="G77" s="135">
        <v>343596066</v>
      </c>
      <c r="H77" s="135"/>
      <c r="I77" s="135">
        <v>346004045</v>
      </c>
      <c r="J77" s="149"/>
      <c r="K77" s="135">
        <v>322423049</v>
      </c>
      <c r="L77" s="136"/>
      <c r="M77" s="135">
        <v>343596066</v>
      </c>
      <c r="N77" s="135"/>
      <c r="O77" s="135">
        <v>346004045</v>
      </c>
      <c r="P77" s="21"/>
    </row>
    <row r="78" spans="1:16" s="23" customFormat="1" ht="21.6" customHeight="1">
      <c r="A78" s="53" t="s">
        <v>21</v>
      </c>
      <c r="B78" s="17"/>
      <c r="C78" s="17"/>
      <c r="D78" s="17"/>
      <c r="E78" s="135">
        <v>84217550</v>
      </c>
      <c r="F78" s="149"/>
      <c r="G78" s="135">
        <v>113423195</v>
      </c>
      <c r="H78" s="135"/>
      <c r="I78" s="135">
        <v>114700702</v>
      </c>
      <c r="J78" s="149"/>
      <c r="K78" s="135">
        <v>84217550</v>
      </c>
      <c r="L78" s="136"/>
      <c r="M78" s="135">
        <v>113423195</v>
      </c>
      <c r="N78" s="135"/>
      <c r="O78" s="135">
        <v>114700702</v>
      </c>
      <c r="P78" s="21"/>
    </row>
    <row r="79" spans="1:16" s="23" customFormat="1" ht="21.6" customHeight="1">
      <c r="A79" s="53" t="s">
        <v>22</v>
      </c>
      <c r="B79" s="17"/>
      <c r="C79" s="17" t="s">
        <v>172</v>
      </c>
      <c r="D79" s="17"/>
      <c r="E79" s="135">
        <v>106818455</v>
      </c>
      <c r="F79" s="149"/>
      <c r="G79" s="135">
        <v>113973135</v>
      </c>
      <c r="H79" s="135"/>
      <c r="I79" s="135">
        <v>138143545</v>
      </c>
      <c r="J79" s="149"/>
      <c r="K79" s="135">
        <v>106818455</v>
      </c>
      <c r="L79" s="136"/>
      <c r="M79" s="135">
        <v>113973135</v>
      </c>
      <c r="N79" s="135"/>
      <c r="O79" s="135">
        <v>138143545</v>
      </c>
      <c r="P79" s="21"/>
    </row>
    <row r="80" spans="1:16" s="23" customFormat="1" ht="21.6" customHeight="1">
      <c r="A80" s="53" t="s">
        <v>168</v>
      </c>
      <c r="B80" s="24"/>
      <c r="C80" s="17" t="s">
        <v>150</v>
      </c>
      <c r="D80" s="24"/>
      <c r="E80" s="135">
        <v>404980846</v>
      </c>
      <c r="F80" s="149"/>
      <c r="G80" s="135">
        <v>385370383</v>
      </c>
      <c r="H80" s="135"/>
      <c r="I80" s="135">
        <v>323087749</v>
      </c>
      <c r="J80" s="149"/>
      <c r="K80" s="135">
        <v>404980846</v>
      </c>
      <c r="L80" s="136"/>
      <c r="M80" s="135">
        <v>385370383</v>
      </c>
      <c r="N80" s="135"/>
      <c r="O80" s="135">
        <v>323087749</v>
      </c>
      <c r="P80" s="24"/>
    </row>
    <row r="81" spans="1:16" s="23" customFormat="1" ht="21.6" customHeight="1">
      <c r="A81" s="53" t="s">
        <v>23</v>
      </c>
      <c r="B81" s="24"/>
      <c r="C81" s="17"/>
      <c r="D81" s="24"/>
      <c r="E81" s="135">
        <v>732252650</v>
      </c>
      <c r="F81" s="149"/>
      <c r="G81" s="135">
        <v>649793730</v>
      </c>
      <c r="H81" s="135"/>
      <c r="I81" s="135">
        <v>525043965</v>
      </c>
      <c r="J81" s="149"/>
      <c r="K81" s="135">
        <v>732252650</v>
      </c>
      <c r="L81" s="136"/>
      <c r="M81" s="135">
        <v>649793730</v>
      </c>
      <c r="N81" s="135"/>
      <c r="O81" s="135">
        <v>525043965</v>
      </c>
      <c r="P81" s="24"/>
    </row>
    <row r="82" spans="1:16" s="23" customFormat="1" ht="21.6" customHeight="1">
      <c r="A82" s="53" t="s">
        <v>24</v>
      </c>
      <c r="B82" s="24"/>
      <c r="C82" s="17"/>
      <c r="D82" s="24"/>
      <c r="E82" s="135">
        <v>159995652</v>
      </c>
      <c r="F82" s="149"/>
      <c r="G82" s="135">
        <v>132239001</v>
      </c>
      <c r="H82" s="135"/>
      <c r="I82" s="135">
        <v>256124167</v>
      </c>
      <c r="J82" s="149"/>
      <c r="K82" s="135">
        <v>159995652</v>
      </c>
      <c r="L82" s="136"/>
      <c r="M82" s="135">
        <v>132239001</v>
      </c>
      <c r="N82" s="135"/>
      <c r="O82" s="135">
        <v>256124167</v>
      </c>
      <c r="P82" s="24"/>
    </row>
    <row r="83" spans="1:16" s="23" customFormat="1" ht="21.6" customHeight="1">
      <c r="A83" s="25" t="s">
        <v>25</v>
      </c>
      <c r="B83" s="24"/>
      <c r="C83" s="17"/>
      <c r="D83" s="24"/>
      <c r="E83" s="150">
        <f>SUM(E76:E82)</f>
        <v>21292882490</v>
      </c>
      <c r="F83" s="149"/>
      <c r="G83" s="150">
        <v>17871383648</v>
      </c>
      <c r="H83" s="136"/>
      <c r="I83" s="150">
        <v>17593145806</v>
      </c>
      <c r="J83" s="149"/>
      <c r="K83" s="150">
        <f>SUM(K76:K82)</f>
        <v>21292882490</v>
      </c>
      <c r="L83" s="136"/>
      <c r="M83" s="150">
        <v>17871383648</v>
      </c>
      <c r="N83" s="136"/>
      <c r="O83" s="150">
        <v>17593145806</v>
      </c>
      <c r="P83" s="19"/>
    </row>
    <row r="84" spans="1:16" s="23" customFormat="1" ht="21.6" customHeight="1">
      <c r="A84" s="52"/>
      <c r="B84" s="24"/>
      <c r="C84" s="17"/>
      <c r="D84" s="24"/>
      <c r="E84" s="136"/>
      <c r="F84" s="149"/>
      <c r="G84" s="136"/>
      <c r="H84" s="136"/>
      <c r="I84" s="136"/>
      <c r="J84" s="149"/>
      <c r="K84" s="136"/>
      <c r="L84" s="136"/>
      <c r="M84" s="136"/>
      <c r="N84" s="136"/>
      <c r="O84" s="136"/>
      <c r="P84" s="19"/>
    </row>
    <row r="85" spans="1:16" s="23" customFormat="1" ht="21.6" customHeight="1">
      <c r="A85" s="52" t="s">
        <v>26</v>
      </c>
      <c r="B85" s="24"/>
      <c r="C85" s="17"/>
      <c r="D85" s="24"/>
      <c r="E85" s="136"/>
      <c r="F85" s="149"/>
      <c r="G85" s="136"/>
      <c r="H85" s="136"/>
      <c r="I85" s="136"/>
      <c r="J85" s="149"/>
      <c r="K85" s="136"/>
      <c r="L85" s="136"/>
      <c r="M85" s="136"/>
      <c r="N85" s="136"/>
      <c r="O85" s="136"/>
      <c r="P85" s="19"/>
    </row>
    <row r="86" spans="1:16" s="23" customFormat="1" ht="21.6" customHeight="1">
      <c r="A86" s="20" t="s">
        <v>27</v>
      </c>
      <c r="B86" s="24"/>
      <c r="C86" s="17" t="s">
        <v>173</v>
      </c>
      <c r="D86" s="24"/>
      <c r="E86" s="136"/>
      <c r="F86" s="149"/>
      <c r="G86" s="136"/>
      <c r="H86" s="136"/>
      <c r="I86" s="136"/>
      <c r="J86" s="149"/>
      <c r="K86" s="136"/>
      <c r="L86" s="136"/>
      <c r="M86" s="136"/>
      <c r="N86" s="136"/>
      <c r="O86" s="136"/>
      <c r="P86" s="19"/>
    </row>
    <row r="87" spans="1:16" s="23" customFormat="1" ht="21.6" customHeight="1" thickBot="1">
      <c r="A87" s="13" t="s">
        <v>28</v>
      </c>
      <c r="B87" s="24"/>
      <c r="C87" s="17"/>
      <c r="D87" s="24"/>
      <c r="E87" s="145">
        <v>590000000</v>
      </c>
      <c r="F87" s="149"/>
      <c r="G87" s="145">
        <v>590000000</v>
      </c>
      <c r="H87" s="139"/>
      <c r="I87" s="145">
        <v>590000000</v>
      </c>
      <c r="J87" s="149"/>
      <c r="K87" s="145">
        <v>590000000</v>
      </c>
      <c r="L87" s="136"/>
      <c r="M87" s="145">
        <v>590000000</v>
      </c>
      <c r="N87" s="139"/>
      <c r="O87" s="145">
        <v>590000000</v>
      </c>
      <c r="P87" s="24"/>
    </row>
    <row r="88" spans="1:16" s="23" customFormat="1" ht="21.6" customHeight="1" thickTop="1">
      <c r="A88" s="13" t="s">
        <v>29</v>
      </c>
      <c r="B88" s="24"/>
      <c r="C88" s="17"/>
      <c r="D88" s="24"/>
      <c r="E88" s="139">
        <v>590000000</v>
      </c>
      <c r="F88" s="149"/>
      <c r="G88" s="139">
        <v>590000000</v>
      </c>
      <c r="H88" s="139"/>
      <c r="I88" s="139">
        <v>590000000</v>
      </c>
      <c r="J88" s="149"/>
      <c r="K88" s="139">
        <v>590000000</v>
      </c>
      <c r="L88" s="136"/>
      <c r="M88" s="139">
        <v>590000000</v>
      </c>
      <c r="N88" s="139"/>
      <c r="O88" s="139">
        <v>590000000</v>
      </c>
      <c r="P88" s="24"/>
    </row>
    <row r="89" spans="1:16" s="23" customFormat="1" ht="21.6" customHeight="1">
      <c r="A89" s="13" t="s">
        <v>30</v>
      </c>
      <c r="B89" s="24"/>
      <c r="C89" s="17"/>
      <c r="D89" s="24"/>
      <c r="E89" s="135">
        <v>681567855</v>
      </c>
      <c r="F89" s="149"/>
      <c r="G89" s="135">
        <v>681567855</v>
      </c>
      <c r="H89" s="135"/>
      <c r="I89" s="135">
        <v>681567855</v>
      </c>
      <c r="J89" s="149"/>
      <c r="K89" s="135">
        <v>681567855</v>
      </c>
      <c r="L89" s="136"/>
      <c r="M89" s="135">
        <v>681567855</v>
      </c>
      <c r="N89" s="135"/>
      <c r="O89" s="135">
        <v>681567855</v>
      </c>
      <c r="P89" s="24"/>
    </row>
    <row r="90" spans="1:16" s="23" customFormat="1" ht="21.6" customHeight="1">
      <c r="A90" s="20" t="s">
        <v>31</v>
      </c>
      <c r="B90" s="24"/>
      <c r="C90" s="17"/>
      <c r="D90" s="24"/>
      <c r="E90" s="135">
        <v>823371749</v>
      </c>
      <c r="F90" s="149"/>
      <c r="G90" s="135">
        <v>823371749</v>
      </c>
      <c r="H90" s="135"/>
      <c r="I90" s="135">
        <v>823371749</v>
      </c>
      <c r="J90" s="149"/>
      <c r="K90" s="135">
        <v>823371749</v>
      </c>
      <c r="L90" s="136"/>
      <c r="M90" s="135">
        <v>823371749</v>
      </c>
      <c r="N90" s="135"/>
      <c r="O90" s="135">
        <v>823371749</v>
      </c>
      <c r="P90" s="24"/>
    </row>
    <row r="91" spans="1:16" s="23" customFormat="1" ht="21.6" customHeight="1">
      <c r="A91" s="13" t="s">
        <v>32</v>
      </c>
      <c r="B91" s="24"/>
      <c r="C91" s="17"/>
      <c r="D91" s="24"/>
      <c r="E91" s="136"/>
      <c r="F91" s="149"/>
      <c r="G91" s="136"/>
      <c r="H91" s="136"/>
      <c r="I91" s="136"/>
      <c r="J91" s="149"/>
      <c r="K91" s="136"/>
      <c r="L91" s="136"/>
      <c r="M91" s="136"/>
      <c r="N91" s="136"/>
      <c r="O91" s="136"/>
      <c r="P91" s="19"/>
    </row>
    <row r="92" spans="1:16" s="23" customFormat="1" ht="21.6" customHeight="1">
      <c r="A92" s="13" t="s">
        <v>33</v>
      </c>
      <c r="B92" s="24"/>
      <c r="C92" s="17"/>
      <c r="D92" s="24"/>
      <c r="E92" s="135">
        <v>59000000</v>
      </c>
      <c r="F92" s="149"/>
      <c r="G92" s="135">
        <v>59000000</v>
      </c>
      <c r="H92" s="135"/>
      <c r="I92" s="135">
        <v>59000000</v>
      </c>
      <c r="J92" s="149"/>
      <c r="K92" s="135">
        <v>59000000</v>
      </c>
      <c r="L92" s="136"/>
      <c r="M92" s="135">
        <v>59000000</v>
      </c>
      <c r="N92" s="135"/>
      <c r="O92" s="135">
        <v>59000000</v>
      </c>
      <c r="P92" s="24"/>
    </row>
    <row r="93" spans="1:16" s="23" customFormat="1" ht="21.6" customHeight="1">
      <c r="A93" s="13" t="s">
        <v>34</v>
      </c>
      <c r="B93" s="24"/>
      <c r="C93" s="17"/>
      <c r="D93" s="24"/>
      <c r="E93" s="135">
        <v>7458507032</v>
      </c>
      <c r="F93" s="149"/>
      <c r="G93" s="135">
        <v>7021987351</v>
      </c>
      <c r="H93" s="135"/>
      <c r="I93" s="135">
        <v>5837173726</v>
      </c>
      <c r="J93" s="149"/>
      <c r="K93" s="135">
        <v>7439350334</v>
      </c>
      <c r="L93" s="136"/>
      <c r="M93" s="135">
        <v>7008892448</v>
      </c>
      <c r="N93" s="135"/>
      <c r="O93" s="135">
        <v>5828560211</v>
      </c>
      <c r="P93" s="24"/>
    </row>
    <row r="94" spans="1:16" s="23" customFormat="1" ht="21.6" customHeight="1">
      <c r="A94" s="13" t="s">
        <v>35</v>
      </c>
      <c r="B94" s="24"/>
      <c r="C94" s="17"/>
      <c r="D94" s="24"/>
      <c r="E94" s="140">
        <v>-1333365059</v>
      </c>
      <c r="F94" s="149"/>
      <c r="G94" s="140">
        <v>-1457299788</v>
      </c>
      <c r="H94" s="139"/>
      <c r="I94" s="139">
        <v>-1407332656</v>
      </c>
      <c r="J94" s="149"/>
      <c r="K94" s="140">
        <v>-1305085699</v>
      </c>
      <c r="L94" s="136"/>
      <c r="M94" s="140">
        <v>-1431292680</v>
      </c>
      <c r="N94" s="139"/>
      <c r="O94" s="139">
        <v>-1383411728</v>
      </c>
      <c r="P94" s="24"/>
    </row>
    <row r="95" spans="1:16" s="23" customFormat="1" ht="21.6" customHeight="1">
      <c r="A95" s="52" t="s">
        <v>36</v>
      </c>
      <c r="B95" s="17"/>
      <c r="C95" s="17"/>
      <c r="D95" s="17"/>
      <c r="E95" s="150">
        <f>SUM(E88:E94)</f>
        <v>8279081577</v>
      </c>
      <c r="F95" s="136"/>
      <c r="G95" s="150">
        <v>7718627167</v>
      </c>
      <c r="H95" s="136"/>
      <c r="I95" s="150">
        <v>6583780674</v>
      </c>
      <c r="J95" s="136"/>
      <c r="K95" s="150">
        <f>SUM(K88:K94)</f>
        <v>8288204239</v>
      </c>
      <c r="L95" s="136"/>
      <c r="M95" s="150">
        <v>7731539372</v>
      </c>
      <c r="N95" s="136"/>
      <c r="O95" s="150">
        <v>6599088087</v>
      </c>
      <c r="P95" s="19"/>
    </row>
    <row r="96" spans="1:16" s="23" customFormat="1" ht="21.6" customHeight="1" thickBot="1">
      <c r="A96" s="52" t="s">
        <v>37</v>
      </c>
      <c r="B96" s="17"/>
      <c r="C96" s="17"/>
      <c r="D96" s="17"/>
      <c r="E96" s="151">
        <f>SUM(E95,E83)</f>
        <v>29571964067</v>
      </c>
      <c r="F96" s="136"/>
      <c r="G96" s="151">
        <v>25590010815</v>
      </c>
      <c r="H96" s="136"/>
      <c r="I96" s="151">
        <v>24176926480</v>
      </c>
      <c r="J96" s="136"/>
      <c r="K96" s="151">
        <f>SUM(K95,K83)</f>
        <v>29581086729</v>
      </c>
      <c r="L96" s="136"/>
      <c r="M96" s="151">
        <v>25602923020</v>
      </c>
      <c r="N96" s="136"/>
      <c r="O96" s="151">
        <v>24192233893</v>
      </c>
      <c r="P96" s="19"/>
    </row>
    <row r="97" spans="1:16" s="23" customFormat="1" ht="21.6" customHeight="1" thickTop="1">
      <c r="A97" s="51"/>
      <c r="B97" s="17"/>
      <c r="C97" s="17"/>
      <c r="D97" s="17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9"/>
    </row>
    <row r="98" spans="1:16" s="23" customFormat="1" ht="21.6" customHeight="1">
      <c r="A98" s="51"/>
      <c r="B98" s="17"/>
      <c r="C98" s="17"/>
      <c r="D98" s="17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9"/>
    </row>
    <row r="99" spans="1:16" s="23" customFormat="1" ht="21.6" customHeight="1">
      <c r="A99" s="51"/>
      <c r="B99" s="17"/>
      <c r="C99" s="17"/>
      <c r="D99" s="17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9"/>
    </row>
    <row r="100" spans="1:16" s="23" customFormat="1" ht="21.6" customHeight="1">
      <c r="A100" s="51"/>
      <c r="B100" s="17"/>
      <c r="C100" s="17"/>
      <c r="D100" s="17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9"/>
    </row>
    <row r="101" spans="1:16" s="23" customFormat="1" ht="21.6" customHeight="1">
      <c r="A101" s="51"/>
      <c r="B101" s="17"/>
      <c r="C101" s="17"/>
      <c r="D101" s="17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9"/>
    </row>
    <row r="102" spans="1:16" s="23" customFormat="1" ht="21.6" customHeight="1">
      <c r="A102" s="51"/>
      <c r="B102" s="17"/>
      <c r="C102" s="17"/>
      <c r="D102" s="17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9"/>
    </row>
    <row r="103" spans="1:16" s="23" customFormat="1" ht="21.6" customHeight="1">
      <c r="A103" s="51"/>
      <c r="B103" s="17"/>
      <c r="C103" s="17"/>
      <c r="D103" s="17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9"/>
    </row>
    <row r="104" spans="1:16" s="23" customFormat="1" ht="21.6" customHeight="1">
      <c r="A104" s="51"/>
      <c r="B104" s="17"/>
      <c r="C104" s="17"/>
      <c r="D104" s="17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9"/>
    </row>
    <row r="105" spans="1:16" s="23" customFormat="1" ht="21.6" customHeight="1">
      <c r="A105" s="51"/>
      <c r="B105" s="17"/>
      <c r="C105" s="17"/>
      <c r="D105" s="17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9"/>
    </row>
    <row r="106" spans="1:16" s="23" customFormat="1" ht="21.6" customHeight="1">
      <c r="A106" s="51"/>
      <c r="B106" s="17"/>
      <c r="C106" s="17"/>
      <c r="D106" s="17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9"/>
    </row>
    <row r="107" spans="1:16" s="23" customFormat="1" ht="21.6" customHeight="1">
      <c r="A107" s="51"/>
      <c r="B107" s="17"/>
      <c r="C107" s="17"/>
      <c r="D107" s="17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9"/>
    </row>
    <row r="108" spans="1:16" s="23" customFormat="1" ht="21.6" customHeight="1">
      <c r="A108" s="51"/>
      <c r="B108" s="17"/>
      <c r="C108" s="17"/>
      <c r="D108" s="17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9"/>
    </row>
    <row r="109" spans="1:16" s="23" customFormat="1" ht="21.6" customHeight="1">
      <c r="A109" s="51"/>
      <c r="B109" s="17"/>
      <c r="C109" s="17"/>
      <c r="D109" s="17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9"/>
    </row>
    <row r="110" spans="1:16" s="23" customFormat="1" ht="21.6" customHeight="1">
      <c r="A110" s="51"/>
      <c r="B110" s="17"/>
      <c r="C110" s="17"/>
      <c r="D110" s="17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9"/>
    </row>
    <row r="111" spans="1:16" s="23" customFormat="1" ht="21.6" customHeight="1">
      <c r="A111" s="51"/>
      <c r="B111" s="17"/>
      <c r="C111" s="17"/>
      <c r="D111" s="17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9"/>
    </row>
    <row r="112" spans="1:16" s="23" customFormat="1" ht="21.6" customHeight="1">
      <c r="A112" s="51" t="s">
        <v>169</v>
      </c>
      <c r="B112" s="17"/>
      <c r="C112" s="17"/>
      <c r="D112" s="17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9"/>
    </row>
    <row r="113" spans="1:16" s="23" customFormat="1" ht="21.6" customHeight="1">
      <c r="A113" s="51"/>
      <c r="B113" s="17"/>
      <c r="C113" s="17"/>
      <c r="D113" s="17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9"/>
    </row>
    <row r="114" spans="1:16" s="23" customFormat="1" ht="21.6" customHeight="1">
      <c r="A114" s="51"/>
      <c r="B114" s="17"/>
      <c r="C114" s="17"/>
      <c r="D114" s="17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9"/>
    </row>
    <row r="115" spans="1:16" s="23" customFormat="1" ht="21.6" customHeight="1">
      <c r="A115" s="51"/>
      <c r="B115" s="17"/>
      <c r="C115" s="17"/>
      <c r="D115" s="17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9"/>
    </row>
    <row r="116" spans="1:16" s="23" customFormat="1" ht="21.6" customHeight="1">
      <c r="A116" s="51"/>
      <c r="B116" s="17"/>
      <c r="C116" s="17"/>
      <c r="D116" s="17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9"/>
    </row>
    <row r="117" spans="1:16" s="23" customFormat="1" ht="21.6" customHeight="1">
      <c r="A117" s="51"/>
      <c r="B117" s="17"/>
      <c r="C117" s="17"/>
      <c r="D117" s="17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9"/>
    </row>
    <row r="118" spans="1:16" s="23" customFormat="1" ht="21.6" customHeight="1">
      <c r="A118" s="51"/>
      <c r="B118" s="17"/>
      <c r="C118" s="17"/>
      <c r="D118" s="17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9"/>
    </row>
    <row r="119" spans="1:16" s="23" customFormat="1" ht="21.6" customHeight="1">
      <c r="A119" s="51"/>
      <c r="B119" s="17"/>
      <c r="C119" s="17"/>
      <c r="D119" s="17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9"/>
    </row>
    <row r="120" spans="1:16" s="23" customFormat="1" ht="21.6" customHeight="1">
      <c r="A120" s="51"/>
      <c r="B120" s="17"/>
      <c r="C120" s="17"/>
      <c r="D120" s="17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9"/>
    </row>
    <row r="121" spans="1:16" s="23" customFormat="1" ht="21.6" customHeight="1">
      <c r="A121" s="20" t="s">
        <v>149</v>
      </c>
      <c r="B121" s="17"/>
      <c r="C121" s="17"/>
      <c r="D121" s="17"/>
      <c r="E121" s="18"/>
      <c r="F121" s="18"/>
      <c r="G121" s="18"/>
      <c r="H121" s="18"/>
      <c r="I121" s="18" t="s">
        <v>170</v>
      </c>
      <c r="J121" s="18"/>
      <c r="K121" s="18"/>
      <c r="L121" s="18"/>
      <c r="M121" s="18"/>
      <c r="N121" s="18"/>
      <c r="O121" s="18"/>
      <c r="P121" s="19"/>
    </row>
    <row r="122" spans="1:16" s="23" customFormat="1" ht="21.6" customHeight="1">
      <c r="B122" s="17"/>
      <c r="C122" s="17"/>
      <c r="D122" s="17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9"/>
    </row>
    <row r="123" spans="1:16" s="23" customFormat="1" ht="21.6" customHeight="1">
      <c r="B123" s="17"/>
      <c r="C123" s="17"/>
      <c r="D123" s="17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9"/>
    </row>
    <row r="124" spans="1:16" s="23" customFormat="1" ht="21.6" customHeight="1">
      <c r="A124" s="20"/>
      <c r="B124" s="17"/>
      <c r="C124" s="34" t="s">
        <v>151</v>
      </c>
      <c r="D124" s="17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9"/>
    </row>
    <row r="125" spans="1:16" s="23" customFormat="1" ht="21.6" customHeight="1">
      <c r="A125" s="51"/>
      <c r="B125" s="17"/>
      <c r="C125" s="17"/>
      <c r="D125" s="17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9"/>
    </row>
    <row r="126" spans="1:16" s="23" customFormat="1" ht="21.6" customHeight="1">
      <c r="B126" s="17"/>
      <c r="C126" s="34"/>
      <c r="D126" s="17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9"/>
    </row>
    <row r="127" spans="1:16" s="23" customFormat="1" ht="21.6" customHeight="1">
      <c r="A127" s="51"/>
      <c r="B127" s="17"/>
      <c r="C127" s="17"/>
      <c r="D127" s="17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9"/>
    </row>
    <row r="128" spans="1:16" s="23" customFormat="1" ht="21.6" customHeight="1">
      <c r="A128" s="51"/>
      <c r="B128" s="17"/>
      <c r="C128" s="17"/>
      <c r="D128" s="17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9"/>
    </row>
    <row r="129" spans="1:16" s="23" customFormat="1" ht="21.6" customHeight="1">
      <c r="B129" s="17"/>
      <c r="C129" s="17"/>
      <c r="D129" s="17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9"/>
    </row>
    <row r="130" spans="1:16" s="23" customFormat="1" ht="21.6" customHeight="1">
      <c r="A130" s="51"/>
      <c r="B130" s="17"/>
      <c r="C130" s="17"/>
      <c r="D130" s="17"/>
      <c r="E130" s="17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9"/>
    </row>
    <row r="131" spans="1:16" s="23" customFormat="1" ht="21.6" customHeight="1">
      <c r="A131" s="51"/>
      <c r="B131" s="17"/>
      <c r="C131" s="17"/>
      <c r="D131" s="17"/>
      <c r="E131" s="17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9"/>
    </row>
    <row r="132" spans="1:16" s="23" customFormat="1" ht="21.6" customHeight="1">
      <c r="B132" s="17"/>
      <c r="C132" s="17"/>
      <c r="D132" s="17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9"/>
    </row>
    <row r="133" spans="1:16" s="23" customFormat="1" ht="21.6" customHeight="1">
      <c r="A133" s="20"/>
      <c r="B133" s="17"/>
      <c r="C133" s="17"/>
      <c r="D133" s="17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9"/>
    </row>
    <row r="134" spans="1:16" s="23" customFormat="1" ht="21.6" customHeight="1">
      <c r="B134" s="17"/>
      <c r="C134" s="17"/>
      <c r="D134" s="17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9"/>
    </row>
    <row r="135" spans="1:16" s="23" customFormat="1" ht="21.6" customHeight="1">
      <c r="A135" s="51"/>
      <c r="B135" s="17"/>
      <c r="C135" s="17"/>
      <c r="D135" s="17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9"/>
    </row>
    <row r="137" spans="1:16" ht="21.6" customHeight="1">
      <c r="A137" s="47"/>
    </row>
    <row r="138" spans="1:16" ht="21.6" customHeight="1">
      <c r="A138" s="47"/>
    </row>
    <row r="139" spans="1:16" ht="21.6" customHeight="1">
      <c r="A139" s="47"/>
    </row>
    <row r="140" spans="1:16" ht="21.6" customHeight="1">
      <c r="A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</row>
  </sheetData>
  <mergeCells count="16">
    <mergeCell ref="E69:I69"/>
    <mergeCell ref="K69:O69"/>
    <mergeCell ref="E70:I70"/>
    <mergeCell ref="K70:O70"/>
    <mergeCell ref="E7:I7"/>
    <mergeCell ref="K7:O7"/>
    <mergeCell ref="A64:O64"/>
    <mergeCell ref="A65:O65"/>
    <mergeCell ref="A66:O66"/>
    <mergeCell ref="A67:O67"/>
    <mergeCell ref="A1:O1"/>
    <mergeCell ref="A2:O2"/>
    <mergeCell ref="A3:O3"/>
    <mergeCell ref="A4:O4"/>
    <mergeCell ref="E6:I6"/>
    <mergeCell ref="K6:O6"/>
  </mergeCells>
  <pageMargins left="1" right="0.3" top="1" bottom="0.5" header="0.3" footer="0.3"/>
  <pageSetup paperSize="9" scale="55" orientation="portrait" r:id="rId1"/>
  <headerFooter alignWithMargins="0"/>
  <rowBreaks count="1" manualBreakCount="1"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1"/>
  <sheetViews>
    <sheetView topLeftCell="A58" zoomScale="80" zoomScaleNormal="80" zoomScaleSheetLayoutView="85" workbookViewId="0">
      <selection activeCell="A59" sqref="A59:XFD64"/>
    </sheetView>
  </sheetViews>
  <sheetFormatPr defaultColWidth="9" defaultRowHeight="24" customHeight="1"/>
  <cols>
    <col min="1" max="1" width="75.7109375" style="66" customWidth="1"/>
    <col min="2" max="2" width="11.5703125" style="66" bestFit="1" customWidth="1"/>
    <col min="3" max="3" width="1" style="63" customWidth="1"/>
    <col min="4" max="4" width="19.85546875" style="63" customWidth="1"/>
    <col min="5" max="5" width="1" style="63" customWidth="1"/>
    <col min="6" max="6" width="19.85546875" style="63" customWidth="1"/>
    <col min="7" max="7" width="1" style="63" customWidth="1"/>
    <col min="8" max="8" width="19.85546875" style="64" customWidth="1"/>
    <col min="9" max="9" width="1" style="64" customWidth="1"/>
    <col min="10" max="10" width="19.85546875" style="64" customWidth="1"/>
    <col min="11" max="11" width="17.85546875" style="62" customWidth="1"/>
    <col min="12" max="12" width="13.140625" style="62" bestFit="1" customWidth="1"/>
    <col min="13" max="233" width="9" style="62"/>
    <col min="234" max="234" width="58.85546875" style="62" customWidth="1"/>
    <col min="235" max="235" width="7" style="62" bestFit="1" customWidth="1"/>
    <col min="236" max="236" width="1" style="62" customWidth="1"/>
    <col min="237" max="237" width="17.140625" style="62" customWidth="1"/>
    <col min="238" max="238" width="1" style="62" customWidth="1"/>
    <col min="239" max="239" width="17.140625" style="62" customWidth="1"/>
    <col min="240" max="240" width="1" style="62" customWidth="1"/>
    <col min="241" max="241" width="17.140625" style="62" customWidth="1"/>
    <col min="242" max="242" width="1" style="62" customWidth="1"/>
    <col min="243" max="243" width="17.140625" style="62" customWidth="1"/>
    <col min="244" max="244" width="1.5703125" style="62" customWidth="1"/>
    <col min="245" max="489" width="9" style="62"/>
    <col min="490" max="490" width="58.85546875" style="62" customWidth="1"/>
    <col min="491" max="491" width="7" style="62" bestFit="1" customWidth="1"/>
    <col min="492" max="492" width="1" style="62" customWidth="1"/>
    <col min="493" max="493" width="17.140625" style="62" customWidth="1"/>
    <col min="494" max="494" width="1" style="62" customWidth="1"/>
    <col min="495" max="495" width="17.140625" style="62" customWidth="1"/>
    <col min="496" max="496" width="1" style="62" customWidth="1"/>
    <col min="497" max="497" width="17.140625" style="62" customWidth="1"/>
    <col min="498" max="498" width="1" style="62" customWidth="1"/>
    <col min="499" max="499" width="17.140625" style="62" customWidth="1"/>
    <col min="500" max="500" width="1.5703125" style="62" customWidth="1"/>
    <col min="501" max="745" width="9" style="62"/>
    <col min="746" max="746" width="58.85546875" style="62" customWidth="1"/>
    <col min="747" max="747" width="7" style="62" bestFit="1" customWidth="1"/>
    <col min="748" max="748" width="1" style="62" customWidth="1"/>
    <col min="749" max="749" width="17.140625" style="62" customWidth="1"/>
    <col min="750" max="750" width="1" style="62" customWidth="1"/>
    <col min="751" max="751" width="17.140625" style="62" customWidth="1"/>
    <col min="752" max="752" width="1" style="62" customWidth="1"/>
    <col min="753" max="753" width="17.140625" style="62" customWidth="1"/>
    <col min="754" max="754" width="1" style="62" customWidth="1"/>
    <col min="755" max="755" width="17.140625" style="62" customWidth="1"/>
    <col min="756" max="756" width="1.5703125" style="62" customWidth="1"/>
    <col min="757" max="1001" width="9" style="62"/>
    <col min="1002" max="1002" width="58.85546875" style="62" customWidth="1"/>
    <col min="1003" max="1003" width="7" style="62" bestFit="1" customWidth="1"/>
    <col min="1004" max="1004" width="1" style="62" customWidth="1"/>
    <col min="1005" max="1005" width="17.140625" style="62" customWidth="1"/>
    <col min="1006" max="1006" width="1" style="62" customWidth="1"/>
    <col min="1007" max="1007" width="17.140625" style="62" customWidth="1"/>
    <col min="1008" max="1008" width="1" style="62" customWidth="1"/>
    <col min="1009" max="1009" width="17.140625" style="62" customWidth="1"/>
    <col min="1010" max="1010" width="1" style="62" customWidth="1"/>
    <col min="1011" max="1011" width="17.140625" style="62" customWidth="1"/>
    <col min="1012" max="1012" width="1.5703125" style="62" customWidth="1"/>
    <col min="1013" max="1257" width="9" style="62"/>
    <col min="1258" max="1258" width="58.85546875" style="62" customWidth="1"/>
    <col min="1259" max="1259" width="7" style="62" bestFit="1" customWidth="1"/>
    <col min="1260" max="1260" width="1" style="62" customWidth="1"/>
    <col min="1261" max="1261" width="17.140625" style="62" customWidth="1"/>
    <col min="1262" max="1262" width="1" style="62" customWidth="1"/>
    <col min="1263" max="1263" width="17.140625" style="62" customWidth="1"/>
    <col min="1264" max="1264" width="1" style="62" customWidth="1"/>
    <col min="1265" max="1265" width="17.140625" style="62" customWidth="1"/>
    <col min="1266" max="1266" width="1" style="62" customWidth="1"/>
    <col min="1267" max="1267" width="17.140625" style="62" customWidth="1"/>
    <col min="1268" max="1268" width="1.5703125" style="62" customWidth="1"/>
    <col min="1269" max="1513" width="9" style="62"/>
    <col min="1514" max="1514" width="58.85546875" style="62" customWidth="1"/>
    <col min="1515" max="1515" width="7" style="62" bestFit="1" customWidth="1"/>
    <col min="1516" max="1516" width="1" style="62" customWidth="1"/>
    <col min="1517" max="1517" width="17.140625" style="62" customWidth="1"/>
    <col min="1518" max="1518" width="1" style="62" customWidth="1"/>
    <col min="1519" max="1519" width="17.140625" style="62" customWidth="1"/>
    <col min="1520" max="1520" width="1" style="62" customWidth="1"/>
    <col min="1521" max="1521" width="17.140625" style="62" customWidth="1"/>
    <col min="1522" max="1522" width="1" style="62" customWidth="1"/>
    <col min="1523" max="1523" width="17.140625" style="62" customWidth="1"/>
    <col min="1524" max="1524" width="1.5703125" style="62" customWidth="1"/>
    <col min="1525" max="1769" width="9" style="62"/>
    <col min="1770" max="1770" width="58.85546875" style="62" customWidth="1"/>
    <col min="1771" max="1771" width="7" style="62" bestFit="1" customWidth="1"/>
    <col min="1772" max="1772" width="1" style="62" customWidth="1"/>
    <col min="1773" max="1773" width="17.140625" style="62" customWidth="1"/>
    <col min="1774" max="1774" width="1" style="62" customWidth="1"/>
    <col min="1775" max="1775" width="17.140625" style="62" customWidth="1"/>
    <col min="1776" max="1776" width="1" style="62" customWidth="1"/>
    <col min="1777" max="1777" width="17.140625" style="62" customWidth="1"/>
    <col min="1778" max="1778" width="1" style="62" customWidth="1"/>
    <col min="1779" max="1779" width="17.140625" style="62" customWidth="1"/>
    <col min="1780" max="1780" width="1.5703125" style="62" customWidth="1"/>
    <col min="1781" max="2025" width="9" style="62"/>
    <col min="2026" max="2026" width="58.85546875" style="62" customWidth="1"/>
    <col min="2027" max="2027" width="7" style="62" bestFit="1" customWidth="1"/>
    <col min="2028" max="2028" width="1" style="62" customWidth="1"/>
    <col min="2029" max="2029" width="17.140625" style="62" customWidth="1"/>
    <col min="2030" max="2030" width="1" style="62" customWidth="1"/>
    <col min="2031" max="2031" width="17.140625" style="62" customWidth="1"/>
    <col min="2032" max="2032" width="1" style="62" customWidth="1"/>
    <col min="2033" max="2033" width="17.140625" style="62" customWidth="1"/>
    <col min="2034" max="2034" width="1" style="62" customWidth="1"/>
    <col min="2035" max="2035" width="17.140625" style="62" customWidth="1"/>
    <col min="2036" max="2036" width="1.5703125" style="62" customWidth="1"/>
    <col min="2037" max="2281" width="9" style="62"/>
    <col min="2282" max="2282" width="58.85546875" style="62" customWidth="1"/>
    <col min="2283" max="2283" width="7" style="62" bestFit="1" customWidth="1"/>
    <col min="2284" max="2284" width="1" style="62" customWidth="1"/>
    <col min="2285" max="2285" width="17.140625" style="62" customWidth="1"/>
    <col min="2286" max="2286" width="1" style="62" customWidth="1"/>
    <col min="2287" max="2287" width="17.140625" style="62" customWidth="1"/>
    <col min="2288" max="2288" width="1" style="62" customWidth="1"/>
    <col min="2289" max="2289" width="17.140625" style="62" customWidth="1"/>
    <col min="2290" max="2290" width="1" style="62" customWidth="1"/>
    <col min="2291" max="2291" width="17.140625" style="62" customWidth="1"/>
    <col min="2292" max="2292" width="1.5703125" style="62" customWidth="1"/>
    <col min="2293" max="2537" width="9" style="62"/>
    <col min="2538" max="2538" width="58.85546875" style="62" customWidth="1"/>
    <col min="2539" max="2539" width="7" style="62" bestFit="1" customWidth="1"/>
    <col min="2540" max="2540" width="1" style="62" customWidth="1"/>
    <col min="2541" max="2541" width="17.140625" style="62" customWidth="1"/>
    <col min="2542" max="2542" width="1" style="62" customWidth="1"/>
    <col min="2543" max="2543" width="17.140625" style="62" customWidth="1"/>
    <col min="2544" max="2544" width="1" style="62" customWidth="1"/>
    <col min="2545" max="2545" width="17.140625" style="62" customWidth="1"/>
    <col min="2546" max="2546" width="1" style="62" customWidth="1"/>
    <col min="2547" max="2547" width="17.140625" style="62" customWidth="1"/>
    <col min="2548" max="2548" width="1.5703125" style="62" customWidth="1"/>
    <col min="2549" max="2793" width="9" style="62"/>
    <col min="2794" max="2794" width="58.85546875" style="62" customWidth="1"/>
    <col min="2795" max="2795" width="7" style="62" bestFit="1" customWidth="1"/>
    <col min="2796" max="2796" width="1" style="62" customWidth="1"/>
    <col min="2797" max="2797" width="17.140625" style="62" customWidth="1"/>
    <col min="2798" max="2798" width="1" style="62" customWidth="1"/>
    <col min="2799" max="2799" width="17.140625" style="62" customWidth="1"/>
    <col min="2800" max="2800" width="1" style="62" customWidth="1"/>
    <col min="2801" max="2801" width="17.140625" style="62" customWidth="1"/>
    <col min="2802" max="2802" width="1" style="62" customWidth="1"/>
    <col min="2803" max="2803" width="17.140625" style="62" customWidth="1"/>
    <col min="2804" max="2804" width="1.5703125" style="62" customWidth="1"/>
    <col min="2805" max="3049" width="9" style="62"/>
    <col min="3050" max="3050" width="58.85546875" style="62" customWidth="1"/>
    <col min="3051" max="3051" width="7" style="62" bestFit="1" customWidth="1"/>
    <col min="3052" max="3052" width="1" style="62" customWidth="1"/>
    <col min="3053" max="3053" width="17.140625" style="62" customWidth="1"/>
    <col min="3054" max="3054" width="1" style="62" customWidth="1"/>
    <col min="3055" max="3055" width="17.140625" style="62" customWidth="1"/>
    <col min="3056" max="3056" width="1" style="62" customWidth="1"/>
    <col min="3057" max="3057" width="17.140625" style="62" customWidth="1"/>
    <col min="3058" max="3058" width="1" style="62" customWidth="1"/>
    <col min="3059" max="3059" width="17.140625" style="62" customWidth="1"/>
    <col min="3060" max="3060" width="1.5703125" style="62" customWidth="1"/>
    <col min="3061" max="3305" width="9" style="62"/>
    <col min="3306" max="3306" width="58.85546875" style="62" customWidth="1"/>
    <col min="3307" max="3307" width="7" style="62" bestFit="1" customWidth="1"/>
    <col min="3308" max="3308" width="1" style="62" customWidth="1"/>
    <col min="3309" max="3309" width="17.140625" style="62" customWidth="1"/>
    <col min="3310" max="3310" width="1" style="62" customWidth="1"/>
    <col min="3311" max="3311" width="17.140625" style="62" customWidth="1"/>
    <col min="3312" max="3312" width="1" style="62" customWidth="1"/>
    <col min="3313" max="3313" width="17.140625" style="62" customWidth="1"/>
    <col min="3314" max="3314" width="1" style="62" customWidth="1"/>
    <col min="3315" max="3315" width="17.140625" style="62" customWidth="1"/>
    <col min="3316" max="3316" width="1.5703125" style="62" customWidth="1"/>
    <col min="3317" max="3561" width="9" style="62"/>
    <col min="3562" max="3562" width="58.85546875" style="62" customWidth="1"/>
    <col min="3563" max="3563" width="7" style="62" bestFit="1" customWidth="1"/>
    <col min="3564" max="3564" width="1" style="62" customWidth="1"/>
    <col min="3565" max="3565" width="17.140625" style="62" customWidth="1"/>
    <col min="3566" max="3566" width="1" style="62" customWidth="1"/>
    <col min="3567" max="3567" width="17.140625" style="62" customWidth="1"/>
    <col min="3568" max="3568" width="1" style="62" customWidth="1"/>
    <col min="3569" max="3569" width="17.140625" style="62" customWidth="1"/>
    <col min="3570" max="3570" width="1" style="62" customWidth="1"/>
    <col min="3571" max="3571" width="17.140625" style="62" customWidth="1"/>
    <col min="3572" max="3572" width="1.5703125" style="62" customWidth="1"/>
    <col min="3573" max="3817" width="9" style="62"/>
    <col min="3818" max="3818" width="58.85546875" style="62" customWidth="1"/>
    <col min="3819" max="3819" width="7" style="62" bestFit="1" customWidth="1"/>
    <col min="3820" max="3820" width="1" style="62" customWidth="1"/>
    <col min="3821" max="3821" width="17.140625" style="62" customWidth="1"/>
    <col min="3822" max="3822" width="1" style="62" customWidth="1"/>
    <col min="3823" max="3823" width="17.140625" style="62" customWidth="1"/>
    <col min="3824" max="3824" width="1" style="62" customWidth="1"/>
    <col min="3825" max="3825" width="17.140625" style="62" customWidth="1"/>
    <col min="3826" max="3826" width="1" style="62" customWidth="1"/>
    <col min="3827" max="3827" width="17.140625" style="62" customWidth="1"/>
    <col min="3828" max="3828" width="1.5703125" style="62" customWidth="1"/>
    <col min="3829" max="4073" width="9" style="62"/>
    <col min="4074" max="4074" width="58.85546875" style="62" customWidth="1"/>
    <col min="4075" max="4075" width="7" style="62" bestFit="1" customWidth="1"/>
    <col min="4076" max="4076" width="1" style="62" customWidth="1"/>
    <col min="4077" max="4077" width="17.140625" style="62" customWidth="1"/>
    <col min="4078" max="4078" width="1" style="62" customWidth="1"/>
    <col min="4079" max="4079" width="17.140625" style="62" customWidth="1"/>
    <col min="4080" max="4080" width="1" style="62" customWidth="1"/>
    <col min="4081" max="4081" width="17.140625" style="62" customWidth="1"/>
    <col min="4082" max="4082" width="1" style="62" customWidth="1"/>
    <col min="4083" max="4083" width="17.140625" style="62" customWidth="1"/>
    <col min="4084" max="4084" width="1.5703125" style="62" customWidth="1"/>
    <col min="4085" max="4329" width="9" style="62"/>
    <col min="4330" max="4330" width="58.85546875" style="62" customWidth="1"/>
    <col min="4331" max="4331" width="7" style="62" bestFit="1" customWidth="1"/>
    <col min="4332" max="4332" width="1" style="62" customWidth="1"/>
    <col min="4333" max="4333" width="17.140625" style="62" customWidth="1"/>
    <col min="4334" max="4334" width="1" style="62" customWidth="1"/>
    <col min="4335" max="4335" width="17.140625" style="62" customWidth="1"/>
    <col min="4336" max="4336" width="1" style="62" customWidth="1"/>
    <col min="4337" max="4337" width="17.140625" style="62" customWidth="1"/>
    <col min="4338" max="4338" width="1" style="62" customWidth="1"/>
    <col min="4339" max="4339" width="17.140625" style="62" customWidth="1"/>
    <col min="4340" max="4340" width="1.5703125" style="62" customWidth="1"/>
    <col min="4341" max="4585" width="9" style="62"/>
    <col min="4586" max="4586" width="58.85546875" style="62" customWidth="1"/>
    <col min="4587" max="4587" width="7" style="62" bestFit="1" customWidth="1"/>
    <col min="4588" max="4588" width="1" style="62" customWidth="1"/>
    <col min="4589" max="4589" width="17.140625" style="62" customWidth="1"/>
    <col min="4590" max="4590" width="1" style="62" customWidth="1"/>
    <col min="4591" max="4591" width="17.140625" style="62" customWidth="1"/>
    <col min="4592" max="4592" width="1" style="62" customWidth="1"/>
    <col min="4593" max="4593" width="17.140625" style="62" customWidth="1"/>
    <col min="4594" max="4594" width="1" style="62" customWidth="1"/>
    <col min="4595" max="4595" width="17.140625" style="62" customWidth="1"/>
    <col min="4596" max="4596" width="1.5703125" style="62" customWidth="1"/>
    <col min="4597" max="4841" width="9" style="62"/>
    <col min="4842" max="4842" width="58.85546875" style="62" customWidth="1"/>
    <col min="4843" max="4843" width="7" style="62" bestFit="1" customWidth="1"/>
    <col min="4844" max="4844" width="1" style="62" customWidth="1"/>
    <col min="4845" max="4845" width="17.140625" style="62" customWidth="1"/>
    <col min="4846" max="4846" width="1" style="62" customWidth="1"/>
    <col min="4847" max="4847" width="17.140625" style="62" customWidth="1"/>
    <col min="4848" max="4848" width="1" style="62" customWidth="1"/>
    <col min="4849" max="4849" width="17.140625" style="62" customWidth="1"/>
    <col min="4850" max="4850" width="1" style="62" customWidth="1"/>
    <col min="4851" max="4851" width="17.140625" style="62" customWidth="1"/>
    <col min="4852" max="4852" width="1.5703125" style="62" customWidth="1"/>
    <col min="4853" max="5097" width="9" style="62"/>
    <col min="5098" max="5098" width="58.85546875" style="62" customWidth="1"/>
    <col min="5099" max="5099" width="7" style="62" bestFit="1" customWidth="1"/>
    <col min="5100" max="5100" width="1" style="62" customWidth="1"/>
    <col min="5101" max="5101" width="17.140625" style="62" customWidth="1"/>
    <col min="5102" max="5102" width="1" style="62" customWidth="1"/>
    <col min="5103" max="5103" width="17.140625" style="62" customWidth="1"/>
    <col min="5104" max="5104" width="1" style="62" customWidth="1"/>
    <col min="5105" max="5105" width="17.140625" style="62" customWidth="1"/>
    <col min="5106" max="5106" width="1" style="62" customWidth="1"/>
    <col min="5107" max="5107" width="17.140625" style="62" customWidth="1"/>
    <col min="5108" max="5108" width="1.5703125" style="62" customWidth="1"/>
    <col min="5109" max="5353" width="9" style="62"/>
    <col min="5354" max="5354" width="58.85546875" style="62" customWidth="1"/>
    <col min="5355" max="5355" width="7" style="62" bestFit="1" customWidth="1"/>
    <col min="5356" max="5356" width="1" style="62" customWidth="1"/>
    <col min="5357" max="5357" width="17.140625" style="62" customWidth="1"/>
    <col min="5358" max="5358" width="1" style="62" customWidth="1"/>
    <col min="5359" max="5359" width="17.140625" style="62" customWidth="1"/>
    <col min="5360" max="5360" width="1" style="62" customWidth="1"/>
    <col min="5361" max="5361" width="17.140625" style="62" customWidth="1"/>
    <col min="5362" max="5362" width="1" style="62" customWidth="1"/>
    <col min="5363" max="5363" width="17.140625" style="62" customWidth="1"/>
    <col min="5364" max="5364" width="1.5703125" style="62" customWidth="1"/>
    <col min="5365" max="5609" width="9" style="62"/>
    <col min="5610" max="5610" width="58.85546875" style="62" customWidth="1"/>
    <col min="5611" max="5611" width="7" style="62" bestFit="1" customWidth="1"/>
    <col min="5612" max="5612" width="1" style="62" customWidth="1"/>
    <col min="5613" max="5613" width="17.140625" style="62" customWidth="1"/>
    <col min="5614" max="5614" width="1" style="62" customWidth="1"/>
    <col min="5615" max="5615" width="17.140625" style="62" customWidth="1"/>
    <col min="5616" max="5616" width="1" style="62" customWidth="1"/>
    <col min="5617" max="5617" width="17.140625" style="62" customWidth="1"/>
    <col min="5618" max="5618" width="1" style="62" customWidth="1"/>
    <col min="5619" max="5619" width="17.140625" style="62" customWidth="1"/>
    <col min="5620" max="5620" width="1.5703125" style="62" customWidth="1"/>
    <col min="5621" max="5865" width="9" style="62"/>
    <col min="5866" max="5866" width="58.85546875" style="62" customWidth="1"/>
    <col min="5867" max="5867" width="7" style="62" bestFit="1" customWidth="1"/>
    <col min="5868" max="5868" width="1" style="62" customWidth="1"/>
    <col min="5869" max="5869" width="17.140625" style="62" customWidth="1"/>
    <col min="5870" max="5870" width="1" style="62" customWidth="1"/>
    <col min="5871" max="5871" width="17.140625" style="62" customWidth="1"/>
    <col min="5872" max="5872" width="1" style="62" customWidth="1"/>
    <col min="5873" max="5873" width="17.140625" style="62" customWidth="1"/>
    <col min="5874" max="5874" width="1" style="62" customWidth="1"/>
    <col min="5875" max="5875" width="17.140625" style="62" customWidth="1"/>
    <col min="5876" max="5876" width="1.5703125" style="62" customWidth="1"/>
    <col min="5877" max="6121" width="9" style="62"/>
    <col min="6122" max="6122" width="58.85546875" style="62" customWidth="1"/>
    <col min="6123" max="6123" width="7" style="62" bestFit="1" customWidth="1"/>
    <col min="6124" max="6124" width="1" style="62" customWidth="1"/>
    <col min="6125" max="6125" width="17.140625" style="62" customWidth="1"/>
    <col min="6126" max="6126" width="1" style="62" customWidth="1"/>
    <col min="6127" max="6127" width="17.140625" style="62" customWidth="1"/>
    <col min="6128" max="6128" width="1" style="62" customWidth="1"/>
    <col min="6129" max="6129" width="17.140625" style="62" customWidth="1"/>
    <col min="6130" max="6130" width="1" style="62" customWidth="1"/>
    <col min="6131" max="6131" width="17.140625" style="62" customWidth="1"/>
    <col min="6132" max="6132" width="1.5703125" style="62" customWidth="1"/>
    <col min="6133" max="6377" width="9" style="62"/>
    <col min="6378" max="6378" width="58.85546875" style="62" customWidth="1"/>
    <col min="6379" max="6379" width="7" style="62" bestFit="1" customWidth="1"/>
    <col min="6380" max="6380" width="1" style="62" customWidth="1"/>
    <col min="6381" max="6381" width="17.140625" style="62" customWidth="1"/>
    <col min="6382" max="6382" width="1" style="62" customWidth="1"/>
    <col min="6383" max="6383" width="17.140625" style="62" customWidth="1"/>
    <col min="6384" max="6384" width="1" style="62" customWidth="1"/>
    <col min="6385" max="6385" width="17.140625" style="62" customWidth="1"/>
    <col min="6386" max="6386" width="1" style="62" customWidth="1"/>
    <col min="6387" max="6387" width="17.140625" style="62" customWidth="1"/>
    <col min="6388" max="6388" width="1.5703125" style="62" customWidth="1"/>
    <col min="6389" max="6633" width="9" style="62"/>
    <col min="6634" max="6634" width="58.85546875" style="62" customWidth="1"/>
    <col min="6635" max="6635" width="7" style="62" bestFit="1" customWidth="1"/>
    <col min="6636" max="6636" width="1" style="62" customWidth="1"/>
    <col min="6637" max="6637" width="17.140625" style="62" customWidth="1"/>
    <col min="6638" max="6638" width="1" style="62" customWidth="1"/>
    <col min="6639" max="6639" width="17.140625" style="62" customWidth="1"/>
    <col min="6640" max="6640" width="1" style="62" customWidth="1"/>
    <col min="6641" max="6641" width="17.140625" style="62" customWidth="1"/>
    <col min="6642" max="6642" width="1" style="62" customWidth="1"/>
    <col min="6643" max="6643" width="17.140625" style="62" customWidth="1"/>
    <col min="6644" max="6644" width="1.5703125" style="62" customWidth="1"/>
    <col min="6645" max="6889" width="9" style="62"/>
    <col min="6890" max="6890" width="58.85546875" style="62" customWidth="1"/>
    <col min="6891" max="6891" width="7" style="62" bestFit="1" customWidth="1"/>
    <col min="6892" max="6892" width="1" style="62" customWidth="1"/>
    <col min="6893" max="6893" width="17.140625" style="62" customWidth="1"/>
    <col min="6894" max="6894" width="1" style="62" customWidth="1"/>
    <col min="6895" max="6895" width="17.140625" style="62" customWidth="1"/>
    <col min="6896" max="6896" width="1" style="62" customWidth="1"/>
    <col min="6897" max="6897" width="17.140625" style="62" customWidth="1"/>
    <col min="6898" max="6898" width="1" style="62" customWidth="1"/>
    <col min="6899" max="6899" width="17.140625" style="62" customWidth="1"/>
    <col min="6900" max="6900" width="1.5703125" style="62" customWidth="1"/>
    <col min="6901" max="7145" width="9" style="62"/>
    <col min="7146" max="7146" width="58.85546875" style="62" customWidth="1"/>
    <col min="7147" max="7147" width="7" style="62" bestFit="1" customWidth="1"/>
    <col min="7148" max="7148" width="1" style="62" customWidth="1"/>
    <col min="7149" max="7149" width="17.140625" style="62" customWidth="1"/>
    <col min="7150" max="7150" width="1" style="62" customWidth="1"/>
    <col min="7151" max="7151" width="17.140625" style="62" customWidth="1"/>
    <col min="7152" max="7152" width="1" style="62" customWidth="1"/>
    <col min="7153" max="7153" width="17.140625" style="62" customWidth="1"/>
    <col min="7154" max="7154" width="1" style="62" customWidth="1"/>
    <col min="7155" max="7155" width="17.140625" style="62" customWidth="1"/>
    <col min="7156" max="7156" width="1.5703125" style="62" customWidth="1"/>
    <col min="7157" max="7401" width="9" style="62"/>
    <col min="7402" max="7402" width="58.85546875" style="62" customWidth="1"/>
    <col min="7403" max="7403" width="7" style="62" bestFit="1" customWidth="1"/>
    <col min="7404" max="7404" width="1" style="62" customWidth="1"/>
    <col min="7405" max="7405" width="17.140625" style="62" customWidth="1"/>
    <col min="7406" max="7406" width="1" style="62" customWidth="1"/>
    <col min="7407" max="7407" width="17.140625" style="62" customWidth="1"/>
    <col min="7408" max="7408" width="1" style="62" customWidth="1"/>
    <col min="7409" max="7409" width="17.140625" style="62" customWidth="1"/>
    <col min="7410" max="7410" width="1" style="62" customWidth="1"/>
    <col min="7411" max="7411" width="17.140625" style="62" customWidth="1"/>
    <col min="7412" max="7412" width="1.5703125" style="62" customWidth="1"/>
    <col min="7413" max="7657" width="9" style="62"/>
    <col min="7658" max="7658" width="58.85546875" style="62" customWidth="1"/>
    <col min="7659" max="7659" width="7" style="62" bestFit="1" customWidth="1"/>
    <col min="7660" max="7660" width="1" style="62" customWidth="1"/>
    <col min="7661" max="7661" width="17.140625" style="62" customWidth="1"/>
    <col min="7662" max="7662" width="1" style="62" customWidth="1"/>
    <col min="7663" max="7663" width="17.140625" style="62" customWidth="1"/>
    <col min="7664" max="7664" width="1" style="62" customWidth="1"/>
    <col min="7665" max="7665" width="17.140625" style="62" customWidth="1"/>
    <col min="7666" max="7666" width="1" style="62" customWidth="1"/>
    <col min="7667" max="7667" width="17.140625" style="62" customWidth="1"/>
    <col min="7668" max="7668" width="1.5703125" style="62" customWidth="1"/>
    <col min="7669" max="7913" width="9" style="62"/>
    <col min="7914" max="7914" width="58.85546875" style="62" customWidth="1"/>
    <col min="7915" max="7915" width="7" style="62" bestFit="1" customWidth="1"/>
    <col min="7916" max="7916" width="1" style="62" customWidth="1"/>
    <col min="7917" max="7917" width="17.140625" style="62" customWidth="1"/>
    <col min="7918" max="7918" width="1" style="62" customWidth="1"/>
    <col min="7919" max="7919" width="17.140625" style="62" customWidth="1"/>
    <col min="7920" max="7920" width="1" style="62" customWidth="1"/>
    <col min="7921" max="7921" width="17.140625" style="62" customWidth="1"/>
    <col min="7922" max="7922" width="1" style="62" customWidth="1"/>
    <col min="7923" max="7923" width="17.140625" style="62" customWidth="1"/>
    <col min="7924" max="7924" width="1.5703125" style="62" customWidth="1"/>
    <col min="7925" max="8169" width="9" style="62"/>
    <col min="8170" max="8170" width="58.85546875" style="62" customWidth="1"/>
    <col min="8171" max="8171" width="7" style="62" bestFit="1" customWidth="1"/>
    <col min="8172" max="8172" width="1" style="62" customWidth="1"/>
    <col min="8173" max="8173" width="17.140625" style="62" customWidth="1"/>
    <col min="8174" max="8174" width="1" style="62" customWidth="1"/>
    <col min="8175" max="8175" width="17.140625" style="62" customWidth="1"/>
    <col min="8176" max="8176" width="1" style="62" customWidth="1"/>
    <col min="8177" max="8177" width="17.140625" style="62" customWidth="1"/>
    <col min="8178" max="8178" width="1" style="62" customWidth="1"/>
    <col min="8179" max="8179" width="17.140625" style="62" customWidth="1"/>
    <col min="8180" max="8180" width="1.5703125" style="62" customWidth="1"/>
    <col min="8181" max="8425" width="9" style="62"/>
    <col min="8426" max="8426" width="58.85546875" style="62" customWidth="1"/>
    <col min="8427" max="8427" width="7" style="62" bestFit="1" customWidth="1"/>
    <col min="8428" max="8428" width="1" style="62" customWidth="1"/>
    <col min="8429" max="8429" width="17.140625" style="62" customWidth="1"/>
    <col min="8430" max="8430" width="1" style="62" customWidth="1"/>
    <col min="8431" max="8431" width="17.140625" style="62" customWidth="1"/>
    <col min="8432" max="8432" width="1" style="62" customWidth="1"/>
    <col min="8433" max="8433" width="17.140625" style="62" customWidth="1"/>
    <col min="8434" max="8434" width="1" style="62" customWidth="1"/>
    <col min="8435" max="8435" width="17.140625" style="62" customWidth="1"/>
    <col min="8436" max="8436" width="1.5703125" style="62" customWidth="1"/>
    <col min="8437" max="8681" width="9" style="62"/>
    <col min="8682" max="8682" width="58.85546875" style="62" customWidth="1"/>
    <col min="8683" max="8683" width="7" style="62" bestFit="1" customWidth="1"/>
    <col min="8684" max="8684" width="1" style="62" customWidth="1"/>
    <col min="8685" max="8685" width="17.140625" style="62" customWidth="1"/>
    <col min="8686" max="8686" width="1" style="62" customWidth="1"/>
    <col min="8687" max="8687" width="17.140625" style="62" customWidth="1"/>
    <col min="8688" max="8688" width="1" style="62" customWidth="1"/>
    <col min="8689" max="8689" width="17.140625" style="62" customWidth="1"/>
    <col min="8690" max="8690" width="1" style="62" customWidth="1"/>
    <col min="8691" max="8691" width="17.140625" style="62" customWidth="1"/>
    <col min="8692" max="8692" width="1.5703125" style="62" customWidth="1"/>
    <col min="8693" max="8937" width="9" style="62"/>
    <col min="8938" max="8938" width="58.85546875" style="62" customWidth="1"/>
    <col min="8939" max="8939" width="7" style="62" bestFit="1" customWidth="1"/>
    <col min="8940" max="8940" width="1" style="62" customWidth="1"/>
    <col min="8941" max="8941" width="17.140625" style="62" customWidth="1"/>
    <col min="8942" max="8942" width="1" style="62" customWidth="1"/>
    <col min="8943" max="8943" width="17.140625" style="62" customWidth="1"/>
    <col min="8944" max="8944" width="1" style="62" customWidth="1"/>
    <col min="8945" max="8945" width="17.140625" style="62" customWidth="1"/>
    <col min="8946" max="8946" width="1" style="62" customWidth="1"/>
    <col min="8947" max="8947" width="17.140625" style="62" customWidth="1"/>
    <col min="8948" max="8948" width="1.5703125" style="62" customWidth="1"/>
    <col min="8949" max="9193" width="9" style="62"/>
    <col min="9194" max="9194" width="58.85546875" style="62" customWidth="1"/>
    <col min="9195" max="9195" width="7" style="62" bestFit="1" customWidth="1"/>
    <col min="9196" max="9196" width="1" style="62" customWidth="1"/>
    <col min="9197" max="9197" width="17.140625" style="62" customWidth="1"/>
    <col min="9198" max="9198" width="1" style="62" customWidth="1"/>
    <col min="9199" max="9199" width="17.140625" style="62" customWidth="1"/>
    <col min="9200" max="9200" width="1" style="62" customWidth="1"/>
    <col min="9201" max="9201" width="17.140625" style="62" customWidth="1"/>
    <col min="9202" max="9202" width="1" style="62" customWidth="1"/>
    <col min="9203" max="9203" width="17.140625" style="62" customWidth="1"/>
    <col min="9204" max="9204" width="1.5703125" style="62" customWidth="1"/>
    <col min="9205" max="9449" width="9" style="62"/>
    <col min="9450" max="9450" width="58.85546875" style="62" customWidth="1"/>
    <col min="9451" max="9451" width="7" style="62" bestFit="1" customWidth="1"/>
    <col min="9452" max="9452" width="1" style="62" customWidth="1"/>
    <col min="9453" max="9453" width="17.140625" style="62" customWidth="1"/>
    <col min="9454" max="9454" width="1" style="62" customWidth="1"/>
    <col min="9455" max="9455" width="17.140625" style="62" customWidth="1"/>
    <col min="9456" max="9456" width="1" style="62" customWidth="1"/>
    <col min="9457" max="9457" width="17.140625" style="62" customWidth="1"/>
    <col min="9458" max="9458" width="1" style="62" customWidth="1"/>
    <col min="9459" max="9459" width="17.140625" style="62" customWidth="1"/>
    <col min="9460" max="9460" width="1.5703125" style="62" customWidth="1"/>
    <col min="9461" max="9705" width="9" style="62"/>
    <col min="9706" max="9706" width="58.85546875" style="62" customWidth="1"/>
    <col min="9707" max="9707" width="7" style="62" bestFit="1" customWidth="1"/>
    <col min="9708" max="9708" width="1" style="62" customWidth="1"/>
    <col min="9709" max="9709" width="17.140625" style="62" customWidth="1"/>
    <col min="9710" max="9710" width="1" style="62" customWidth="1"/>
    <col min="9711" max="9711" width="17.140625" style="62" customWidth="1"/>
    <col min="9712" max="9712" width="1" style="62" customWidth="1"/>
    <col min="9713" max="9713" width="17.140625" style="62" customWidth="1"/>
    <col min="9714" max="9714" width="1" style="62" customWidth="1"/>
    <col min="9715" max="9715" width="17.140625" style="62" customWidth="1"/>
    <col min="9716" max="9716" width="1.5703125" style="62" customWidth="1"/>
    <col min="9717" max="9961" width="9" style="62"/>
    <col min="9962" max="9962" width="58.85546875" style="62" customWidth="1"/>
    <col min="9963" max="9963" width="7" style="62" bestFit="1" customWidth="1"/>
    <col min="9964" max="9964" width="1" style="62" customWidth="1"/>
    <col min="9965" max="9965" width="17.140625" style="62" customWidth="1"/>
    <col min="9966" max="9966" width="1" style="62" customWidth="1"/>
    <col min="9967" max="9967" width="17.140625" style="62" customWidth="1"/>
    <col min="9968" max="9968" width="1" style="62" customWidth="1"/>
    <col min="9969" max="9969" width="17.140625" style="62" customWidth="1"/>
    <col min="9970" max="9970" width="1" style="62" customWidth="1"/>
    <col min="9971" max="9971" width="17.140625" style="62" customWidth="1"/>
    <col min="9972" max="9972" width="1.5703125" style="62" customWidth="1"/>
    <col min="9973" max="10217" width="9" style="62"/>
    <col min="10218" max="10218" width="58.85546875" style="62" customWidth="1"/>
    <col min="10219" max="10219" width="7" style="62" bestFit="1" customWidth="1"/>
    <col min="10220" max="10220" width="1" style="62" customWidth="1"/>
    <col min="10221" max="10221" width="17.140625" style="62" customWidth="1"/>
    <col min="10222" max="10222" width="1" style="62" customWidth="1"/>
    <col min="10223" max="10223" width="17.140625" style="62" customWidth="1"/>
    <col min="10224" max="10224" width="1" style="62" customWidth="1"/>
    <col min="10225" max="10225" width="17.140625" style="62" customWidth="1"/>
    <col min="10226" max="10226" width="1" style="62" customWidth="1"/>
    <col min="10227" max="10227" width="17.140625" style="62" customWidth="1"/>
    <col min="10228" max="10228" width="1.5703125" style="62" customWidth="1"/>
    <col min="10229" max="10473" width="9" style="62"/>
    <col min="10474" max="10474" width="58.85546875" style="62" customWidth="1"/>
    <col min="10475" max="10475" width="7" style="62" bestFit="1" customWidth="1"/>
    <col min="10476" max="10476" width="1" style="62" customWidth="1"/>
    <col min="10477" max="10477" width="17.140625" style="62" customWidth="1"/>
    <col min="10478" max="10478" width="1" style="62" customWidth="1"/>
    <col min="10479" max="10479" width="17.140625" style="62" customWidth="1"/>
    <col min="10480" max="10480" width="1" style="62" customWidth="1"/>
    <col min="10481" max="10481" width="17.140625" style="62" customWidth="1"/>
    <col min="10482" max="10482" width="1" style="62" customWidth="1"/>
    <col min="10483" max="10483" width="17.140625" style="62" customWidth="1"/>
    <col min="10484" max="10484" width="1.5703125" style="62" customWidth="1"/>
    <col min="10485" max="10729" width="9" style="62"/>
    <col min="10730" max="10730" width="58.85546875" style="62" customWidth="1"/>
    <col min="10731" max="10731" width="7" style="62" bestFit="1" customWidth="1"/>
    <col min="10732" max="10732" width="1" style="62" customWidth="1"/>
    <col min="10733" max="10733" width="17.140625" style="62" customWidth="1"/>
    <col min="10734" max="10734" width="1" style="62" customWidth="1"/>
    <col min="10735" max="10735" width="17.140625" style="62" customWidth="1"/>
    <col min="10736" max="10736" width="1" style="62" customWidth="1"/>
    <col min="10737" max="10737" width="17.140625" style="62" customWidth="1"/>
    <col min="10738" max="10738" width="1" style="62" customWidth="1"/>
    <col min="10739" max="10739" width="17.140625" style="62" customWidth="1"/>
    <col min="10740" max="10740" width="1.5703125" style="62" customWidth="1"/>
    <col min="10741" max="10985" width="9" style="62"/>
    <col min="10986" max="10986" width="58.85546875" style="62" customWidth="1"/>
    <col min="10987" max="10987" width="7" style="62" bestFit="1" customWidth="1"/>
    <col min="10988" max="10988" width="1" style="62" customWidth="1"/>
    <col min="10989" max="10989" width="17.140625" style="62" customWidth="1"/>
    <col min="10990" max="10990" width="1" style="62" customWidth="1"/>
    <col min="10991" max="10991" width="17.140625" style="62" customWidth="1"/>
    <col min="10992" max="10992" width="1" style="62" customWidth="1"/>
    <col min="10993" max="10993" width="17.140625" style="62" customWidth="1"/>
    <col min="10994" max="10994" width="1" style="62" customWidth="1"/>
    <col min="10995" max="10995" width="17.140625" style="62" customWidth="1"/>
    <col min="10996" max="10996" width="1.5703125" style="62" customWidth="1"/>
    <col min="10997" max="11241" width="9" style="62"/>
    <col min="11242" max="11242" width="58.85546875" style="62" customWidth="1"/>
    <col min="11243" max="11243" width="7" style="62" bestFit="1" customWidth="1"/>
    <col min="11244" max="11244" width="1" style="62" customWidth="1"/>
    <col min="11245" max="11245" width="17.140625" style="62" customWidth="1"/>
    <col min="11246" max="11246" width="1" style="62" customWidth="1"/>
    <col min="11247" max="11247" width="17.140625" style="62" customWidth="1"/>
    <col min="11248" max="11248" width="1" style="62" customWidth="1"/>
    <col min="11249" max="11249" width="17.140625" style="62" customWidth="1"/>
    <col min="11250" max="11250" width="1" style="62" customWidth="1"/>
    <col min="11251" max="11251" width="17.140625" style="62" customWidth="1"/>
    <col min="11252" max="11252" width="1.5703125" style="62" customWidth="1"/>
    <col min="11253" max="11497" width="9" style="62"/>
    <col min="11498" max="11498" width="58.85546875" style="62" customWidth="1"/>
    <col min="11499" max="11499" width="7" style="62" bestFit="1" customWidth="1"/>
    <col min="11500" max="11500" width="1" style="62" customWidth="1"/>
    <col min="11501" max="11501" width="17.140625" style="62" customWidth="1"/>
    <col min="11502" max="11502" width="1" style="62" customWidth="1"/>
    <col min="11503" max="11503" width="17.140625" style="62" customWidth="1"/>
    <col min="11504" max="11504" width="1" style="62" customWidth="1"/>
    <col min="11505" max="11505" width="17.140625" style="62" customWidth="1"/>
    <col min="11506" max="11506" width="1" style="62" customWidth="1"/>
    <col min="11507" max="11507" width="17.140625" style="62" customWidth="1"/>
    <col min="11508" max="11508" width="1.5703125" style="62" customWidth="1"/>
    <col min="11509" max="11753" width="9" style="62"/>
    <col min="11754" max="11754" width="58.85546875" style="62" customWidth="1"/>
    <col min="11755" max="11755" width="7" style="62" bestFit="1" customWidth="1"/>
    <col min="11756" max="11756" width="1" style="62" customWidth="1"/>
    <col min="11757" max="11757" width="17.140625" style="62" customWidth="1"/>
    <col min="11758" max="11758" width="1" style="62" customWidth="1"/>
    <col min="11759" max="11759" width="17.140625" style="62" customWidth="1"/>
    <col min="11760" max="11760" width="1" style="62" customWidth="1"/>
    <col min="11761" max="11761" width="17.140625" style="62" customWidth="1"/>
    <col min="11762" max="11762" width="1" style="62" customWidth="1"/>
    <col min="11763" max="11763" width="17.140625" style="62" customWidth="1"/>
    <col min="11764" max="11764" width="1.5703125" style="62" customWidth="1"/>
    <col min="11765" max="12009" width="9" style="62"/>
    <col min="12010" max="12010" width="58.85546875" style="62" customWidth="1"/>
    <col min="12011" max="12011" width="7" style="62" bestFit="1" customWidth="1"/>
    <col min="12012" max="12012" width="1" style="62" customWidth="1"/>
    <col min="12013" max="12013" width="17.140625" style="62" customWidth="1"/>
    <col min="12014" max="12014" width="1" style="62" customWidth="1"/>
    <col min="12015" max="12015" width="17.140625" style="62" customWidth="1"/>
    <col min="12016" max="12016" width="1" style="62" customWidth="1"/>
    <col min="12017" max="12017" width="17.140625" style="62" customWidth="1"/>
    <col min="12018" max="12018" width="1" style="62" customWidth="1"/>
    <col min="12019" max="12019" width="17.140625" style="62" customWidth="1"/>
    <col min="12020" max="12020" width="1.5703125" style="62" customWidth="1"/>
    <col min="12021" max="12265" width="9" style="62"/>
    <col min="12266" max="12266" width="58.85546875" style="62" customWidth="1"/>
    <col min="12267" max="12267" width="7" style="62" bestFit="1" customWidth="1"/>
    <col min="12268" max="12268" width="1" style="62" customWidth="1"/>
    <col min="12269" max="12269" width="17.140625" style="62" customWidth="1"/>
    <col min="12270" max="12270" width="1" style="62" customWidth="1"/>
    <col min="12271" max="12271" width="17.140625" style="62" customWidth="1"/>
    <col min="12272" max="12272" width="1" style="62" customWidth="1"/>
    <col min="12273" max="12273" width="17.140625" style="62" customWidth="1"/>
    <col min="12274" max="12274" width="1" style="62" customWidth="1"/>
    <col min="12275" max="12275" width="17.140625" style="62" customWidth="1"/>
    <col min="12276" max="12276" width="1.5703125" style="62" customWidth="1"/>
    <col min="12277" max="12521" width="9" style="62"/>
    <col min="12522" max="12522" width="58.85546875" style="62" customWidth="1"/>
    <col min="12523" max="12523" width="7" style="62" bestFit="1" customWidth="1"/>
    <col min="12524" max="12524" width="1" style="62" customWidth="1"/>
    <col min="12525" max="12525" width="17.140625" style="62" customWidth="1"/>
    <col min="12526" max="12526" width="1" style="62" customWidth="1"/>
    <col min="12527" max="12527" width="17.140625" style="62" customWidth="1"/>
    <col min="12528" max="12528" width="1" style="62" customWidth="1"/>
    <col min="12529" max="12529" width="17.140625" style="62" customWidth="1"/>
    <col min="12530" max="12530" width="1" style="62" customWidth="1"/>
    <col min="12531" max="12531" width="17.140625" style="62" customWidth="1"/>
    <col min="12532" max="12532" width="1.5703125" style="62" customWidth="1"/>
    <col min="12533" max="12777" width="9" style="62"/>
    <col min="12778" max="12778" width="58.85546875" style="62" customWidth="1"/>
    <col min="12779" max="12779" width="7" style="62" bestFit="1" customWidth="1"/>
    <col min="12780" max="12780" width="1" style="62" customWidth="1"/>
    <col min="12781" max="12781" width="17.140625" style="62" customWidth="1"/>
    <col min="12782" max="12782" width="1" style="62" customWidth="1"/>
    <col min="12783" max="12783" width="17.140625" style="62" customWidth="1"/>
    <col min="12784" max="12784" width="1" style="62" customWidth="1"/>
    <col min="12785" max="12785" width="17.140625" style="62" customWidth="1"/>
    <col min="12786" max="12786" width="1" style="62" customWidth="1"/>
    <col min="12787" max="12787" width="17.140625" style="62" customWidth="1"/>
    <col min="12788" max="12788" width="1.5703125" style="62" customWidth="1"/>
    <col min="12789" max="13033" width="9" style="62"/>
    <col min="13034" max="13034" width="58.85546875" style="62" customWidth="1"/>
    <col min="13035" max="13035" width="7" style="62" bestFit="1" customWidth="1"/>
    <col min="13036" max="13036" width="1" style="62" customWidth="1"/>
    <col min="13037" max="13037" width="17.140625" style="62" customWidth="1"/>
    <col min="13038" max="13038" width="1" style="62" customWidth="1"/>
    <col min="13039" max="13039" width="17.140625" style="62" customWidth="1"/>
    <col min="13040" max="13040" width="1" style="62" customWidth="1"/>
    <col min="13041" max="13041" width="17.140625" style="62" customWidth="1"/>
    <col min="13042" max="13042" width="1" style="62" customWidth="1"/>
    <col min="13043" max="13043" width="17.140625" style="62" customWidth="1"/>
    <col min="13044" max="13044" width="1.5703125" style="62" customWidth="1"/>
    <col min="13045" max="13289" width="9" style="62"/>
    <col min="13290" max="13290" width="58.85546875" style="62" customWidth="1"/>
    <col min="13291" max="13291" width="7" style="62" bestFit="1" customWidth="1"/>
    <col min="13292" max="13292" width="1" style="62" customWidth="1"/>
    <col min="13293" max="13293" width="17.140625" style="62" customWidth="1"/>
    <col min="13294" max="13294" width="1" style="62" customWidth="1"/>
    <col min="13295" max="13295" width="17.140625" style="62" customWidth="1"/>
    <col min="13296" max="13296" width="1" style="62" customWidth="1"/>
    <col min="13297" max="13297" width="17.140625" style="62" customWidth="1"/>
    <col min="13298" max="13298" width="1" style="62" customWidth="1"/>
    <col min="13299" max="13299" width="17.140625" style="62" customWidth="1"/>
    <col min="13300" max="13300" width="1.5703125" style="62" customWidth="1"/>
    <col min="13301" max="13545" width="9" style="62"/>
    <col min="13546" max="13546" width="58.85546875" style="62" customWidth="1"/>
    <col min="13547" max="13547" width="7" style="62" bestFit="1" customWidth="1"/>
    <col min="13548" max="13548" width="1" style="62" customWidth="1"/>
    <col min="13549" max="13549" width="17.140625" style="62" customWidth="1"/>
    <col min="13550" max="13550" width="1" style="62" customWidth="1"/>
    <col min="13551" max="13551" width="17.140625" style="62" customWidth="1"/>
    <col min="13552" max="13552" width="1" style="62" customWidth="1"/>
    <col min="13553" max="13553" width="17.140625" style="62" customWidth="1"/>
    <col min="13554" max="13554" width="1" style="62" customWidth="1"/>
    <col min="13555" max="13555" width="17.140625" style="62" customWidth="1"/>
    <col min="13556" max="13556" width="1.5703125" style="62" customWidth="1"/>
    <col min="13557" max="13801" width="9" style="62"/>
    <col min="13802" max="13802" width="58.85546875" style="62" customWidth="1"/>
    <col min="13803" max="13803" width="7" style="62" bestFit="1" customWidth="1"/>
    <col min="13804" max="13804" width="1" style="62" customWidth="1"/>
    <col min="13805" max="13805" width="17.140625" style="62" customWidth="1"/>
    <col min="13806" max="13806" width="1" style="62" customWidth="1"/>
    <col min="13807" max="13807" width="17.140625" style="62" customWidth="1"/>
    <col min="13808" max="13808" width="1" style="62" customWidth="1"/>
    <col min="13809" max="13809" width="17.140625" style="62" customWidth="1"/>
    <col min="13810" max="13810" width="1" style="62" customWidth="1"/>
    <col min="13811" max="13811" width="17.140625" style="62" customWidth="1"/>
    <col min="13812" max="13812" width="1.5703125" style="62" customWidth="1"/>
    <col min="13813" max="14057" width="9" style="62"/>
    <col min="14058" max="14058" width="58.85546875" style="62" customWidth="1"/>
    <col min="14059" max="14059" width="7" style="62" bestFit="1" customWidth="1"/>
    <col min="14060" max="14060" width="1" style="62" customWidth="1"/>
    <col min="14061" max="14061" width="17.140625" style="62" customWidth="1"/>
    <col min="14062" max="14062" width="1" style="62" customWidth="1"/>
    <col min="14063" max="14063" width="17.140625" style="62" customWidth="1"/>
    <col min="14064" max="14064" width="1" style="62" customWidth="1"/>
    <col min="14065" max="14065" width="17.140625" style="62" customWidth="1"/>
    <col min="14066" max="14066" width="1" style="62" customWidth="1"/>
    <col min="14067" max="14067" width="17.140625" style="62" customWidth="1"/>
    <col min="14068" max="14068" width="1.5703125" style="62" customWidth="1"/>
    <col min="14069" max="14313" width="9" style="62"/>
    <col min="14314" max="14314" width="58.85546875" style="62" customWidth="1"/>
    <col min="14315" max="14315" width="7" style="62" bestFit="1" customWidth="1"/>
    <col min="14316" max="14316" width="1" style="62" customWidth="1"/>
    <col min="14317" max="14317" width="17.140625" style="62" customWidth="1"/>
    <col min="14318" max="14318" width="1" style="62" customWidth="1"/>
    <col min="14319" max="14319" width="17.140625" style="62" customWidth="1"/>
    <col min="14320" max="14320" width="1" style="62" customWidth="1"/>
    <col min="14321" max="14321" width="17.140625" style="62" customWidth="1"/>
    <col min="14322" max="14322" width="1" style="62" customWidth="1"/>
    <col min="14323" max="14323" width="17.140625" style="62" customWidth="1"/>
    <col min="14324" max="14324" width="1.5703125" style="62" customWidth="1"/>
    <col min="14325" max="14569" width="9" style="62"/>
    <col min="14570" max="14570" width="58.85546875" style="62" customWidth="1"/>
    <col min="14571" max="14571" width="7" style="62" bestFit="1" customWidth="1"/>
    <col min="14572" max="14572" width="1" style="62" customWidth="1"/>
    <col min="14573" max="14573" width="17.140625" style="62" customWidth="1"/>
    <col min="14574" max="14574" width="1" style="62" customWidth="1"/>
    <col min="14575" max="14575" width="17.140625" style="62" customWidth="1"/>
    <col min="14576" max="14576" width="1" style="62" customWidth="1"/>
    <col min="14577" max="14577" width="17.140625" style="62" customWidth="1"/>
    <col min="14578" max="14578" width="1" style="62" customWidth="1"/>
    <col min="14579" max="14579" width="17.140625" style="62" customWidth="1"/>
    <col min="14580" max="14580" width="1.5703125" style="62" customWidth="1"/>
    <col min="14581" max="14825" width="9" style="62"/>
    <col min="14826" max="14826" width="58.85546875" style="62" customWidth="1"/>
    <col min="14827" max="14827" width="7" style="62" bestFit="1" customWidth="1"/>
    <col min="14828" max="14828" width="1" style="62" customWidth="1"/>
    <col min="14829" max="14829" width="17.140625" style="62" customWidth="1"/>
    <col min="14830" max="14830" width="1" style="62" customWidth="1"/>
    <col min="14831" max="14831" width="17.140625" style="62" customWidth="1"/>
    <col min="14832" max="14832" width="1" style="62" customWidth="1"/>
    <col min="14833" max="14833" width="17.140625" style="62" customWidth="1"/>
    <col min="14834" max="14834" width="1" style="62" customWidth="1"/>
    <col min="14835" max="14835" width="17.140625" style="62" customWidth="1"/>
    <col min="14836" max="14836" width="1.5703125" style="62" customWidth="1"/>
    <col min="14837" max="15081" width="9" style="62"/>
    <col min="15082" max="15082" width="58.85546875" style="62" customWidth="1"/>
    <col min="15083" max="15083" width="7" style="62" bestFit="1" customWidth="1"/>
    <col min="15084" max="15084" width="1" style="62" customWidth="1"/>
    <col min="15085" max="15085" width="17.140625" style="62" customWidth="1"/>
    <col min="15086" max="15086" width="1" style="62" customWidth="1"/>
    <col min="15087" max="15087" width="17.140625" style="62" customWidth="1"/>
    <col min="15088" max="15088" width="1" style="62" customWidth="1"/>
    <col min="15089" max="15089" width="17.140625" style="62" customWidth="1"/>
    <col min="15090" max="15090" width="1" style="62" customWidth="1"/>
    <col min="15091" max="15091" width="17.140625" style="62" customWidth="1"/>
    <col min="15092" max="15092" width="1.5703125" style="62" customWidth="1"/>
    <col min="15093" max="15337" width="9" style="62"/>
    <col min="15338" max="15338" width="58.85546875" style="62" customWidth="1"/>
    <col min="15339" max="15339" width="7" style="62" bestFit="1" customWidth="1"/>
    <col min="15340" max="15340" width="1" style="62" customWidth="1"/>
    <col min="15341" max="15341" width="17.140625" style="62" customWidth="1"/>
    <col min="15342" max="15342" width="1" style="62" customWidth="1"/>
    <col min="15343" max="15343" width="17.140625" style="62" customWidth="1"/>
    <col min="15344" max="15344" width="1" style="62" customWidth="1"/>
    <col min="15345" max="15345" width="17.140625" style="62" customWidth="1"/>
    <col min="15346" max="15346" width="1" style="62" customWidth="1"/>
    <col min="15347" max="15347" width="17.140625" style="62" customWidth="1"/>
    <col min="15348" max="15348" width="1.5703125" style="62" customWidth="1"/>
    <col min="15349" max="15593" width="9" style="62"/>
    <col min="15594" max="15594" width="58.85546875" style="62" customWidth="1"/>
    <col min="15595" max="15595" width="7" style="62" bestFit="1" customWidth="1"/>
    <col min="15596" max="15596" width="1" style="62" customWidth="1"/>
    <col min="15597" max="15597" width="17.140625" style="62" customWidth="1"/>
    <col min="15598" max="15598" width="1" style="62" customWidth="1"/>
    <col min="15599" max="15599" width="17.140625" style="62" customWidth="1"/>
    <col min="15600" max="15600" width="1" style="62" customWidth="1"/>
    <col min="15601" max="15601" width="17.140625" style="62" customWidth="1"/>
    <col min="15602" max="15602" width="1" style="62" customWidth="1"/>
    <col min="15603" max="15603" width="17.140625" style="62" customWidth="1"/>
    <col min="15604" max="15604" width="1.5703125" style="62" customWidth="1"/>
    <col min="15605" max="15849" width="9" style="62"/>
    <col min="15850" max="15850" width="58.85546875" style="62" customWidth="1"/>
    <col min="15851" max="15851" width="7" style="62" bestFit="1" customWidth="1"/>
    <col min="15852" max="15852" width="1" style="62" customWidth="1"/>
    <col min="15853" max="15853" width="17.140625" style="62" customWidth="1"/>
    <col min="15854" max="15854" width="1" style="62" customWidth="1"/>
    <col min="15855" max="15855" width="17.140625" style="62" customWidth="1"/>
    <col min="15856" max="15856" width="1" style="62" customWidth="1"/>
    <col min="15857" max="15857" width="17.140625" style="62" customWidth="1"/>
    <col min="15858" max="15858" width="1" style="62" customWidth="1"/>
    <col min="15859" max="15859" width="17.140625" style="62" customWidth="1"/>
    <col min="15860" max="15860" width="1.5703125" style="62" customWidth="1"/>
    <col min="15861" max="16384" width="9" style="62"/>
  </cols>
  <sheetData>
    <row r="1" spans="1:10" ht="24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0" ht="24" customHeight="1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24" customHeight="1">
      <c r="A3" s="173" t="s">
        <v>156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24" customHeight="1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9" customHeight="1">
      <c r="A5" s="63"/>
      <c r="B5" s="63"/>
      <c r="I5" s="65"/>
    </row>
    <row r="6" spans="1:10" ht="24" customHeight="1">
      <c r="A6" s="17"/>
      <c r="B6" s="17"/>
      <c r="C6" s="17"/>
      <c r="D6" s="173" t="s">
        <v>4</v>
      </c>
      <c r="E6" s="173"/>
      <c r="F6" s="173"/>
      <c r="G6" s="16"/>
    </row>
    <row r="7" spans="1:10" ht="24" customHeight="1">
      <c r="A7" s="17"/>
      <c r="B7" s="17"/>
      <c r="C7" s="17"/>
      <c r="D7" s="173" t="s">
        <v>39</v>
      </c>
      <c r="E7" s="173"/>
      <c r="F7" s="173"/>
      <c r="G7" s="16"/>
      <c r="H7" s="173" t="s">
        <v>5</v>
      </c>
      <c r="I7" s="173"/>
      <c r="J7" s="173"/>
    </row>
    <row r="8" spans="1:10" ht="24" customHeight="1">
      <c r="A8" s="17"/>
      <c r="B8" s="17"/>
      <c r="C8" s="17"/>
      <c r="D8" s="173" t="s">
        <v>40</v>
      </c>
      <c r="E8" s="173"/>
      <c r="F8" s="173"/>
      <c r="G8" s="16"/>
      <c r="H8" s="173" t="s">
        <v>4</v>
      </c>
      <c r="I8" s="173"/>
      <c r="J8" s="173"/>
    </row>
    <row r="9" spans="1:10" ht="24" customHeight="1">
      <c r="A9" s="17"/>
      <c r="B9" s="15" t="s">
        <v>3</v>
      </c>
      <c r="C9" s="21"/>
      <c r="D9" s="14">
        <v>2025</v>
      </c>
      <c r="E9" s="14"/>
      <c r="F9" s="14">
        <v>2024</v>
      </c>
      <c r="G9" s="16"/>
      <c r="H9" s="14">
        <v>2025</v>
      </c>
      <c r="I9" s="14"/>
      <c r="J9" s="14">
        <v>2024</v>
      </c>
    </row>
    <row r="10" spans="1:10" ht="24" customHeight="1">
      <c r="A10" s="17"/>
      <c r="B10" s="17"/>
      <c r="C10" s="21"/>
      <c r="D10" s="14"/>
      <c r="E10" s="14"/>
      <c r="F10" s="14" t="s">
        <v>122</v>
      </c>
      <c r="G10" s="16"/>
      <c r="H10" s="14"/>
      <c r="I10" s="14"/>
      <c r="J10" s="14" t="s">
        <v>122</v>
      </c>
    </row>
    <row r="11" spans="1:10" ht="24" customHeight="1">
      <c r="A11" s="26"/>
      <c r="B11" s="26"/>
      <c r="C11" s="17"/>
      <c r="D11" s="17"/>
      <c r="E11" s="17"/>
      <c r="F11" s="17"/>
      <c r="G11" s="17"/>
      <c r="H11" s="27"/>
      <c r="I11" s="20"/>
      <c r="J11" s="27"/>
    </row>
    <row r="12" spans="1:10" ht="24" customHeight="1">
      <c r="A12" s="13" t="s">
        <v>41</v>
      </c>
      <c r="B12" s="138" t="s">
        <v>175</v>
      </c>
      <c r="D12" s="69">
        <v>19379849057</v>
      </c>
      <c r="E12" s="69"/>
      <c r="F12" s="69">
        <v>18601496329</v>
      </c>
      <c r="G12" s="69"/>
      <c r="H12" s="70">
        <v>19379849057</v>
      </c>
      <c r="I12" s="70"/>
      <c r="J12" s="70">
        <v>18601496329</v>
      </c>
    </row>
    <row r="13" spans="1:10" ht="24" customHeight="1">
      <c r="A13" s="13" t="s">
        <v>42</v>
      </c>
      <c r="B13" s="138" t="s">
        <v>175</v>
      </c>
      <c r="C13" s="17"/>
      <c r="D13" s="69">
        <v>-20405908136</v>
      </c>
      <c r="E13" s="69"/>
      <c r="F13" s="69">
        <v>-15190875630</v>
      </c>
      <c r="G13" s="69"/>
      <c r="H13" s="70">
        <v>-20405908136</v>
      </c>
      <c r="I13" s="70"/>
      <c r="J13" s="70">
        <v>-15190875630</v>
      </c>
    </row>
    <row r="14" spans="1:10" ht="24" customHeight="1">
      <c r="A14" s="13" t="s">
        <v>147</v>
      </c>
      <c r="B14" s="138" t="s">
        <v>175</v>
      </c>
      <c r="C14" s="17"/>
      <c r="D14" s="69">
        <v>2208704824</v>
      </c>
      <c r="E14" s="69"/>
      <c r="F14" s="69">
        <v>-1492106852</v>
      </c>
      <c r="G14" s="69"/>
      <c r="H14" s="70">
        <v>2208704824</v>
      </c>
      <c r="I14" s="70"/>
      <c r="J14" s="70">
        <v>-1492106852</v>
      </c>
    </row>
    <row r="15" spans="1:10" ht="24" customHeight="1">
      <c r="A15" s="58" t="s">
        <v>43</v>
      </c>
      <c r="B15" s="138">
        <v>30</v>
      </c>
      <c r="C15" s="17"/>
      <c r="D15" s="86">
        <f>SUM(D12:D14)</f>
        <v>1182645745</v>
      </c>
      <c r="E15" s="68"/>
      <c r="F15" s="86">
        <f>SUM(F12:F14)</f>
        <v>1918513847</v>
      </c>
      <c r="G15" s="69"/>
      <c r="H15" s="86">
        <f>SUM(H12:H14)</f>
        <v>1182645745</v>
      </c>
      <c r="I15" s="70"/>
      <c r="J15" s="86">
        <f>SUM(J12:J14)</f>
        <v>1918513847</v>
      </c>
    </row>
    <row r="16" spans="1:10" ht="24" customHeight="1">
      <c r="A16" s="13" t="s">
        <v>44</v>
      </c>
      <c r="B16" s="138" t="s">
        <v>176</v>
      </c>
      <c r="C16" s="17"/>
      <c r="D16" s="69">
        <v>549092039</v>
      </c>
      <c r="E16" s="69"/>
      <c r="F16" s="69">
        <v>510472333</v>
      </c>
      <c r="G16" s="69"/>
      <c r="H16" s="70">
        <v>549092039</v>
      </c>
      <c r="I16" s="70"/>
      <c r="J16" s="70">
        <v>510472333</v>
      </c>
    </row>
    <row r="17" spans="1:10" ht="24" customHeight="1">
      <c r="A17" s="13" t="s">
        <v>119</v>
      </c>
      <c r="B17" s="138" t="s">
        <v>177</v>
      </c>
      <c r="C17" s="17"/>
      <c r="D17" s="69">
        <v>8573735</v>
      </c>
      <c r="E17" s="69"/>
      <c r="F17" s="85">
        <v>0</v>
      </c>
      <c r="G17" s="69"/>
      <c r="H17" s="70">
        <v>8573735</v>
      </c>
      <c r="I17" s="70"/>
      <c r="J17" s="85">
        <v>0</v>
      </c>
    </row>
    <row r="18" spans="1:10" ht="24" customHeight="1">
      <c r="A18" s="13" t="s">
        <v>128</v>
      </c>
      <c r="B18" s="138" t="s">
        <v>178</v>
      </c>
      <c r="C18" s="17"/>
      <c r="D18" s="69">
        <v>54527466</v>
      </c>
      <c r="E18" s="69"/>
      <c r="F18" s="85">
        <v>0</v>
      </c>
      <c r="G18" s="69"/>
      <c r="H18" s="70">
        <v>54527466</v>
      </c>
      <c r="I18" s="70"/>
      <c r="J18" s="85">
        <v>0</v>
      </c>
    </row>
    <row r="19" spans="1:10" ht="24" customHeight="1">
      <c r="A19" s="13" t="s">
        <v>45</v>
      </c>
      <c r="B19" s="138" t="s">
        <v>179</v>
      </c>
      <c r="C19" s="17"/>
      <c r="D19" s="85">
        <v>0</v>
      </c>
      <c r="E19" s="69"/>
      <c r="F19" s="69">
        <v>47490821</v>
      </c>
      <c r="G19" s="69"/>
      <c r="H19" s="85">
        <v>0</v>
      </c>
      <c r="I19" s="70"/>
      <c r="J19" s="70">
        <v>47490821</v>
      </c>
    </row>
    <row r="20" spans="1:10" ht="24" customHeight="1">
      <c r="A20" s="13" t="s">
        <v>186</v>
      </c>
      <c r="B20" s="138" t="s">
        <v>194</v>
      </c>
      <c r="C20" s="17"/>
      <c r="D20" s="69">
        <v>429540</v>
      </c>
      <c r="E20" s="69"/>
      <c r="F20" s="69">
        <v>-38862621</v>
      </c>
      <c r="G20" s="69"/>
      <c r="H20" s="70">
        <v>429540</v>
      </c>
      <c r="I20" s="70"/>
      <c r="J20" s="70">
        <v>-38862621</v>
      </c>
    </row>
    <row r="21" spans="1:10" ht="24" customHeight="1">
      <c r="A21" s="51" t="s">
        <v>46</v>
      </c>
      <c r="B21" s="138" t="s">
        <v>180</v>
      </c>
      <c r="C21" s="17"/>
      <c r="D21" s="86">
        <f>SUM(D16:D20)</f>
        <v>612622780</v>
      </c>
      <c r="E21" s="71"/>
      <c r="F21" s="86">
        <f>SUM(F16:F20)</f>
        <v>519100533</v>
      </c>
      <c r="G21" s="71"/>
      <c r="H21" s="86">
        <f>SUM(H16:H20)</f>
        <v>612622780</v>
      </c>
      <c r="I21" s="71"/>
      <c r="J21" s="86">
        <f>SUM(J16:J20)</f>
        <v>519100533</v>
      </c>
    </row>
    <row r="22" spans="1:10" ht="24" customHeight="1">
      <c r="A22" s="20" t="s">
        <v>143</v>
      </c>
      <c r="B22" s="138" t="s">
        <v>179</v>
      </c>
      <c r="C22" s="17"/>
      <c r="D22" s="69">
        <v>-132796911</v>
      </c>
      <c r="E22" s="69"/>
      <c r="F22" s="69">
        <v>-142440811</v>
      </c>
      <c r="G22" s="69"/>
      <c r="H22" s="70">
        <v>-132796911</v>
      </c>
      <c r="I22" s="70"/>
      <c r="J22" s="70">
        <v>-142440811</v>
      </c>
    </row>
    <row r="23" spans="1:10" ht="24" customHeight="1">
      <c r="A23" s="20" t="s">
        <v>144</v>
      </c>
      <c r="B23" s="138" t="s">
        <v>179</v>
      </c>
      <c r="C23" s="17"/>
      <c r="D23" s="69">
        <v>112155300</v>
      </c>
      <c r="E23" s="69"/>
      <c r="F23" s="69">
        <v>138772145</v>
      </c>
      <c r="G23" s="69"/>
      <c r="H23" s="70">
        <v>112155300</v>
      </c>
      <c r="I23" s="70"/>
      <c r="J23" s="70">
        <v>138772145</v>
      </c>
    </row>
    <row r="24" spans="1:10" ht="24" customHeight="1">
      <c r="A24" s="51" t="s">
        <v>141</v>
      </c>
      <c r="B24" s="51"/>
      <c r="C24" s="17"/>
      <c r="D24" s="86">
        <f>SUM(D22:D23)</f>
        <v>-20641611</v>
      </c>
      <c r="E24" s="68"/>
      <c r="F24" s="86">
        <f>SUM(F22:F23)</f>
        <v>-3668666</v>
      </c>
      <c r="G24" s="68"/>
      <c r="H24" s="86">
        <f>SUM(H22:H23)</f>
        <v>-20641611</v>
      </c>
      <c r="I24" s="68"/>
      <c r="J24" s="86">
        <f>SUM(J22:J23)</f>
        <v>-3668666</v>
      </c>
    </row>
    <row r="25" spans="1:10" ht="24" customHeight="1">
      <c r="A25" s="51" t="s">
        <v>142</v>
      </c>
      <c r="B25" s="51"/>
      <c r="C25" s="17"/>
      <c r="D25" s="86">
        <f>D21+D24</f>
        <v>591981169</v>
      </c>
      <c r="E25" s="68"/>
      <c r="F25" s="86">
        <f>F21+F24</f>
        <v>515431867</v>
      </c>
      <c r="G25" s="68"/>
      <c r="H25" s="86">
        <f>H21+H24</f>
        <v>591981169</v>
      </c>
      <c r="I25" s="68"/>
      <c r="J25" s="86">
        <f>J21+J24</f>
        <v>515431867</v>
      </c>
    </row>
    <row r="26" spans="1:10" ht="24" customHeight="1">
      <c r="A26" s="20" t="s">
        <v>47</v>
      </c>
      <c r="B26" s="138" t="s">
        <v>181</v>
      </c>
      <c r="C26" s="17"/>
      <c r="D26" s="72">
        <v>-2364812</v>
      </c>
      <c r="E26" s="68"/>
      <c r="F26" s="72">
        <v>-2802364</v>
      </c>
      <c r="G26" s="68"/>
      <c r="H26" s="72">
        <v>-2364812</v>
      </c>
      <c r="I26" s="68"/>
      <c r="J26" s="72">
        <v>-2802364</v>
      </c>
    </row>
    <row r="27" spans="1:10" ht="24" customHeight="1">
      <c r="A27" s="20" t="s">
        <v>48</v>
      </c>
      <c r="B27" s="138" t="s">
        <v>182</v>
      </c>
      <c r="C27" s="17"/>
      <c r="D27" s="72">
        <v>-610132615</v>
      </c>
      <c r="E27" s="68"/>
      <c r="F27" s="72">
        <v>-614934296</v>
      </c>
      <c r="G27" s="68"/>
      <c r="H27" s="72">
        <v>-610132615</v>
      </c>
      <c r="I27" s="68"/>
      <c r="J27" s="72">
        <v>-614934296</v>
      </c>
    </row>
    <row r="28" spans="1:10" ht="24" customHeight="1">
      <c r="A28" s="20" t="s">
        <v>49</v>
      </c>
      <c r="B28" s="20"/>
    </row>
    <row r="29" spans="1:10" ht="24" customHeight="1">
      <c r="A29" s="20" t="s">
        <v>50</v>
      </c>
      <c r="B29" s="138" t="s">
        <v>183</v>
      </c>
      <c r="C29" s="17"/>
      <c r="D29" s="61">
        <v>6061795</v>
      </c>
      <c r="E29" s="68"/>
      <c r="F29" s="61">
        <v>4481388</v>
      </c>
      <c r="G29" s="68"/>
      <c r="H29" s="85">
        <v>0</v>
      </c>
      <c r="I29" s="85"/>
      <c r="J29" s="85">
        <v>0</v>
      </c>
    </row>
    <row r="30" spans="1:10" ht="24" customHeight="1">
      <c r="A30" s="20" t="s">
        <v>51</v>
      </c>
      <c r="B30" s="138" t="s">
        <v>181</v>
      </c>
      <c r="C30" s="17"/>
      <c r="D30" s="61">
        <v>11862088</v>
      </c>
      <c r="E30" s="68"/>
      <c r="F30" s="61">
        <v>60446817</v>
      </c>
      <c r="G30" s="68"/>
      <c r="H30" s="61">
        <v>11862088</v>
      </c>
      <c r="I30" s="68"/>
      <c r="J30" s="61">
        <v>60446817</v>
      </c>
    </row>
    <row r="31" spans="1:10" ht="24" customHeight="1">
      <c r="A31" s="32" t="s">
        <v>52</v>
      </c>
      <c r="B31" s="14"/>
      <c r="C31" s="17"/>
      <c r="D31" s="78">
        <f>SUM(D15,D25,D26:D30)</f>
        <v>1180053370</v>
      </c>
      <c r="E31" s="79"/>
      <c r="F31" s="78">
        <f>SUM(F15,F25,F26:F30)</f>
        <v>1881137259</v>
      </c>
      <c r="G31" s="80"/>
      <c r="H31" s="78">
        <f>SUM(H15,H25,H26:H30)</f>
        <v>1173991575</v>
      </c>
      <c r="I31" s="79"/>
      <c r="J31" s="78">
        <f>SUM(J15,J25,J26:J30)</f>
        <v>1876655871</v>
      </c>
    </row>
    <row r="32" spans="1:10" ht="24" customHeight="1">
      <c r="A32" s="16" t="s">
        <v>145</v>
      </c>
      <c r="B32" s="22" t="s">
        <v>184</v>
      </c>
      <c r="C32" s="17"/>
      <c r="D32" s="81">
        <v>-222439091</v>
      </c>
      <c r="E32" s="68"/>
      <c r="F32" s="81">
        <v>-379802071</v>
      </c>
      <c r="G32" s="68"/>
      <c r="H32" s="81">
        <v>-222439091</v>
      </c>
      <c r="I32" s="68"/>
      <c r="J32" s="81">
        <v>-379802071</v>
      </c>
    </row>
    <row r="33" spans="1:10" ht="24" customHeight="1">
      <c r="A33" s="32" t="s">
        <v>198</v>
      </c>
      <c r="B33" s="32"/>
      <c r="C33" s="17"/>
      <c r="D33" s="82">
        <f>D31+D32</f>
        <v>957614279</v>
      </c>
      <c r="E33" s="79"/>
      <c r="F33" s="82">
        <f>F31+F32</f>
        <v>1501335188</v>
      </c>
      <c r="G33" s="79"/>
      <c r="H33" s="82">
        <f>H31+H32</f>
        <v>951552484</v>
      </c>
      <c r="I33" s="79"/>
      <c r="J33" s="82">
        <f>J31+J32</f>
        <v>1496853800</v>
      </c>
    </row>
    <row r="34" spans="1:10" ht="24" customHeight="1">
      <c r="A34" s="23"/>
      <c r="B34" s="23"/>
      <c r="C34" s="17"/>
      <c r="D34" s="17"/>
      <c r="E34" s="17"/>
      <c r="F34" s="17"/>
      <c r="G34" s="17"/>
      <c r="H34" s="19"/>
      <c r="I34" s="19"/>
      <c r="J34" s="19"/>
    </row>
    <row r="35" spans="1:10" ht="24" customHeight="1">
      <c r="C35" s="17"/>
      <c r="D35" s="17"/>
      <c r="E35" s="17"/>
      <c r="F35" s="17"/>
      <c r="G35" s="17"/>
      <c r="H35" s="19"/>
      <c r="I35" s="19"/>
      <c r="J35" s="19"/>
    </row>
    <row r="36" spans="1:10" ht="24" customHeight="1">
      <c r="C36" s="17"/>
      <c r="D36" s="17"/>
      <c r="E36" s="17"/>
      <c r="F36" s="17"/>
      <c r="G36" s="17"/>
      <c r="H36" s="19"/>
      <c r="I36" s="19"/>
      <c r="J36" s="19"/>
    </row>
    <row r="37" spans="1:10" ht="24" customHeight="1">
      <c r="C37" s="17"/>
      <c r="D37" s="17"/>
      <c r="E37" s="17"/>
      <c r="F37" s="17"/>
      <c r="G37" s="17"/>
      <c r="H37" s="19"/>
      <c r="I37" s="19"/>
      <c r="J37" s="19"/>
    </row>
    <row r="38" spans="1:10" ht="24" customHeight="1">
      <c r="C38" s="17"/>
      <c r="D38" s="17"/>
      <c r="E38" s="17"/>
      <c r="F38" s="17"/>
      <c r="G38" s="17"/>
      <c r="H38" s="19"/>
      <c r="I38" s="19"/>
      <c r="J38" s="19"/>
    </row>
    <row r="39" spans="1:10" ht="24" customHeight="1">
      <c r="C39" s="17"/>
      <c r="D39" s="17"/>
      <c r="E39" s="17"/>
      <c r="F39" s="17"/>
      <c r="G39" s="17"/>
      <c r="H39" s="19"/>
      <c r="I39" s="19"/>
      <c r="J39" s="19"/>
    </row>
    <row r="40" spans="1:10" ht="24" customHeight="1">
      <c r="C40" s="17"/>
      <c r="D40" s="17"/>
      <c r="E40" s="17"/>
      <c r="F40" s="17"/>
      <c r="G40" s="17"/>
      <c r="H40" s="19"/>
      <c r="I40" s="19"/>
      <c r="J40" s="19"/>
    </row>
    <row r="41" spans="1:10" ht="24" customHeight="1">
      <c r="C41" s="17"/>
      <c r="D41" s="17"/>
      <c r="E41" s="17"/>
      <c r="F41" s="17"/>
      <c r="G41" s="17"/>
      <c r="H41" s="19"/>
      <c r="I41" s="19"/>
      <c r="J41" s="19"/>
    </row>
    <row r="42" spans="1:10" ht="24" customHeight="1">
      <c r="C42" s="17"/>
      <c r="D42" s="17"/>
      <c r="E42" s="17"/>
      <c r="F42" s="17"/>
      <c r="G42" s="17"/>
      <c r="H42" s="19"/>
      <c r="I42" s="19"/>
      <c r="J42" s="19"/>
    </row>
    <row r="43" spans="1:10" ht="24" customHeight="1">
      <c r="C43" s="17"/>
      <c r="D43" s="17"/>
      <c r="E43" s="17"/>
      <c r="F43" s="17"/>
      <c r="G43" s="17"/>
      <c r="H43" s="19"/>
      <c r="I43" s="19"/>
      <c r="J43" s="19"/>
    </row>
    <row r="44" spans="1:10" ht="24" customHeight="1">
      <c r="C44" s="17"/>
      <c r="D44" s="17"/>
      <c r="E44" s="17"/>
      <c r="F44" s="17"/>
      <c r="G44" s="17"/>
      <c r="H44" s="19"/>
      <c r="I44" s="19"/>
      <c r="J44" s="19"/>
    </row>
    <row r="45" spans="1:10" ht="24" customHeight="1">
      <c r="C45" s="17"/>
      <c r="D45" s="17"/>
      <c r="E45" s="17"/>
      <c r="F45" s="17"/>
      <c r="G45" s="17"/>
      <c r="H45" s="19"/>
      <c r="I45" s="19"/>
      <c r="J45" s="19"/>
    </row>
    <row r="46" spans="1:10" ht="24" customHeight="1">
      <c r="C46" s="17"/>
      <c r="D46" s="17"/>
      <c r="E46" s="17"/>
      <c r="F46" s="17"/>
      <c r="G46" s="17"/>
      <c r="H46" s="19"/>
      <c r="I46" s="19"/>
      <c r="J46" s="19"/>
    </row>
    <row r="47" spans="1:10" ht="24" customHeight="1">
      <c r="C47" s="17"/>
      <c r="D47" s="17"/>
      <c r="E47" s="17"/>
      <c r="F47" s="17"/>
      <c r="G47" s="17"/>
      <c r="H47" s="19"/>
      <c r="I47" s="19"/>
      <c r="J47" s="19"/>
    </row>
    <row r="48" spans="1:10" ht="24" customHeight="1">
      <c r="C48" s="17"/>
      <c r="D48" s="17"/>
      <c r="E48" s="17"/>
      <c r="F48" s="17"/>
      <c r="G48" s="17"/>
      <c r="H48" s="19"/>
      <c r="I48" s="19"/>
      <c r="J48" s="19"/>
    </row>
    <row r="49" spans="1:10" ht="24" customHeight="1">
      <c r="C49" s="17"/>
      <c r="D49" s="17"/>
      <c r="E49" s="17"/>
      <c r="F49" s="17"/>
      <c r="G49" s="17"/>
      <c r="H49" s="19"/>
      <c r="I49" s="19"/>
      <c r="J49" s="19"/>
    </row>
    <row r="50" spans="1:10" ht="24" customHeight="1">
      <c r="C50" s="17"/>
      <c r="D50" s="17"/>
      <c r="E50" s="17"/>
      <c r="F50" s="17"/>
      <c r="G50" s="17"/>
      <c r="H50" s="19"/>
      <c r="I50" s="19"/>
      <c r="J50" s="19"/>
    </row>
    <row r="51" spans="1:10" ht="24" customHeight="1">
      <c r="C51" s="17"/>
      <c r="D51" s="17"/>
      <c r="E51" s="17"/>
      <c r="F51" s="17"/>
      <c r="G51" s="17"/>
      <c r="H51" s="19"/>
      <c r="I51" s="19"/>
      <c r="J51" s="19"/>
    </row>
    <row r="52" spans="1:10" ht="24" customHeight="1">
      <c r="C52" s="17"/>
      <c r="D52" s="17"/>
      <c r="E52" s="17"/>
      <c r="F52" s="17"/>
      <c r="G52" s="17"/>
      <c r="H52" s="19"/>
      <c r="I52" s="19"/>
      <c r="J52" s="19"/>
    </row>
    <row r="53" spans="1:10" ht="24" customHeight="1">
      <c r="C53" s="17"/>
      <c r="D53" s="17"/>
      <c r="E53" s="17"/>
      <c r="F53" s="17"/>
      <c r="G53" s="17"/>
      <c r="H53" s="19"/>
      <c r="I53" s="19"/>
      <c r="J53" s="19"/>
    </row>
    <row r="54" spans="1:10" ht="24" customHeight="1">
      <c r="C54" s="17"/>
      <c r="D54" s="17"/>
      <c r="E54" s="17"/>
      <c r="F54" s="17"/>
      <c r="G54" s="17"/>
      <c r="H54" s="19"/>
      <c r="I54" s="19"/>
      <c r="J54" s="19"/>
    </row>
    <row r="55" spans="1:10" ht="24" customHeight="1">
      <c r="C55" s="17"/>
      <c r="D55" s="17"/>
      <c r="E55" s="17"/>
      <c r="F55" s="17"/>
      <c r="G55" s="17"/>
      <c r="H55" s="19"/>
      <c r="I55" s="19"/>
      <c r="J55" s="19"/>
    </row>
    <row r="56" spans="1:10" ht="24" customHeight="1">
      <c r="C56" s="17"/>
      <c r="D56" s="17"/>
      <c r="E56" s="17"/>
      <c r="F56" s="17"/>
      <c r="G56" s="17"/>
      <c r="H56" s="19"/>
      <c r="I56" s="19"/>
      <c r="J56" s="19"/>
    </row>
    <row r="57" spans="1:10" ht="24" customHeight="1">
      <c r="C57" s="17"/>
      <c r="D57" s="17"/>
      <c r="E57" s="17"/>
      <c r="F57" s="17"/>
      <c r="G57" s="17"/>
      <c r="H57" s="19"/>
      <c r="I57" s="19"/>
      <c r="J57" s="19"/>
    </row>
    <row r="58" spans="1:10" ht="24" customHeight="1">
      <c r="C58" s="17"/>
      <c r="D58" s="17"/>
      <c r="E58" s="17"/>
      <c r="F58" s="17"/>
      <c r="G58" s="17"/>
      <c r="H58" s="19"/>
      <c r="I58" s="19"/>
      <c r="J58" s="19"/>
    </row>
    <row r="59" spans="1:10" ht="24" customHeight="1">
      <c r="A59" s="20" t="s">
        <v>149</v>
      </c>
      <c r="B59" s="20"/>
      <c r="C59" s="17"/>
      <c r="D59" s="20"/>
      <c r="E59" s="20"/>
      <c r="F59" s="20"/>
      <c r="G59" s="16"/>
      <c r="H59" s="16"/>
      <c r="I59" s="16"/>
      <c r="J59" s="16"/>
    </row>
    <row r="60" spans="1:10" ht="24" customHeight="1">
      <c r="A60" s="171" t="s">
        <v>0</v>
      </c>
      <c r="B60" s="171"/>
      <c r="C60" s="171"/>
      <c r="D60" s="171"/>
      <c r="E60" s="171"/>
      <c r="F60" s="171"/>
      <c r="G60" s="171"/>
      <c r="H60" s="171"/>
      <c r="I60" s="171"/>
      <c r="J60" s="171"/>
    </row>
    <row r="61" spans="1:10" ht="24" customHeight="1">
      <c r="A61" s="173" t="s">
        <v>53</v>
      </c>
      <c r="B61" s="173"/>
      <c r="C61" s="173"/>
      <c r="D61" s="173"/>
      <c r="E61" s="173"/>
      <c r="F61" s="173"/>
      <c r="G61" s="173"/>
      <c r="H61" s="173"/>
      <c r="I61" s="173"/>
      <c r="J61" s="173"/>
    </row>
    <row r="62" spans="1:10" ht="24" customHeight="1">
      <c r="A62" s="173" t="s">
        <v>157</v>
      </c>
      <c r="B62" s="173"/>
      <c r="C62" s="173"/>
      <c r="D62" s="173"/>
      <c r="E62" s="173"/>
      <c r="F62" s="173"/>
      <c r="G62" s="173"/>
      <c r="H62" s="173"/>
      <c r="I62" s="173"/>
      <c r="J62" s="173"/>
    </row>
    <row r="63" spans="1:10" ht="24" customHeight="1">
      <c r="A63" s="174" t="s">
        <v>2</v>
      </c>
      <c r="B63" s="174"/>
      <c r="C63" s="174"/>
      <c r="D63" s="174"/>
      <c r="E63" s="174"/>
      <c r="F63" s="174"/>
      <c r="G63" s="174"/>
      <c r="H63" s="174"/>
      <c r="I63" s="174"/>
      <c r="J63" s="174"/>
    </row>
    <row r="64" spans="1:10" ht="9" customHeight="1">
      <c r="A64" s="63"/>
      <c r="B64" s="63"/>
      <c r="I64" s="65"/>
    </row>
    <row r="65" spans="1:10" ht="24" customHeight="1">
      <c r="A65" s="17"/>
      <c r="B65" s="17"/>
      <c r="C65" s="17"/>
      <c r="D65" s="173" t="s">
        <v>4</v>
      </c>
      <c r="E65" s="173"/>
      <c r="F65" s="173"/>
      <c r="G65" s="16"/>
    </row>
    <row r="66" spans="1:10" ht="24" customHeight="1">
      <c r="A66" s="17"/>
      <c r="B66" s="17"/>
      <c r="C66" s="17"/>
      <c r="D66" s="173" t="s">
        <v>39</v>
      </c>
      <c r="E66" s="173"/>
      <c r="F66" s="173"/>
      <c r="G66" s="16"/>
      <c r="H66" s="173" t="s">
        <v>5</v>
      </c>
      <c r="I66" s="173"/>
      <c r="J66" s="173"/>
    </row>
    <row r="67" spans="1:10" ht="24" customHeight="1">
      <c r="A67" s="17"/>
      <c r="B67" s="17"/>
      <c r="C67" s="17"/>
      <c r="D67" s="173" t="s">
        <v>40</v>
      </c>
      <c r="E67" s="173"/>
      <c r="F67" s="173"/>
      <c r="G67" s="16"/>
      <c r="H67" s="173" t="s">
        <v>4</v>
      </c>
      <c r="I67" s="173"/>
      <c r="J67" s="173"/>
    </row>
    <row r="68" spans="1:10" ht="24" customHeight="1">
      <c r="A68" s="17"/>
      <c r="B68" s="15" t="s">
        <v>3</v>
      </c>
      <c r="C68" s="21"/>
      <c r="D68" s="14">
        <v>2025</v>
      </c>
      <c r="E68" s="14"/>
      <c r="F68" s="14">
        <v>2024</v>
      </c>
      <c r="G68" s="16"/>
      <c r="H68" s="14">
        <v>2025</v>
      </c>
      <c r="I68" s="14"/>
      <c r="J68" s="14">
        <v>2024</v>
      </c>
    </row>
    <row r="69" spans="1:10" ht="24" customHeight="1">
      <c r="A69" s="17"/>
      <c r="B69" s="17"/>
      <c r="C69" s="21"/>
      <c r="D69" s="14"/>
      <c r="E69" s="14"/>
      <c r="F69" s="14" t="s">
        <v>122</v>
      </c>
      <c r="G69" s="16"/>
      <c r="H69" s="14"/>
      <c r="I69" s="14"/>
      <c r="J69" s="14" t="s">
        <v>122</v>
      </c>
    </row>
    <row r="70" spans="1:10" ht="24" customHeight="1">
      <c r="A70" s="29" t="s">
        <v>140</v>
      </c>
      <c r="B70" s="29"/>
      <c r="C70" s="24"/>
      <c r="D70" s="24"/>
      <c r="E70" s="24"/>
      <c r="F70" s="24"/>
      <c r="G70" s="24"/>
      <c r="H70" s="19"/>
      <c r="I70" s="19"/>
      <c r="J70" s="19"/>
    </row>
    <row r="71" spans="1:10" ht="24" customHeight="1">
      <c r="A71" s="23" t="s">
        <v>54</v>
      </c>
      <c r="B71" s="23"/>
      <c r="C71" s="24"/>
      <c r="D71" s="24"/>
      <c r="E71" s="24"/>
      <c r="F71" s="24"/>
      <c r="G71" s="24"/>
      <c r="H71" s="19"/>
      <c r="I71" s="19"/>
      <c r="J71" s="19"/>
    </row>
    <row r="72" spans="1:10" ht="24" customHeight="1">
      <c r="A72" s="30" t="s">
        <v>55</v>
      </c>
      <c r="B72" s="30"/>
      <c r="C72" s="62"/>
      <c r="D72" s="23"/>
      <c r="E72" s="23"/>
      <c r="F72" s="23"/>
      <c r="G72" s="23"/>
      <c r="H72" s="23"/>
      <c r="I72" s="23"/>
      <c r="J72" s="23"/>
    </row>
    <row r="73" spans="1:10" ht="24" customHeight="1">
      <c r="A73" s="30" t="s">
        <v>56</v>
      </c>
      <c r="B73" s="22" t="s">
        <v>185</v>
      </c>
      <c r="C73" s="24"/>
      <c r="D73" s="135">
        <v>-2272252</v>
      </c>
      <c r="E73" s="135"/>
      <c r="F73" s="135">
        <v>-2086180</v>
      </c>
      <c r="G73" s="24"/>
      <c r="H73" s="85">
        <v>0</v>
      </c>
      <c r="I73" s="19"/>
      <c r="J73" s="85">
        <v>0</v>
      </c>
    </row>
    <row r="74" spans="1:10" s="67" customFormat="1" ht="24" customHeight="1">
      <c r="A74" s="30" t="s">
        <v>131</v>
      </c>
      <c r="B74" s="30"/>
      <c r="C74" s="27"/>
      <c r="D74" s="1"/>
      <c r="E74" s="1"/>
      <c r="F74" s="1"/>
      <c r="G74" s="1"/>
      <c r="H74" s="1"/>
      <c r="I74" s="1"/>
      <c r="J74" s="1"/>
    </row>
    <row r="75" spans="1:10" s="67" customFormat="1" ht="24" customHeight="1">
      <c r="A75" s="30" t="s">
        <v>57</v>
      </c>
      <c r="B75" s="22">
        <v>31</v>
      </c>
      <c r="C75" s="27"/>
      <c r="D75" s="85">
        <v>0</v>
      </c>
      <c r="E75" s="1"/>
      <c r="F75" s="135">
        <v>-59851190</v>
      </c>
      <c r="G75" s="11"/>
      <c r="H75" s="85">
        <v>0</v>
      </c>
      <c r="I75" s="28"/>
      <c r="J75" s="135">
        <v>-59851190</v>
      </c>
    </row>
    <row r="76" spans="1:10" s="67" customFormat="1" ht="24" customHeight="1">
      <c r="A76" s="30" t="s">
        <v>120</v>
      </c>
      <c r="B76" s="22"/>
      <c r="C76" s="27"/>
      <c r="D76" s="31"/>
      <c r="E76" s="1"/>
      <c r="F76" s="1"/>
      <c r="G76" s="11"/>
      <c r="H76" s="31"/>
      <c r="I76" s="28"/>
      <c r="J76" s="11"/>
    </row>
    <row r="77" spans="1:10" s="67" customFormat="1" ht="24" customHeight="1">
      <c r="A77" s="30" t="s">
        <v>57</v>
      </c>
      <c r="B77" s="22">
        <v>31</v>
      </c>
      <c r="C77" s="27"/>
      <c r="D77" s="135">
        <v>215388304</v>
      </c>
      <c r="E77" s="1"/>
      <c r="F77" s="85">
        <v>0</v>
      </c>
      <c r="G77" s="11"/>
      <c r="H77" s="135">
        <v>215388304</v>
      </c>
      <c r="I77" s="28"/>
      <c r="J77" s="85">
        <v>0</v>
      </c>
    </row>
    <row r="78" spans="1:10" s="67" customFormat="1" ht="24" customHeight="1">
      <c r="A78" s="30" t="s">
        <v>130</v>
      </c>
      <c r="B78" s="22">
        <v>31</v>
      </c>
      <c r="C78" s="27"/>
      <c r="D78" s="140">
        <v>-43077661</v>
      </c>
      <c r="E78" s="135"/>
      <c r="F78" s="140">
        <v>11970238</v>
      </c>
      <c r="G78" s="135"/>
      <c r="H78" s="140">
        <v>-43077661</v>
      </c>
      <c r="I78" s="136"/>
      <c r="J78" s="140">
        <v>11970238</v>
      </c>
    </row>
    <row r="79" spans="1:10" s="67" customFormat="1" ht="24" customHeight="1">
      <c r="A79" s="23" t="s">
        <v>58</v>
      </c>
      <c r="B79" s="23"/>
      <c r="C79" s="27"/>
      <c r="D79" s="144">
        <f>SUM(D71:D78)</f>
        <v>170038391</v>
      </c>
      <c r="E79" s="135"/>
      <c r="F79" s="144">
        <f>SUM(F71:F78)</f>
        <v>-49967132</v>
      </c>
      <c r="G79" s="135"/>
      <c r="H79" s="144">
        <f>SUM(H71:H78)</f>
        <v>172310643</v>
      </c>
      <c r="I79" s="136"/>
      <c r="J79" s="144">
        <f>SUM(J71:J78)</f>
        <v>-47880952</v>
      </c>
    </row>
    <row r="80" spans="1:10" s="67" customFormat="1" ht="10.5" customHeight="1">
      <c r="A80" s="23"/>
      <c r="B80" s="23"/>
      <c r="C80" s="27"/>
      <c r="D80" s="3"/>
      <c r="E80" s="1"/>
      <c r="F80" s="3"/>
      <c r="G80" s="11"/>
      <c r="H80" s="3"/>
      <c r="I80" s="28"/>
      <c r="J80" s="3"/>
    </row>
    <row r="81" spans="1:10" s="67" customFormat="1" ht="24" customHeight="1">
      <c r="A81" s="23" t="s">
        <v>59</v>
      </c>
      <c r="B81" s="23"/>
      <c r="C81" s="27"/>
      <c r="D81" s="1"/>
      <c r="E81" s="1"/>
      <c r="F81" s="1"/>
      <c r="G81" s="11"/>
      <c r="H81" s="1"/>
      <c r="I81" s="28"/>
      <c r="J81" s="1"/>
    </row>
    <row r="82" spans="1:10" s="67" customFormat="1" ht="24" customHeight="1">
      <c r="A82" s="30" t="s">
        <v>138</v>
      </c>
      <c r="B82" s="30"/>
      <c r="C82" s="27"/>
    </row>
    <row r="83" spans="1:10" s="67" customFormat="1" ht="24" customHeight="1">
      <c r="A83" s="30" t="s">
        <v>57</v>
      </c>
      <c r="B83" s="22">
        <v>31</v>
      </c>
      <c r="C83" s="27"/>
      <c r="D83" s="1">
        <v>-91120617</v>
      </c>
      <c r="E83" s="1"/>
      <c r="F83" s="84">
        <v>0</v>
      </c>
      <c r="G83" s="11"/>
      <c r="H83" s="135">
        <v>-91120617</v>
      </c>
      <c r="I83" s="28"/>
      <c r="J83" s="84">
        <v>0</v>
      </c>
    </row>
    <row r="84" spans="1:10" s="67" customFormat="1" ht="24" customHeight="1">
      <c r="A84" s="30" t="s">
        <v>174</v>
      </c>
      <c r="B84" s="22">
        <v>31</v>
      </c>
      <c r="C84" s="27"/>
      <c r="D84" s="61">
        <v>-22963491</v>
      </c>
      <c r="E84" s="1"/>
      <c r="F84" s="61">
        <v>-26901954</v>
      </c>
      <c r="G84" s="135"/>
      <c r="H84" s="72">
        <v>-22963491</v>
      </c>
      <c r="I84" s="136"/>
      <c r="J84" s="61">
        <v>-26901954</v>
      </c>
    </row>
    <row r="85" spans="1:10" s="67" customFormat="1" ht="24" customHeight="1">
      <c r="A85" s="30" t="s">
        <v>60</v>
      </c>
      <c r="B85" s="22">
        <v>31</v>
      </c>
      <c r="C85" s="27"/>
      <c r="D85" s="8">
        <v>20370884</v>
      </c>
      <c r="E85" s="1"/>
      <c r="F85" s="82">
        <v>5380391</v>
      </c>
      <c r="G85" s="135"/>
      <c r="H85" s="140">
        <v>20370884</v>
      </c>
      <c r="I85" s="136"/>
      <c r="J85" s="82">
        <v>5380391</v>
      </c>
    </row>
    <row r="86" spans="1:10" s="67" customFormat="1" ht="24" customHeight="1">
      <c r="A86" s="23" t="s">
        <v>187</v>
      </c>
      <c r="B86" s="23"/>
      <c r="C86" s="27"/>
      <c r="D86" s="1">
        <f>SUM(D83:D85)</f>
        <v>-93713224</v>
      </c>
      <c r="E86" s="1"/>
      <c r="F86" s="69">
        <f>SUM(F83:F85)</f>
        <v>-21521563</v>
      </c>
      <c r="G86" s="135"/>
      <c r="H86" s="135">
        <f>SUM(H83:H85)</f>
        <v>-93713224</v>
      </c>
      <c r="I86" s="136"/>
      <c r="J86" s="69">
        <f>SUM(J83:J85)</f>
        <v>-21521563</v>
      </c>
    </row>
    <row r="87" spans="1:10" s="67" customFormat="1" ht="24" customHeight="1">
      <c r="A87" s="32" t="s">
        <v>196</v>
      </c>
      <c r="B87" s="32"/>
      <c r="C87" s="27"/>
      <c r="D87" s="9">
        <f>SUM(D79,D86)</f>
        <v>76325167</v>
      </c>
      <c r="E87" s="1"/>
      <c r="F87" s="144">
        <f>SUM(F79,F86)</f>
        <v>-71488695</v>
      </c>
      <c r="G87" s="135"/>
      <c r="H87" s="144">
        <f>SUM(H79,H86)</f>
        <v>78597419</v>
      </c>
      <c r="I87" s="135"/>
      <c r="J87" s="144">
        <f>SUM(J79,J86)</f>
        <v>-69402515</v>
      </c>
    </row>
    <row r="88" spans="1:10" s="67" customFormat="1" ht="24" customHeight="1">
      <c r="A88" s="32"/>
      <c r="B88" s="32"/>
      <c r="C88" s="27"/>
      <c r="D88" s="18"/>
      <c r="E88" s="18"/>
      <c r="F88" s="136"/>
      <c r="G88" s="136"/>
      <c r="H88" s="136"/>
      <c r="I88" s="136"/>
      <c r="J88" s="136"/>
    </row>
    <row r="89" spans="1:10" s="67" customFormat="1" ht="24" customHeight="1" thickBot="1">
      <c r="A89" s="32" t="s">
        <v>197</v>
      </c>
      <c r="B89" s="32"/>
      <c r="C89" s="27"/>
      <c r="D89" s="2">
        <f>D87+D33</f>
        <v>1033939446</v>
      </c>
      <c r="E89" s="1"/>
      <c r="F89" s="145">
        <f>F87+F33</f>
        <v>1429846493</v>
      </c>
      <c r="G89" s="135"/>
      <c r="H89" s="145">
        <f>H87+H33</f>
        <v>1030149903</v>
      </c>
      <c r="I89" s="135"/>
      <c r="J89" s="145">
        <f>J87+J33</f>
        <v>1427451285</v>
      </c>
    </row>
    <row r="90" spans="1:10" s="63" customFormat="1" ht="24" customHeight="1" thickTop="1">
      <c r="A90" s="17"/>
      <c r="B90" s="17"/>
      <c r="C90" s="17"/>
      <c r="D90" s="19"/>
      <c r="E90" s="17"/>
      <c r="F90" s="19"/>
      <c r="G90" s="17"/>
      <c r="H90" s="19"/>
      <c r="I90" s="19"/>
      <c r="J90" s="19"/>
    </row>
    <row r="91" spans="1:10" s="63" customFormat="1" ht="24" customHeight="1">
      <c r="A91" s="33" t="s">
        <v>61</v>
      </c>
      <c r="B91" s="17">
        <v>25</v>
      </c>
      <c r="C91" s="17"/>
      <c r="D91" s="19"/>
      <c r="E91" s="17"/>
      <c r="F91" s="19"/>
      <c r="G91" s="17"/>
      <c r="H91" s="19"/>
      <c r="I91" s="19"/>
      <c r="J91" s="19"/>
    </row>
    <row r="92" spans="1:10" s="63" customFormat="1" ht="24" customHeight="1" thickBot="1">
      <c r="A92" s="34" t="s">
        <v>62</v>
      </c>
      <c r="B92" s="34"/>
      <c r="C92" s="17"/>
      <c r="D92" s="146">
        <f>+D33/590000000</f>
        <v>1.6230750491525423</v>
      </c>
      <c r="E92" s="147"/>
      <c r="F92" s="146">
        <f>+F33/590000000</f>
        <v>2.5446359118644066</v>
      </c>
      <c r="G92" s="147"/>
      <c r="H92" s="146">
        <f>+H33/590000000</f>
        <v>1.612800820338983</v>
      </c>
      <c r="I92" s="148"/>
      <c r="J92" s="146">
        <f>+J33/590000000</f>
        <v>2.5370403389830507</v>
      </c>
    </row>
    <row r="93" spans="1:10" s="63" customFormat="1" ht="24" customHeight="1" thickTop="1">
      <c r="A93" s="17"/>
      <c r="B93" s="17"/>
      <c r="C93" s="17"/>
      <c r="D93" s="17"/>
      <c r="E93" s="17"/>
      <c r="F93" s="17"/>
      <c r="G93" s="17"/>
      <c r="H93" s="19"/>
      <c r="I93" s="19"/>
      <c r="J93" s="19"/>
    </row>
    <row r="94" spans="1:10" ht="24" customHeight="1">
      <c r="A94" s="63"/>
      <c r="B94" s="63"/>
      <c r="C94" s="62"/>
      <c r="D94" s="77"/>
      <c r="E94" s="62"/>
      <c r="F94" s="62"/>
      <c r="G94" s="62"/>
      <c r="H94" s="62"/>
      <c r="I94" s="62"/>
      <c r="J94" s="62"/>
    </row>
    <row r="95" spans="1:10" ht="24" customHeight="1">
      <c r="A95" s="63"/>
      <c r="B95" s="63"/>
      <c r="C95" s="62"/>
      <c r="D95" s="77"/>
      <c r="E95" s="62"/>
      <c r="F95" s="62"/>
      <c r="G95" s="62"/>
      <c r="H95" s="62"/>
      <c r="I95" s="62"/>
      <c r="J95" s="62"/>
    </row>
    <row r="96" spans="1:10" ht="24" hidden="1" customHeight="1">
      <c r="A96" s="63"/>
      <c r="B96" s="63"/>
      <c r="C96" s="62"/>
      <c r="D96" s="77"/>
      <c r="E96" s="62"/>
      <c r="F96" s="62"/>
      <c r="G96" s="62"/>
      <c r="H96" s="62"/>
      <c r="I96" s="62"/>
      <c r="J96" s="62"/>
    </row>
    <row r="97" spans="1:10" ht="24" hidden="1" customHeight="1">
      <c r="C97" s="62"/>
      <c r="D97" s="77"/>
      <c r="E97" s="62"/>
      <c r="F97" s="62"/>
      <c r="G97" s="62"/>
      <c r="H97" s="62"/>
      <c r="I97" s="62"/>
      <c r="J97" s="62"/>
    </row>
    <row r="98" spans="1:10" ht="24" hidden="1" customHeight="1">
      <c r="A98" s="63"/>
      <c r="B98" s="63"/>
      <c r="C98" s="62"/>
      <c r="D98" s="77"/>
      <c r="E98" s="62"/>
      <c r="F98" s="62"/>
      <c r="G98" s="62"/>
      <c r="H98" s="62"/>
      <c r="I98" s="62"/>
      <c r="J98" s="62"/>
    </row>
    <row r="99" spans="1:10" ht="24" customHeight="1">
      <c r="A99" s="63"/>
      <c r="B99" s="63"/>
      <c r="C99" s="62"/>
      <c r="D99" s="77"/>
      <c r="E99" s="62"/>
      <c r="F99" s="62"/>
      <c r="G99" s="62"/>
      <c r="H99" s="62"/>
      <c r="I99" s="62"/>
      <c r="J99" s="62"/>
    </row>
    <row r="100" spans="1:10" ht="24" customHeight="1">
      <c r="A100" s="63"/>
      <c r="B100" s="63"/>
      <c r="C100" s="62"/>
      <c r="D100" s="77"/>
      <c r="E100" s="62"/>
      <c r="F100" s="62"/>
      <c r="G100" s="62"/>
      <c r="H100" s="62"/>
      <c r="I100" s="62"/>
      <c r="J100" s="62"/>
    </row>
    <row r="101" spans="1:10" ht="24" customHeight="1">
      <c r="A101" s="63"/>
      <c r="B101" s="63"/>
      <c r="C101" s="62"/>
      <c r="D101" s="77"/>
      <c r="E101" s="62"/>
      <c r="F101" s="62"/>
      <c r="G101" s="62"/>
      <c r="H101" s="62"/>
      <c r="I101" s="62"/>
      <c r="J101" s="62"/>
    </row>
    <row r="102" spans="1:10" ht="24" customHeight="1">
      <c r="A102" s="63"/>
      <c r="B102" s="63"/>
      <c r="C102" s="62"/>
      <c r="D102" s="77"/>
      <c r="E102" s="62"/>
      <c r="F102" s="62"/>
      <c r="G102" s="62"/>
      <c r="H102" s="62"/>
      <c r="I102" s="62"/>
      <c r="J102" s="62"/>
    </row>
    <row r="103" spans="1:10" ht="24" customHeight="1">
      <c r="A103" s="63"/>
      <c r="B103" s="63"/>
      <c r="C103" s="62"/>
      <c r="D103" s="77"/>
      <c r="E103" s="62"/>
      <c r="F103" s="62"/>
      <c r="G103" s="62"/>
      <c r="H103" s="62"/>
      <c r="I103" s="62"/>
      <c r="J103" s="62"/>
    </row>
    <row r="104" spans="1:10" ht="24" customHeight="1">
      <c r="A104" s="63"/>
      <c r="B104" s="63"/>
      <c r="C104" s="62"/>
      <c r="D104" s="77"/>
      <c r="E104" s="62"/>
      <c r="F104" s="62"/>
      <c r="G104" s="62"/>
      <c r="H104" s="62"/>
      <c r="I104" s="62"/>
      <c r="J104" s="62"/>
    </row>
    <row r="105" spans="1:10" ht="24" customHeight="1">
      <c r="A105" s="63"/>
      <c r="B105" s="63"/>
      <c r="C105" s="62"/>
      <c r="D105" s="77"/>
      <c r="E105" s="62"/>
      <c r="F105" s="62"/>
      <c r="G105" s="62"/>
      <c r="H105" s="62"/>
      <c r="I105" s="62"/>
      <c r="J105" s="62"/>
    </row>
    <row r="106" spans="1:10" ht="24" customHeight="1">
      <c r="A106" s="63"/>
      <c r="B106" s="63"/>
      <c r="C106" s="62"/>
      <c r="D106" s="77"/>
      <c r="E106" s="62"/>
      <c r="F106" s="62"/>
      <c r="G106" s="62"/>
      <c r="H106" s="62"/>
      <c r="I106" s="62"/>
      <c r="J106" s="62"/>
    </row>
    <row r="107" spans="1:10" ht="24" customHeight="1">
      <c r="A107" s="63"/>
      <c r="B107" s="63"/>
      <c r="C107" s="62"/>
      <c r="D107" s="77"/>
      <c r="E107" s="62"/>
      <c r="F107" s="62"/>
      <c r="G107" s="62"/>
      <c r="H107" s="62"/>
      <c r="I107" s="62"/>
      <c r="J107" s="62"/>
    </row>
    <row r="108" spans="1:10" ht="24" customHeight="1">
      <c r="A108" s="63"/>
      <c r="B108" s="63"/>
      <c r="C108" s="62"/>
      <c r="D108" s="77"/>
      <c r="E108" s="62"/>
      <c r="F108" s="62"/>
      <c r="G108" s="62"/>
      <c r="H108" s="62"/>
      <c r="I108" s="62"/>
      <c r="J108" s="62"/>
    </row>
    <row r="109" spans="1:10" ht="24" customHeight="1">
      <c r="A109" s="63"/>
      <c r="B109" s="63"/>
      <c r="C109" s="62"/>
      <c r="D109" s="77"/>
      <c r="E109" s="62"/>
      <c r="F109" s="62"/>
      <c r="G109" s="62"/>
      <c r="H109" s="62"/>
      <c r="I109" s="62"/>
      <c r="J109" s="62"/>
    </row>
    <row r="110" spans="1:10" ht="24" customHeight="1">
      <c r="A110" s="63"/>
      <c r="B110" s="63"/>
      <c r="C110" s="62"/>
      <c r="D110" s="77"/>
      <c r="E110" s="62"/>
      <c r="F110" s="62"/>
      <c r="G110" s="62"/>
      <c r="H110" s="62"/>
      <c r="I110" s="62"/>
      <c r="J110" s="62"/>
    </row>
    <row r="111" spans="1:10" ht="24" customHeight="1">
      <c r="A111" s="63"/>
      <c r="B111" s="63"/>
      <c r="C111" s="62"/>
      <c r="D111" s="77"/>
      <c r="E111" s="62"/>
      <c r="F111" s="62"/>
      <c r="G111" s="62"/>
      <c r="H111" s="62"/>
      <c r="I111" s="62"/>
      <c r="J111" s="62"/>
    </row>
    <row r="112" spans="1:10" ht="24" customHeight="1">
      <c r="A112" s="63"/>
      <c r="B112" s="63"/>
      <c r="C112" s="62"/>
      <c r="D112" s="62"/>
      <c r="E112" s="62"/>
      <c r="F112" s="62"/>
      <c r="G112" s="62"/>
      <c r="H112" s="62"/>
      <c r="I112" s="62"/>
      <c r="J112" s="62"/>
    </row>
    <row r="116" spans="1:2" ht="24" customHeight="1">
      <c r="B116" s="131"/>
    </row>
    <row r="120" spans="1:2" ht="24" customHeight="1">
      <c r="A120" s="20"/>
      <c r="B120" s="20"/>
    </row>
    <row r="121" spans="1:2" ht="24" customHeight="1">
      <c r="A121" s="131" t="s">
        <v>149</v>
      </c>
      <c r="B121" s="62"/>
    </row>
  </sheetData>
  <mergeCells count="18">
    <mergeCell ref="A1:J1"/>
    <mergeCell ref="A2:J2"/>
    <mergeCell ref="A3:J3"/>
    <mergeCell ref="A4:J4"/>
    <mergeCell ref="H7:J7"/>
    <mergeCell ref="D67:F67"/>
    <mergeCell ref="D6:F6"/>
    <mergeCell ref="H8:J8"/>
    <mergeCell ref="D7:F7"/>
    <mergeCell ref="D8:F8"/>
    <mergeCell ref="D66:F66"/>
    <mergeCell ref="H67:J67"/>
    <mergeCell ref="A60:J60"/>
    <mergeCell ref="A61:J61"/>
    <mergeCell ref="A62:J62"/>
    <mergeCell ref="A63:J63"/>
    <mergeCell ref="D65:F65"/>
    <mergeCell ref="H66:J66"/>
  </mergeCells>
  <phoneticPr fontId="0" type="noConversion"/>
  <pageMargins left="1" right="0.3" top="1" bottom="0.5" header="0.3" footer="0.3"/>
  <pageSetup paperSize="9" scale="55" firstPageNumber="2" orientation="portrait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40"/>
  <sheetViews>
    <sheetView view="pageBreakPreview" topLeftCell="A34" zoomScaleNormal="90" zoomScaleSheetLayoutView="100" zoomScalePageLayoutView="85" workbookViewId="0">
      <selection activeCell="A40" sqref="A40:XFD40"/>
    </sheetView>
  </sheetViews>
  <sheetFormatPr defaultRowHeight="24" customHeight="1"/>
  <cols>
    <col min="1" max="1" width="49.7109375" style="38" customWidth="1"/>
    <col min="2" max="2" width="5.7109375" style="38" bestFit="1" customWidth="1"/>
    <col min="3" max="3" width="1.140625" style="38" customWidth="1"/>
    <col min="4" max="4" width="13.85546875" style="35" bestFit="1" customWidth="1"/>
    <col min="5" max="5" width="1.140625" style="35" customWidth="1"/>
    <col min="6" max="6" width="13.85546875" style="35" bestFit="1" customWidth="1"/>
    <col min="7" max="7" width="1.140625" style="35" customWidth="1"/>
    <col min="8" max="8" width="13" style="35" bestFit="1" customWidth="1"/>
    <col min="9" max="9" width="1.140625" style="35" customWidth="1"/>
    <col min="10" max="10" width="12" style="35" bestFit="1" customWidth="1"/>
    <col min="11" max="11" width="1.140625" style="35" customWidth="1"/>
    <col min="12" max="12" width="14.42578125" style="35" bestFit="1" customWidth="1"/>
    <col min="13" max="13" width="1.140625" style="35" customWidth="1"/>
    <col min="14" max="14" width="19.42578125" style="35" bestFit="1" customWidth="1"/>
    <col min="15" max="15" width="1.140625" style="35" customWidth="1"/>
    <col min="16" max="16" width="23.42578125" style="35" bestFit="1" customWidth="1"/>
    <col min="17" max="17" width="1.28515625" style="35" customWidth="1"/>
    <col min="18" max="18" width="23.140625" style="35" customWidth="1"/>
    <col min="19" max="19" width="1.28515625" style="35" customWidth="1"/>
    <col min="20" max="20" width="27" style="35" bestFit="1" customWidth="1"/>
    <col min="21" max="21" width="1.5703125" style="35" customWidth="1"/>
    <col min="22" max="22" width="15.140625" style="35" bestFit="1" customWidth="1"/>
    <col min="23" max="23" width="1.140625" style="35" customWidth="1"/>
    <col min="24" max="24" width="14.28515625" style="35" bestFit="1" customWidth="1"/>
    <col min="25" max="259" width="9" style="35"/>
    <col min="260" max="260" width="41" style="35" customWidth="1"/>
    <col min="261" max="261" width="2.5703125" style="35" customWidth="1"/>
    <col min="262" max="262" width="4" style="35" customWidth="1"/>
    <col min="263" max="263" width="16.5703125" style="35" customWidth="1"/>
    <col min="264" max="264" width="1.85546875" style="35" customWidth="1"/>
    <col min="265" max="265" width="16.5703125" style="35" customWidth="1"/>
    <col min="266" max="266" width="1.85546875" style="35" customWidth="1"/>
    <col min="267" max="267" width="16.5703125" style="35" customWidth="1"/>
    <col min="268" max="268" width="1.85546875" style="35" customWidth="1"/>
    <col min="269" max="269" width="16.5703125" style="35" customWidth="1"/>
    <col min="270" max="270" width="1.85546875" style="35" customWidth="1"/>
    <col min="271" max="271" width="16.5703125" style="35" customWidth="1"/>
    <col min="272" max="272" width="1.85546875" style="35" customWidth="1"/>
    <col min="273" max="273" width="22.85546875" style="35" customWidth="1"/>
    <col min="274" max="274" width="1.5703125" style="35" customWidth="1"/>
    <col min="275" max="275" width="18.140625" style="35" customWidth="1"/>
    <col min="276" max="276" width="1.5703125" style="35" customWidth="1"/>
    <col min="277" max="277" width="18.5703125" style="35" customWidth="1"/>
    <col min="278" max="278" width="1.85546875" style="35" customWidth="1"/>
    <col min="279" max="279" width="19" style="35" customWidth="1"/>
    <col min="280" max="515" width="9" style="35"/>
    <col min="516" max="516" width="41" style="35" customWidth="1"/>
    <col min="517" max="517" width="2.5703125" style="35" customWidth="1"/>
    <col min="518" max="518" width="4" style="35" customWidth="1"/>
    <col min="519" max="519" width="16.5703125" style="35" customWidth="1"/>
    <col min="520" max="520" width="1.85546875" style="35" customWidth="1"/>
    <col min="521" max="521" width="16.5703125" style="35" customWidth="1"/>
    <col min="522" max="522" width="1.85546875" style="35" customWidth="1"/>
    <col min="523" max="523" width="16.5703125" style="35" customWidth="1"/>
    <col min="524" max="524" width="1.85546875" style="35" customWidth="1"/>
    <col min="525" max="525" width="16.5703125" style="35" customWidth="1"/>
    <col min="526" max="526" width="1.85546875" style="35" customWidth="1"/>
    <col min="527" max="527" width="16.5703125" style="35" customWidth="1"/>
    <col min="528" max="528" width="1.85546875" style="35" customWidth="1"/>
    <col min="529" max="529" width="22.85546875" style="35" customWidth="1"/>
    <col min="530" max="530" width="1.5703125" style="35" customWidth="1"/>
    <col min="531" max="531" width="18.140625" style="35" customWidth="1"/>
    <col min="532" max="532" width="1.5703125" style="35" customWidth="1"/>
    <col min="533" max="533" width="18.5703125" style="35" customWidth="1"/>
    <col min="534" max="534" width="1.85546875" style="35" customWidth="1"/>
    <col min="535" max="535" width="19" style="35" customWidth="1"/>
    <col min="536" max="771" width="9" style="35"/>
    <col min="772" max="772" width="41" style="35" customWidth="1"/>
    <col min="773" max="773" width="2.5703125" style="35" customWidth="1"/>
    <col min="774" max="774" width="4" style="35" customWidth="1"/>
    <col min="775" max="775" width="16.5703125" style="35" customWidth="1"/>
    <col min="776" max="776" width="1.85546875" style="35" customWidth="1"/>
    <col min="777" max="777" width="16.5703125" style="35" customWidth="1"/>
    <col min="778" max="778" width="1.85546875" style="35" customWidth="1"/>
    <col min="779" max="779" width="16.5703125" style="35" customWidth="1"/>
    <col min="780" max="780" width="1.85546875" style="35" customWidth="1"/>
    <col min="781" max="781" width="16.5703125" style="35" customWidth="1"/>
    <col min="782" max="782" width="1.85546875" style="35" customWidth="1"/>
    <col min="783" max="783" width="16.5703125" style="35" customWidth="1"/>
    <col min="784" max="784" width="1.85546875" style="35" customWidth="1"/>
    <col min="785" max="785" width="22.85546875" style="35" customWidth="1"/>
    <col min="786" max="786" width="1.5703125" style="35" customWidth="1"/>
    <col min="787" max="787" width="18.140625" style="35" customWidth="1"/>
    <col min="788" max="788" width="1.5703125" style="35" customWidth="1"/>
    <col min="789" max="789" width="18.5703125" style="35" customWidth="1"/>
    <col min="790" max="790" width="1.85546875" style="35" customWidth="1"/>
    <col min="791" max="791" width="19" style="35" customWidth="1"/>
    <col min="792" max="1027" width="9" style="35"/>
    <col min="1028" max="1028" width="41" style="35" customWidth="1"/>
    <col min="1029" max="1029" width="2.5703125" style="35" customWidth="1"/>
    <col min="1030" max="1030" width="4" style="35" customWidth="1"/>
    <col min="1031" max="1031" width="16.5703125" style="35" customWidth="1"/>
    <col min="1032" max="1032" width="1.85546875" style="35" customWidth="1"/>
    <col min="1033" max="1033" width="16.5703125" style="35" customWidth="1"/>
    <col min="1034" max="1034" width="1.85546875" style="35" customWidth="1"/>
    <col min="1035" max="1035" width="16.5703125" style="35" customWidth="1"/>
    <col min="1036" max="1036" width="1.85546875" style="35" customWidth="1"/>
    <col min="1037" max="1037" width="16.5703125" style="35" customWidth="1"/>
    <col min="1038" max="1038" width="1.85546875" style="35" customWidth="1"/>
    <col min="1039" max="1039" width="16.5703125" style="35" customWidth="1"/>
    <col min="1040" max="1040" width="1.85546875" style="35" customWidth="1"/>
    <col min="1041" max="1041" width="22.85546875" style="35" customWidth="1"/>
    <col min="1042" max="1042" width="1.5703125" style="35" customWidth="1"/>
    <col min="1043" max="1043" width="18.140625" style="35" customWidth="1"/>
    <col min="1044" max="1044" width="1.5703125" style="35" customWidth="1"/>
    <col min="1045" max="1045" width="18.5703125" style="35" customWidth="1"/>
    <col min="1046" max="1046" width="1.85546875" style="35" customWidth="1"/>
    <col min="1047" max="1047" width="19" style="35" customWidth="1"/>
    <col min="1048" max="1283" width="9" style="35"/>
    <col min="1284" max="1284" width="41" style="35" customWidth="1"/>
    <col min="1285" max="1285" width="2.5703125" style="35" customWidth="1"/>
    <col min="1286" max="1286" width="4" style="35" customWidth="1"/>
    <col min="1287" max="1287" width="16.5703125" style="35" customWidth="1"/>
    <col min="1288" max="1288" width="1.85546875" style="35" customWidth="1"/>
    <col min="1289" max="1289" width="16.5703125" style="35" customWidth="1"/>
    <col min="1290" max="1290" width="1.85546875" style="35" customWidth="1"/>
    <col min="1291" max="1291" width="16.5703125" style="35" customWidth="1"/>
    <col min="1292" max="1292" width="1.85546875" style="35" customWidth="1"/>
    <col min="1293" max="1293" width="16.5703125" style="35" customWidth="1"/>
    <col min="1294" max="1294" width="1.85546875" style="35" customWidth="1"/>
    <col min="1295" max="1295" width="16.5703125" style="35" customWidth="1"/>
    <col min="1296" max="1296" width="1.85546875" style="35" customWidth="1"/>
    <col min="1297" max="1297" width="22.85546875" style="35" customWidth="1"/>
    <col min="1298" max="1298" width="1.5703125" style="35" customWidth="1"/>
    <col min="1299" max="1299" width="18.140625" style="35" customWidth="1"/>
    <col min="1300" max="1300" width="1.5703125" style="35" customWidth="1"/>
    <col min="1301" max="1301" width="18.5703125" style="35" customWidth="1"/>
    <col min="1302" max="1302" width="1.85546875" style="35" customWidth="1"/>
    <col min="1303" max="1303" width="19" style="35" customWidth="1"/>
    <col min="1304" max="1539" width="9" style="35"/>
    <col min="1540" max="1540" width="41" style="35" customWidth="1"/>
    <col min="1541" max="1541" width="2.5703125" style="35" customWidth="1"/>
    <col min="1542" max="1542" width="4" style="35" customWidth="1"/>
    <col min="1543" max="1543" width="16.5703125" style="35" customWidth="1"/>
    <col min="1544" max="1544" width="1.85546875" style="35" customWidth="1"/>
    <col min="1545" max="1545" width="16.5703125" style="35" customWidth="1"/>
    <col min="1546" max="1546" width="1.85546875" style="35" customWidth="1"/>
    <col min="1547" max="1547" width="16.5703125" style="35" customWidth="1"/>
    <col min="1548" max="1548" width="1.85546875" style="35" customWidth="1"/>
    <col min="1549" max="1549" width="16.5703125" style="35" customWidth="1"/>
    <col min="1550" max="1550" width="1.85546875" style="35" customWidth="1"/>
    <col min="1551" max="1551" width="16.5703125" style="35" customWidth="1"/>
    <col min="1552" max="1552" width="1.85546875" style="35" customWidth="1"/>
    <col min="1553" max="1553" width="22.85546875" style="35" customWidth="1"/>
    <col min="1554" max="1554" width="1.5703125" style="35" customWidth="1"/>
    <col min="1555" max="1555" width="18.140625" style="35" customWidth="1"/>
    <col min="1556" max="1556" width="1.5703125" style="35" customWidth="1"/>
    <col min="1557" max="1557" width="18.5703125" style="35" customWidth="1"/>
    <col min="1558" max="1558" width="1.85546875" style="35" customWidth="1"/>
    <col min="1559" max="1559" width="19" style="35" customWidth="1"/>
    <col min="1560" max="1795" width="9" style="35"/>
    <col min="1796" max="1796" width="41" style="35" customWidth="1"/>
    <col min="1797" max="1797" width="2.5703125" style="35" customWidth="1"/>
    <col min="1798" max="1798" width="4" style="35" customWidth="1"/>
    <col min="1799" max="1799" width="16.5703125" style="35" customWidth="1"/>
    <col min="1800" max="1800" width="1.85546875" style="35" customWidth="1"/>
    <col min="1801" max="1801" width="16.5703125" style="35" customWidth="1"/>
    <col min="1802" max="1802" width="1.85546875" style="35" customWidth="1"/>
    <col min="1803" max="1803" width="16.5703125" style="35" customWidth="1"/>
    <col min="1804" max="1804" width="1.85546875" style="35" customWidth="1"/>
    <col min="1805" max="1805" width="16.5703125" style="35" customWidth="1"/>
    <col min="1806" max="1806" width="1.85546875" style="35" customWidth="1"/>
    <col min="1807" max="1807" width="16.5703125" style="35" customWidth="1"/>
    <col min="1808" max="1808" width="1.85546875" style="35" customWidth="1"/>
    <col min="1809" max="1809" width="22.85546875" style="35" customWidth="1"/>
    <col min="1810" max="1810" width="1.5703125" style="35" customWidth="1"/>
    <col min="1811" max="1811" width="18.140625" style="35" customWidth="1"/>
    <col min="1812" max="1812" width="1.5703125" style="35" customWidth="1"/>
    <col min="1813" max="1813" width="18.5703125" style="35" customWidth="1"/>
    <col min="1814" max="1814" width="1.85546875" style="35" customWidth="1"/>
    <col min="1815" max="1815" width="19" style="35" customWidth="1"/>
    <col min="1816" max="2051" width="9" style="35"/>
    <col min="2052" max="2052" width="41" style="35" customWidth="1"/>
    <col min="2053" max="2053" width="2.5703125" style="35" customWidth="1"/>
    <col min="2054" max="2054" width="4" style="35" customWidth="1"/>
    <col min="2055" max="2055" width="16.5703125" style="35" customWidth="1"/>
    <col min="2056" max="2056" width="1.85546875" style="35" customWidth="1"/>
    <col min="2057" max="2057" width="16.5703125" style="35" customWidth="1"/>
    <col min="2058" max="2058" width="1.85546875" style="35" customWidth="1"/>
    <col min="2059" max="2059" width="16.5703125" style="35" customWidth="1"/>
    <col min="2060" max="2060" width="1.85546875" style="35" customWidth="1"/>
    <col min="2061" max="2061" width="16.5703125" style="35" customWidth="1"/>
    <col min="2062" max="2062" width="1.85546875" style="35" customWidth="1"/>
    <col min="2063" max="2063" width="16.5703125" style="35" customWidth="1"/>
    <col min="2064" max="2064" width="1.85546875" style="35" customWidth="1"/>
    <col min="2065" max="2065" width="22.85546875" style="35" customWidth="1"/>
    <col min="2066" max="2066" width="1.5703125" style="35" customWidth="1"/>
    <col min="2067" max="2067" width="18.140625" style="35" customWidth="1"/>
    <col min="2068" max="2068" width="1.5703125" style="35" customWidth="1"/>
    <col min="2069" max="2069" width="18.5703125" style="35" customWidth="1"/>
    <col min="2070" max="2070" width="1.85546875" style="35" customWidth="1"/>
    <col min="2071" max="2071" width="19" style="35" customWidth="1"/>
    <col min="2072" max="2307" width="9" style="35"/>
    <col min="2308" max="2308" width="41" style="35" customWidth="1"/>
    <col min="2309" max="2309" width="2.5703125" style="35" customWidth="1"/>
    <col min="2310" max="2310" width="4" style="35" customWidth="1"/>
    <col min="2311" max="2311" width="16.5703125" style="35" customWidth="1"/>
    <col min="2312" max="2312" width="1.85546875" style="35" customWidth="1"/>
    <col min="2313" max="2313" width="16.5703125" style="35" customWidth="1"/>
    <col min="2314" max="2314" width="1.85546875" style="35" customWidth="1"/>
    <col min="2315" max="2315" width="16.5703125" style="35" customWidth="1"/>
    <col min="2316" max="2316" width="1.85546875" style="35" customWidth="1"/>
    <col min="2317" max="2317" width="16.5703125" style="35" customWidth="1"/>
    <col min="2318" max="2318" width="1.85546875" style="35" customWidth="1"/>
    <col min="2319" max="2319" width="16.5703125" style="35" customWidth="1"/>
    <col min="2320" max="2320" width="1.85546875" style="35" customWidth="1"/>
    <col min="2321" max="2321" width="22.85546875" style="35" customWidth="1"/>
    <col min="2322" max="2322" width="1.5703125" style="35" customWidth="1"/>
    <col min="2323" max="2323" width="18.140625" style="35" customWidth="1"/>
    <col min="2324" max="2324" width="1.5703125" style="35" customWidth="1"/>
    <col min="2325" max="2325" width="18.5703125" style="35" customWidth="1"/>
    <col min="2326" max="2326" width="1.85546875" style="35" customWidth="1"/>
    <col min="2327" max="2327" width="19" style="35" customWidth="1"/>
    <col min="2328" max="2563" width="9" style="35"/>
    <col min="2564" max="2564" width="41" style="35" customWidth="1"/>
    <col min="2565" max="2565" width="2.5703125" style="35" customWidth="1"/>
    <col min="2566" max="2566" width="4" style="35" customWidth="1"/>
    <col min="2567" max="2567" width="16.5703125" style="35" customWidth="1"/>
    <col min="2568" max="2568" width="1.85546875" style="35" customWidth="1"/>
    <col min="2569" max="2569" width="16.5703125" style="35" customWidth="1"/>
    <col min="2570" max="2570" width="1.85546875" style="35" customWidth="1"/>
    <col min="2571" max="2571" width="16.5703125" style="35" customWidth="1"/>
    <col min="2572" max="2572" width="1.85546875" style="35" customWidth="1"/>
    <col min="2573" max="2573" width="16.5703125" style="35" customWidth="1"/>
    <col min="2574" max="2574" width="1.85546875" style="35" customWidth="1"/>
    <col min="2575" max="2575" width="16.5703125" style="35" customWidth="1"/>
    <col min="2576" max="2576" width="1.85546875" style="35" customWidth="1"/>
    <col min="2577" max="2577" width="22.85546875" style="35" customWidth="1"/>
    <col min="2578" max="2578" width="1.5703125" style="35" customWidth="1"/>
    <col min="2579" max="2579" width="18.140625" style="35" customWidth="1"/>
    <col min="2580" max="2580" width="1.5703125" style="35" customWidth="1"/>
    <col min="2581" max="2581" width="18.5703125" style="35" customWidth="1"/>
    <col min="2582" max="2582" width="1.85546875" style="35" customWidth="1"/>
    <col min="2583" max="2583" width="19" style="35" customWidth="1"/>
    <col min="2584" max="2819" width="9" style="35"/>
    <col min="2820" max="2820" width="41" style="35" customWidth="1"/>
    <col min="2821" max="2821" width="2.5703125" style="35" customWidth="1"/>
    <col min="2822" max="2822" width="4" style="35" customWidth="1"/>
    <col min="2823" max="2823" width="16.5703125" style="35" customWidth="1"/>
    <col min="2824" max="2824" width="1.85546875" style="35" customWidth="1"/>
    <col min="2825" max="2825" width="16.5703125" style="35" customWidth="1"/>
    <col min="2826" max="2826" width="1.85546875" style="35" customWidth="1"/>
    <col min="2827" max="2827" width="16.5703125" style="35" customWidth="1"/>
    <col min="2828" max="2828" width="1.85546875" style="35" customWidth="1"/>
    <col min="2829" max="2829" width="16.5703125" style="35" customWidth="1"/>
    <col min="2830" max="2830" width="1.85546875" style="35" customWidth="1"/>
    <col min="2831" max="2831" width="16.5703125" style="35" customWidth="1"/>
    <col min="2832" max="2832" width="1.85546875" style="35" customWidth="1"/>
    <col min="2833" max="2833" width="22.85546875" style="35" customWidth="1"/>
    <col min="2834" max="2834" width="1.5703125" style="35" customWidth="1"/>
    <col min="2835" max="2835" width="18.140625" style="35" customWidth="1"/>
    <col min="2836" max="2836" width="1.5703125" style="35" customWidth="1"/>
    <col min="2837" max="2837" width="18.5703125" style="35" customWidth="1"/>
    <col min="2838" max="2838" width="1.85546875" style="35" customWidth="1"/>
    <col min="2839" max="2839" width="19" style="35" customWidth="1"/>
    <col min="2840" max="3075" width="9" style="35"/>
    <col min="3076" max="3076" width="41" style="35" customWidth="1"/>
    <col min="3077" max="3077" width="2.5703125" style="35" customWidth="1"/>
    <col min="3078" max="3078" width="4" style="35" customWidth="1"/>
    <col min="3079" max="3079" width="16.5703125" style="35" customWidth="1"/>
    <col min="3080" max="3080" width="1.85546875" style="35" customWidth="1"/>
    <col min="3081" max="3081" width="16.5703125" style="35" customWidth="1"/>
    <col min="3082" max="3082" width="1.85546875" style="35" customWidth="1"/>
    <col min="3083" max="3083" width="16.5703125" style="35" customWidth="1"/>
    <col min="3084" max="3084" width="1.85546875" style="35" customWidth="1"/>
    <col min="3085" max="3085" width="16.5703125" style="35" customWidth="1"/>
    <col min="3086" max="3086" width="1.85546875" style="35" customWidth="1"/>
    <col min="3087" max="3087" width="16.5703125" style="35" customWidth="1"/>
    <col min="3088" max="3088" width="1.85546875" style="35" customWidth="1"/>
    <col min="3089" max="3089" width="22.85546875" style="35" customWidth="1"/>
    <col min="3090" max="3090" width="1.5703125" style="35" customWidth="1"/>
    <col min="3091" max="3091" width="18.140625" style="35" customWidth="1"/>
    <col min="3092" max="3092" width="1.5703125" style="35" customWidth="1"/>
    <col min="3093" max="3093" width="18.5703125" style="35" customWidth="1"/>
    <col min="3094" max="3094" width="1.85546875" style="35" customWidth="1"/>
    <col min="3095" max="3095" width="19" style="35" customWidth="1"/>
    <col min="3096" max="3331" width="9" style="35"/>
    <col min="3332" max="3332" width="41" style="35" customWidth="1"/>
    <col min="3333" max="3333" width="2.5703125" style="35" customWidth="1"/>
    <col min="3334" max="3334" width="4" style="35" customWidth="1"/>
    <col min="3335" max="3335" width="16.5703125" style="35" customWidth="1"/>
    <col min="3336" max="3336" width="1.85546875" style="35" customWidth="1"/>
    <col min="3337" max="3337" width="16.5703125" style="35" customWidth="1"/>
    <col min="3338" max="3338" width="1.85546875" style="35" customWidth="1"/>
    <col min="3339" max="3339" width="16.5703125" style="35" customWidth="1"/>
    <col min="3340" max="3340" width="1.85546875" style="35" customWidth="1"/>
    <col min="3341" max="3341" width="16.5703125" style="35" customWidth="1"/>
    <col min="3342" max="3342" width="1.85546875" style="35" customWidth="1"/>
    <col min="3343" max="3343" width="16.5703125" style="35" customWidth="1"/>
    <col min="3344" max="3344" width="1.85546875" style="35" customWidth="1"/>
    <col min="3345" max="3345" width="22.85546875" style="35" customWidth="1"/>
    <col min="3346" max="3346" width="1.5703125" style="35" customWidth="1"/>
    <col min="3347" max="3347" width="18.140625" style="35" customWidth="1"/>
    <col min="3348" max="3348" width="1.5703125" style="35" customWidth="1"/>
    <col min="3349" max="3349" width="18.5703125" style="35" customWidth="1"/>
    <col min="3350" max="3350" width="1.85546875" style="35" customWidth="1"/>
    <col min="3351" max="3351" width="19" style="35" customWidth="1"/>
    <col min="3352" max="3587" width="9" style="35"/>
    <col min="3588" max="3588" width="41" style="35" customWidth="1"/>
    <col min="3589" max="3589" width="2.5703125" style="35" customWidth="1"/>
    <col min="3590" max="3590" width="4" style="35" customWidth="1"/>
    <col min="3591" max="3591" width="16.5703125" style="35" customWidth="1"/>
    <col min="3592" max="3592" width="1.85546875" style="35" customWidth="1"/>
    <col min="3593" max="3593" width="16.5703125" style="35" customWidth="1"/>
    <col min="3594" max="3594" width="1.85546875" style="35" customWidth="1"/>
    <col min="3595" max="3595" width="16.5703125" style="35" customWidth="1"/>
    <col min="3596" max="3596" width="1.85546875" style="35" customWidth="1"/>
    <col min="3597" max="3597" width="16.5703125" style="35" customWidth="1"/>
    <col min="3598" max="3598" width="1.85546875" style="35" customWidth="1"/>
    <col min="3599" max="3599" width="16.5703125" style="35" customWidth="1"/>
    <col min="3600" max="3600" width="1.85546875" style="35" customWidth="1"/>
    <col min="3601" max="3601" width="22.85546875" style="35" customWidth="1"/>
    <col min="3602" max="3602" width="1.5703125" style="35" customWidth="1"/>
    <col min="3603" max="3603" width="18.140625" style="35" customWidth="1"/>
    <col min="3604" max="3604" width="1.5703125" style="35" customWidth="1"/>
    <col min="3605" max="3605" width="18.5703125" style="35" customWidth="1"/>
    <col min="3606" max="3606" width="1.85546875" style="35" customWidth="1"/>
    <col min="3607" max="3607" width="19" style="35" customWidth="1"/>
    <col min="3608" max="3843" width="9" style="35"/>
    <col min="3844" max="3844" width="41" style="35" customWidth="1"/>
    <col min="3845" max="3845" width="2.5703125" style="35" customWidth="1"/>
    <col min="3846" max="3846" width="4" style="35" customWidth="1"/>
    <col min="3847" max="3847" width="16.5703125" style="35" customWidth="1"/>
    <col min="3848" max="3848" width="1.85546875" style="35" customWidth="1"/>
    <col min="3849" max="3849" width="16.5703125" style="35" customWidth="1"/>
    <col min="3850" max="3850" width="1.85546875" style="35" customWidth="1"/>
    <col min="3851" max="3851" width="16.5703125" style="35" customWidth="1"/>
    <col min="3852" max="3852" width="1.85546875" style="35" customWidth="1"/>
    <col min="3853" max="3853" width="16.5703125" style="35" customWidth="1"/>
    <col min="3854" max="3854" width="1.85546875" style="35" customWidth="1"/>
    <col min="3855" max="3855" width="16.5703125" style="35" customWidth="1"/>
    <col min="3856" max="3856" width="1.85546875" style="35" customWidth="1"/>
    <col min="3857" max="3857" width="22.85546875" style="35" customWidth="1"/>
    <col min="3858" max="3858" width="1.5703125" style="35" customWidth="1"/>
    <col min="3859" max="3859" width="18.140625" style="35" customWidth="1"/>
    <col min="3860" max="3860" width="1.5703125" style="35" customWidth="1"/>
    <col min="3861" max="3861" width="18.5703125" style="35" customWidth="1"/>
    <col min="3862" max="3862" width="1.85546875" style="35" customWidth="1"/>
    <col min="3863" max="3863" width="19" style="35" customWidth="1"/>
    <col min="3864" max="4099" width="9" style="35"/>
    <col min="4100" max="4100" width="41" style="35" customWidth="1"/>
    <col min="4101" max="4101" width="2.5703125" style="35" customWidth="1"/>
    <col min="4102" max="4102" width="4" style="35" customWidth="1"/>
    <col min="4103" max="4103" width="16.5703125" style="35" customWidth="1"/>
    <col min="4104" max="4104" width="1.85546875" style="35" customWidth="1"/>
    <col min="4105" max="4105" width="16.5703125" style="35" customWidth="1"/>
    <col min="4106" max="4106" width="1.85546875" style="35" customWidth="1"/>
    <col min="4107" max="4107" width="16.5703125" style="35" customWidth="1"/>
    <col min="4108" max="4108" width="1.85546875" style="35" customWidth="1"/>
    <col min="4109" max="4109" width="16.5703125" style="35" customWidth="1"/>
    <col min="4110" max="4110" width="1.85546875" style="35" customWidth="1"/>
    <col min="4111" max="4111" width="16.5703125" style="35" customWidth="1"/>
    <col min="4112" max="4112" width="1.85546875" style="35" customWidth="1"/>
    <col min="4113" max="4113" width="22.85546875" style="35" customWidth="1"/>
    <col min="4114" max="4114" width="1.5703125" style="35" customWidth="1"/>
    <col min="4115" max="4115" width="18.140625" style="35" customWidth="1"/>
    <col min="4116" max="4116" width="1.5703125" style="35" customWidth="1"/>
    <col min="4117" max="4117" width="18.5703125" style="35" customWidth="1"/>
    <col min="4118" max="4118" width="1.85546875" style="35" customWidth="1"/>
    <col min="4119" max="4119" width="19" style="35" customWidth="1"/>
    <col min="4120" max="4355" width="9" style="35"/>
    <col min="4356" max="4356" width="41" style="35" customWidth="1"/>
    <col min="4357" max="4357" width="2.5703125" style="35" customWidth="1"/>
    <col min="4358" max="4358" width="4" style="35" customWidth="1"/>
    <col min="4359" max="4359" width="16.5703125" style="35" customWidth="1"/>
    <col min="4360" max="4360" width="1.85546875" style="35" customWidth="1"/>
    <col min="4361" max="4361" width="16.5703125" style="35" customWidth="1"/>
    <col min="4362" max="4362" width="1.85546875" style="35" customWidth="1"/>
    <col min="4363" max="4363" width="16.5703125" style="35" customWidth="1"/>
    <col min="4364" max="4364" width="1.85546875" style="35" customWidth="1"/>
    <col min="4365" max="4365" width="16.5703125" style="35" customWidth="1"/>
    <col min="4366" max="4366" width="1.85546875" style="35" customWidth="1"/>
    <col min="4367" max="4367" width="16.5703125" style="35" customWidth="1"/>
    <col min="4368" max="4368" width="1.85546875" style="35" customWidth="1"/>
    <col min="4369" max="4369" width="22.85546875" style="35" customWidth="1"/>
    <col min="4370" max="4370" width="1.5703125" style="35" customWidth="1"/>
    <col min="4371" max="4371" width="18.140625" style="35" customWidth="1"/>
    <col min="4372" max="4372" width="1.5703125" style="35" customWidth="1"/>
    <col min="4373" max="4373" width="18.5703125" style="35" customWidth="1"/>
    <col min="4374" max="4374" width="1.85546875" style="35" customWidth="1"/>
    <col min="4375" max="4375" width="19" style="35" customWidth="1"/>
    <col min="4376" max="4611" width="9" style="35"/>
    <col min="4612" max="4612" width="41" style="35" customWidth="1"/>
    <col min="4613" max="4613" width="2.5703125" style="35" customWidth="1"/>
    <col min="4614" max="4614" width="4" style="35" customWidth="1"/>
    <col min="4615" max="4615" width="16.5703125" style="35" customWidth="1"/>
    <col min="4616" max="4616" width="1.85546875" style="35" customWidth="1"/>
    <col min="4617" max="4617" width="16.5703125" style="35" customWidth="1"/>
    <col min="4618" max="4618" width="1.85546875" style="35" customWidth="1"/>
    <col min="4619" max="4619" width="16.5703125" style="35" customWidth="1"/>
    <col min="4620" max="4620" width="1.85546875" style="35" customWidth="1"/>
    <col min="4621" max="4621" width="16.5703125" style="35" customWidth="1"/>
    <col min="4622" max="4622" width="1.85546875" style="35" customWidth="1"/>
    <col min="4623" max="4623" width="16.5703125" style="35" customWidth="1"/>
    <col min="4624" max="4624" width="1.85546875" style="35" customWidth="1"/>
    <col min="4625" max="4625" width="22.85546875" style="35" customWidth="1"/>
    <col min="4626" max="4626" width="1.5703125" style="35" customWidth="1"/>
    <col min="4627" max="4627" width="18.140625" style="35" customWidth="1"/>
    <col min="4628" max="4628" width="1.5703125" style="35" customWidth="1"/>
    <col min="4629" max="4629" width="18.5703125" style="35" customWidth="1"/>
    <col min="4630" max="4630" width="1.85546875" style="35" customWidth="1"/>
    <col min="4631" max="4631" width="19" style="35" customWidth="1"/>
    <col min="4632" max="4867" width="9" style="35"/>
    <col min="4868" max="4868" width="41" style="35" customWidth="1"/>
    <col min="4869" max="4869" width="2.5703125" style="35" customWidth="1"/>
    <col min="4870" max="4870" width="4" style="35" customWidth="1"/>
    <col min="4871" max="4871" width="16.5703125" style="35" customWidth="1"/>
    <col min="4872" max="4872" width="1.85546875" style="35" customWidth="1"/>
    <col min="4873" max="4873" width="16.5703125" style="35" customWidth="1"/>
    <col min="4874" max="4874" width="1.85546875" style="35" customWidth="1"/>
    <col min="4875" max="4875" width="16.5703125" style="35" customWidth="1"/>
    <col min="4876" max="4876" width="1.85546875" style="35" customWidth="1"/>
    <col min="4877" max="4877" width="16.5703125" style="35" customWidth="1"/>
    <col min="4878" max="4878" width="1.85546875" style="35" customWidth="1"/>
    <col min="4879" max="4879" width="16.5703125" style="35" customWidth="1"/>
    <col min="4880" max="4880" width="1.85546875" style="35" customWidth="1"/>
    <col min="4881" max="4881" width="22.85546875" style="35" customWidth="1"/>
    <col min="4882" max="4882" width="1.5703125" style="35" customWidth="1"/>
    <col min="4883" max="4883" width="18.140625" style="35" customWidth="1"/>
    <col min="4884" max="4884" width="1.5703125" style="35" customWidth="1"/>
    <col min="4885" max="4885" width="18.5703125" style="35" customWidth="1"/>
    <col min="4886" max="4886" width="1.85546875" style="35" customWidth="1"/>
    <col min="4887" max="4887" width="19" style="35" customWidth="1"/>
    <col min="4888" max="5123" width="9" style="35"/>
    <col min="5124" max="5124" width="41" style="35" customWidth="1"/>
    <col min="5125" max="5125" width="2.5703125" style="35" customWidth="1"/>
    <col min="5126" max="5126" width="4" style="35" customWidth="1"/>
    <col min="5127" max="5127" width="16.5703125" style="35" customWidth="1"/>
    <col min="5128" max="5128" width="1.85546875" style="35" customWidth="1"/>
    <col min="5129" max="5129" width="16.5703125" style="35" customWidth="1"/>
    <col min="5130" max="5130" width="1.85546875" style="35" customWidth="1"/>
    <col min="5131" max="5131" width="16.5703125" style="35" customWidth="1"/>
    <col min="5132" max="5132" width="1.85546875" style="35" customWidth="1"/>
    <col min="5133" max="5133" width="16.5703125" style="35" customWidth="1"/>
    <col min="5134" max="5134" width="1.85546875" style="35" customWidth="1"/>
    <col min="5135" max="5135" width="16.5703125" style="35" customWidth="1"/>
    <col min="5136" max="5136" width="1.85546875" style="35" customWidth="1"/>
    <col min="5137" max="5137" width="22.85546875" style="35" customWidth="1"/>
    <col min="5138" max="5138" width="1.5703125" style="35" customWidth="1"/>
    <col min="5139" max="5139" width="18.140625" style="35" customWidth="1"/>
    <col min="5140" max="5140" width="1.5703125" style="35" customWidth="1"/>
    <col min="5141" max="5141" width="18.5703125" style="35" customWidth="1"/>
    <col min="5142" max="5142" width="1.85546875" style="35" customWidth="1"/>
    <col min="5143" max="5143" width="19" style="35" customWidth="1"/>
    <col min="5144" max="5379" width="9" style="35"/>
    <col min="5380" max="5380" width="41" style="35" customWidth="1"/>
    <col min="5381" max="5381" width="2.5703125" style="35" customWidth="1"/>
    <col min="5382" max="5382" width="4" style="35" customWidth="1"/>
    <col min="5383" max="5383" width="16.5703125" style="35" customWidth="1"/>
    <col min="5384" max="5384" width="1.85546875" style="35" customWidth="1"/>
    <col min="5385" max="5385" width="16.5703125" style="35" customWidth="1"/>
    <col min="5386" max="5386" width="1.85546875" style="35" customWidth="1"/>
    <col min="5387" max="5387" width="16.5703125" style="35" customWidth="1"/>
    <col min="5388" max="5388" width="1.85546875" style="35" customWidth="1"/>
    <col min="5389" max="5389" width="16.5703125" style="35" customWidth="1"/>
    <col min="5390" max="5390" width="1.85546875" style="35" customWidth="1"/>
    <col min="5391" max="5391" width="16.5703125" style="35" customWidth="1"/>
    <col min="5392" max="5392" width="1.85546875" style="35" customWidth="1"/>
    <col min="5393" max="5393" width="22.85546875" style="35" customWidth="1"/>
    <col min="5394" max="5394" width="1.5703125" style="35" customWidth="1"/>
    <col min="5395" max="5395" width="18.140625" style="35" customWidth="1"/>
    <col min="5396" max="5396" width="1.5703125" style="35" customWidth="1"/>
    <col min="5397" max="5397" width="18.5703125" style="35" customWidth="1"/>
    <col min="5398" max="5398" width="1.85546875" style="35" customWidth="1"/>
    <col min="5399" max="5399" width="19" style="35" customWidth="1"/>
    <col min="5400" max="5635" width="9" style="35"/>
    <col min="5636" max="5636" width="41" style="35" customWidth="1"/>
    <col min="5637" max="5637" width="2.5703125" style="35" customWidth="1"/>
    <col min="5638" max="5638" width="4" style="35" customWidth="1"/>
    <col min="5639" max="5639" width="16.5703125" style="35" customWidth="1"/>
    <col min="5640" max="5640" width="1.85546875" style="35" customWidth="1"/>
    <col min="5641" max="5641" width="16.5703125" style="35" customWidth="1"/>
    <col min="5642" max="5642" width="1.85546875" style="35" customWidth="1"/>
    <col min="5643" max="5643" width="16.5703125" style="35" customWidth="1"/>
    <col min="5644" max="5644" width="1.85546875" style="35" customWidth="1"/>
    <col min="5645" max="5645" width="16.5703125" style="35" customWidth="1"/>
    <col min="5646" max="5646" width="1.85546875" style="35" customWidth="1"/>
    <col min="5647" max="5647" width="16.5703125" style="35" customWidth="1"/>
    <col min="5648" max="5648" width="1.85546875" style="35" customWidth="1"/>
    <col min="5649" max="5649" width="22.85546875" style="35" customWidth="1"/>
    <col min="5650" max="5650" width="1.5703125" style="35" customWidth="1"/>
    <col min="5651" max="5651" width="18.140625" style="35" customWidth="1"/>
    <col min="5652" max="5652" width="1.5703125" style="35" customWidth="1"/>
    <col min="5653" max="5653" width="18.5703125" style="35" customWidth="1"/>
    <col min="5654" max="5654" width="1.85546875" style="35" customWidth="1"/>
    <col min="5655" max="5655" width="19" style="35" customWidth="1"/>
    <col min="5656" max="5891" width="9" style="35"/>
    <col min="5892" max="5892" width="41" style="35" customWidth="1"/>
    <col min="5893" max="5893" width="2.5703125" style="35" customWidth="1"/>
    <col min="5894" max="5894" width="4" style="35" customWidth="1"/>
    <col min="5895" max="5895" width="16.5703125" style="35" customWidth="1"/>
    <col min="5896" max="5896" width="1.85546875" style="35" customWidth="1"/>
    <col min="5897" max="5897" width="16.5703125" style="35" customWidth="1"/>
    <col min="5898" max="5898" width="1.85546875" style="35" customWidth="1"/>
    <col min="5899" max="5899" width="16.5703125" style="35" customWidth="1"/>
    <col min="5900" max="5900" width="1.85546875" style="35" customWidth="1"/>
    <col min="5901" max="5901" width="16.5703125" style="35" customWidth="1"/>
    <col min="5902" max="5902" width="1.85546875" style="35" customWidth="1"/>
    <col min="5903" max="5903" width="16.5703125" style="35" customWidth="1"/>
    <col min="5904" max="5904" width="1.85546875" style="35" customWidth="1"/>
    <col min="5905" max="5905" width="22.85546875" style="35" customWidth="1"/>
    <col min="5906" max="5906" width="1.5703125" style="35" customWidth="1"/>
    <col min="5907" max="5907" width="18.140625" style="35" customWidth="1"/>
    <col min="5908" max="5908" width="1.5703125" style="35" customWidth="1"/>
    <col min="5909" max="5909" width="18.5703125" style="35" customWidth="1"/>
    <col min="5910" max="5910" width="1.85546875" style="35" customWidth="1"/>
    <col min="5911" max="5911" width="19" style="35" customWidth="1"/>
    <col min="5912" max="6147" width="9" style="35"/>
    <col min="6148" max="6148" width="41" style="35" customWidth="1"/>
    <col min="6149" max="6149" width="2.5703125" style="35" customWidth="1"/>
    <col min="6150" max="6150" width="4" style="35" customWidth="1"/>
    <col min="6151" max="6151" width="16.5703125" style="35" customWidth="1"/>
    <col min="6152" max="6152" width="1.85546875" style="35" customWidth="1"/>
    <col min="6153" max="6153" width="16.5703125" style="35" customWidth="1"/>
    <col min="6154" max="6154" width="1.85546875" style="35" customWidth="1"/>
    <col min="6155" max="6155" width="16.5703125" style="35" customWidth="1"/>
    <col min="6156" max="6156" width="1.85546875" style="35" customWidth="1"/>
    <col min="6157" max="6157" width="16.5703125" style="35" customWidth="1"/>
    <col min="6158" max="6158" width="1.85546875" style="35" customWidth="1"/>
    <col min="6159" max="6159" width="16.5703125" style="35" customWidth="1"/>
    <col min="6160" max="6160" width="1.85546875" style="35" customWidth="1"/>
    <col min="6161" max="6161" width="22.85546875" style="35" customWidth="1"/>
    <col min="6162" max="6162" width="1.5703125" style="35" customWidth="1"/>
    <col min="6163" max="6163" width="18.140625" style="35" customWidth="1"/>
    <col min="6164" max="6164" width="1.5703125" style="35" customWidth="1"/>
    <col min="6165" max="6165" width="18.5703125" style="35" customWidth="1"/>
    <col min="6166" max="6166" width="1.85546875" style="35" customWidth="1"/>
    <col min="6167" max="6167" width="19" style="35" customWidth="1"/>
    <col min="6168" max="6403" width="9" style="35"/>
    <col min="6404" max="6404" width="41" style="35" customWidth="1"/>
    <col min="6405" max="6405" width="2.5703125" style="35" customWidth="1"/>
    <col min="6406" max="6406" width="4" style="35" customWidth="1"/>
    <col min="6407" max="6407" width="16.5703125" style="35" customWidth="1"/>
    <col min="6408" max="6408" width="1.85546875" style="35" customWidth="1"/>
    <col min="6409" max="6409" width="16.5703125" style="35" customWidth="1"/>
    <col min="6410" max="6410" width="1.85546875" style="35" customWidth="1"/>
    <col min="6411" max="6411" width="16.5703125" style="35" customWidth="1"/>
    <col min="6412" max="6412" width="1.85546875" style="35" customWidth="1"/>
    <col min="6413" max="6413" width="16.5703125" style="35" customWidth="1"/>
    <col min="6414" max="6414" width="1.85546875" style="35" customWidth="1"/>
    <col min="6415" max="6415" width="16.5703125" style="35" customWidth="1"/>
    <col min="6416" max="6416" width="1.85546875" style="35" customWidth="1"/>
    <col min="6417" max="6417" width="22.85546875" style="35" customWidth="1"/>
    <col min="6418" max="6418" width="1.5703125" style="35" customWidth="1"/>
    <col min="6419" max="6419" width="18.140625" style="35" customWidth="1"/>
    <col min="6420" max="6420" width="1.5703125" style="35" customWidth="1"/>
    <col min="6421" max="6421" width="18.5703125" style="35" customWidth="1"/>
    <col min="6422" max="6422" width="1.85546875" style="35" customWidth="1"/>
    <col min="6423" max="6423" width="19" style="35" customWidth="1"/>
    <col min="6424" max="6659" width="9" style="35"/>
    <col min="6660" max="6660" width="41" style="35" customWidth="1"/>
    <col min="6661" max="6661" width="2.5703125" style="35" customWidth="1"/>
    <col min="6662" max="6662" width="4" style="35" customWidth="1"/>
    <col min="6663" max="6663" width="16.5703125" style="35" customWidth="1"/>
    <col min="6664" max="6664" width="1.85546875" style="35" customWidth="1"/>
    <col min="6665" max="6665" width="16.5703125" style="35" customWidth="1"/>
    <col min="6666" max="6666" width="1.85546875" style="35" customWidth="1"/>
    <col min="6667" max="6667" width="16.5703125" style="35" customWidth="1"/>
    <col min="6668" max="6668" width="1.85546875" style="35" customWidth="1"/>
    <col min="6669" max="6669" width="16.5703125" style="35" customWidth="1"/>
    <col min="6670" max="6670" width="1.85546875" style="35" customWidth="1"/>
    <col min="6671" max="6671" width="16.5703125" style="35" customWidth="1"/>
    <col min="6672" max="6672" width="1.85546875" style="35" customWidth="1"/>
    <col min="6673" max="6673" width="22.85546875" style="35" customWidth="1"/>
    <col min="6674" max="6674" width="1.5703125" style="35" customWidth="1"/>
    <col min="6675" max="6675" width="18.140625" style="35" customWidth="1"/>
    <col min="6676" max="6676" width="1.5703125" style="35" customWidth="1"/>
    <col min="6677" max="6677" width="18.5703125" style="35" customWidth="1"/>
    <col min="6678" max="6678" width="1.85546875" style="35" customWidth="1"/>
    <col min="6679" max="6679" width="19" style="35" customWidth="1"/>
    <col min="6680" max="6915" width="9" style="35"/>
    <col min="6916" max="6916" width="41" style="35" customWidth="1"/>
    <col min="6917" max="6917" width="2.5703125" style="35" customWidth="1"/>
    <col min="6918" max="6918" width="4" style="35" customWidth="1"/>
    <col min="6919" max="6919" width="16.5703125" style="35" customWidth="1"/>
    <col min="6920" max="6920" width="1.85546875" style="35" customWidth="1"/>
    <col min="6921" max="6921" width="16.5703125" style="35" customWidth="1"/>
    <col min="6922" max="6922" width="1.85546875" style="35" customWidth="1"/>
    <col min="6923" max="6923" width="16.5703125" style="35" customWidth="1"/>
    <col min="6924" max="6924" width="1.85546875" style="35" customWidth="1"/>
    <col min="6925" max="6925" width="16.5703125" style="35" customWidth="1"/>
    <col min="6926" max="6926" width="1.85546875" style="35" customWidth="1"/>
    <col min="6927" max="6927" width="16.5703125" style="35" customWidth="1"/>
    <col min="6928" max="6928" width="1.85546875" style="35" customWidth="1"/>
    <col min="6929" max="6929" width="22.85546875" style="35" customWidth="1"/>
    <col min="6930" max="6930" width="1.5703125" style="35" customWidth="1"/>
    <col min="6931" max="6931" width="18.140625" style="35" customWidth="1"/>
    <col min="6932" max="6932" width="1.5703125" style="35" customWidth="1"/>
    <col min="6933" max="6933" width="18.5703125" style="35" customWidth="1"/>
    <col min="6934" max="6934" width="1.85546875" style="35" customWidth="1"/>
    <col min="6935" max="6935" width="19" style="35" customWidth="1"/>
    <col min="6936" max="7171" width="9" style="35"/>
    <col min="7172" max="7172" width="41" style="35" customWidth="1"/>
    <col min="7173" max="7173" width="2.5703125" style="35" customWidth="1"/>
    <col min="7174" max="7174" width="4" style="35" customWidth="1"/>
    <col min="7175" max="7175" width="16.5703125" style="35" customWidth="1"/>
    <col min="7176" max="7176" width="1.85546875" style="35" customWidth="1"/>
    <col min="7177" max="7177" width="16.5703125" style="35" customWidth="1"/>
    <col min="7178" max="7178" width="1.85546875" style="35" customWidth="1"/>
    <col min="7179" max="7179" width="16.5703125" style="35" customWidth="1"/>
    <col min="7180" max="7180" width="1.85546875" style="35" customWidth="1"/>
    <col min="7181" max="7181" width="16.5703125" style="35" customWidth="1"/>
    <col min="7182" max="7182" width="1.85546875" style="35" customWidth="1"/>
    <col min="7183" max="7183" width="16.5703125" style="35" customWidth="1"/>
    <col min="7184" max="7184" width="1.85546875" style="35" customWidth="1"/>
    <col min="7185" max="7185" width="22.85546875" style="35" customWidth="1"/>
    <col min="7186" max="7186" width="1.5703125" style="35" customWidth="1"/>
    <col min="7187" max="7187" width="18.140625" style="35" customWidth="1"/>
    <col min="7188" max="7188" width="1.5703125" style="35" customWidth="1"/>
    <col min="7189" max="7189" width="18.5703125" style="35" customWidth="1"/>
    <col min="7190" max="7190" width="1.85546875" style="35" customWidth="1"/>
    <col min="7191" max="7191" width="19" style="35" customWidth="1"/>
    <col min="7192" max="7427" width="9" style="35"/>
    <col min="7428" max="7428" width="41" style="35" customWidth="1"/>
    <col min="7429" max="7429" width="2.5703125" style="35" customWidth="1"/>
    <col min="7430" max="7430" width="4" style="35" customWidth="1"/>
    <col min="7431" max="7431" width="16.5703125" style="35" customWidth="1"/>
    <col min="7432" max="7432" width="1.85546875" style="35" customWidth="1"/>
    <col min="7433" max="7433" width="16.5703125" style="35" customWidth="1"/>
    <col min="7434" max="7434" width="1.85546875" style="35" customWidth="1"/>
    <col min="7435" max="7435" width="16.5703125" style="35" customWidth="1"/>
    <col min="7436" max="7436" width="1.85546875" style="35" customWidth="1"/>
    <col min="7437" max="7437" width="16.5703125" style="35" customWidth="1"/>
    <col min="7438" max="7438" width="1.85546875" style="35" customWidth="1"/>
    <col min="7439" max="7439" width="16.5703125" style="35" customWidth="1"/>
    <col min="7440" max="7440" width="1.85546875" style="35" customWidth="1"/>
    <col min="7441" max="7441" width="22.85546875" style="35" customWidth="1"/>
    <col min="7442" max="7442" width="1.5703125" style="35" customWidth="1"/>
    <col min="7443" max="7443" width="18.140625" style="35" customWidth="1"/>
    <col min="7444" max="7444" width="1.5703125" style="35" customWidth="1"/>
    <col min="7445" max="7445" width="18.5703125" style="35" customWidth="1"/>
    <col min="7446" max="7446" width="1.85546875" style="35" customWidth="1"/>
    <col min="7447" max="7447" width="19" style="35" customWidth="1"/>
    <col min="7448" max="7683" width="9" style="35"/>
    <col min="7684" max="7684" width="41" style="35" customWidth="1"/>
    <col min="7685" max="7685" width="2.5703125" style="35" customWidth="1"/>
    <col min="7686" max="7686" width="4" style="35" customWidth="1"/>
    <col min="7687" max="7687" width="16.5703125" style="35" customWidth="1"/>
    <col min="7688" max="7688" width="1.85546875" style="35" customWidth="1"/>
    <col min="7689" max="7689" width="16.5703125" style="35" customWidth="1"/>
    <col min="7690" max="7690" width="1.85546875" style="35" customWidth="1"/>
    <col min="7691" max="7691" width="16.5703125" style="35" customWidth="1"/>
    <col min="7692" max="7692" width="1.85546875" style="35" customWidth="1"/>
    <col min="7693" max="7693" width="16.5703125" style="35" customWidth="1"/>
    <col min="7694" max="7694" width="1.85546875" style="35" customWidth="1"/>
    <col min="7695" max="7695" width="16.5703125" style="35" customWidth="1"/>
    <col min="7696" max="7696" width="1.85546875" style="35" customWidth="1"/>
    <col min="7697" max="7697" width="22.85546875" style="35" customWidth="1"/>
    <col min="7698" max="7698" width="1.5703125" style="35" customWidth="1"/>
    <col min="7699" max="7699" width="18.140625" style="35" customWidth="1"/>
    <col min="7700" max="7700" width="1.5703125" style="35" customWidth="1"/>
    <col min="7701" max="7701" width="18.5703125" style="35" customWidth="1"/>
    <col min="7702" max="7702" width="1.85546875" style="35" customWidth="1"/>
    <col min="7703" max="7703" width="19" style="35" customWidth="1"/>
    <col min="7704" max="7939" width="9" style="35"/>
    <col min="7940" max="7940" width="41" style="35" customWidth="1"/>
    <col min="7941" max="7941" width="2.5703125" style="35" customWidth="1"/>
    <col min="7942" max="7942" width="4" style="35" customWidth="1"/>
    <col min="7943" max="7943" width="16.5703125" style="35" customWidth="1"/>
    <col min="7944" max="7944" width="1.85546875" style="35" customWidth="1"/>
    <col min="7945" max="7945" width="16.5703125" style="35" customWidth="1"/>
    <col min="7946" max="7946" width="1.85546875" style="35" customWidth="1"/>
    <col min="7947" max="7947" width="16.5703125" style="35" customWidth="1"/>
    <col min="7948" max="7948" width="1.85546875" style="35" customWidth="1"/>
    <col min="7949" max="7949" width="16.5703125" style="35" customWidth="1"/>
    <col min="7950" max="7950" width="1.85546875" style="35" customWidth="1"/>
    <col min="7951" max="7951" width="16.5703125" style="35" customWidth="1"/>
    <col min="7952" max="7952" width="1.85546875" style="35" customWidth="1"/>
    <col min="7953" max="7953" width="22.85546875" style="35" customWidth="1"/>
    <col min="7954" max="7954" width="1.5703125" style="35" customWidth="1"/>
    <col min="7955" max="7955" width="18.140625" style="35" customWidth="1"/>
    <col min="7956" max="7956" width="1.5703125" style="35" customWidth="1"/>
    <col min="7957" max="7957" width="18.5703125" style="35" customWidth="1"/>
    <col min="7958" max="7958" width="1.85546875" style="35" customWidth="1"/>
    <col min="7959" max="7959" width="19" style="35" customWidth="1"/>
    <col min="7960" max="8195" width="9" style="35"/>
    <col min="8196" max="8196" width="41" style="35" customWidth="1"/>
    <col min="8197" max="8197" width="2.5703125" style="35" customWidth="1"/>
    <col min="8198" max="8198" width="4" style="35" customWidth="1"/>
    <col min="8199" max="8199" width="16.5703125" style="35" customWidth="1"/>
    <col min="8200" max="8200" width="1.85546875" style="35" customWidth="1"/>
    <col min="8201" max="8201" width="16.5703125" style="35" customWidth="1"/>
    <col min="8202" max="8202" width="1.85546875" style="35" customWidth="1"/>
    <col min="8203" max="8203" width="16.5703125" style="35" customWidth="1"/>
    <col min="8204" max="8204" width="1.85546875" style="35" customWidth="1"/>
    <col min="8205" max="8205" width="16.5703125" style="35" customWidth="1"/>
    <col min="8206" max="8206" width="1.85546875" style="35" customWidth="1"/>
    <col min="8207" max="8207" width="16.5703125" style="35" customWidth="1"/>
    <col min="8208" max="8208" width="1.85546875" style="35" customWidth="1"/>
    <col min="8209" max="8209" width="22.85546875" style="35" customWidth="1"/>
    <col min="8210" max="8210" width="1.5703125" style="35" customWidth="1"/>
    <col min="8211" max="8211" width="18.140625" style="35" customWidth="1"/>
    <col min="8212" max="8212" width="1.5703125" style="35" customWidth="1"/>
    <col min="8213" max="8213" width="18.5703125" style="35" customWidth="1"/>
    <col min="8214" max="8214" width="1.85546875" style="35" customWidth="1"/>
    <col min="8215" max="8215" width="19" style="35" customWidth="1"/>
    <col min="8216" max="8451" width="9" style="35"/>
    <col min="8452" max="8452" width="41" style="35" customWidth="1"/>
    <col min="8453" max="8453" width="2.5703125" style="35" customWidth="1"/>
    <col min="8454" max="8454" width="4" style="35" customWidth="1"/>
    <col min="8455" max="8455" width="16.5703125" style="35" customWidth="1"/>
    <col min="8456" max="8456" width="1.85546875" style="35" customWidth="1"/>
    <col min="8457" max="8457" width="16.5703125" style="35" customWidth="1"/>
    <col min="8458" max="8458" width="1.85546875" style="35" customWidth="1"/>
    <col min="8459" max="8459" width="16.5703125" style="35" customWidth="1"/>
    <col min="8460" max="8460" width="1.85546875" style="35" customWidth="1"/>
    <col min="8461" max="8461" width="16.5703125" style="35" customWidth="1"/>
    <col min="8462" max="8462" width="1.85546875" style="35" customWidth="1"/>
    <col min="8463" max="8463" width="16.5703125" style="35" customWidth="1"/>
    <col min="8464" max="8464" width="1.85546875" style="35" customWidth="1"/>
    <col min="8465" max="8465" width="22.85546875" style="35" customWidth="1"/>
    <col min="8466" max="8466" width="1.5703125" style="35" customWidth="1"/>
    <col min="8467" max="8467" width="18.140625" style="35" customWidth="1"/>
    <col min="8468" max="8468" width="1.5703125" style="35" customWidth="1"/>
    <col min="8469" max="8469" width="18.5703125" style="35" customWidth="1"/>
    <col min="8470" max="8470" width="1.85546875" style="35" customWidth="1"/>
    <col min="8471" max="8471" width="19" style="35" customWidth="1"/>
    <col min="8472" max="8707" width="9" style="35"/>
    <col min="8708" max="8708" width="41" style="35" customWidth="1"/>
    <col min="8709" max="8709" width="2.5703125" style="35" customWidth="1"/>
    <col min="8710" max="8710" width="4" style="35" customWidth="1"/>
    <col min="8711" max="8711" width="16.5703125" style="35" customWidth="1"/>
    <col min="8712" max="8712" width="1.85546875" style="35" customWidth="1"/>
    <col min="8713" max="8713" width="16.5703125" style="35" customWidth="1"/>
    <col min="8714" max="8714" width="1.85546875" style="35" customWidth="1"/>
    <col min="8715" max="8715" width="16.5703125" style="35" customWidth="1"/>
    <col min="8716" max="8716" width="1.85546875" style="35" customWidth="1"/>
    <col min="8717" max="8717" width="16.5703125" style="35" customWidth="1"/>
    <col min="8718" max="8718" width="1.85546875" style="35" customWidth="1"/>
    <col min="8719" max="8719" width="16.5703125" style="35" customWidth="1"/>
    <col min="8720" max="8720" width="1.85546875" style="35" customWidth="1"/>
    <col min="8721" max="8721" width="22.85546875" style="35" customWidth="1"/>
    <col min="8722" max="8722" width="1.5703125" style="35" customWidth="1"/>
    <col min="8723" max="8723" width="18.140625" style="35" customWidth="1"/>
    <col min="8724" max="8724" width="1.5703125" style="35" customWidth="1"/>
    <col min="8725" max="8725" width="18.5703125" style="35" customWidth="1"/>
    <col min="8726" max="8726" width="1.85546875" style="35" customWidth="1"/>
    <col min="8727" max="8727" width="19" style="35" customWidth="1"/>
    <col min="8728" max="8963" width="9" style="35"/>
    <col min="8964" max="8964" width="41" style="35" customWidth="1"/>
    <col min="8965" max="8965" width="2.5703125" style="35" customWidth="1"/>
    <col min="8966" max="8966" width="4" style="35" customWidth="1"/>
    <col min="8967" max="8967" width="16.5703125" style="35" customWidth="1"/>
    <col min="8968" max="8968" width="1.85546875" style="35" customWidth="1"/>
    <col min="8969" max="8969" width="16.5703125" style="35" customWidth="1"/>
    <col min="8970" max="8970" width="1.85546875" style="35" customWidth="1"/>
    <col min="8971" max="8971" width="16.5703125" style="35" customWidth="1"/>
    <col min="8972" max="8972" width="1.85546875" style="35" customWidth="1"/>
    <col min="8973" max="8973" width="16.5703125" style="35" customWidth="1"/>
    <col min="8974" max="8974" width="1.85546875" style="35" customWidth="1"/>
    <col min="8975" max="8975" width="16.5703125" style="35" customWidth="1"/>
    <col min="8976" max="8976" width="1.85546875" style="35" customWidth="1"/>
    <col min="8977" max="8977" width="22.85546875" style="35" customWidth="1"/>
    <col min="8978" max="8978" width="1.5703125" style="35" customWidth="1"/>
    <col min="8979" max="8979" width="18.140625" style="35" customWidth="1"/>
    <col min="8980" max="8980" width="1.5703125" style="35" customWidth="1"/>
    <col min="8981" max="8981" width="18.5703125" style="35" customWidth="1"/>
    <col min="8982" max="8982" width="1.85546875" style="35" customWidth="1"/>
    <col min="8983" max="8983" width="19" style="35" customWidth="1"/>
    <col min="8984" max="9219" width="9" style="35"/>
    <col min="9220" max="9220" width="41" style="35" customWidth="1"/>
    <col min="9221" max="9221" width="2.5703125" style="35" customWidth="1"/>
    <col min="9222" max="9222" width="4" style="35" customWidth="1"/>
    <col min="9223" max="9223" width="16.5703125" style="35" customWidth="1"/>
    <col min="9224" max="9224" width="1.85546875" style="35" customWidth="1"/>
    <col min="9225" max="9225" width="16.5703125" style="35" customWidth="1"/>
    <col min="9226" max="9226" width="1.85546875" style="35" customWidth="1"/>
    <col min="9227" max="9227" width="16.5703125" style="35" customWidth="1"/>
    <col min="9228" max="9228" width="1.85546875" style="35" customWidth="1"/>
    <col min="9229" max="9229" width="16.5703125" style="35" customWidth="1"/>
    <col min="9230" max="9230" width="1.85546875" style="35" customWidth="1"/>
    <col min="9231" max="9231" width="16.5703125" style="35" customWidth="1"/>
    <col min="9232" max="9232" width="1.85546875" style="35" customWidth="1"/>
    <col min="9233" max="9233" width="22.85546875" style="35" customWidth="1"/>
    <col min="9234" max="9234" width="1.5703125" style="35" customWidth="1"/>
    <col min="9235" max="9235" width="18.140625" style="35" customWidth="1"/>
    <col min="9236" max="9236" width="1.5703125" style="35" customWidth="1"/>
    <col min="9237" max="9237" width="18.5703125" style="35" customWidth="1"/>
    <col min="9238" max="9238" width="1.85546875" style="35" customWidth="1"/>
    <col min="9239" max="9239" width="19" style="35" customWidth="1"/>
    <col min="9240" max="9475" width="9" style="35"/>
    <col min="9476" max="9476" width="41" style="35" customWidth="1"/>
    <col min="9477" max="9477" width="2.5703125" style="35" customWidth="1"/>
    <col min="9478" max="9478" width="4" style="35" customWidth="1"/>
    <col min="9479" max="9479" width="16.5703125" style="35" customWidth="1"/>
    <col min="9480" max="9480" width="1.85546875" style="35" customWidth="1"/>
    <col min="9481" max="9481" width="16.5703125" style="35" customWidth="1"/>
    <col min="9482" max="9482" width="1.85546875" style="35" customWidth="1"/>
    <col min="9483" max="9483" width="16.5703125" style="35" customWidth="1"/>
    <col min="9484" max="9484" width="1.85546875" style="35" customWidth="1"/>
    <col min="9485" max="9485" width="16.5703125" style="35" customWidth="1"/>
    <col min="9486" max="9486" width="1.85546875" style="35" customWidth="1"/>
    <col min="9487" max="9487" width="16.5703125" style="35" customWidth="1"/>
    <col min="9488" max="9488" width="1.85546875" style="35" customWidth="1"/>
    <col min="9489" max="9489" width="22.85546875" style="35" customWidth="1"/>
    <col min="9490" max="9490" width="1.5703125" style="35" customWidth="1"/>
    <col min="9491" max="9491" width="18.140625" style="35" customWidth="1"/>
    <col min="9492" max="9492" width="1.5703125" style="35" customWidth="1"/>
    <col min="9493" max="9493" width="18.5703125" style="35" customWidth="1"/>
    <col min="9494" max="9494" width="1.85546875" style="35" customWidth="1"/>
    <col min="9495" max="9495" width="19" style="35" customWidth="1"/>
    <col min="9496" max="9731" width="9" style="35"/>
    <col min="9732" max="9732" width="41" style="35" customWidth="1"/>
    <col min="9733" max="9733" width="2.5703125" style="35" customWidth="1"/>
    <col min="9734" max="9734" width="4" style="35" customWidth="1"/>
    <col min="9735" max="9735" width="16.5703125" style="35" customWidth="1"/>
    <col min="9736" max="9736" width="1.85546875" style="35" customWidth="1"/>
    <col min="9737" max="9737" width="16.5703125" style="35" customWidth="1"/>
    <col min="9738" max="9738" width="1.85546875" style="35" customWidth="1"/>
    <col min="9739" max="9739" width="16.5703125" style="35" customWidth="1"/>
    <col min="9740" max="9740" width="1.85546875" style="35" customWidth="1"/>
    <col min="9741" max="9741" width="16.5703125" style="35" customWidth="1"/>
    <col min="9742" max="9742" width="1.85546875" style="35" customWidth="1"/>
    <col min="9743" max="9743" width="16.5703125" style="35" customWidth="1"/>
    <col min="9744" max="9744" width="1.85546875" style="35" customWidth="1"/>
    <col min="9745" max="9745" width="22.85546875" style="35" customWidth="1"/>
    <col min="9746" max="9746" width="1.5703125" style="35" customWidth="1"/>
    <col min="9747" max="9747" width="18.140625" style="35" customWidth="1"/>
    <col min="9748" max="9748" width="1.5703125" style="35" customWidth="1"/>
    <col min="9749" max="9749" width="18.5703125" style="35" customWidth="1"/>
    <col min="9750" max="9750" width="1.85546875" style="35" customWidth="1"/>
    <col min="9751" max="9751" width="19" style="35" customWidth="1"/>
    <col min="9752" max="9987" width="9" style="35"/>
    <col min="9988" max="9988" width="41" style="35" customWidth="1"/>
    <col min="9989" max="9989" width="2.5703125" style="35" customWidth="1"/>
    <col min="9990" max="9990" width="4" style="35" customWidth="1"/>
    <col min="9991" max="9991" width="16.5703125" style="35" customWidth="1"/>
    <col min="9992" max="9992" width="1.85546875" style="35" customWidth="1"/>
    <col min="9993" max="9993" width="16.5703125" style="35" customWidth="1"/>
    <col min="9994" max="9994" width="1.85546875" style="35" customWidth="1"/>
    <col min="9995" max="9995" width="16.5703125" style="35" customWidth="1"/>
    <col min="9996" max="9996" width="1.85546875" style="35" customWidth="1"/>
    <col min="9997" max="9997" width="16.5703125" style="35" customWidth="1"/>
    <col min="9998" max="9998" width="1.85546875" style="35" customWidth="1"/>
    <col min="9999" max="9999" width="16.5703125" style="35" customWidth="1"/>
    <col min="10000" max="10000" width="1.85546875" style="35" customWidth="1"/>
    <col min="10001" max="10001" width="22.85546875" style="35" customWidth="1"/>
    <col min="10002" max="10002" width="1.5703125" style="35" customWidth="1"/>
    <col min="10003" max="10003" width="18.140625" style="35" customWidth="1"/>
    <col min="10004" max="10004" width="1.5703125" style="35" customWidth="1"/>
    <col min="10005" max="10005" width="18.5703125" style="35" customWidth="1"/>
    <col min="10006" max="10006" width="1.85546875" style="35" customWidth="1"/>
    <col min="10007" max="10007" width="19" style="35" customWidth="1"/>
    <col min="10008" max="10243" width="9" style="35"/>
    <col min="10244" max="10244" width="41" style="35" customWidth="1"/>
    <col min="10245" max="10245" width="2.5703125" style="35" customWidth="1"/>
    <col min="10246" max="10246" width="4" style="35" customWidth="1"/>
    <col min="10247" max="10247" width="16.5703125" style="35" customWidth="1"/>
    <col min="10248" max="10248" width="1.85546875" style="35" customWidth="1"/>
    <col min="10249" max="10249" width="16.5703125" style="35" customWidth="1"/>
    <col min="10250" max="10250" width="1.85546875" style="35" customWidth="1"/>
    <col min="10251" max="10251" width="16.5703125" style="35" customWidth="1"/>
    <col min="10252" max="10252" width="1.85546875" style="35" customWidth="1"/>
    <col min="10253" max="10253" width="16.5703125" style="35" customWidth="1"/>
    <col min="10254" max="10254" width="1.85546875" style="35" customWidth="1"/>
    <col min="10255" max="10255" width="16.5703125" style="35" customWidth="1"/>
    <col min="10256" max="10256" width="1.85546875" style="35" customWidth="1"/>
    <col min="10257" max="10257" width="22.85546875" style="35" customWidth="1"/>
    <col min="10258" max="10258" width="1.5703125" style="35" customWidth="1"/>
    <col min="10259" max="10259" width="18.140625" style="35" customWidth="1"/>
    <col min="10260" max="10260" width="1.5703125" style="35" customWidth="1"/>
    <col min="10261" max="10261" width="18.5703125" style="35" customWidth="1"/>
    <col min="10262" max="10262" width="1.85546875" style="35" customWidth="1"/>
    <col min="10263" max="10263" width="19" style="35" customWidth="1"/>
    <col min="10264" max="10499" width="9" style="35"/>
    <col min="10500" max="10500" width="41" style="35" customWidth="1"/>
    <col min="10501" max="10501" width="2.5703125" style="35" customWidth="1"/>
    <col min="10502" max="10502" width="4" style="35" customWidth="1"/>
    <col min="10503" max="10503" width="16.5703125" style="35" customWidth="1"/>
    <col min="10504" max="10504" width="1.85546875" style="35" customWidth="1"/>
    <col min="10505" max="10505" width="16.5703125" style="35" customWidth="1"/>
    <col min="10506" max="10506" width="1.85546875" style="35" customWidth="1"/>
    <col min="10507" max="10507" width="16.5703125" style="35" customWidth="1"/>
    <col min="10508" max="10508" width="1.85546875" style="35" customWidth="1"/>
    <col min="10509" max="10509" width="16.5703125" style="35" customWidth="1"/>
    <col min="10510" max="10510" width="1.85546875" style="35" customWidth="1"/>
    <col min="10511" max="10511" width="16.5703125" style="35" customWidth="1"/>
    <col min="10512" max="10512" width="1.85546875" style="35" customWidth="1"/>
    <col min="10513" max="10513" width="22.85546875" style="35" customWidth="1"/>
    <col min="10514" max="10514" width="1.5703125" style="35" customWidth="1"/>
    <col min="10515" max="10515" width="18.140625" style="35" customWidth="1"/>
    <col min="10516" max="10516" width="1.5703125" style="35" customWidth="1"/>
    <col min="10517" max="10517" width="18.5703125" style="35" customWidth="1"/>
    <col min="10518" max="10518" width="1.85546875" style="35" customWidth="1"/>
    <col min="10519" max="10519" width="19" style="35" customWidth="1"/>
    <col min="10520" max="10755" width="9" style="35"/>
    <col min="10756" max="10756" width="41" style="35" customWidth="1"/>
    <col min="10757" max="10757" width="2.5703125" style="35" customWidth="1"/>
    <col min="10758" max="10758" width="4" style="35" customWidth="1"/>
    <col min="10759" max="10759" width="16.5703125" style="35" customWidth="1"/>
    <col min="10760" max="10760" width="1.85546875" style="35" customWidth="1"/>
    <col min="10761" max="10761" width="16.5703125" style="35" customWidth="1"/>
    <col min="10762" max="10762" width="1.85546875" style="35" customWidth="1"/>
    <col min="10763" max="10763" width="16.5703125" style="35" customWidth="1"/>
    <col min="10764" max="10764" width="1.85546875" style="35" customWidth="1"/>
    <col min="10765" max="10765" width="16.5703125" style="35" customWidth="1"/>
    <col min="10766" max="10766" width="1.85546875" style="35" customWidth="1"/>
    <col min="10767" max="10767" width="16.5703125" style="35" customWidth="1"/>
    <col min="10768" max="10768" width="1.85546875" style="35" customWidth="1"/>
    <col min="10769" max="10769" width="22.85546875" style="35" customWidth="1"/>
    <col min="10770" max="10770" width="1.5703125" style="35" customWidth="1"/>
    <col min="10771" max="10771" width="18.140625" style="35" customWidth="1"/>
    <col min="10772" max="10772" width="1.5703125" style="35" customWidth="1"/>
    <col min="10773" max="10773" width="18.5703125" style="35" customWidth="1"/>
    <col min="10774" max="10774" width="1.85546875" style="35" customWidth="1"/>
    <col min="10775" max="10775" width="19" style="35" customWidth="1"/>
    <col min="10776" max="11011" width="9" style="35"/>
    <col min="11012" max="11012" width="41" style="35" customWidth="1"/>
    <col min="11013" max="11013" width="2.5703125" style="35" customWidth="1"/>
    <col min="11014" max="11014" width="4" style="35" customWidth="1"/>
    <col min="11015" max="11015" width="16.5703125" style="35" customWidth="1"/>
    <col min="11016" max="11016" width="1.85546875" style="35" customWidth="1"/>
    <col min="11017" max="11017" width="16.5703125" style="35" customWidth="1"/>
    <col min="11018" max="11018" width="1.85546875" style="35" customWidth="1"/>
    <col min="11019" max="11019" width="16.5703125" style="35" customWidth="1"/>
    <col min="11020" max="11020" width="1.85546875" style="35" customWidth="1"/>
    <col min="11021" max="11021" width="16.5703125" style="35" customWidth="1"/>
    <col min="11022" max="11022" width="1.85546875" style="35" customWidth="1"/>
    <col min="11023" max="11023" width="16.5703125" style="35" customWidth="1"/>
    <col min="11024" max="11024" width="1.85546875" style="35" customWidth="1"/>
    <col min="11025" max="11025" width="22.85546875" style="35" customWidth="1"/>
    <col min="11026" max="11026" width="1.5703125" style="35" customWidth="1"/>
    <col min="11027" max="11027" width="18.140625" style="35" customWidth="1"/>
    <col min="11028" max="11028" width="1.5703125" style="35" customWidth="1"/>
    <col min="11029" max="11029" width="18.5703125" style="35" customWidth="1"/>
    <col min="11030" max="11030" width="1.85546875" style="35" customWidth="1"/>
    <col min="11031" max="11031" width="19" style="35" customWidth="1"/>
    <col min="11032" max="11267" width="9" style="35"/>
    <col min="11268" max="11268" width="41" style="35" customWidth="1"/>
    <col min="11269" max="11269" width="2.5703125" style="35" customWidth="1"/>
    <col min="11270" max="11270" width="4" style="35" customWidth="1"/>
    <col min="11271" max="11271" width="16.5703125" style="35" customWidth="1"/>
    <col min="11272" max="11272" width="1.85546875" style="35" customWidth="1"/>
    <col min="11273" max="11273" width="16.5703125" style="35" customWidth="1"/>
    <col min="11274" max="11274" width="1.85546875" style="35" customWidth="1"/>
    <col min="11275" max="11275" width="16.5703125" style="35" customWidth="1"/>
    <col min="11276" max="11276" width="1.85546875" style="35" customWidth="1"/>
    <col min="11277" max="11277" width="16.5703125" style="35" customWidth="1"/>
    <col min="11278" max="11278" width="1.85546875" style="35" customWidth="1"/>
    <col min="11279" max="11279" width="16.5703125" style="35" customWidth="1"/>
    <col min="11280" max="11280" width="1.85546875" style="35" customWidth="1"/>
    <col min="11281" max="11281" width="22.85546875" style="35" customWidth="1"/>
    <col min="11282" max="11282" width="1.5703125" style="35" customWidth="1"/>
    <col min="11283" max="11283" width="18.140625" style="35" customWidth="1"/>
    <col min="11284" max="11284" width="1.5703125" style="35" customWidth="1"/>
    <col min="11285" max="11285" width="18.5703125" style="35" customWidth="1"/>
    <col min="11286" max="11286" width="1.85546875" style="35" customWidth="1"/>
    <col min="11287" max="11287" width="19" style="35" customWidth="1"/>
    <col min="11288" max="11523" width="9" style="35"/>
    <col min="11524" max="11524" width="41" style="35" customWidth="1"/>
    <col min="11525" max="11525" width="2.5703125" style="35" customWidth="1"/>
    <col min="11526" max="11526" width="4" style="35" customWidth="1"/>
    <col min="11527" max="11527" width="16.5703125" style="35" customWidth="1"/>
    <col min="11528" max="11528" width="1.85546875" style="35" customWidth="1"/>
    <col min="11529" max="11529" width="16.5703125" style="35" customWidth="1"/>
    <col min="11530" max="11530" width="1.85546875" style="35" customWidth="1"/>
    <col min="11531" max="11531" width="16.5703125" style="35" customWidth="1"/>
    <col min="11532" max="11532" width="1.85546875" style="35" customWidth="1"/>
    <col min="11533" max="11533" width="16.5703125" style="35" customWidth="1"/>
    <col min="11534" max="11534" width="1.85546875" style="35" customWidth="1"/>
    <col min="11535" max="11535" width="16.5703125" style="35" customWidth="1"/>
    <col min="11536" max="11536" width="1.85546875" style="35" customWidth="1"/>
    <col min="11537" max="11537" width="22.85546875" style="35" customWidth="1"/>
    <col min="11538" max="11538" width="1.5703125" style="35" customWidth="1"/>
    <col min="11539" max="11539" width="18.140625" style="35" customWidth="1"/>
    <col min="11540" max="11540" width="1.5703125" style="35" customWidth="1"/>
    <col min="11541" max="11541" width="18.5703125" style="35" customWidth="1"/>
    <col min="11542" max="11542" width="1.85546875" style="35" customWidth="1"/>
    <col min="11543" max="11543" width="19" style="35" customWidth="1"/>
    <col min="11544" max="11779" width="9" style="35"/>
    <col min="11780" max="11780" width="41" style="35" customWidth="1"/>
    <col min="11781" max="11781" width="2.5703125" style="35" customWidth="1"/>
    <col min="11782" max="11782" width="4" style="35" customWidth="1"/>
    <col min="11783" max="11783" width="16.5703125" style="35" customWidth="1"/>
    <col min="11784" max="11784" width="1.85546875" style="35" customWidth="1"/>
    <col min="11785" max="11785" width="16.5703125" style="35" customWidth="1"/>
    <col min="11786" max="11786" width="1.85546875" style="35" customWidth="1"/>
    <col min="11787" max="11787" width="16.5703125" style="35" customWidth="1"/>
    <col min="11788" max="11788" width="1.85546875" style="35" customWidth="1"/>
    <col min="11789" max="11789" width="16.5703125" style="35" customWidth="1"/>
    <col min="11790" max="11790" width="1.85546875" style="35" customWidth="1"/>
    <col min="11791" max="11791" width="16.5703125" style="35" customWidth="1"/>
    <col min="11792" max="11792" width="1.85546875" style="35" customWidth="1"/>
    <col min="11793" max="11793" width="22.85546875" style="35" customWidth="1"/>
    <col min="11794" max="11794" width="1.5703125" style="35" customWidth="1"/>
    <col min="11795" max="11795" width="18.140625" style="35" customWidth="1"/>
    <col min="11796" max="11796" width="1.5703125" style="35" customWidth="1"/>
    <col min="11797" max="11797" width="18.5703125" style="35" customWidth="1"/>
    <col min="11798" max="11798" width="1.85546875" style="35" customWidth="1"/>
    <col min="11799" max="11799" width="19" style="35" customWidth="1"/>
    <col min="11800" max="12035" width="9" style="35"/>
    <col min="12036" max="12036" width="41" style="35" customWidth="1"/>
    <col min="12037" max="12037" width="2.5703125" style="35" customWidth="1"/>
    <col min="12038" max="12038" width="4" style="35" customWidth="1"/>
    <col min="12039" max="12039" width="16.5703125" style="35" customWidth="1"/>
    <col min="12040" max="12040" width="1.85546875" style="35" customWidth="1"/>
    <col min="12041" max="12041" width="16.5703125" style="35" customWidth="1"/>
    <col min="12042" max="12042" width="1.85546875" style="35" customWidth="1"/>
    <col min="12043" max="12043" width="16.5703125" style="35" customWidth="1"/>
    <col min="12044" max="12044" width="1.85546875" style="35" customWidth="1"/>
    <col min="12045" max="12045" width="16.5703125" style="35" customWidth="1"/>
    <col min="12046" max="12046" width="1.85546875" style="35" customWidth="1"/>
    <col min="12047" max="12047" width="16.5703125" style="35" customWidth="1"/>
    <col min="12048" max="12048" width="1.85546875" style="35" customWidth="1"/>
    <col min="12049" max="12049" width="22.85546875" style="35" customWidth="1"/>
    <col min="12050" max="12050" width="1.5703125" style="35" customWidth="1"/>
    <col min="12051" max="12051" width="18.140625" style="35" customWidth="1"/>
    <col min="12052" max="12052" width="1.5703125" style="35" customWidth="1"/>
    <col min="12053" max="12053" width="18.5703125" style="35" customWidth="1"/>
    <col min="12054" max="12054" width="1.85546875" style="35" customWidth="1"/>
    <col min="12055" max="12055" width="19" style="35" customWidth="1"/>
    <col min="12056" max="12291" width="9" style="35"/>
    <col min="12292" max="12292" width="41" style="35" customWidth="1"/>
    <col min="12293" max="12293" width="2.5703125" style="35" customWidth="1"/>
    <col min="12294" max="12294" width="4" style="35" customWidth="1"/>
    <col min="12295" max="12295" width="16.5703125" style="35" customWidth="1"/>
    <col min="12296" max="12296" width="1.85546875" style="35" customWidth="1"/>
    <col min="12297" max="12297" width="16.5703125" style="35" customWidth="1"/>
    <col min="12298" max="12298" width="1.85546875" style="35" customWidth="1"/>
    <col min="12299" max="12299" width="16.5703125" style="35" customWidth="1"/>
    <col min="12300" max="12300" width="1.85546875" style="35" customWidth="1"/>
    <col min="12301" max="12301" width="16.5703125" style="35" customWidth="1"/>
    <col min="12302" max="12302" width="1.85546875" style="35" customWidth="1"/>
    <col min="12303" max="12303" width="16.5703125" style="35" customWidth="1"/>
    <col min="12304" max="12304" width="1.85546875" style="35" customWidth="1"/>
    <col min="12305" max="12305" width="22.85546875" style="35" customWidth="1"/>
    <col min="12306" max="12306" width="1.5703125" style="35" customWidth="1"/>
    <col min="12307" max="12307" width="18.140625" style="35" customWidth="1"/>
    <col min="12308" max="12308" width="1.5703125" style="35" customWidth="1"/>
    <col min="12309" max="12309" width="18.5703125" style="35" customWidth="1"/>
    <col min="12310" max="12310" width="1.85546875" style="35" customWidth="1"/>
    <col min="12311" max="12311" width="19" style="35" customWidth="1"/>
    <col min="12312" max="12547" width="9" style="35"/>
    <col min="12548" max="12548" width="41" style="35" customWidth="1"/>
    <col min="12549" max="12549" width="2.5703125" style="35" customWidth="1"/>
    <col min="12550" max="12550" width="4" style="35" customWidth="1"/>
    <col min="12551" max="12551" width="16.5703125" style="35" customWidth="1"/>
    <col min="12552" max="12552" width="1.85546875" style="35" customWidth="1"/>
    <col min="12553" max="12553" width="16.5703125" style="35" customWidth="1"/>
    <col min="12554" max="12554" width="1.85546875" style="35" customWidth="1"/>
    <col min="12555" max="12555" width="16.5703125" style="35" customWidth="1"/>
    <col min="12556" max="12556" width="1.85546875" style="35" customWidth="1"/>
    <col min="12557" max="12557" width="16.5703125" style="35" customWidth="1"/>
    <col min="12558" max="12558" width="1.85546875" style="35" customWidth="1"/>
    <col min="12559" max="12559" width="16.5703125" style="35" customWidth="1"/>
    <col min="12560" max="12560" width="1.85546875" style="35" customWidth="1"/>
    <col min="12561" max="12561" width="22.85546875" style="35" customWidth="1"/>
    <col min="12562" max="12562" width="1.5703125" style="35" customWidth="1"/>
    <col min="12563" max="12563" width="18.140625" style="35" customWidth="1"/>
    <col min="12564" max="12564" width="1.5703125" style="35" customWidth="1"/>
    <col min="12565" max="12565" width="18.5703125" style="35" customWidth="1"/>
    <col min="12566" max="12566" width="1.85546875" style="35" customWidth="1"/>
    <col min="12567" max="12567" width="19" style="35" customWidth="1"/>
    <col min="12568" max="12803" width="9" style="35"/>
    <col min="12804" max="12804" width="41" style="35" customWidth="1"/>
    <col min="12805" max="12805" width="2.5703125" style="35" customWidth="1"/>
    <col min="12806" max="12806" width="4" style="35" customWidth="1"/>
    <col min="12807" max="12807" width="16.5703125" style="35" customWidth="1"/>
    <col min="12808" max="12808" width="1.85546875" style="35" customWidth="1"/>
    <col min="12809" max="12809" width="16.5703125" style="35" customWidth="1"/>
    <col min="12810" max="12810" width="1.85546875" style="35" customWidth="1"/>
    <col min="12811" max="12811" width="16.5703125" style="35" customWidth="1"/>
    <col min="12812" max="12812" width="1.85546875" style="35" customWidth="1"/>
    <col min="12813" max="12813" width="16.5703125" style="35" customWidth="1"/>
    <col min="12814" max="12814" width="1.85546875" style="35" customWidth="1"/>
    <col min="12815" max="12815" width="16.5703125" style="35" customWidth="1"/>
    <col min="12816" max="12816" width="1.85546875" style="35" customWidth="1"/>
    <col min="12817" max="12817" width="22.85546875" style="35" customWidth="1"/>
    <col min="12818" max="12818" width="1.5703125" style="35" customWidth="1"/>
    <col min="12819" max="12819" width="18.140625" style="35" customWidth="1"/>
    <col min="12820" max="12820" width="1.5703125" style="35" customWidth="1"/>
    <col min="12821" max="12821" width="18.5703125" style="35" customWidth="1"/>
    <col min="12822" max="12822" width="1.85546875" style="35" customWidth="1"/>
    <col min="12823" max="12823" width="19" style="35" customWidth="1"/>
    <col min="12824" max="13059" width="9" style="35"/>
    <col min="13060" max="13060" width="41" style="35" customWidth="1"/>
    <col min="13061" max="13061" width="2.5703125" style="35" customWidth="1"/>
    <col min="13062" max="13062" width="4" style="35" customWidth="1"/>
    <col min="13063" max="13063" width="16.5703125" style="35" customWidth="1"/>
    <col min="13064" max="13064" width="1.85546875" style="35" customWidth="1"/>
    <col min="13065" max="13065" width="16.5703125" style="35" customWidth="1"/>
    <col min="13066" max="13066" width="1.85546875" style="35" customWidth="1"/>
    <col min="13067" max="13067" width="16.5703125" style="35" customWidth="1"/>
    <col min="13068" max="13068" width="1.85546875" style="35" customWidth="1"/>
    <col min="13069" max="13069" width="16.5703125" style="35" customWidth="1"/>
    <col min="13070" max="13070" width="1.85546875" style="35" customWidth="1"/>
    <col min="13071" max="13071" width="16.5703125" style="35" customWidth="1"/>
    <col min="13072" max="13072" width="1.85546875" style="35" customWidth="1"/>
    <col min="13073" max="13073" width="22.85546875" style="35" customWidth="1"/>
    <col min="13074" max="13074" width="1.5703125" style="35" customWidth="1"/>
    <col min="13075" max="13075" width="18.140625" style="35" customWidth="1"/>
    <col min="13076" max="13076" width="1.5703125" style="35" customWidth="1"/>
    <col min="13077" max="13077" width="18.5703125" style="35" customWidth="1"/>
    <col min="13078" max="13078" width="1.85546875" style="35" customWidth="1"/>
    <col min="13079" max="13079" width="19" style="35" customWidth="1"/>
    <col min="13080" max="13315" width="9" style="35"/>
    <col min="13316" max="13316" width="41" style="35" customWidth="1"/>
    <col min="13317" max="13317" width="2.5703125" style="35" customWidth="1"/>
    <col min="13318" max="13318" width="4" style="35" customWidth="1"/>
    <col min="13319" max="13319" width="16.5703125" style="35" customWidth="1"/>
    <col min="13320" max="13320" width="1.85546875" style="35" customWidth="1"/>
    <col min="13321" max="13321" width="16.5703125" style="35" customWidth="1"/>
    <col min="13322" max="13322" width="1.85546875" style="35" customWidth="1"/>
    <col min="13323" max="13323" width="16.5703125" style="35" customWidth="1"/>
    <col min="13324" max="13324" width="1.85546875" style="35" customWidth="1"/>
    <col min="13325" max="13325" width="16.5703125" style="35" customWidth="1"/>
    <col min="13326" max="13326" width="1.85546875" style="35" customWidth="1"/>
    <col min="13327" max="13327" width="16.5703125" style="35" customWidth="1"/>
    <col min="13328" max="13328" width="1.85546875" style="35" customWidth="1"/>
    <col min="13329" max="13329" width="22.85546875" style="35" customWidth="1"/>
    <col min="13330" max="13330" width="1.5703125" style="35" customWidth="1"/>
    <col min="13331" max="13331" width="18.140625" style="35" customWidth="1"/>
    <col min="13332" max="13332" width="1.5703125" style="35" customWidth="1"/>
    <col min="13333" max="13333" width="18.5703125" style="35" customWidth="1"/>
    <col min="13334" max="13334" width="1.85546875" style="35" customWidth="1"/>
    <col min="13335" max="13335" width="19" style="35" customWidth="1"/>
    <col min="13336" max="13571" width="9" style="35"/>
    <col min="13572" max="13572" width="41" style="35" customWidth="1"/>
    <col min="13573" max="13573" width="2.5703125" style="35" customWidth="1"/>
    <col min="13574" max="13574" width="4" style="35" customWidth="1"/>
    <col min="13575" max="13575" width="16.5703125" style="35" customWidth="1"/>
    <col min="13576" max="13576" width="1.85546875" style="35" customWidth="1"/>
    <col min="13577" max="13577" width="16.5703125" style="35" customWidth="1"/>
    <col min="13578" max="13578" width="1.85546875" style="35" customWidth="1"/>
    <col min="13579" max="13579" width="16.5703125" style="35" customWidth="1"/>
    <col min="13580" max="13580" width="1.85546875" style="35" customWidth="1"/>
    <col min="13581" max="13581" width="16.5703125" style="35" customWidth="1"/>
    <col min="13582" max="13582" width="1.85546875" style="35" customWidth="1"/>
    <col min="13583" max="13583" width="16.5703125" style="35" customWidth="1"/>
    <col min="13584" max="13584" width="1.85546875" style="35" customWidth="1"/>
    <col min="13585" max="13585" width="22.85546875" style="35" customWidth="1"/>
    <col min="13586" max="13586" width="1.5703125" style="35" customWidth="1"/>
    <col min="13587" max="13587" width="18.140625" style="35" customWidth="1"/>
    <col min="13588" max="13588" width="1.5703125" style="35" customWidth="1"/>
    <col min="13589" max="13589" width="18.5703125" style="35" customWidth="1"/>
    <col min="13590" max="13590" width="1.85546875" style="35" customWidth="1"/>
    <col min="13591" max="13591" width="19" style="35" customWidth="1"/>
    <col min="13592" max="13827" width="9" style="35"/>
    <col min="13828" max="13828" width="41" style="35" customWidth="1"/>
    <col min="13829" max="13829" width="2.5703125" style="35" customWidth="1"/>
    <col min="13830" max="13830" width="4" style="35" customWidth="1"/>
    <col min="13831" max="13831" width="16.5703125" style="35" customWidth="1"/>
    <col min="13832" max="13832" width="1.85546875" style="35" customWidth="1"/>
    <col min="13833" max="13833" width="16.5703125" style="35" customWidth="1"/>
    <col min="13834" max="13834" width="1.85546875" style="35" customWidth="1"/>
    <col min="13835" max="13835" width="16.5703125" style="35" customWidth="1"/>
    <col min="13836" max="13836" width="1.85546875" style="35" customWidth="1"/>
    <col min="13837" max="13837" width="16.5703125" style="35" customWidth="1"/>
    <col min="13838" max="13838" width="1.85546875" style="35" customWidth="1"/>
    <col min="13839" max="13839" width="16.5703125" style="35" customWidth="1"/>
    <col min="13840" max="13840" width="1.85546875" style="35" customWidth="1"/>
    <col min="13841" max="13841" width="22.85546875" style="35" customWidth="1"/>
    <col min="13842" max="13842" width="1.5703125" style="35" customWidth="1"/>
    <col min="13843" max="13843" width="18.140625" style="35" customWidth="1"/>
    <col min="13844" max="13844" width="1.5703125" style="35" customWidth="1"/>
    <col min="13845" max="13845" width="18.5703125" style="35" customWidth="1"/>
    <col min="13846" max="13846" width="1.85546875" style="35" customWidth="1"/>
    <col min="13847" max="13847" width="19" style="35" customWidth="1"/>
    <col min="13848" max="14083" width="9" style="35"/>
    <col min="14084" max="14084" width="41" style="35" customWidth="1"/>
    <col min="14085" max="14085" width="2.5703125" style="35" customWidth="1"/>
    <col min="14086" max="14086" width="4" style="35" customWidth="1"/>
    <col min="14087" max="14087" width="16.5703125" style="35" customWidth="1"/>
    <col min="14088" max="14088" width="1.85546875" style="35" customWidth="1"/>
    <col min="14089" max="14089" width="16.5703125" style="35" customWidth="1"/>
    <col min="14090" max="14090" width="1.85546875" style="35" customWidth="1"/>
    <col min="14091" max="14091" width="16.5703125" style="35" customWidth="1"/>
    <col min="14092" max="14092" width="1.85546875" style="35" customWidth="1"/>
    <col min="14093" max="14093" width="16.5703125" style="35" customWidth="1"/>
    <col min="14094" max="14094" width="1.85546875" style="35" customWidth="1"/>
    <col min="14095" max="14095" width="16.5703125" style="35" customWidth="1"/>
    <col min="14096" max="14096" width="1.85546875" style="35" customWidth="1"/>
    <col min="14097" max="14097" width="22.85546875" style="35" customWidth="1"/>
    <col min="14098" max="14098" width="1.5703125" style="35" customWidth="1"/>
    <col min="14099" max="14099" width="18.140625" style="35" customWidth="1"/>
    <col min="14100" max="14100" width="1.5703125" style="35" customWidth="1"/>
    <col min="14101" max="14101" width="18.5703125" style="35" customWidth="1"/>
    <col min="14102" max="14102" width="1.85546875" style="35" customWidth="1"/>
    <col min="14103" max="14103" width="19" style="35" customWidth="1"/>
    <col min="14104" max="14339" width="9" style="35"/>
    <col min="14340" max="14340" width="41" style="35" customWidth="1"/>
    <col min="14341" max="14341" width="2.5703125" style="35" customWidth="1"/>
    <col min="14342" max="14342" width="4" style="35" customWidth="1"/>
    <col min="14343" max="14343" width="16.5703125" style="35" customWidth="1"/>
    <col min="14344" max="14344" width="1.85546875" style="35" customWidth="1"/>
    <col min="14345" max="14345" width="16.5703125" style="35" customWidth="1"/>
    <col min="14346" max="14346" width="1.85546875" style="35" customWidth="1"/>
    <col min="14347" max="14347" width="16.5703125" style="35" customWidth="1"/>
    <col min="14348" max="14348" width="1.85546875" style="35" customWidth="1"/>
    <col min="14349" max="14349" width="16.5703125" style="35" customWidth="1"/>
    <col min="14350" max="14350" width="1.85546875" style="35" customWidth="1"/>
    <col min="14351" max="14351" width="16.5703125" style="35" customWidth="1"/>
    <col min="14352" max="14352" width="1.85546875" style="35" customWidth="1"/>
    <col min="14353" max="14353" width="22.85546875" style="35" customWidth="1"/>
    <col min="14354" max="14354" width="1.5703125" style="35" customWidth="1"/>
    <col min="14355" max="14355" width="18.140625" style="35" customWidth="1"/>
    <col min="14356" max="14356" width="1.5703125" style="35" customWidth="1"/>
    <col min="14357" max="14357" width="18.5703125" style="35" customWidth="1"/>
    <col min="14358" max="14358" width="1.85546875" style="35" customWidth="1"/>
    <col min="14359" max="14359" width="19" style="35" customWidth="1"/>
    <col min="14360" max="14595" width="9" style="35"/>
    <col min="14596" max="14596" width="41" style="35" customWidth="1"/>
    <col min="14597" max="14597" width="2.5703125" style="35" customWidth="1"/>
    <col min="14598" max="14598" width="4" style="35" customWidth="1"/>
    <col min="14599" max="14599" width="16.5703125" style="35" customWidth="1"/>
    <col min="14600" max="14600" width="1.85546875" style="35" customWidth="1"/>
    <col min="14601" max="14601" width="16.5703125" style="35" customWidth="1"/>
    <col min="14602" max="14602" width="1.85546875" style="35" customWidth="1"/>
    <col min="14603" max="14603" width="16.5703125" style="35" customWidth="1"/>
    <col min="14604" max="14604" width="1.85546875" style="35" customWidth="1"/>
    <col min="14605" max="14605" width="16.5703125" style="35" customWidth="1"/>
    <col min="14606" max="14606" width="1.85546875" style="35" customWidth="1"/>
    <col min="14607" max="14607" width="16.5703125" style="35" customWidth="1"/>
    <col min="14608" max="14608" width="1.85546875" style="35" customWidth="1"/>
    <col min="14609" max="14609" width="22.85546875" style="35" customWidth="1"/>
    <col min="14610" max="14610" width="1.5703125" style="35" customWidth="1"/>
    <col min="14611" max="14611" width="18.140625" style="35" customWidth="1"/>
    <col min="14612" max="14612" width="1.5703125" style="35" customWidth="1"/>
    <col min="14613" max="14613" width="18.5703125" style="35" customWidth="1"/>
    <col min="14614" max="14614" width="1.85546875" style="35" customWidth="1"/>
    <col min="14615" max="14615" width="19" style="35" customWidth="1"/>
    <col min="14616" max="14851" width="9" style="35"/>
    <col min="14852" max="14852" width="41" style="35" customWidth="1"/>
    <col min="14853" max="14853" width="2.5703125" style="35" customWidth="1"/>
    <col min="14854" max="14854" width="4" style="35" customWidth="1"/>
    <col min="14855" max="14855" width="16.5703125" style="35" customWidth="1"/>
    <col min="14856" max="14856" width="1.85546875" style="35" customWidth="1"/>
    <col min="14857" max="14857" width="16.5703125" style="35" customWidth="1"/>
    <col min="14858" max="14858" width="1.85546875" style="35" customWidth="1"/>
    <col min="14859" max="14859" width="16.5703125" style="35" customWidth="1"/>
    <col min="14860" max="14860" width="1.85546875" style="35" customWidth="1"/>
    <col min="14861" max="14861" width="16.5703125" style="35" customWidth="1"/>
    <col min="14862" max="14862" width="1.85546875" style="35" customWidth="1"/>
    <col min="14863" max="14863" width="16.5703125" style="35" customWidth="1"/>
    <col min="14864" max="14864" width="1.85546875" style="35" customWidth="1"/>
    <col min="14865" max="14865" width="22.85546875" style="35" customWidth="1"/>
    <col min="14866" max="14866" width="1.5703125" style="35" customWidth="1"/>
    <col min="14867" max="14867" width="18.140625" style="35" customWidth="1"/>
    <col min="14868" max="14868" width="1.5703125" style="35" customWidth="1"/>
    <col min="14869" max="14869" width="18.5703125" style="35" customWidth="1"/>
    <col min="14870" max="14870" width="1.85546875" style="35" customWidth="1"/>
    <col min="14871" max="14871" width="19" style="35" customWidth="1"/>
    <col min="14872" max="15107" width="9" style="35"/>
    <col min="15108" max="15108" width="41" style="35" customWidth="1"/>
    <col min="15109" max="15109" width="2.5703125" style="35" customWidth="1"/>
    <col min="15110" max="15110" width="4" style="35" customWidth="1"/>
    <col min="15111" max="15111" width="16.5703125" style="35" customWidth="1"/>
    <col min="15112" max="15112" width="1.85546875" style="35" customWidth="1"/>
    <col min="15113" max="15113" width="16.5703125" style="35" customWidth="1"/>
    <col min="15114" max="15114" width="1.85546875" style="35" customWidth="1"/>
    <col min="15115" max="15115" width="16.5703125" style="35" customWidth="1"/>
    <col min="15116" max="15116" width="1.85546875" style="35" customWidth="1"/>
    <col min="15117" max="15117" width="16.5703125" style="35" customWidth="1"/>
    <col min="15118" max="15118" width="1.85546875" style="35" customWidth="1"/>
    <col min="15119" max="15119" width="16.5703125" style="35" customWidth="1"/>
    <col min="15120" max="15120" width="1.85546875" style="35" customWidth="1"/>
    <col min="15121" max="15121" width="22.85546875" style="35" customWidth="1"/>
    <col min="15122" max="15122" width="1.5703125" style="35" customWidth="1"/>
    <col min="15123" max="15123" width="18.140625" style="35" customWidth="1"/>
    <col min="15124" max="15124" width="1.5703125" style="35" customWidth="1"/>
    <col min="15125" max="15125" width="18.5703125" style="35" customWidth="1"/>
    <col min="15126" max="15126" width="1.85546875" style="35" customWidth="1"/>
    <col min="15127" max="15127" width="19" style="35" customWidth="1"/>
    <col min="15128" max="15363" width="9" style="35"/>
    <col min="15364" max="15364" width="41" style="35" customWidth="1"/>
    <col min="15365" max="15365" width="2.5703125" style="35" customWidth="1"/>
    <col min="15366" max="15366" width="4" style="35" customWidth="1"/>
    <col min="15367" max="15367" width="16.5703125" style="35" customWidth="1"/>
    <col min="15368" max="15368" width="1.85546875" style="35" customWidth="1"/>
    <col min="15369" max="15369" width="16.5703125" style="35" customWidth="1"/>
    <col min="15370" max="15370" width="1.85546875" style="35" customWidth="1"/>
    <col min="15371" max="15371" width="16.5703125" style="35" customWidth="1"/>
    <col min="15372" max="15372" width="1.85546875" style="35" customWidth="1"/>
    <col min="15373" max="15373" width="16.5703125" style="35" customWidth="1"/>
    <col min="15374" max="15374" width="1.85546875" style="35" customWidth="1"/>
    <col min="15375" max="15375" width="16.5703125" style="35" customWidth="1"/>
    <col min="15376" max="15376" width="1.85546875" style="35" customWidth="1"/>
    <col min="15377" max="15377" width="22.85546875" style="35" customWidth="1"/>
    <col min="15378" max="15378" width="1.5703125" style="35" customWidth="1"/>
    <col min="15379" max="15379" width="18.140625" style="35" customWidth="1"/>
    <col min="15380" max="15380" width="1.5703125" style="35" customWidth="1"/>
    <col min="15381" max="15381" width="18.5703125" style="35" customWidth="1"/>
    <col min="15382" max="15382" width="1.85546875" style="35" customWidth="1"/>
    <col min="15383" max="15383" width="19" style="35" customWidth="1"/>
    <col min="15384" max="15619" width="9" style="35"/>
    <col min="15620" max="15620" width="41" style="35" customWidth="1"/>
    <col min="15621" max="15621" width="2.5703125" style="35" customWidth="1"/>
    <col min="15622" max="15622" width="4" style="35" customWidth="1"/>
    <col min="15623" max="15623" width="16.5703125" style="35" customWidth="1"/>
    <col min="15624" max="15624" width="1.85546875" style="35" customWidth="1"/>
    <col min="15625" max="15625" width="16.5703125" style="35" customWidth="1"/>
    <col min="15626" max="15626" width="1.85546875" style="35" customWidth="1"/>
    <col min="15627" max="15627" width="16.5703125" style="35" customWidth="1"/>
    <col min="15628" max="15628" width="1.85546875" style="35" customWidth="1"/>
    <col min="15629" max="15629" width="16.5703125" style="35" customWidth="1"/>
    <col min="15630" max="15630" width="1.85546875" style="35" customWidth="1"/>
    <col min="15631" max="15631" width="16.5703125" style="35" customWidth="1"/>
    <col min="15632" max="15632" width="1.85546875" style="35" customWidth="1"/>
    <col min="15633" max="15633" width="22.85546875" style="35" customWidth="1"/>
    <col min="15634" max="15634" width="1.5703125" style="35" customWidth="1"/>
    <col min="15635" max="15635" width="18.140625" style="35" customWidth="1"/>
    <col min="15636" max="15636" width="1.5703125" style="35" customWidth="1"/>
    <col min="15637" max="15637" width="18.5703125" style="35" customWidth="1"/>
    <col min="15638" max="15638" width="1.85546875" style="35" customWidth="1"/>
    <col min="15639" max="15639" width="19" style="35" customWidth="1"/>
    <col min="15640" max="15875" width="9" style="35"/>
    <col min="15876" max="15876" width="41" style="35" customWidth="1"/>
    <col min="15877" max="15877" width="2.5703125" style="35" customWidth="1"/>
    <col min="15878" max="15878" width="4" style="35" customWidth="1"/>
    <col min="15879" max="15879" width="16.5703125" style="35" customWidth="1"/>
    <col min="15880" max="15880" width="1.85546875" style="35" customWidth="1"/>
    <col min="15881" max="15881" width="16.5703125" style="35" customWidth="1"/>
    <col min="15882" max="15882" width="1.85546875" style="35" customWidth="1"/>
    <col min="15883" max="15883" width="16.5703125" style="35" customWidth="1"/>
    <col min="15884" max="15884" width="1.85546875" style="35" customWidth="1"/>
    <col min="15885" max="15885" width="16.5703125" style="35" customWidth="1"/>
    <col min="15886" max="15886" width="1.85546875" style="35" customWidth="1"/>
    <col min="15887" max="15887" width="16.5703125" style="35" customWidth="1"/>
    <col min="15888" max="15888" width="1.85546875" style="35" customWidth="1"/>
    <col min="15889" max="15889" width="22.85546875" style="35" customWidth="1"/>
    <col min="15890" max="15890" width="1.5703125" style="35" customWidth="1"/>
    <col min="15891" max="15891" width="18.140625" style="35" customWidth="1"/>
    <col min="15892" max="15892" width="1.5703125" style="35" customWidth="1"/>
    <col min="15893" max="15893" width="18.5703125" style="35" customWidth="1"/>
    <col min="15894" max="15894" width="1.85546875" style="35" customWidth="1"/>
    <col min="15895" max="15895" width="19" style="35" customWidth="1"/>
    <col min="15896" max="16131" width="9" style="35"/>
    <col min="16132" max="16132" width="41" style="35" customWidth="1"/>
    <col min="16133" max="16133" width="2.5703125" style="35" customWidth="1"/>
    <col min="16134" max="16134" width="4" style="35" customWidth="1"/>
    <col min="16135" max="16135" width="16.5703125" style="35" customWidth="1"/>
    <col min="16136" max="16136" width="1.85546875" style="35" customWidth="1"/>
    <col min="16137" max="16137" width="16.5703125" style="35" customWidth="1"/>
    <col min="16138" max="16138" width="1.85546875" style="35" customWidth="1"/>
    <col min="16139" max="16139" width="16.5703125" style="35" customWidth="1"/>
    <col min="16140" max="16140" width="1.85546875" style="35" customWidth="1"/>
    <col min="16141" max="16141" width="16.5703125" style="35" customWidth="1"/>
    <col min="16142" max="16142" width="1.85546875" style="35" customWidth="1"/>
    <col min="16143" max="16143" width="16.5703125" style="35" customWidth="1"/>
    <col min="16144" max="16144" width="1.85546875" style="35" customWidth="1"/>
    <col min="16145" max="16145" width="22.85546875" style="35" customWidth="1"/>
    <col min="16146" max="16146" width="1.5703125" style="35" customWidth="1"/>
    <col min="16147" max="16147" width="18.140625" style="35" customWidth="1"/>
    <col min="16148" max="16148" width="1.5703125" style="35" customWidth="1"/>
    <col min="16149" max="16149" width="18.5703125" style="35" customWidth="1"/>
    <col min="16150" max="16150" width="1.85546875" style="35" customWidth="1"/>
    <col min="16151" max="16151" width="19" style="35" customWidth="1"/>
    <col min="16152" max="16367" width="9" style="35"/>
    <col min="16368" max="16384" width="9" style="35" customWidth="1"/>
  </cols>
  <sheetData>
    <row r="1" spans="1:25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</row>
    <row r="2" spans="1:25" ht="24" customHeight="1">
      <c r="A2" s="171" t="s">
        <v>63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</row>
    <row r="3" spans="1:25" ht="24" customHeight="1">
      <c r="A3" s="173" t="s">
        <v>158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5" ht="24" customHeight="1">
      <c r="A4" s="178" t="s">
        <v>2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</row>
    <row r="5" spans="1:25" ht="9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25" s="37" customFormat="1" ht="24" customHeight="1">
      <c r="A6" s="90"/>
      <c r="B6" s="90"/>
      <c r="C6" s="90"/>
      <c r="D6" s="176" t="s">
        <v>64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</row>
    <row r="7" spans="1:25" s="37" customFormat="1" ht="24" customHeight="1">
      <c r="A7" s="90"/>
      <c r="B7" s="90"/>
      <c r="C7" s="90"/>
      <c r="D7" s="92"/>
      <c r="E7" s="92"/>
      <c r="F7" s="92"/>
      <c r="G7" s="92"/>
      <c r="H7" s="92"/>
      <c r="I7" s="92"/>
      <c r="J7" s="92"/>
      <c r="K7" s="92"/>
      <c r="L7" s="92"/>
      <c r="M7" s="92"/>
      <c r="N7" s="177" t="s">
        <v>65</v>
      </c>
      <c r="O7" s="177"/>
      <c r="P7" s="177"/>
      <c r="Q7" s="177"/>
      <c r="R7" s="177"/>
      <c r="S7" s="177"/>
      <c r="T7" s="177"/>
      <c r="U7" s="177"/>
      <c r="V7" s="177"/>
      <c r="W7" s="92"/>
      <c r="X7" s="92"/>
    </row>
    <row r="8" spans="1:25" s="37" customFormat="1" ht="24" customHeight="1">
      <c r="A8" s="90"/>
      <c r="B8" s="90"/>
      <c r="C8" s="90"/>
      <c r="D8" s="92"/>
      <c r="E8" s="92"/>
      <c r="F8" s="92"/>
      <c r="G8" s="92"/>
      <c r="H8" s="92"/>
      <c r="I8" s="92"/>
      <c r="J8" s="92"/>
      <c r="K8" s="92"/>
      <c r="L8" s="92"/>
      <c r="M8" s="92"/>
      <c r="N8" s="92" t="s">
        <v>66</v>
      </c>
      <c r="O8" s="92"/>
      <c r="P8" s="93" t="s">
        <v>67</v>
      </c>
      <c r="Q8" s="93"/>
      <c r="R8" s="93" t="s">
        <v>68</v>
      </c>
      <c r="S8" s="93"/>
      <c r="T8" s="93" t="s">
        <v>68</v>
      </c>
      <c r="U8" s="92"/>
      <c r="V8" s="93"/>
      <c r="W8" s="92"/>
      <c r="X8" s="92"/>
    </row>
    <row r="9" spans="1:25" s="88" customFormat="1" ht="24" customHeight="1">
      <c r="A9" s="87"/>
      <c r="B9" s="87"/>
      <c r="C9" s="87"/>
      <c r="D9" s="93" t="s">
        <v>69</v>
      </c>
      <c r="E9" s="94"/>
      <c r="F9" s="94"/>
      <c r="G9" s="94"/>
      <c r="H9" s="93" t="s">
        <v>70</v>
      </c>
      <c r="I9" s="93"/>
      <c r="J9" s="175" t="s">
        <v>71</v>
      </c>
      <c r="K9" s="175"/>
      <c r="L9" s="175"/>
      <c r="M9" s="93"/>
      <c r="N9" s="93" t="s">
        <v>72</v>
      </c>
      <c r="O9" s="93"/>
      <c r="P9" s="93" t="s">
        <v>73</v>
      </c>
      <c r="Q9" s="93"/>
      <c r="R9" s="93" t="s">
        <v>74</v>
      </c>
      <c r="S9" s="93"/>
      <c r="T9" s="93" t="s">
        <v>135</v>
      </c>
      <c r="U9" s="93"/>
      <c r="V9" s="93"/>
      <c r="W9" s="93"/>
      <c r="X9" s="93"/>
    </row>
    <row r="10" spans="1:25" s="88" customFormat="1" ht="24" customHeight="1">
      <c r="A10" s="87"/>
      <c r="B10" s="87"/>
      <c r="C10" s="87"/>
      <c r="D10" s="93" t="s">
        <v>75</v>
      </c>
      <c r="E10" s="93"/>
      <c r="F10" s="93" t="s">
        <v>76</v>
      </c>
      <c r="G10" s="93"/>
      <c r="H10" s="93" t="s">
        <v>77</v>
      </c>
      <c r="I10" s="93"/>
      <c r="J10" s="96" t="s">
        <v>78</v>
      </c>
      <c r="K10" s="93"/>
      <c r="L10" s="96"/>
      <c r="M10" s="93"/>
      <c r="N10" s="93" t="s">
        <v>79</v>
      </c>
      <c r="O10" s="93"/>
      <c r="P10" s="93" t="s">
        <v>80</v>
      </c>
      <c r="Q10" s="93"/>
      <c r="R10" s="93" t="s">
        <v>81</v>
      </c>
      <c r="S10" s="93"/>
      <c r="T10" s="93" t="s">
        <v>136</v>
      </c>
      <c r="U10" s="93"/>
      <c r="V10" s="93" t="s">
        <v>82</v>
      </c>
      <c r="W10" s="93"/>
      <c r="X10" s="93"/>
    </row>
    <row r="11" spans="1:25" s="88" customFormat="1" ht="24" customHeight="1">
      <c r="A11" s="87"/>
      <c r="B11" s="93" t="s">
        <v>3</v>
      </c>
      <c r="C11" s="87"/>
      <c r="D11" s="97" t="s">
        <v>83</v>
      </c>
      <c r="E11" s="93"/>
      <c r="F11" s="97" t="s">
        <v>83</v>
      </c>
      <c r="G11" s="93"/>
      <c r="H11" s="97" t="s">
        <v>84</v>
      </c>
      <c r="I11" s="93"/>
      <c r="J11" s="97" t="s">
        <v>85</v>
      </c>
      <c r="K11" s="93"/>
      <c r="L11" s="97" t="s">
        <v>86</v>
      </c>
      <c r="M11" s="93"/>
      <c r="N11" s="97" t="s">
        <v>87</v>
      </c>
      <c r="O11" s="93"/>
      <c r="P11" s="97" t="s">
        <v>88</v>
      </c>
      <c r="Q11" s="93"/>
      <c r="R11" s="97" t="s">
        <v>89</v>
      </c>
      <c r="S11" s="93"/>
      <c r="T11" s="97" t="s">
        <v>137</v>
      </c>
      <c r="U11" s="93"/>
      <c r="V11" s="97" t="s">
        <v>90</v>
      </c>
      <c r="W11" s="93"/>
      <c r="X11" s="97" t="s">
        <v>91</v>
      </c>
    </row>
    <row r="12" spans="1:25" s="88" customFormat="1" ht="24" customHeight="1">
      <c r="A12" s="87"/>
      <c r="B12" s="93"/>
      <c r="C12" s="87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</row>
    <row r="13" spans="1:25" s="37" customFormat="1" ht="23.1" customHeight="1">
      <c r="A13" s="98" t="s">
        <v>92</v>
      </c>
      <c r="B13" s="98"/>
      <c r="C13" s="87"/>
      <c r="D13" s="99">
        <v>590000000</v>
      </c>
      <c r="E13" s="99"/>
      <c r="F13" s="99">
        <v>681567855</v>
      </c>
      <c r="G13" s="99"/>
      <c r="H13" s="99">
        <v>823371749</v>
      </c>
      <c r="I13" s="99"/>
      <c r="J13" s="99">
        <v>59000000</v>
      </c>
      <c r="K13" s="99"/>
      <c r="L13" s="99">
        <v>5336007630</v>
      </c>
      <c r="M13" s="122"/>
      <c r="N13" s="99">
        <v>-23920928</v>
      </c>
      <c r="O13" s="102"/>
      <c r="P13" s="99">
        <v>-1383411728</v>
      </c>
      <c r="Q13" s="99"/>
      <c r="R13" s="101">
        <v>0</v>
      </c>
      <c r="S13" s="127"/>
      <c r="T13" s="101">
        <v>0</v>
      </c>
      <c r="U13" s="102"/>
      <c r="V13" s="122">
        <f>SUM(N13:T13)</f>
        <v>-1407332656</v>
      </c>
      <c r="W13" s="119"/>
      <c r="X13" s="122">
        <f>V13+SUM(D13:L13)</f>
        <v>6082614578</v>
      </c>
      <c r="Y13" s="89"/>
    </row>
    <row r="14" spans="1:25" s="37" customFormat="1" ht="28.5" customHeight="1">
      <c r="A14" s="87" t="s">
        <v>126</v>
      </c>
      <c r="B14" s="98"/>
      <c r="C14" s="87"/>
      <c r="D14" s="104">
        <v>0</v>
      </c>
      <c r="E14" s="105"/>
      <c r="F14" s="104">
        <v>0</v>
      </c>
      <c r="G14" s="105"/>
      <c r="H14" s="104">
        <v>0</v>
      </c>
      <c r="I14" s="105"/>
      <c r="J14" s="104">
        <v>0</v>
      </c>
      <c r="K14" s="99"/>
      <c r="L14" s="106">
        <v>501166096</v>
      </c>
      <c r="M14" s="122"/>
      <c r="N14" s="104">
        <v>0</v>
      </c>
      <c r="O14" s="105"/>
      <c r="P14" s="104">
        <v>0</v>
      </c>
      <c r="Q14" s="99"/>
      <c r="R14" s="104">
        <v>0</v>
      </c>
      <c r="S14" s="127"/>
      <c r="T14" s="104">
        <v>0</v>
      </c>
      <c r="U14" s="102"/>
      <c r="V14" s="104">
        <v>0</v>
      </c>
      <c r="W14" s="102"/>
      <c r="X14" s="107">
        <f>SUM(D14:L14)+V14</f>
        <v>501166096</v>
      </c>
      <c r="Y14" s="89"/>
    </row>
    <row r="15" spans="1:25" s="37" customFormat="1" ht="28.5" customHeight="1">
      <c r="A15" s="98" t="s">
        <v>93</v>
      </c>
      <c r="B15" s="98"/>
      <c r="C15" s="87"/>
      <c r="D15" s="99">
        <f>SUM(D13:D14)</f>
        <v>590000000</v>
      </c>
      <c r="E15" s="99"/>
      <c r="F15" s="99">
        <f>SUM(F13:F14)</f>
        <v>681567855</v>
      </c>
      <c r="G15" s="99"/>
      <c r="H15" s="99">
        <f>SUM(H13:H14)</f>
        <v>823371749</v>
      </c>
      <c r="I15" s="99"/>
      <c r="J15" s="99">
        <f>SUM(J13:J14)</f>
        <v>59000000</v>
      </c>
      <c r="K15" s="99"/>
      <c r="L15" s="99">
        <f>SUM(L13:L14)</f>
        <v>5837173726</v>
      </c>
      <c r="M15" s="122"/>
      <c r="N15" s="99">
        <f>SUM(N13:N14)</f>
        <v>-23920928</v>
      </c>
      <c r="O15" s="102"/>
      <c r="P15" s="99">
        <f>SUM(P13:P14)</f>
        <v>-1383411728</v>
      </c>
      <c r="Q15" s="99"/>
      <c r="R15" s="101">
        <v>0</v>
      </c>
      <c r="S15" s="127"/>
      <c r="T15" s="101">
        <v>0</v>
      </c>
      <c r="U15" s="102"/>
      <c r="V15" s="99">
        <f>SUM(N15:T15)</f>
        <v>-1407332656</v>
      </c>
      <c r="W15" s="102"/>
      <c r="X15" s="99">
        <f>V15+SUM(D15:L15)</f>
        <v>6583780674</v>
      </c>
      <c r="Y15" s="89"/>
    </row>
    <row r="16" spans="1:25" s="37" customFormat="1" ht="23.1" customHeight="1">
      <c r="A16" s="87" t="s">
        <v>188</v>
      </c>
      <c r="B16" s="87"/>
      <c r="C16" s="87"/>
      <c r="D16" s="109">
        <v>0</v>
      </c>
      <c r="E16" s="127"/>
      <c r="F16" s="109">
        <v>0</v>
      </c>
      <c r="G16" s="127"/>
      <c r="H16" s="109">
        <v>0</v>
      </c>
      <c r="I16" s="127"/>
      <c r="J16" s="109">
        <v>0</v>
      </c>
      <c r="K16" s="99"/>
      <c r="L16" s="111">
        <f>'Profit and loss '!$F$33</f>
        <v>1501335188</v>
      </c>
      <c r="M16" s="102"/>
      <c r="N16" s="109">
        <v>0</v>
      </c>
      <c r="O16" s="102"/>
      <c r="P16" s="109">
        <v>0</v>
      </c>
      <c r="Q16" s="112"/>
      <c r="R16" s="109">
        <v>0</v>
      </c>
      <c r="S16" s="101"/>
      <c r="T16" s="109">
        <v>0</v>
      </c>
      <c r="U16" s="102"/>
      <c r="V16" s="109">
        <f>SUM(N16:T16)</f>
        <v>0</v>
      </c>
      <c r="W16" s="102"/>
      <c r="X16" s="111">
        <f>V16+SUM(D16:L16)</f>
        <v>1501335188</v>
      </c>
      <c r="Y16" s="89"/>
    </row>
    <row r="17" spans="1:25" s="37" customFormat="1" ht="23.1" customHeight="1">
      <c r="A17" s="87" t="s">
        <v>190</v>
      </c>
      <c r="B17" s="87"/>
      <c r="C17" s="87"/>
      <c r="D17" s="114">
        <v>0</v>
      </c>
      <c r="E17" s="127"/>
      <c r="F17" s="114">
        <v>0</v>
      </c>
      <c r="G17" s="127"/>
      <c r="H17" s="114">
        <v>0</v>
      </c>
      <c r="I17" s="127"/>
      <c r="J17" s="114">
        <v>0</v>
      </c>
      <c r="K17" s="99"/>
      <c r="L17" s="115">
        <f>'Profit and loss '!$F$86</f>
        <v>-21521563</v>
      </c>
      <c r="M17" s="102"/>
      <c r="N17" s="115">
        <f>'Profit and loss '!$F$73</f>
        <v>-2086180</v>
      </c>
      <c r="O17" s="102"/>
      <c r="P17" s="115">
        <f>'Profit and loss '!F75+'Profit and loss '!F78</f>
        <v>-47880952</v>
      </c>
      <c r="Q17" s="102"/>
      <c r="R17" s="114">
        <v>0</v>
      </c>
      <c r="S17" s="101"/>
      <c r="T17" s="114">
        <v>0</v>
      </c>
      <c r="U17" s="102"/>
      <c r="V17" s="115">
        <f>SUM(N17:T17)</f>
        <v>-49967132</v>
      </c>
      <c r="W17" s="102"/>
      <c r="X17" s="115">
        <f>V17+SUM(D17:L17)</f>
        <v>-71488695</v>
      </c>
      <c r="Y17" s="89"/>
    </row>
    <row r="18" spans="1:25" s="37" customFormat="1" ht="23.1" customHeight="1">
      <c r="A18" s="87" t="s">
        <v>191</v>
      </c>
      <c r="B18" s="87"/>
      <c r="C18" s="87"/>
      <c r="D18" s="101">
        <v>0</v>
      </c>
      <c r="E18" s="127"/>
      <c r="F18" s="101">
        <v>0</v>
      </c>
      <c r="G18" s="127"/>
      <c r="H18" s="101">
        <v>0</v>
      </c>
      <c r="I18" s="127"/>
      <c r="J18" s="101">
        <v>0</v>
      </c>
      <c r="K18" s="99"/>
      <c r="L18" s="116">
        <f>SUM(L16:L17)</f>
        <v>1479813625</v>
      </c>
      <c r="M18" s="124"/>
      <c r="N18" s="116">
        <f>SUM(N16:N17)</f>
        <v>-2086180</v>
      </c>
      <c r="O18" s="124"/>
      <c r="P18" s="116">
        <f>SUM(P16:P17)</f>
        <v>-47880952</v>
      </c>
      <c r="Q18" s="99"/>
      <c r="R18" s="101">
        <v>0</v>
      </c>
      <c r="S18" s="127"/>
      <c r="T18" s="101">
        <v>0</v>
      </c>
      <c r="U18" s="102"/>
      <c r="V18" s="116">
        <f>SUM(V16:V17)</f>
        <v>-49967132</v>
      </c>
      <c r="W18" s="102"/>
      <c r="X18" s="116">
        <f>SUM(X16:X17)</f>
        <v>1429846493</v>
      </c>
      <c r="Y18" s="89"/>
    </row>
    <row r="19" spans="1:25" s="37" customFormat="1" ht="23.1" customHeight="1">
      <c r="A19" s="87" t="s">
        <v>125</v>
      </c>
      <c r="B19" s="95">
        <v>26</v>
      </c>
      <c r="C19" s="87"/>
      <c r="D19" s="101">
        <v>0</v>
      </c>
      <c r="E19" s="127"/>
      <c r="F19" s="101">
        <v>0</v>
      </c>
      <c r="G19" s="127"/>
      <c r="H19" s="101">
        <v>0</v>
      </c>
      <c r="I19" s="127"/>
      <c r="J19" s="101">
        <v>0</v>
      </c>
      <c r="K19" s="99"/>
      <c r="L19" s="106">
        <v>-295000000</v>
      </c>
      <c r="M19" s="102"/>
      <c r="N19" s="101">
        <v>0</v>
      </c>
      <c r="O19" s="102"/>
      <c r="P19" s="101">
        <v>0</v>
      </c>
      <c r="Q19" s="99"/>
      <c r="R19" s="104">
        <v>0</v>
      </c>
      <c r="S19" s="127"/>
      <c r="T19" s="104">
        <v>0</v>
      </c>
      <c r="U19" s="102"/>
      <c r="V19" s="104">
        <f>SUM(N19:T19)</f>
        <v>0</v>
      </c>
      <c r="W19" s="102"/>
      <c r="X19" s="106">
        <f>V19+SUM(D19:L19)</f>
        <v>-295000000</v>
      </c>
      <c r="Y19" s="89"/>
    </row>
    <row r="20" spans="1:25" s="37" customFormat="1" ht="23.1" customHeight="1" thickBot="1">
      <c r="A20" s="98" t="s">
        <v>152</v>
      </c>
      <c r="B20" s="98"/>
      <c r="C20" s="87"/>
      <c r="D20" s="118">
        <f>D15+D18+D19</f>
        <v>590000000</v>
      </c>
      <c r="E20" s="99"/>
      <c r="F20" s="118">
        <f>F15+F18+F19</f>
        <v>681567855</v>
      </c>
      <c r="G20" s="99"/>
      <c r="H20" s="118">
        <f>H15+H18+H19</f>
        <v>823371749</v>
      </c>
      <c r="I20" s="99"/>
      <c r="J20" s="118">
        <f>J15+J18+J19</f>
        <v>59000000</v>
      </c>
      <c r="K20" s="99"/>
      <c r="L20" s="118">
        <f>L15+L18+L19</f>
        <v>7021987351</v>
      </c>
      <c r="M20" s="102"/>
      <c r="N20" s="118">
        <f>N15+N18+N19</f>
        <v>-26007108</v>
      </c>
      <c r="O20" s="102"/>
      <c r="P20" s="118">
        <f>P15+P18+P19</f>
        <v>-1431292680</v>
      </c>
      <c r="Q20" s="119"/>
      <c r="R20" s="128">
        <f>R15+R18+R19</f>
        <v>0</v>
      </c>
      <c r="S20" s="127"/>
      <c r="T20" s="128">
        <f>T15+T18+T19</f>
        <v>0</v>
      </c>
      <c r="U20" s="102"/>
      <c r="V20" s="118">
        <f>V15+V18+V19</f>
        <v>-1457299788</v>
      </c>
      <c r="W20" s="102"/>
      <c r="X20" s="118">
        <f>X15+X18+X19</f>
        <v>7718627167</v>
      </c>
      <c r="Y20" s="89"/>
    </row>
    <row r="21" spans="1:25" s="37" customFormat="1" ht="23.1" customHeight="1" thickTop="1">
      <c r="A21" s="98"/>
      <c r="B21" s="98"/>
      <c r="C21" s="87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2"/>
      <c r="W21" s="121"/>
      <c r="X21" s="121"/>
      <c r="Y21" s="89"/>
    </row>
    <row r="22" spans="1:25" s="37" customFormat="1" ht="22.9" customHeight="1">
      <c r="A22" s="98" t="s">
        <v>123</v>
      </c>
      <c r="B22" s="98"/>
      <c r="C22" s="87"/>
      <c r="D22" s="100">
        <v>590000000</v>
      </c>
      <c r="E22" s="100"/>
      <c r="F22" s="100">
        <v>681567855</v>
      </c>
      <c r="G22" s="100"/>
      <c r="H22" s="100">
        <v>823371749</v>
      </c>
      <c r="I22" s="100"/>
      <c r="J22" s="100">
        <v>59000000</v>
      </c>
      <c r="K22" s="100"/>
      <c r="L22" s="100">
        <f>L20</f>
        <v>7021987351</v>
      </c>
      <c r="M22" s="100"/>
      <c r="N22" s="100">
        <v>-26007108</v>
      </c>
      <c r="O22" s="124"/>
      <c r="P22" s="100">
        <f>P20</f>
        <v>-1431292680</v>
      </c>
      <c r="Q22" s="99"/>
      <c r="R22" s="101">
        <v>0</v>
      </c>
      <c r="S22" s="99"/>
      <c r="T22" s="101">
        <v>0</v>
      </c>
      <c r="U22" s="102"/>
      <c r="V22" s="100">
        <f>SUM(N22:T22)</f>
        <v>-1457299788</v>
      </c>
      <c r="W22" s="124"/>
      <c r="X22" s="100">
        <f>V22+SUM(D22:L22)</f>
        <v>7718627167</v>
      </c>
      <c r="Y22" s="89"/>
    </row>
    <row r="23" spans="1:25" s="37" customFormat="1" ht="22.9" customHeight="1">
      <c r="A23" s="87" t="s">
        <v>127</v>
      </c>
      <c r="B23" s="95" t="s">
        <v>189</v>
      </c>
      <c r="C23" s="87"/>
      <c r="D23" s="104">
        <v>0</v>
      </c>
      <c r="E23" s="105"/>
      <c r="F23" s="104">
        <v>0</v>
      </c>
      <c r="G23" s="105"/>
      <c r="H23" s="104">
        <v>0</v>
      </c>
      <c r="I23" s="105"/>
      <c r="J23" s="104">
        <v>0</v>
      </c>
      <c r="K23" s="99"/>
      <c r="L23" s="107">
        <v>-18494119</v>
      </c>
      <c r="M23" s="122"/>
      <c r="N23" s="104">
        <v>0</v>
      </c>
      <c r="O23" s="102"/>
      <c r="P23" s="107">
        <v>1431292680</v>
      </c>
      <c r="Q23" s="99"/>
      <c r="R23" s="107">
        <v>45213850</v>
      </c>
      <c r="S23" s="99"/>
      <c r="T23" s="107">
        <v>-1459497447</v>
      </c>
      <c r="U23" s="102"/>
      <c r="V23" s="123">
        <f>SUM(P23:T23)</f>
        <v>17009083</v>
      </c>
      <c r="W23" s="124"/>
      <c r="X23" s="143">
        <f>SUM(D23:L23)+V23</f>
        <v>-1485036</v>
      </c>
      <c r="Y23" s="89"/>
    </row>
    <row r="24" spans="1:25" s="37" customFormat="1" ht="22.9" customHeight="1">
      <c r="A24" s="98" t="s">
        <v>121</v>
      </c>
      <c r="B24" s="98"/>
      <c r="C24" s="87"/>
      <c r="D24" s="100">
        <f>SUM(D22:D23)</f>
        <v>590000000</v>
      </c>
      <c r="E24" s="100"/>
      <c r="F24" s="100">
        <f>SUM(F22:F23)</f>
        <v>681567855</v>
      </c>
      <c r="G24" s="100"/>
      <c r="H24" s="100">
        <f>SUM(H22:H23)</f>
        <v>823371749</v>
      </c>
      <c r="I24" s="100"/>
      <c r="J24" s="100">
        <f>SUM(J22:J23)</f>
        <v>59000000</v>
      </c>
      <c r="K24" s="100"/>
      <c r="L24" s="100">
        <f>SUM(L22:L23)</f>
        <v>7003493232</v>
      </c>
      <c r="M24" s="100"/>
      <c r="N24" s="100">
        <f>SUM(N22:N23)</f>
        <v>-26007108</v>
      </c>
      <c r="O24" s="102"/>
      <c r="P24" s="104">
        <f>SUM(P22:P23)</f>
        <v>0</v>
      </c>
      <c r="Q24" s="99"/>
      <c r="R24" s="123">
        <f>SUM(R22:R23)</f>
        <v>45213850</v>
      </c>
      <c r="S24" s="100"/>
      <c r="T24" s="123">
        <f>SUM(T22:T23)</f>
        <v>-1459497447</v>
      </c>
      <c r="U24" s="102"/>
      <c r="V24" s="100">
        <f>SUM(N24:T24)</f>
        <v>-1440290705</v>
      </c>
      <c r="W24" s="124"/>
      <c r="X24" s="100">
        <f>V24+SUM(D24:L24)</f>
        <v>7717142131</v>
      </c>
      <c r="Y24" s="89"/>
    </row>
    <row r="25" spans="1:25" s="37" customFormat="1" ht="23.1" customHeight="1">
      <c r="A25" s="87" t="s">
        <v>188</v>
      </c>
      <c r="B25" s="87"/>
      <c r="C25" s="87"/>
      <c r="D25" s="109">
        <v>0</v>
      </c>
      <c r="E25" s="127"/>
      <c r="F25" s="109">
        <v>0</v>
      </c>
      <c r="G25" s="127"/>
      <c r="H25" s="109">
        <v>0</v>
      </c>
      <c r="I25" s="127"/>
      <c r="J25" s="109">
        <v>0</v>
      </c>
      <c r="K25" s="99"/>
      <c r="L25" s="111">
        <f>'Profit and loss '!$D$33</f>
        <v>957614279</v>
      </c>
      <c r="M25" s="102"/>
      <c r="N25" s="109">
        <v>0</v>
      </c>
      <c r="O25" s="102"/>
      <c r="P25" s="109">
        <v>0</v>
      </c>
      <c r="Q25" s="112"/>
      <c r="R25" s="109">
        <v>0</v>
      </c>
      <c r="S25" s="112"/>
      <c r="T25" s="109">
        <v>0</v>
      </c>
      <c r="U25" s="102"/>
      <c r="V25" s="109">
        <f>SUM(N25:T25)</f>
        <v>0</v>
      </c>
      <c r="W25" s="102"/>
      <c r="X25" s="111">
        <f>V25+SUM(D25:L25)</f>
        <v>957614279</v>
      </c>
      <c r="Y25" s="89"/>
    </row>
    <row r="26" spans="1:25" s="37" customFormat="1" ht="23.1" customHeight="1">
      <c r="A26" s="87" t="s">
        <v>192</v>
      </c>
      <c r="B26" s="87"/>
      <c r="C26" s="87"/>
      <c r="D26" s="114">
        <v>0</v>
      </c>
      <c r="E26" s="127"/>
      <c r="F26" s="114">
        <v>0</v>
      </c>
      <c r="G26" s="127"/>
      <c r="H26" s="114">
        <v>0</v>
      </c>
      <c r="I26" s="127"/>
      <c r="J26" s="114">
        <v>0</v>
      </c>
      <c r="K26" s="99"/>
      <c r="L26" s="115">
        <f>ROUND('Profit and loss '!$D$84*80%,0)</f>
        <v>-18370793</v>
      </c>
      <c r="M26" s="102"/>
      <c r="N26" s="115">
        <f>'Profit and loss '!$D$73</f>
        <v>-2272252</v>
      </c>
      <c r="O26" s="102"/>
      <c r="P26" s="114">
        <v>0</v>
      </c>
      <c r="Q26" s="102"/>
      <c r="R26" s="115">
        <f>'Profit and loss '!$D$77+'Profit and loss '!$D$78</f>
        <v>172310643</v>
      </c>
      <c r="S26" s="124"/>
      <c r="T26" s="115">
        <f>ROUND(('Profit and loss '!$D$83+$T$30)*80%-$T$30,0)</f>
        <v>-75342431</v>
      </c>
      <c r="U26" s="124"/>
      <c r="V26" s="115">
        <f>SUM(N26:T26)</f>
        <v>94695960</v>
      </c>
      <c r="W26" s="124"/>
      <c r="X26" s="115">
        <f>V26+SUM(D26:L26)</f>
        <v>76325167</v>
      </c>
      <c r="Y26" s="89"/>
    </row>
    <row r="27" spans="1:25" s="37" customFormat="1" ht="23.1" customHeight="1">
      <c r="A27" s="87" t="s">
        <v>191</v>
      </c>
      <c r="B27" s="87"/>
      <c r="C27" s="87"/>
      <c r="D27" s="101">
        <f>SUM(D25:D26)</f>
        <v>0</v>
      </c>
      <c r="E27" s="127"/>
      <c r="F27" s="101">
        <f>SUM(F25:F26)</f>
        <v>0</v>
      </c>
      <c r="G27" s="127"/>
      <c r="H27" s="101">
        <f>SUM(H25:H26)</f>
        <v>0</v>
      </c>
      <c r="I27" s="127"/>
      <c r="J27" s="101">
        <f>SUM(J25:J26)</f>
        <v>0</v>
      </c>
      <c r="K27" s="99"/>
      <c r="L27" s="116">
        <f>SUM(L25:L26)</f>
        <v>939243486</v>
      </c>
      <c r="M27" s="102"/>
      <c r="N27" s="116">
        <f>SUM(N25:N26)</f>
        <v>-2272252</v>
      </c>
      <c r="O27" s="102"/>
      <c r="P27" s="101">
        <f>SUM(P25:P26)</f>
        <v>0</v>
      </c>
      <c r="Q27" s="99"/>
      <c r="R27" s="116">
        <f>SUM(R25:R26)</f>
        <v>172310643</v>
      </c>
      <c r="S27" s="124"/>
      <c r="T27" s="116">
        <f>SUM(T25:T26)</f>
        <v>-75342431</v>
      </c>
      <c r="U27" s="124"/>
      <c r="V27" s="116">
        <f>SUM(N27:T27)</f>
        <v>94695960</v>
      </c>
      <c r="W27" s="124"/>
      <c r="X27" s="116">
        <f>SUM(D27:L27)+V27</f>
        <v>1033939446</v>
      </c>
      <c r="Y27" s="89"/>
    </row>
    <row r="28" spans="1:25" s="37" customFormat="1" ht="23.1" customHeight="1">
      <c r="A28" s="87" t="s">
        <v>125</v>
      </c>
      <c r="B28" s="95">
        <v>26</v>
      </c>
      <c r="C28" s="87"/>
      <c r="D28" s="101">
        <v>0</v>
      </c>
      <c r="E28" s="127"/>
      <c r="F28" s="101">
        <v>0</v>
      </c>
      <c r="G28" s="127"/>
      <c r="H28" s="101">
        <v>0</v>
      </c>
      <c r="I28" s="127"/>
      <c r="J28" s="101">
        <v>0</v>
      </c>
      <c r="K28" s="99"/>
      <c r="L28" s="116">
        <v>-472000000</v>
      </c>
      <c r="M28" s="102"/>
      <c r="N28" s="101">
        <v>0</v>
      </c>
      <c r="O28" s="102"/>
      <c r="P28" s="101">
        <v>0</v>
      </c>
      <c r="Q28" s="99"/>
      <c r="R28" s="101">
        <v>0</v>
      </c>
      <c r="S28" s="102"/>
      <c r="T28" s="101">
        <v>0</v>
      </c>
      <c r="U28" s="102"/>
      <c r="V28" s="101">
        <v>0</v>
      </c>
      <c r="W28" s="102"/>
      <c r="X28" s="116">
        <f>SUM(D28:L28)+V28</f>
        <v>-472000000</v>
      </c>
      <c r="Y28" s="89"/>
    </row>
    <row r="29" spans="1:25" s="37" customFormat="1" ht="23.1" customHeight="1">
      <c r="A29" s="87" t="s">
        <v>94</v>
      </c>
      <c r="B29" s="87"/>
      <c r="C29" s="87"/>
      <c r="D29" s="101"/>
      <c r="E29" s="127"/>
      <c r="F29" s="101"/>
      <c r="G29" s="127"/>
      <c r="H29" s="101"/>
      <c r="I29" s="127"/>
      <c r="J29" s="101"/>
      <c r="K29" s="99"/>
      <c r="L29" s="112"/>
      <c r="M29" s="102"/>
      <c r="N29" s="130"/>
      <c r="O29" s="102"/>
      <c r="P29" s="101"/>
      <c r="Q29" s="102"/>
      <c r="R29" s="102"/>
      <c r="S29" s="102"/>
      <c r="T29" s="102"/>
      <c r="U29" s="102"/>
      <c r="V29" s="102"/>
      <c r="W29" s="102"/>
      <c r="X29" s="102"/>
      <c r="Y29" s="89"/>
    </row>
    <row r="30" spans="1:25" s="37" customFormat="1" ht="23.1" customHeight="1">
      <c r="A30" s="125" t="s">
        <v>139</v>
      </c>
      <c r="B30" s="95" t="s">
        <v>193</v>
      </c>
      <c r="C30" s="87"/>
      <c r="D30" s="101">
        <v>0</v>
      </c>
      <c r="E30" s="101"/>
      <c r="F30" s="101">
        <v>0</v>
      </c>
      <c r="G30" s="101"/>
      <c r="H30" s="101">
        <v>0</v>
      </c>
      <c r="I30" s="101"/>
      <c r="J30" s="101">
        <v>0</v>
      </c>
      <c r="K30" s="99"/>
      <c r="L30" s="116">
        <v>-12229686</v>
      </c>
      <c r="M30" s="102"/>
      <c r="N30" s="101">
        <v>0</v>
      </c>
      <c r="O30" s="102"/>
      <c r="P30" s="101">
        <v>0</v>
      </c>
      <c r="Q30" s="102"/>
      <c r="R30" s="101">
        <v>0</v>
      </c>
      <c r="S30" s="102"/>
      <c r="T30" s="116">
        <f>-L30</f>
        <v>12229686</v>
      </c>
      <c r="U30" s="124"/>
      <c r="V30" s="116">
        <f>SUM(N30:T30)</f>
        <v>12229686</v>
      </c>
      <c r="W30" s="102"/>
      <c r="X30" s="101">
        <f>SUM(D30:L30)+V30</f>
        <v>0</v>
      </c>
      <c r="Y30" s="89"/>
    </row>
    <row r="31" spans="1:25" s="37" customFormat="1" ht="23.1" customHeight="1" thickBot="1">
      <c r="A31" s="98" t="s">
        <v>153</v>
      </c>
      <c r="B31" s="98"/>
      <c r="C31" s="87"/>
      <c r="D31" s="118">
        <f>SUM(D24,D27,D28,D30)</f>
        <v>590000000</v>
      </c>
      <c r="E31" s="100"/>
      <c r="F31" s="118">
        <f>SUM(F24,F27,F28,F30)</f>
        <v>681567855</v>
      </c>
      <c r="G31" s="100"/>
      <c r="H31" s="118">
        <f>SUM(H24,H27,H28,H30)</f>
        <v>823371749</v>
      </c>
      <c r="I31" s="100"/>
      <c r="J31" s="118">
        <f>SUM(J24,J27,J28,J30)</f>
        <v>59000000</v>
      </c>
      <c r="K31" s="100"/>
      <c r="L31" s="118">
        <f>SUM(L24,L27,L28,L30)</f>
        <v>7458507032</v>
      </c>
      <c r="M31" s="102"/>
      <c r="N31" s="118">
        <f>SUM(N24,N27,N28,N30)</f>
        <v>-28279360</v>
      </c>
      <c r="O31" s="102"/>
      <c r="P31" s="128">
        <f>SUM(P24,P27,P28,P30)</f>
        <v>0</v>
      </c>
      <c r="Q31" s="119"/>
      <c r="R31" s="118">
        <f>SUM(R24,R27,R28,R30)</f>
        <v>217524493</v>
      </c>
      <c r="S31" s="124"/>
      <c r="T31" s="118">
        <f>SUM(T24,T27,T28,T30)</f>
        <v>-1522610192</v>
      </c>
      <c r="U31" s="124"/>
      <c r="V31" s="118">
        <f>SUM(V24,V27,V28,V30)</f>
        <v>-1333365059</v>
      </c>
      <c r="W31" s="124"/>
      <c r="X31" s="118">
        <f>SUM(X24,X27,X28,X30)</f>
        <v>8279081577</v>
      </c>
      <c r="Y31" s="89"/>
    </row>
    <row r="32" spans="1:25" ht="23.1" customHeight="1" thickTop="1">
      <c r="A32" s="87"/>
      <c r="B32" s="98"/>
      <c r="C32" s="87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39"/>
    </row>
    <row r="33" spans="1:25" ht="23.1" customHeight="1">
      <c r="A33" s="87" t="s">
        <v>124</v>
      </c>
      <c r="B33" s="98"/>
      <c r="C33" s="87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39"/>
    </row>
    <row r="34" spans="1:25" ht="23.1" customHeight="1">
      <c r="A34" s="87"/>
      <c r="B34" s="98"/>
      <c r="C34" s="87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39"/>
    </row>
    <row r="35" spans="1:25" ht="23.1" customHeight="1">
      <c r="A35" s="87"/>
      <c r="B35" s="98"/>
      <c r="C35" s="8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39"/>
    </row>
    <row r="36" spans="1:25" ht="23.1" customHeight="1">
      <c r="A36" s="87"/>
      <c r="B36" s="98"/>
      <c r="C36" s="87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39"/>
    </row>
    <row r="37" spans="1:25" ht="23.1" customHeight="1">
      <c r="A37" s="87"/>
      <c r="B37" s="98"/>
      <c r="C37" s="87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39"/>
    </row>
    <row r="38" spans="1:25" ht="23.1" customHeight="1">
      <c r="A38" s="87"/>
      <c r="B38" s="98"/>
      <c r="C38" s="87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39"/>
    </row>
    <row r="39" spans="1:25" ht="23.1" customHeight="1">
      <c r="A39" s="87"/>
      <c r="B39" s="98"/>
      <c r="C39" s="87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39"/>
    </row>
    <row r="40" spans="1:25" ht="24" customHeight="1">
      <c r="A40" s="129" t="s">
        <v>149</v>
      </c>
    </row>
  </sheetData>
  <mergeCells count="8">
    <mergeCell ref="J9:L9"/>
    <mergeCell ref="D6:X6"/>
    <mergeCell ref="N7:V7"/>
    <mergeCell ref="A1:X1"/>
    <mergeCell ref="A2:X2"/>
    <mergeCell ref="A3:X3"/>
    <mergeCell ref="A4:X4"/>
    <mergeCell ref="A5:X5"/>
  </mergeCells>
  <phoneticPr fontId="3" type="noConversion"/>
  <pageMargins left="1" right="0.3" top="1" bottom="0.5" header="0.3" footer="0.3"/>
  <pageSetup paperSize="9" scale="55" firstPageNumber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45"/>
  <sheetViews>
    <sheetView view="pageBreakPreview" topLeftCell="E13" zoomScale="85" zoomScaleNormal="85" zoomScaleSheetLayoutView="85" zoomScalePageLayoutView="90" workbookViewId="0">
      <selection activeCell="S26" sqref="S26"/>
    </sheetView>
  </sheetViews>
  <sheetFormatPr defaultRowHeight="24" customHeight="1"/>
  <cols>
    <col min="1" max="1" width="52.7109375" style="43" customWidth="1"/>
    <col min="2" max="2" width="6.42578125" style="43" customWidth="1"/>
    <col min="3" max="3" width="1.5703125" style="43" customWidth="1"/>
    <col min="4" max="4" width="13.7109375" style="37" customWidth="1"/>
    <col min="5" max="6" width="1.42578125" style="37" customWidth="1"/>
    <col min="7" max="7" width="13.7109375" style="37" customWidth="1"/>
    <col min="8" max="9" width="1.42578125" style="37" customWidth="1"/>
    <col min="10" max="10" width="13.7109375" style="37" customWidth="1"/>
    <col min="11" max="12" width="1.42578125" style="37" customWidth="1"/>
    <col min="13" max="13" width="13.7109375" style="37" customWidth="1"/>
    <col min="14" max="15" width="1.42578125" style="37" customWidth="1"/>
    <col min="16" max="16" width="13.7109375" style="37" customWidth="1"/>
    <col min="17" max="17" width="1.85546875" style="37" customWidth="1"/>
    <col min="18" max="18" width="4.5703125" style="37" customWidth="1"/>
    <col min="19" max="19" width="18.140625" style="35" customWidth="1"/>
    <col min="20" max="20" width="4.5703125" style="35" customWidth="1"/>
    <col min="21" max="21" width="1.85546875" style="35" customWidth="1"/>
    <col min="22" max="22" width="22.85546875" style="35" customWidth="1"/>
    <col min="23" max="23" width="1.85546875" style="35" customWidth="1"/>
    <col min="24" max="24" width="3.140625" style="35" customWidth="1"/>
    <col min="25" max="25" width="22.140625" style="35" customWidth="1"/>
    <col min="26" max="26" width="3.140625" style="35" customWidth="1"/>
    <col min="27" max="27" width="1.5703125" style="35" customWidth="1"/>
    <col min="28" max="28" width="16.140625" style="35" customWidth="1"/>
    <col min="29" max="29" width="2.140625" style="35" customWidth="1"/>
    <col min="30" max="30" width="13.85546875" style="37" customWidth="1"/>
    <col min="31" max="31" width="2" style="37" customWidth="1"/>
    <col min="32" max="270" width="9" style="37"/>
    <col min="271" max="271" width="57.140625" style="37" customWidth="1"/>
    <col min="272" max="272" width="2.5703125" style="37" customWidth="1"/>
    <col min="273" max="273" width="4" style="37" customWidth="1"/>
    <col min="274" max="274" width="17.140625" style="37" customWidth="1"/>
    <col min="275" max="275" width="1.85546875" style="37" customWidth="1"/>
    <col min="276" max="276" width="17.140625" style="37" customWidth="1"/>
    <col min="277" max="277" width="1.85546875" style="37" customWidth="1"/>
    <col min="278" max="278" width="17.140625" style="37" customWidth="1"/>
    <col min="279" max="279" width="1.85546875" style="37" customWidth="1"/>
    <col min="280" max="280" width="17.140625" style="37" customWidth="1"/>
    <col min="281" max="281" width="1.85546875" style="37" customWidth="1"/>
    <col min="282" max="282" width="17.140625" style="37" customWidth="1"/>
    <col min="283" max="283" width="1.85546875" style="37" customWidth="1"/>
    <col min="284" max="284" width="24.5703125" style="37" customWidth="1"/>
    <col min="285" max="285" width="1.85546875" style="37" customWidth="1"/>
    <col min="286" max="286" width="17.140625" style="37" customWidth="1"/>
    <col min="287" max="526" width="9" style="37"/>
    <col min="527" max="527" width="57.140625" style="37" customWidth="1"/>
    <col min="528" max="528" width="2.5703125" style="37" customWidth="1"/>
    <col min="529" max="529" width="4" style="37" customWidth="1"/>
    <col min="530" max="530" width="17.140625" style="37" customWidth="1"/>
    <col min="531" max="531" width="1.85546875" style="37" customWidth="1"/>
    <col min="532" max="532" width="17.140625" style="37" customWidth="1"/>
    <col min="533" max="533" width="1.85546875" style="37" customWidth="1"/>
    <col min="534" max="534" width="17.140625" style="37" customWidth="1"/>
    <col min="535" max="535" width="1.85546875" style="37" customWidth="1"/>
    <col min="536" max="536" width="17.140625" style="37" customWidth="1"/>
    <col min="537" max="537" width="1.85546875" style="37" customWidth="1"/>
    <col min="538" max="538" width="17.140625" style="37" customWidth="1"/>
    <col min="539" max="539" width="1.85546875" style="37" customWidth="1"/>
    <col min="540" max="540" width="24.5703125" style="37" customWidth="1"/>
    <col min="541" max="541" width="1.85546875" style="37" customWidth="1"/>
    <col min="542" max="542" width="17.140625" style="37" customWidth="1"/>
    <col min="543" max="782" width="9" style="37"/>
    <col min="783" max="783" width="57.140625" style="37" customWidth="1"/>
    <col min="784" max="784" width="2.5703125" style="37" customWidth="1"/>
    <col min="785" max="785" width="4" style="37" customWidth="1"/>
    <col min="786" max="786" width="17.140625" style="37" customWidth="1"/>
    <col min="787" max="787" width="1.85546875" style="37" customWidth="1"/>
    <col min="788" max="788" width="17.140625" style="37" customWidth="1"/>
    <col min="789" max="789" width="1.85546875" style="37" customWidth="1"/>
    <col min="790" max="790" width="17.140625" style="37" customWidth="1"/>
    <col min="791" max="791" width="1.85546875" style="37" customWidth="1"/>
    <col min="792" max="792" width="17.140625" style="37" customWidth="1"/>
    <col min="793" max="793" width="1.85546875" style="37" customWidth="1"/>
    <col min="794" max="794" width="17.140625" style="37" customWidth="1"/>
    <col min="795" max="795" width="1.85546875" style="37" customWidth="1"/>
    <col min="796" max="796" width="24.5703125" style="37" customWidth="1"/>
    <col min="797" max="797" width="1.85546875" style="37" customWidth="1"/>
    <col min="798" max="798" width="17.140625" style="37" customWidth="1"/>
    <col min="799" max="1038" width="9" style="37"/>
    <col min="1039" max="1039" width="57.140625" style="37" customWidth="1"/>
    <col min="1040" max="1040" width="2.5703125" style="37" customWidth="1"/>
    <col min="1041" max="1041" width="4" style="37" customWidth="1"/>
    <col min="1042" max="1042" width="17.140625" style="37" customWidth="1"/>
    <col min="1043" max="1043" width="1.85546875" style="37" customWidth="1"/>
    <col min="1044" max="1044" width="17.140625" style="37" customWidth="1"/>
    <col min="1045" max="1045" width="1.85546875" style="37" customWidth="1"/>
    <col min="1046" max="1046" width="17.140625" style="37" customWidth="1"/>
    <col min="1047" max="1047" width="1.85546875" style="37" customWidth="1"/>
    <col min="1048" max="1048" width="17.140625" style="37" customWidth="1"/>
    <col min="1049" max="1049" width="1.85546875" style="37" customWidth="1"/>
    <col min="1050" max="1050" width="17.140625" style="37" customWidth="1"/>
    <col min="1051" max="1051" width="1.85546875" style="37" customWidth="1"/>
    <col min="1052" max="1052" width="24.5703125" style="37" customWidth="1"/>
    <col min="1053" max="1053" width="1.85546875" style="37" customWidth="1"/>
    <col min="1054" max="1054" width="17.140625" style="37" customWidth="1"/>
    <col min="1055" max="1294" width="9" style="37"/>
    <col min="1295" max="1295" width="57.140625" style="37" customWidth="1"/>
    <col min="1296" max="1296" width="2.5703125" style="37" customWidth="1"/>
    <col min="1297" max="1297" width="4" style="37" customWidth="1"/>
    <col min="1298" max="1298" width="17.140625" style="37" customWidth="1"/>
    <col min="1299" max="1299" width="1.85546875" style="37" customWidth="1"/>
    <col min="1300" max="1300" width="17.140625" style="37" customWidth="1"/>
    <col min="1301" max="1301" width="1.85546875" style="37" customWidth="1"/>
    <col min="1302" max="1302" width="17.140625" style="37" customWidth="1"/>
    <col min="1303" max="1303" width="1.85546875" style="37" customWidth="1"/>
    <col min="1304" max="1304" width="17.140625" style="37" customWidth="1"/>
    <col min="1305" max="1305" width="1.85546875" style="37" customWidth="1"/>
    <col min="1306" max="1306" width="17.140625" style="37" customWidth="1"/>
    <col min="1307" max="1307" width="1.85546875" style="37" customWidth="1"/>
    <col min="1308" max="1308" width="24.5703125" style="37" customWidth="1"/>
    <col min="1309" max="1309" width="1.85546875" style="37" customWidth="1"/>
    <col min="1310" max="1310" width="17.140625" style="37" customWidth="1"/>
    <col min="1311" max="1550" width="9" style="37"/>
    <col min="1551" max="1551" width="57.140625" style="37" customWidth="1"/>
    <col min="1552" max="1552" width="2.5703125" style="37" customWidth="1"/>
    <col min="1553" max="1553" width="4" style="37" customWidth="1"/>
    <col min="1554" max="1554" width="17.140625" style="37" customWidth="1"/>
    <col min="1555" max="1555" width="1.85546875" style="37" customWidth="1"/>
    <col min="1556" max="1556" width="17.140625" style="37" customWidth="1"/>
    <col min="1557" max="1557" width="1.85546875" style="37" customWidth="1"/>
    <col min="1558" max="1558" width="17.140625" style="37" customWidth="1"/>
    <col min="1559" max="1559" width="1.85546875" style="37" customWidth="1"/>
    <col min="1560" max="1560" width="17.140625" style="37" customWidth="1"/>
    <col min="1561" max="1561" width="1.85546875" style="37" customWidth="1"/>
    <col min="1562" max="1562" width="17.140625" style="37" customWidth="1"/>
    <col min="1563" max="1563" width="1.85546875" style="37" customWidth="1"/>
    <col min="1564" max="1564" width="24.5703125" style="37" customWidth="1"/>
    <col min="1565" max="1565" width="1.85546875" style="37" customWidth="1"/>
    <col min="1566" max="1566" width="17.140625" style="37" customWidth="1"/>
    <col min="1567" max="1806" width="9" style="37"/>
    <col min="1807" max="1807" width="57.140625" style="37" customWidth="1"/>
    <col min="1808" max="1808" width="2.5703125" style="37" customWidth="1"/>
    <col min="1809" max="1809" width="4" style="37" customWidth="1"/>
    <col min="1810" max="1810" width="17.140625" style="37" customWidth="1"/>
    <col min="1811" max="1811" width="1.85546875" style="37" customWidth="1"/>
    <col min="1812" max="1812" width="17.140625" style="37" customWidth="1"/>
    <col min="1813" max="1813" width="1.85546875" style="37" customWidth="1"/>
    <col min="1814" max="1814" width="17.140625" style="37" customWidth="1"/>
    <col min="1815" max="1815" width="1.85546875" style="37" customWidth="1"/>
    <col min="1816" max="1816" width="17.140625" style="37" customWidth="1"/>
    <col min="1817" max="1817" width="1.85546875" style="37" customWidth="1"/>
    <col min="1818" max="1818" width="17.140625" style="37" customWidth="1"/>
    <col min="1819" max="1819" width="1.85546875" style="37" customWidth="1"/>
    <col min="1820" max="1820" width="24.5703125" style="37" customWidth="1"/>
    <col min="1821" max="1821" width="1.85546875" style="37" customWidth="1"/>
    <col min="1822" max="1822" width="17.140625" style="37" customWidth="1"/>
    <col min="1823" max="2062" width="9" style="37"/>
    <col min="2063" max="2063" width="57.140625" style="37" customWidth="1"/>
    <col min="2064" max="2064" width="2.5703125" style="37" customWidth="1"/>
    <col min="2065" max="2065" width="4" style="37" customWidth="1"/>
    <col min="2066" max="2066" width="17.140625" style="37" customWidth="1"/>
    <col min="2067" max="2067" width="1.85546875" style="37" customWidth="1"/>
    <col min="2068" max="2068" width="17.140625" style="37" customWidth="1"/>
    <col min="2069" max="2069" width="1.85546875" style="37" customWidth="1"/>
    <col min="2070" max="2070" width="17.140625" style="37" customWidth="1"/>
    <col min="2071" max="2071" width="1.85546875" style="37" customWidth="1"/>
    <col min="2072" max="2072" width="17.140625" style="37" customWidth="1"/>
    <col min="2073" max="2073" width="1.85546875" style="37" customWidth="1"/>
    <col min="2074" max="2074" width="17.140625" style="37" customWidth="1"/>
    <col min="2075" max="2075" width="1.85546875" style="37" customWidth="1"/>
    <col min="2076" max="2076" width="24.5703125" style="37" customWidth="1"/>
    <col min="2077" max="2077" width="1.85546875" style="37" customWidth="1"/>
    <col min="2078" max="2078" width="17.140625" style="37" customWidth="1"/>
    <col min="2079" max="2318" width="9" style="37"/>
    <col min="2319" max="2319" width="57.140625" style="37" customWidth="1"/>
    <col min="2320" max="2320" width="2.5703125" style="37" customWidth="1"/>
    <col min="2321" max="2321" width="4" style="37" customWidth="1"/>
    <col min="2322" max="2322" width="17.140625" style="37" customWidth="1"/>
    <col min="2323" max="2323" width="1.85546875" style="37" customWidth="1"/>
    <col min="2324" max="2324" width="17.140625" style="37" customWidth="1"/>
    <col min="2325" max="2325" width="1.85546875" style="37" customWidth="1"/>
    <col min="2326" max="2326" width="17.140625" style="37" customWidth="1"/>
    <col min="2327" max="2327" width="1.85546875" style="37" customWidth="1"/>
    <col min="2328" max="2328" width="17.140625" style="37" customWidth="1"/>
    <col min="2329" max="2329" width="1.85546875" style="37" customWidth="1"/>
    <col min="2330" max="2330" width="17.140625" style="37" customWidth="1"/>
    <col min="2331" max="2331" width="1.85546875" style="37" customWidth="1"/>
    <col min="2332" max="2332" width="24.5703125" style="37" customWidth="1"/>
    <col min="2333" max="2333" width="1.85546875" style="37" customWidth="1"/>
    <col min="2334" max="2334" width="17.140625" style="37" customWidth="1"/>
    <col min="2335" max="2574" width="9" style="37"/>
    <col min="2575" max="2575" width="57.140625" style="37" customWidth="1"/>
    <col min="2576" max="2576" width="2.5703125" style="37" customWidth="1"/>
    <col min="2577" max="2577" width="4" style="37" customWidth="1"/>
    <col min="2578" max="2578" width="17.140625" style="37" customWidth="1"/>
    <col min="2579" max="2579" width="1.85546875" style="37" customWidth="1"/>
    <col min="2580" max="2580" width="17.140625" style="37" customWidth="1"/>
    <col min="2581" max="2581" width="1.85546875" style="37" customWidth="1"/>
    <col min="2582" max="2582" width="17.140625" style="37" customWidth="1"/>
    <col min="2583" max="2583" width="1.85546875" style="37" customWidth="1"/>
    <col min="2584" max="2584" width="17.140625" style="37" customWidth="1"/>
    <col min="2585" max="2585" width="1.85546875" style="37" customWidth="1"/>
    <col min="2586" max="2586" width="17.140625" style="37" customWidth="1"/>
    <col min="2587" max="2587" width="1.85546875" style="37" customWidth="1"/>
    <col min="2588" max="2588" width="24.5703125" style="37" customWidth="1"/>
    <col min="2589" max="2589" width="1.85546875" style="37" customWidth="1"/>
    <col min="2590" max="2590" width="17.140625" style="37" customWidth="1"/>
    <col min="2591" max="2830" width="9" style="37"/>
    <col min="2831" max="2831" width="57.140625" style="37" customWidth="1"/>
    <col min="2832" max="2832" width="2.5703125" style="37" customWidth="1"/>
    <col min="2833" max="2833" width="4" style="37" customWidth="1"/>
    <col min="2834" max="2834" width="17.140625" style="37" customWidth="1"/>
    <col min="2835" max="2835" width="1.85546875" style="37" customWidth="1"/>
    <col min="2836" max="2836" width="17.140625" style="37" customWidth="1"/>
    <col min="2837" max="2837" width="1.85546875" style="37" customWidth="1"/>
    <col min="2838" max="2838" width="17.140625" style="37" customWidth="1"/>
    <col min="2839" max="2839" width="1.85546875" style="37" customWidth="1"/>
    <col min="2840" max="2840" width="17.140625" style="37" customWidth="1"/>
    <col min="2841" max="2841" width="1.85546875" style="37" customWidth="1"/>
    <col min="2842" max="2842" width="17.140625" style="37" customWidth="1"/>
    <col min="2843" max="2843" width="1.85546875" style="37" customWidth="1"/>
    <col min="2844" max="2844" width="24.5703125" style="37" customWidth="1"/>
    <col min="2845" max="2845" width="1.85546875" style="37" customWidth="1"/>
    <col min="2846" max="2846" width="17.140625" style="37" customWidth="1"/>
    <col min="2847" max="3086" width="9" style="37"/>
    <col min="3087" max="3087" width="57.140625" style="37" customWidth="1"/>
    <col min="3088" max="3088" width="2.5703125" style="37" customWidth="1"/>
    <col min="3089" max="3089" width="4" style="37" customWidth="1"/>
    <col min="3090" max="3090" width="17.140625" style="37" customWidth="1"/>
    <col min="3091" max="3091" width="1.85546875" style="37" customWidth="1"/>
    <col min="3092" max="3092" width="17.140625" style="37" customWidth="1"/>
    <col min="3093" max="3093" width="1.85546875" style="37" customWidth="1"/>
    <col min="3094" max="3094" width="17.140625" style="37" customWidth="1"/>
    <col min="3095" max="3095" width="1.85546875" style="37" customWidth="1"/>
    <col min="3096" max="3096" width="17.140625" style="37" customWidth="1"/>
    <col min="3097" max="3097" width="1.85546875" style="37" customWidth="1"/>
    <col min="3098" max="3098" width="17.140625" style="37" customWidth="1"/>
    <col min="3099" max="3099" width="1.85546875" style="37" customWidth="1"/>
    <col min="3100" max="3100" width="24.5703125" style="37" customWidth="1"/>
    <col min="3101" max="3101" width="1.85546875" style="37" customWidth="1"/>
    <col min="3102" max="3102" width="17.140625" style="37" customWidth="1"/>
    <col min="3103" max="3342" width="9" style="37"/>
    <col min="3343" max="3343" width="57.140625" style="37" customWidth="1"/>
    <col min="3344" max="3344" width="2.5703125" style="37" customWidth="1"/>
    <col min="3345" max="3345" width="4" style="37" customWidth="1"/>
    <col min="3346" max="3346" width="17.140625" style="37" customWidth="1"/>
    <col min="3347" max="3347" width="1.85546875" style="37" customWidth="1"/>
    <col min="3348" max="3348" width="17.140625" style="37" customWidth="1"/>
    <col min="3349" max="3349" width="1.85546875" style="37" customWidth="1"/>
    <col min="3350" max="3350" width="17.140625" style="37" customWidth="1"/>
    <col min="3351" max="3351" width="1.85546875" style="37" customWidth="1"/>
    <col min="3352" max="3352" width="17.140625" style="37" customWidth="1"/>
    <col min="3353" max="3353" width="1.85546875" style="37" customWidth="1"/>
    <col min="3354" max="3354" width="17.140625" style="37" customWidth="1"/>
    <col min="3355" max="3355" width="1.85546875" style="37" customWidth="1"/>
    <col min="3356" max="3356" width="24.5703125" style="37" customWidth="1"/>
    <col min="3357" max="3357" width="1.85546875" style="37" customWidth="1"/>
    <col min="3358" max="3358" width="17.140625" style="37" customWidth="1"/>
    <col min="3359" max="3598" width="9" style="37"/>
    <col min="3599" max="3599" width="57.140625" style="37" customWidth="1"/>
    <col min="3600" max="3600" width="2.5703125" style="37" customWidth="1"/>
    <col min="3601" max="3601" width="4" style="37" customWidth="1"/>
    <col min="3602" max="3602" width="17.140625" style="37" customWidth="1"/>
    <col min="3603" max="3603" width="1.85546875" style="37" customWidth="1"/>
    <col min="3604" max="3604" width="17.140625" style="37" customWidth="1"/>
    <col min="3605" max="3605" width="1.85546875" style="37" customWidth="1"/>
    <col min="3606" max="3606" width="17.140625" style="37" customWidth="1"/>
    <col min="3607" max="3607" width="1.85546875" style="37" customWidth="1"/>
    <col min="3608" max="3608" width="17.140625" style="37" customWidth="1"/>
    <col min="3609" max="3609" width="1.85546875" style="37" customWidth="1"/>
    <col min="3610" max="3610" width="17.140625" style="37" customWidth="1"/>
    <col min="3611" max="3611" width="1.85546875" style="37" customWidth="1"/>
    <col min="3612" max="3612" width="24.5703125" style="37" customWidth="1"/>
    <col min="3613" max="3613" width="1.85546875" style="37" customWidth="1"/>
    <col min="3614" max="3614" width="17.140625" style="37" customWidth="1"/>
    <col min="3615" max="3854" width="9" style="37"/>
    <col min="3855" max="3855" width="57.140625" style="37" customWidth="1"/>
    <col min="3856" max="3856" width="2.5703125" style="37" customWidth="1"/>
    <col min="3857" max="3857" width="4" style="37" customWidth="1"/>
    <col min="3858" max="3858" width="17.140625" style="37" customWidth="1"/>
    <col min="3859" max="3859" width="1.85546875" style="37" customWidth="1"/>
    <col min="3860" max="3860" width="17.140625" style="37" customWidth="1"/>
    <col min="3861" max="3861" width="1.85546875" style="37" customWidth="1"/>
    <col min="3862" max="3862" width="17.140625" style="37" customWidth="1"/>
    <col min="3863" max="3863" width="1.85546875" style="37" customWidth="1"/>
    <col min="3864" max="3864" width="17.140625" style="37" customWidth="1"/>
    <col min="3865" max="3865" width="1.85546875" style="37" customWidth="1"/>
    <col min="3866" max="3866" width="17.140625" style="37" customWidth="1"/>
    <col min="3867" max="3867" width="1.85546875" style="37" customWidth="1"/>
    <col min="3868" max="3868" width="24.5703125" style="37" customWidth="1"/>
    <col min="3869" max="3869" width="1.85546875" style="37" customWidth="1"/>
    <col min="3870" max="3870" width="17.140625" style="37" customWidth="1"/>
    <col min="3871" max="4110" width="9" style="37"/>
    <col min="4111" max="4111" width="57.140625" style="37" customWidth="1"/>
    <col min="4112" max="4112" width="2.5703125" style="37" customWidth="1"/>
    <col min="4113" max="4113" width="4" style="37" customWidth="1"/>
    <col min="4114" max="4114" width="17.140625" style="37" customWidth="1"/>
    <col min="4115" max="4115" width="1.85546875" style="37" customWidth="1"/>
    <col min="4116" max="4116" width="17.140625" style="37" customWidth="1"/>
    <col min="4117" max="4117" width="1.85546875" style="37" customWidth="1"/>
    <col min="4118" max="4118" width="17.140625" style="37" customWidth="1"/>
    <col min="4119" max="4119" width="1.85546875" style="37" customWidth="1"/>
    <col min="4120" max="4120" width="17.140625" style="37" customWidth="1"/>
    <col min="4121" max="4121" width="1.85546875" style="37" customWidth="1"/>
    <col min="4122" max="4122" width="17.140625" style="37" customWidth="1"/>
    <col min="4123" max="4123" width="1.85546875" style="37" customWidth="1"/>
    <col min="4124" max="4124" width="24.5703125" style="37" customWidth="1"/>
    <col min="4125" max="4125" width="1.85546875" style="37" customWidth="1"/>
    <col min="4126" max="4126" width="17.140625" style="37" customWidth="1"/>
    <col min="4127" max="4366" width="9" style="37"/>
    <col min="4367" max="4367" width="57.140625" style="37" customWidth="1"/>
    <col min="4368" max="4368" width="2.5703125" style="37" customWidth="1"/>
    <col min="4369" max="4369" width="4" style="37" customWidth="1"/>
    <col min="4370" max="4370" width="17.140625" style="37" customWidth="1"/>
    <col min="4371" max="4371" width="1.85546875" style="37" customWidth="1"/>
    <col min="4372" max="4372" width="17.140625" style="37" customWidth="1"/>
    <col min="4373" max="4373" width="1.85546875" style="37" customWidth="1"/>
    <col min="4374" max="4374" width="17.140625" style="37" customWidth="1"/>
    <col min="4375" max="4375" width="1.85546875" style="37" customWidth="1"/>
    <col min="4376" max="4376" width="17.140625" style="37" customWidth="1"/>
    <col min="4377" max="4377" width="1.85546875" style="37" customWidth="1"/>
    <col min="4378" max="4378" width="17.140625" style="37" customWidth="1"/>
    <col min="4379" max="4379" width="1.85546875" style="37" customWidth="1"/>
    <col min="4380" max="4380" width="24.5703125" style="37" customWidth="1"/>
    <col min="4381" max="4381" width="1.85546875" style="37" customWidth="1"/>
    <col min="4382" max="4382" width="17.140625" style="37" customWidth="1"/>
    <col min="4383" max="4622" width="9" style="37"/>
    <col min="4623" max="4623" width="57.140625" style="37" customWidth="1"/>
    <col min="4624" max="4624" width="2.5703125" style="37" customWidth="1"/>
    <col min="4625" max="4625" width="4" style="37" customWidth="1"/>
    <col min="4626" max="4626" width="17.140625" style="37" customWidth="1"/>
    <col min="4627" max="4627" width="1.85546875" style="37" customWidth="1"/>
    <col min="4628" max="4628" width="17.140625" style="37" customWidth="1"/>
    <col min="4629" max="4629" width="1.85546875" style="37" customWidth="1"/>
    <col min="4630" max="4630" width="17.140625" style="37" customWidth="1"/>
    <col min="4631" max="4631" width="1.85546875" style="37" customWidth="1"/>
    <col min="4632" max="4632" width="17.140625" style="37" customWidth="1"/>
    <col min="4633" max="4633" width="1.85546875" style="37" customWidth="1"/>
    <col min="4634" max="4634" width="17.140625" style="37" customWidth="1"/>
    <col min="4635" max="4635" width="1.85546875" style="37" customWidth="1"/>
    <col min="4636" max="4636" width="24.5703125" style="37" customWidth="1"/>
    <col min="4637" max="4637" width="1.85546875" style="37" customWidth="1"/>
    <col min="4638" max="4638" width="17.140625" style="37" customWidth="1"/>
    <col min="4639" max="4878" width="9" style="37"/>
    <col min="4879" max="4879" width="57.140625" style="37" customWidth="1"/>
    <col min="4880" max="4880" width="2.5703125" style="37" customWidth="1"/>
    <col min="4881" max="4881" width="4" style="37" customWidth="1"/>
    <col min="4882" max="4882" width="17.140625" style="37" customWidth="1"/>
    <col min="4883" max="4883" width="1.85546875" style="37" customWidth="1"/>
    <col min="4884" max="4884" width="17.140625" style="37" customWidth="1"/>
    <col min="4885" max="4885" width="1.85546875" style="37" customWidth="1"/>
    <col min="4886" max="4886" width="17.140625" style="37" customWidth="1"/>
    <col min="4887" max="4887" width="1.85546875" style="37" customWidth="1"/>
    <col min="4888" max="4888" width="17.140625" style="37" customWidth="1"/>
    <col min="4889" max="4889" width="1.85546875" style="37" customWidth="1"/>
    <col min="4890" max="4890" width="17.140625" style="37" customWidth="1"/>
    <col min="4891" max="4891" width="1.85546875" style="37" customWidth="1"/>
    <col min="4892" max="4892" width="24.5703125" style="37" customWidth="1"/>
    <col min="4893" max="4893" width="1.85546875" style="37" customWidth="1"/>
    <col min="4894" max="4894" width="17.140625" style="37" customWidth="1"/>
    <col min="4895" max="5134" width="9" style="37"/>
    <col min="5135" max="5135" width="57.140625" style="37" customWidth="1"/>
    <col min="5136" max="5136" width="2.5703125" style="37" customWidth="1"/>
    <col min="5137" max="5137" width="4" style="37" customWidth="1"/>
    <col min="5138" max="5138" width="17.140625" style="37" customWidth="1"/>
    <col min="5139" max="5139" width="1.85546875" style="37" customWidth="1"/>
    <col min="5140" max="5140" width="17.140625" style="37" customWidth="1"/>
    <col min="5141" max="5141" width="1.85546875" style="37" customWidth="1"/>
    <col min="5142" max="5142" width="17.140625" style="37" customWidth="1"/>
    <col min="5143" max="5143" width="1.85546875" style="37" customWidth="1"/>
    <col min="5144" max="5144" width="17.140625" style="37" customWidth="1"/>
    <col min="5145" max="5145" width="1.85546875" style="37" customWidth="1"/>
    <col min="5146" max="5146" width="17.140625" style="37" customWidth="1"/>
    <col min="5147" max="5147" width="1.85546875" style="37" customWidth="1"/>
    <col min="5148" max="5148" width="24.5703125" style="37" customWidth="1"/>
    <col min="5149" max="5149" width="1.85546875" style="37" customWidth="1"/>
    <col min="5150" max="5150" width="17.140625" style="37" customWidth="1"/>
    <col min="5151" max="5390" width="9" style="37"/>
    <col min="5391" max="5391" width="57.140625" style="37" customWidth="1"/>
    <col min="5392" max="5392" width="2.5703125" style="37" customWidth="1"/>
    <col min="5393" max="5393" width="4" style="37" customWidth="1"/>
    <col min="5394" max="5394" width="17.140625" style="37" customWidth="1"/>
    <col min="5395" max="5395" width="1.85546875" style="37" customWidth="1"/>
    <col min="5396" max="5396" width="17.140625" style="37" customWidth="1"/>
    <col min="5397" max="5397" width="1.85546875" style="37" customWidth="1"/>
    <col min="5398" max="5398" width="17.140625" style="37" customWidth="1"/>
    <col min="5399" max="5399" width="1.85546875" style="37" customWidth="1"/>
    <col min="5400" max="5400" width="17.140625" style="37" customWidth="1"/>
    <col min="5401" max="5401" width="1.85546875" style="37" customWidth="1"/>
    <col min="5402" max="5402" width="17.140625" style="37" customWidth="1"/>
    <col min="5403" max="5403" width="1.85546875" style="37" customWidth="1"/>
    <col min="5404" max="5404" width="24.5703125" style="37" customWidth="1"/>
    <col min="5405" max="5405" width="1.85546875" style="37" customWidth="1"/>
    <col min="5406" max="5406" width="17.140625" style="37" customWidth="1"/>
    <col min="5407" max="5646" width="9" style="37"/>
    <col min="5647" max="5647" width="57.140625" style="37" customWidth="1"/>
    <col min="5648" max="5648" width="2.5703125" style="37" customWidth="1"/>
    <col min="5649" max="5649" width="4" style="37" customWidth="1"/>
    <col min="5650" max="5650" width="17.140625" style="37" customWidth="1"/>
    <col min="5651" max="5651" width="1.85546875" style="37" customWidth="1"/>
    <col min="5652" max="5652" width="17.140625" style="37" customWidth="1"/>
    <col min="5653" max="5653" width="1.85546875" style="37" customWidth="1"/>
    <col min="5654" max="5654" width="17.140625" style="37" customWidth="1"/>
    <col min="5655" max="5655" width="1.85546875" style="37" customWidth="1"/>
    <col min="5656" max="5656" width="17.140625" style="37" customWidth="1"/>
    <col min="5657" max="5657" width="1.85546875" style="37" customWidth="1"/>
    <col min="5658" max="5658" width="17.140625" style="37" customWidth="1"/>
    <col min="5659" max="5659" width="1.85546875" style="37" customWidth="1"/>
    <col min="5660" max="5660" width="24.5703125" style="37" customWidth="1"/>
    <col min="5661" max="5661" width="1.85546875" style="37" customWidth="1"/>
    <col min="5662" max="5662" width="17.140625" style="37" customWidth="1"/>
    <col min="5663" max="5902" width="9" style="37"/>
    <col min="5903" max="5903" width="57.140625" style="37" customWidth="1"/>
    <col min="5904" max="5904" width="2.5703125" style="37" customWidth="1"/>
    <col min="5905" max="5905" width="4" style="37" customWidth="1"/>
    <col min="5906" max="5906" width="17.140625" style="37" customWidth="1"/>
    <col min="5907" max="5907" width="1.85546875" style="37" customWidth="1"/>
    <col min="5908" max="5908" width="17.140625" style="37" customWidth="1"/>
    <col min="5909" max="5909" width="1.85546875" style="37" customWidth="1"/>
    <col min="5910" max="5910" width="17.140625" style="37" customWidth="1"/>
    <col min="5911" max="5911" width="1.85546875" style="37" customWidth="1"/>
    <col min="5912" max="5912" width="17.140625" style="37" customWidth="1"/>
    <col min="5913" max="5913" width="1.85546875" style="37" customWidth="1"/>
    <col min="5914" max="5914" width="17.140625" style="37" customWidth="1"/>
    <col min="5915" max="5915" width="1.85546875" style="37" customWidth="1"/>
    <col min="5916" max="5916" width="24.5703125" style="37" customWidth="1"/>
    <col min="5917" max="5917" width="1.85546875" style="37" customWidth="1"/>
    <col min="5918" max="5918" width="17.140625" style="37" customWidth="1"/>
    <col min="5919" max="6158" width="9" style="37"/>
    <col min="6159" max="6159" width="57.140625" style="37" customWidth="1"/>
    <col min="6160" max="6160" width="2.5703125" style="37" customWidth="1"/>
    <col min="6161" max="6161" width="4" style="37" customWidth="1"/>
    <col min="6162" max="6162" width="17.140625" style="37" customWidth="1"/>
    <col min="6163" max="6163" width="1.85546875" style="37" customWidth="1"/>
    <col min="6164" max="6164" width="17.140625" style="37" customWidth="1"/>
    <col min="6165" max="6165" width="1.85546875" style="37" customWidth="1"/>
    <col min="6166" max="6166" width="17.140625" style="37" customWidth="1"/>
    <col min="6167" max="6167" width="1.85546875" style="37" customWidth="1"/>
    <col min="6168" max="6168" width="17.140625" style="37" customWidth="1"/>
    <col min="6169" max="6169" width="1.85546875" style="37" customWidth="1"/>
    <col min="6170" max="6170" width="17.140625" style="37" customWidth="1"/>
    <col min="6171" max="6171" width="1.85546875" style="37" customWidth="1"/>
    <col min="6172" max="6172" width="24.5703125" style="37" customWidth="1"/>
    <col min="6173" max="6173" width="1.85546875" style="37" customWidth="1"/>
    <col min="6174" max="6174" width="17.140625" style="37" customWidth="1"/>
    <col min="6175" max="6414" width="9" style="37"/>
    <col min="6415" max="6415" width="57.140625" style="37" customWidth="1"/>
    <col min="6416" max="6416" width="2.5703125" style="37" customWidth="1"/>
    <col min="6417" max="6417" width="4" style="37" customWidth="1"/>
    <col min="6418" max="6418" width="17.140625" style="37" customWidth="1"/>
    <col min="6419" max="6419" width="1.85546875" style="37" customWidth="1"/>
    <col min="6420" max="6420" width="17.140625" style="37" customWidth="1"/>
    <col min="6421" max="6421" width="1.85546875" style="37" customWidth="1"/>
    <col min="6422" max="6422" width="17.140625" style="37" customWidth="1"/>
    <col min="6423" max="6423" width="1.85546875" style="37" customWidth="1"/>
    <col min="6424" max="6424" width="17.140625" style="37" customWidth="1"/>
    <col min="6425" max="6425" width="1.85546875" style="37" customWidth="1"/>
    <col min="6426" max="6426" width="17.140625" style="37" customWidth="1"/>
    <col min="6427" max="6427" width="1.85546875" style="37" customWidth="1"/>
    <col min="6428" max="6428" width="24.5703125" style="37" customWidth="1"/>
    <col min="6429" max="6429" width="1.85546875" style="37" customWidth="1"/>
    <col min="6430" max="6430" width="17.140625" style="37" customWidth="1"/>
    <col min="6431" max="6670" width="9" style="37"/>
    <col min="6671" max="6671" width="57.140625" style="37" customWidth="1"/>
    <col min="6672" max="6672" width="2.5703125" style="37" customWidth="1"/>
    <col min="6673" max="6673" width="4" style="37" customWidth="1"/>
    <col min="6674" max="6674" width="17.140625" style="37" customWidth="1"/>
    <col min="6675" max="6675" width="1.85546875" style="37" customWidth="1"/>
    <col min="6676" max="6676" width="17.140625" style="37" customWidth="1"/>
    <col min="6677" max="6677" width="1.85546875" style="37" customWidth="1"/>
    <col min="6678" max="6678" width="17.140625" style="37" customWidth="1"/>
    <col min="6679" max="6679" width="1.85546875" style="37" customWidth="1"/>
    <col min="6680" max="6680" width="17.140625" style="37" customWidth="1"/>
    <col min="6681" max="6681" width="1.85546875" style="37" customWidth="1"/>
    <col min="6682" max="6682" width="17.140625" style="37" customWidth="1"/>
    <col min="6683" max="6683" width="1.85546875" style="37" customWidth="1"/>
    <col min="6684" max="6684" width="24.5703125" style="37" customWidth="1"/>
    <col min="6685" max="6685" width="1.85546875" style="37" customWidth="1"/>
    <col min="6686" max="6686" width="17.140625" style="37" customWidth="1"/>
    <col min="6687" max="6926" width="9" style="37"/>
    <col min="6927" max="6927" width="57.140625" style="37" customWidth="1"/>
    <col min="6928" max="6928" width="2.5703125" style="37" customWidth="1"/>
    <col min="6929" max="6929" width="4" style="37" customWidth="1"/>
    <col min="6930" max="6930" width="17.140625" style="37" customWidth="1"/>
    <col min="6931" max="6931" width="1.85546875" style="37" customWidth="1"/>
    <col min="6932" max="6932" width="17.140625" style="37" customWidth="1"/>
    <col min="6933" max="6933" width="1.85546875" style="37" customWidth="1"/>
    <col min="6934" max="6934" width="17.140625" style="37" customWidth="1"/>
    <col min="6935" max="6935" width="1.85546875" style="37" customWidth="1"/>
    <col min="6936" max="6936" width="17.140625" style="37" customWidth="1"/>
    <col min="6937" max="6937" width="1.85546875" style="37" customWidth="1"/>
    <col min="6938" max="6938" width="17.140625" style="37" customWidth="1"/>
    <col min="6939" max="6939" width="1.85546875" style="37" customWidth="1"/>
    <col min="6940" max="6940" width="24.5703125" style="37" customWidth="1"/>
    <col min="6941" max="6941" width="1.85546875" style="37" customWidth="1"/>
    <col min="6942" max="6942" width="17.140625" style="37" customWidth="1"/>
    <col min="6943" max="7182" width="9" style="37"/>
    <col min="7183" max="7183" width="57.140625" style="37" customWidth="1"/>
    <col min="7184" max="7184" width="2.5703125" style="37" customWidth="1"/>
    <col min="7185" max="7185" width="4" style="37" customWidth="1"/>
    <col min="7186" max="7186" width="17.140625" style="37" customWidth="1"/>
    <col min="7187" max="7187" width="1.85546875" style="37" customWidth="1"/>
    <col min="7188" max="7188" width="17.140625" style="37" customWidth="1"/>
    <col min="7189" max="7189" width="1.85546875" style="37" customWidth="1"/>
    <col min="7190" max="7190" width="17.140625" style="37" customWidth="1"/>
    <col min="7191" max="7191" width="1.85546875" style="37" customWidth="1"/>
    <col min="7192" max="7192" width="17.140625" style="37" customWidth="1"/>
    <col min="7193" max="7193" width="1.85546875" style="37" customWidth="1"/>
    <col min="7194" max="7194" width="17.140625" style="37" customWidth="1"/>
    <col min="7195" max="7195" width="1.85546875" style="37" customWidth="1"/>
    <col min="7196" max="7196" width="24.5703125" style="37" customWidth="1"/>
    <col min="7197" max="7197" width="1.85546875" style="37" customWidth="1"/>
    <col min="7198" max="7198" width="17.140625" style="37" customWidth="1"/>
    <col min="7199" max="7438" width="9" style="37"/>
    <col min="7439" max="7439" width="57.140625" style="37" customWidth="1"/>
    <col min="7440" max="7440" width="2.5703125" style="37" customWidth="1"/>
    <col min="7441" max="7441" width="4" style="37" customWidth="1"/>
    <col min="7442" max="7442" width="17.140625" style="37" customWidth="1"/>
    <col min="7443" max="7443" width="1.85546875" style="37" customWidth="1"/>
    <col min="7444" max="7444" width="17.140625" style="37" customWidth="1"/>
    <col min="7445" max="7445" width="1.85546875" style="37" customWidth="1"/>
    <col min="7446" max="7446" width="17.140625" style="37" customWidth="1"/>
    <col min="7447" max="7447" width="1.85546875" style="37" customWidth="1"/>
    <col min="7448" max="7448" width="17.140625" style="37" customWidth="1"/>
    <col min="7449" max="7449" width="1.85546875" style="37" customWidth="1"/>
    <col min="7450" max="7450" width="17.140625" style="37" customWidth="1"/>
    <col min="7451" max="7451" width="1.85546875" style="37" customWidth="1"/>
    <col min="7452" max="7452" width="24.5703125" style="37" customWidth="1"/>
    <col min="7453" max="7453" width="1.85546875" style="37" customWidth="1"/>
    <col min="7454" max="7454" width="17.140625" style="37" customWidth="1"/>
    <col min="7455" max="7694" width="9" style="37"/>
    <col min="7695" max="7695" width="57.140625" style="37" customWidth="1"/>
    <col min="7696" max="7696" width="2.5703125" style="37" customWidth="1"/>
    <col min="7697" max="7697" width="4" style="37" customWidth="1"/>
    <col min="7698" max="7698" width="17.140625" style="37" customWidth="1"/>
    <col min="7699" max="7699" width="1.85546875" style="37" customWidth="1"/>
    <col min="7700" max="7700" width="17.140625" style="37" customWidth="1"/>
    <col min="7701" max="7701" width="1.85546875" style="37" customWidth="1"/>
    <col min="7702" max="7702" width="17.140625" style="37" customWidth="1"/>
    <col min="7703" max="7703" width="1.85546875" style="37" customWidth="1"/>
    <col min="7704" max="7704" width="17.140625" style="37" customWidth="1"/>
    <col min="7705" max="7705" width="1.85546875" style="37" customWidth="1"/>
    <col min="7706" max="7706" width="17.140625" style="37" customWidth="1"/>
    <col min="7707" max="7707" width="1.85546875" style="37" customWidth="1"/>
    <col min="7708" max="7708" width="24.5703125" style="37" customWidth="1"/>
    <col min="7709" max="7709" width="1.85546875" style="37" customWidth="1"/>
    <col min="7710" max="7710" width="17.140625" style="37" customWidth="1"/>
    <col min="7711" max="7950" width="9" style="37"/>
    <col min="7951" max="7951" width="57.140625" style="37" customWidth="1"/>
    <col min="7952" max="7952" width="2.5703125" style="37" customWidth="1"/>
    <col min="7953" max="7953" width="4" style="37" customWidth="1"/>
    <col min="7954" max="7954" width="17.140625" style="37" customWidth="1"/>
    <col min="7955" max="7955" width="1.85546875" style="37" customWidth="1"/>
    <col min="7956" max="7956" width="17.140625" style="37" customWidth="1"/>
    <col min="7957" max="7957" width="1.85546875" style="37" customWidth="1"/>
    <col min="7958" max="7958" width="17.140625" style="37" customWidth="1"/>
    <col min="7959" max="7959" width="1.85546875" style="37" customWidth="1"/>
    <col min="7960" max="7960" width="17.140625" style="37" customWidth="1"/>
    <col min="7961" max="7961" width="1.85546875" style="37" customWidth="1"/>
    <col min="7962" max="7962" width="17.140625" style="37" customWidth="1"/>
    <col min="7963" max="7963" width="1.85546875" style="37" customWidth="1"/>
    <col min="7964" max="7964" width="24.5703125" style="37" customWidth="1"/>
    <col min="7965" max="7965" width="1.85546875" style="37" customWidth="1"/>
    <col min="7966" max="7966" width="17.140625" style="37" customWidth="1"/>
    <col min="7967" max="8206" width="9" style="37"/>
    <col min="8207" max="8207" width="57.140625" style="37" customWidth="1"/>
    <col min="8208" max="8208" width="2.5703125" style="37" customWidth="1"/>
    <col min="8209" max="8209" width="4" style="37" customWidth="1"/>
    <col min="8210" max="8210" width="17.140625" style="37" customWidth="1"/>
    <col min="8211" max="8211" width="1.85546875" style="37" customWidth="1"/>
    <col min="8212" max="8212" width="17.140625" style="37" customWidth="1"/>
    <col min="8213" max="8213" width="1.85546875" style="37" customWidth="1"/>
    <col min="8214" max="8214" width="17.140625" style="37" customWidth="1"/>
    <col min="8215" max="8215" width="1.85546875" style="37" customWidth="1"/>
    <col min="8216" max="8216" width="17.140625" style="37" customWidth="1"/>
    <col min="8217" max="8217" width="1.85546875" style="37" customWidth="1"/>
    <col min="8218" max="8218" width="17.140625" style="37" customWidth="1"/>
    <col min="8219" max="8219" width="1.85546875" style="37" customWidth="1"/>
    <col min="8220" max="8220" width="24.5703125" style="37" customWidth="1"/>
    <col min="8221" max="8221" width="1.85546875" style="37" customWidth="1"/>
    <col min="8222" max="8222" width="17.140625" style="37" customWidth="1"/>
    <col min="8223" max="8462" width="9" style="37"/>
    <col min="8463" max="8463" width="57.140625" style="37" customWidth="1"/>
    <col min="8464" max="8464" width="2.5703125" style="37" customWidth="1"/>
    <col min="8465" max="8465" width="4" style="37" customWidth="1"/>
    <col min="8466" max="8466" width="17.140625" style="37" customWidth="1"/>
    <col min="8467" max="8467" width="1.85546875" style="37" customWidth="1"/>
    <col min="8468" max="8468" width="17.140625" style="37" customWidth="1"/>
    <col min="8469" max="8469" width="1.85546875" style="37" customWidth="1"/>
    <col min="8470" max="8470" width="17.140625" style="37" customWidth="1"/>
    <col min="8471" max="8471" width="1.85546875" style="37" customWidth="1"/>
    <col min="8472" max="8472" width="17.140625" style="37" customWidth="1"/>
    <col min="8473" max="8473" width="1.85546875" style="37" customWidth="1"/>
    <col min="8474" max="8474" width="17.140625" style="37" customWidth="1"/>
    <col min="8475" max="8475" width="1.85546875" style="37" customWidth="1"/>
    <col min="8476" max="8476" width="24.5703125" style="37" customWidth="1"/>
    <col min="8477" max="8477" width="1.85546875" style="37" customWidth="1"/>
    <col min="8478" max="8478" width="17.140625" style="37" customWidth="1"/>
    <col min="8479" max="8718" width="9" style="37"/>
    <col min="8719" max="8719" width="57.140625" style="37" customWidth="1"/>
    <col min="8720" max="8720" width="2.5703125" style="37" customWidth="1"/>
    <col min="8721" max="8721" width="4" style="37" customWidth="1"/>
    <col min="8722" max="8722" width="17.140625" style="37" customWidth="1"/>
    <col min="8723" max="8723" width="1.85546875" style="37" customWidth="1"/>
    <col min="8724" max="8724" width="17.140625" style="37" customWidth="1"/>
    <col min="8725" max="8725" width="1.85546875" style="37" customWidth="1"/>
    <col min="8726" max="8726" width="17.140625" style="37" customWidth="1"/>
    <col min="8727" max="8727" width="1.85546875" style="37" customWidth="1"/>
    <col min="8728" max="8728" width="17.140625" style="37" customWidth="1"/>
    <col min="8729" max="8729" width="1.85546875" style="37" customWidth="1"/>
    <col min="8730" max="8730" width="17.140625" style="37" customWidth="1"/>
    <col min="8731" max="8731" width="1.85546875" style="37" customWidth="1"/>
    <col min="8732" max="8732" width="24.5703125" style="37" customWidth="1"/>
    <col min="8733" max="8733" width="1.85546875" style="37" customWidth="1"/>
    <col min="8734" max="8734" width="17.140625" style="37" customWidth="1"/>
    <col min="8735" max="8974" width="9" style="37"/>
    <col min="8975" max="8975" width="57.140625" style="37" customWidth="1"/>
    <col min="8976" max="8976" width="2.5703125" style="37" customWidth="1"/>
    <col min="8977" max="8977" width="4" style="37" customWidth="1"/>
    <col min="8978" max="8978" width="17.140625" style="37" customWidth="1"/>
    <col min="8979" max="8979" width="1.85546875" style="37" customWidth="1"/>
    <col min="8980" max="8980" width="17.140625" style="37" customWidth="1"/>
    <col min="8981" max="8981" width="1.85546875" style="37" customWidth="1"/>
    <col min="8982" max="8982" width="17.140625" style="37" customWidth="1"/>
    <col min="8983" max="8983" width="1.85546875" style="37" customWidth="1"/>
    <col min="8984" max="8984" width="17.140625" style="37" customWidth="1"/>
    <col min="8985" max="8985" width="1.85546875" style="37" customWidth="1"/>
    <col min="8986" max="8986" width="17.140625" style="37" customWidth="1"/>
    <col min="8987" max="8987" width="1.85546875" style="37" customWidth="1"/>
    <col min="8988" max="8988" width="24.5703125" style="37" customWidth="1"/>
    <col min="8989" max="8989" width="1.85546875" style="37" customWidth="1"/>
    <col min="8990" max="8990" width="17.140625" style="37" customWidth="1"/>
    <col min="8991" max="9230" width="9" style="37"/>
    <col min="9231" max="9231" width="57.140625" style="37" customWidth="1"/>
    <col min="9232" max="9232" width="2.5703125" style="37" customWidth="1"/>
    <col min="9233" max="9233" width="4" style="37" customWidth="1"/>
    <col min="9234" max="9234" width="17.140625" style="37" customWidth="1"/>
    <col min="9235" max="9235" width="1.85546875" style="37" customWidth="1"/>
    <col min="9236" max="9236" width="17.140625" style="37" customWidth="1"/>
    <col min="9237" max="9237" width="1.85546875" style="37" customWidth="1"/>
    <col min="9238" max="9238" width="17.140625" style="37" customWidth="1"/>
    <col min="9239" max="9239" width="1.85546875" style="37" customWidth="1"/>
    <col min="9240" max="9240" width="17.140625" style="37" customWidth="1"/>
    <col min="9241" max="9241" width="1.85546875" style="37" customWidth="1"/>
    <col min="9242" max="9242" width="17.140625" style="37" customWidth="1"/>
    <col min="9243" max="9243" width="1.85546875" style="37" customWidth="1"/>
    <col min="9244" max="9244" width="24.5703125" style="37" customWidth="1"/>
    <col min="9245" max="9245" width="1.85546875" style="37" customWidth="1"/>
    <col min="9246" max="9246" width="17.140625" style="37" customWidth="1"/>
    <col min="9247" max="9486" width="9" style="37"/>
    <col min="9487" max="9487" width="57.140625" style="37" customWidth="1"/>
    <col min="9488" max="9488" width="2.5703125" style="37" customWidth="1"/>
    <col min="9489" max="9489" width="4" style="37" customWidth="1"/>
    <col min="9490" max="9490" width="17.140625" style="37" customWidth="1"/>
    <col min="9491" max="9491" width="1.85546875" style="37" customWidth="1"/>
    <col min="9492" max="9492" width="17.140625" style="37" customWidth="1"/>
    <col min="9493" max="9493" width="1.85546875" style="37" customWidth="1"/>
    <col min="9494" max="9494" width="17.140625" style="37" customWidth="1"/>
    <col min="9495" max="9495" width="1.85546875" style="37" customWidth="1"/>
    <col min="9496" max="9496" width="17.140625" style="37" customWidth="1"/>
    <col min="9497" max="9497" width="1.85546875" style="37" customWidth="1"/>
    <col min="9498" max="9498" width="17.140625" style="37" customWidth="1"/>
    <col min="9499" max="9499" width="1.85546875" style="37" customWidth="1"/>
    <col min="9500" max="9500" width="24.5703125" style="37" customWidth="1"/>
    <col min="9501" max="9501" width="1.85546875" style="37" customWidth="1"/>
    <col min="9502" max="9502" width="17.140625" style="37" customWidth="1"/>
    <col min="9503" max="9742" width="9" style="37"/>
    <col min="9743" max="9743" width="57.140625" style="37" customWidth="1"/>
    <col min="9744" max="9744" width="2.5703125" style="37" customWidth="1"/>
    <col min="9745" max="9745" width="4" style="37" customWidth="1"/>
    <col min="9746" max="9746" width="17.140625" style="37" customWidth="1"/>
    <col min="9747" max="9747" width="1.85546875" style="37" customWidth="1"/>
    <col min="9748" max="9748" width="17.140625" style="37" customWidth="1"/>
    <col min="9749" max="9749" width="1.85546875" style="37" customWidth="1"/>
    <col min="9750" max="9750" width="17.140625" style="37" customWidth="1"/>
    <col min="9751" max="9751" width="1.85546875" style="37" customWidth="1"/>
    <col min="9752" max="9752" width="17.140625" style="37" customWidth="1"/>
    <col min="9753" max="9753" width="1.85546875" style="37" customWidth="1"/>
    <col min="9754" max="9754" width="17.140625" style="37" customWidth="1"/>
    <col min="9755" max="9755" width="1.85546875" style="37" customWidth="1"/>
    <col min="9756" max="9756" width="24.5703125" style="37" customWidth="1"/>
    <col min="9757" max="9757" width="1.85546875" style="37" customWidth="1"/>
    <col min="9758" max="9758" width="17.140625" style="37" customWidth="1"/>
    <col min="9759" max="9998" width="9" style="37"/>
    <col min="9999" max="9999" width="57.140625" style="37" customWidth="1"/>
    <col min="10000" max="10000" width="2.5703125" style="37" customWidth="1"/>
    <col min="10001" max="10001" width="4" style="37" customWidth="1"/>
    <col min="10002" max="10002" width="17.140625" style="37" customWidth="1"/>
    <col min="10003" max="10003" width="1.85546875" style="37" customWidth="1"/>
    <col min="10004" max="10004" width="17.140625" style="37" customWidth="1"/>
    <col min="10005" max="10005" width="1.85546875" style="37" customWidth="1"/>
    <col min="10006" max="10006" width="17.140625" style="37" customWidth="1"/>
    <col min="10007" max="10007" width="1.85546875" style="37" customWidth="1"/>
    <col min="10008" max="10008" width="17.140625" style="37" customWidth="1"/>
    <col min="10009" max="10009" width="1.85546875" style="37" customWidth="1"/>
    <col min="10010" max="10010" width="17.140625" style="37" customWidth="1"/>
    <col min="10011" max="10011" width="1.85546875" style="37" customWidth="1"/>
    <col min="10012" max="10012" width="24.5703125" style="37" customWidth="1"/>
    <col min="10013" max="10013" width="1.85546875" style="37" customWidth="1"/>
    <col min="10014" max="10014" width="17.140625" style="37" customWidth="1"/>
    <col min="10015" max="10254" width="9" style="37"/>
    <col min="10255" max="10255" width="57.140625" style="37" customWidth="1"/>
    <col min="10256" max="10256" width="2.5703125" style="37" customWidth="1"/>
    <col min="10257" max="10257" width="4" style="37" customWidth="1"/>
    <col min="10258" max="10258" width="17.140625" style="37" customWidth="1"/>
    <col min="10259" max="10259" width="1.85546875" style="37" customWidth="1"/>
    <col min="10260" max="10260" width="17.140625" style="37" customWidth="1"/>
    <col min="10261" max="10261" width="1.85546875" style="37" customWidth="1"/>
    <col min="10262" max="10262" width="17.140625" style="37" customWidth="1"/>
    <col min="10263" max="10263" width="1.85546875" style="37" customWidth="1"/>
    <col min="10264" max="10264" width="17.140625" style="37" customWidth="1"/>
    <col min="10265" max="10265" width="1.85546875" style="37" customWidth="1"/>
    <col min="10266" max="10266" width="17.140625" style="37" customWidth="1"/>
    <col min="10267" max="10267" width="1.85546875" style="37" customWidth="1"/>
    <col min="10268" max="10268" width="24.5703125" style="37" customWidth="1"/>
    <col min="10269" max="10269" width="1.85546875" style="37" customWidth="1"/>
    <col min="10270" max="10270" width="17.140625" style="37" customWidth="1"/>
    <col min="10271" max="10510" width="9" style="37"/>
    <col min="10511" max="10511" width="57.140625" style="37" customWidth="1"/>
    <col min="10512" max="10512" width="2.5703125" style="37" customWidth="1"/>
    <col min="10513" max="10513" width="4" style="37" customWidth="1"/>
    <col min="10514" max="10514" width="17.140625" style="37" customWidth="1"/>
    <col min="10515" max="10515" width="1.85546875" style="37" customWidth="1"/>
    <col min="10516" max="10516" width="17.140625" style="37" customWidth="1"/>
    <col min="10517" max="10517" width="1.85546875" style="37" customWidth="1"/>
    <col min="10518" max="10518" width="17.140625" style="37" customWidth="1"/>
    <col min="10519" max="10519" width="1.85546875" style="37" customWidth="1"/>
    <col min="10520" max="10520" width="17.140625" style="37" customWidth="1"/>
    <col min="10521" max="10521" width="1.85546875" style="37" customWidth="1"/>
    <col min="10522" max="10522" width="17.140625" style="37" customWidth="1"/>
    <col min="10523" max="10523" width="1.85546875" style="37" customWidth="1"/>
    <col min="10524" max="10524" width="24.5703125" style="37" customWidth="1"/>
    <col min="10525" max="10525" width="1.85546875" style="37" customWidth="1"/>
    <col min="10526" max="10526" width="17.140625" style="37" customWidth="1"/>
    <col min="10527" max="10766" width="9" style="37"/>
    <col min="10767" max="10767" width="57.140625" style="37" customWidth="1"/>
    <col min="10768" max="10768" width="2.5703125" style="37" customWidth="1"/>
    <col min="10769" max="10769" width="4" style="37" customWidth="1"/>
    <col min="10770" max="10770" width="17.140625" style="37" customWidth="1"/>
    <col min="10771" max="10771" width="1.85546875" style="37" customWidth="1"/>
    <col min="10772" max="10772" width="17.140625" style="37" customWidth="1"/>
    <col min="10773" max="10773" width="1.85546875" style="37" customWidth="1"/>
    <col min="10774" max="10774" width="17.140625" style="37" customWidth="1"/>
    <col min="10775" max="10775" width="1.85546875" style="37" customWidth="1"/>
    <col min="10776" max="10776" width="17.140625" style="37" customWidth="1"/>
    <col min="10777" max="10777" width="1.85546875" style="37" customWidth="1"/>
    <col min="10778" max="10778" width="17.140625" style="37" customWidth="1"/>
    <col min="10779" max="10779" width="1.85546875" style="37" customWidth="1"/>
    <col min="10780" max="10780" width="24.5703125" style="37" customWidth="1"/>
    <col min="10781" max="10781" width="1.85546875" style="37" customWidth="1"/>
    <col min="10782" max="10782" width="17.140625" style="37" customWidth="1"/>
    <col min="10783" max="11022" width="9" style="37"/>
    <col min="11023" max="11023" width="57.140625" style="37" customWidth="1"/>
    <col min="11024" max="11024" width="2.5703125" style="37" customWidth="1"/>
    <col min="11025" max="11025" width="4" style="37" customWidth="1"/>
    <col min="11026" max="11026" width="17.140625" style="37" customWidth="1"/>
    <col min="11027" max="11027" width="1.85546875" style="37" customWidth="1"/>
    <col min="11028" max="11028" width="17.140625" style="37" customWidth="1"/>
    <col min="11029" max="11029" width="1.85546875" style="37" customWidth="1"/>
    <col min="11030" max="11030" width="17.140625" style="37" customWidth="1"/>
    <col min="11031" max="11031" width="1.85546875" style="37" customWidth="1"/>
    <col min="11032" max="11032" width="17.140625" style="37" customWidth="1"/>
    <col min="11033" max="11033" width="1.85546875" style="37" customWidth="1"/>
    <col min="11034" max="11034" width="17.140625" style="37" customWidth="1"/>
    <col min="11035" max="11035" width="1.85546875" style="37" customWidth="1"/>
    <col min="11036" max="11036" width="24.5703125" style="37" customWidth="1"/>
    <col min="11037" max="11037" width="1.85546875" style="37" customWidth="1"/>
    <col min="11038" max="11038" width="17.140625" style="37" customWidth="1"/>
    <col min="11039" max="11278" width="9" style="37"/>
    <col min="11279" max="11279" width="57.140625" style="37" customWidth="1"/>
    <col min="11280" max="11280" width="2.5703125" style="37" customWidth="1"/>
    <col min="11281" max="11281" width="4" style="37" customWidth="1"/>
    <col min="11282" max="11282" width="17.140625" style="37" customWidth="1"/>
    <col min="11283" max="11283" width="1.85546875" style="37" customWidth="1"/>
    <col min="11284" max="11284" width="17.140625" style="37" customWidth="1"/>
    <col min="11285" max="11285" width="1.85546875" style="37" customWidth="1"/>
    <col min="11286" max="11286" width="17.140625" style="37" customWidth="1"/>
    <col min="11287" max="11287" width="1.85546875" style="37" customWidth="1"/>
    <col min="11288" max="11288" width="17.140625" style="37" customWidth="1"/>
    <col min="11289" max="11289" width="1.85546875" style="37" customWidth="1"/>
    <col min="11290" max="11290" width="17.140625" style="37" customWidth="1"/>
    <col min="11291" max="11291" width="1.85546875" style="37" customWidth="1"/>
    <col min="11292" max="11292" width="24.5703125" style="37" customWidth="1"/>
    <col min="11293" max="11293" width="1.85546875" style="37" customWidth="1"/>
    <col min="11294" max="11294" width="17.140625" style="37" customWidth="1"/>
    <col min="11295" max="11534" width="9" style="37"/>
    <col min="11535" max="11535" width="57.140625" style="37" customWidth="1"/>
    <col min="11536" max="11536" width="2.5703125" style="37" customWidth="1"/>
    <col min="11537" max="11537" width="4" style="37" customWidth="1"/>
    <col min="11538" max="11538" width="17.140625" style="37" customWidth="1"/>
    <col min="11539" max="11539" width="1.85546875" style="37" customWidth="1"/>
    <col min="11540" max="11540" width="17.140625" style="37" customWidth="1"/>
    <col min="11541" max="11541" width="1.85546875" style="37" customWidth="1"/>
    <col min="11542" max="11542" width="17.140625" style="37" customWidth="1"/>
    <col min="11543" max="11543" width="1.85546875" style="37" customWidth="1"/>
    <col min="11544" max="11544" width="17.140625" style="37" customWidth="1"/>
    <col min="11545" max="11545" width="1.85546875" style="37" customWidth="1"/>
    <col min="11546" max="11546" width="17.140625" style="37" customWidth="1"/>
    <col min="11547" max="11547" width="1.85546875" style="37" customWidth="1"/>
    <col min="11548" max="11548" width="24.5703125" style="37" customWidth="1"/>
    <col min="11549" max="11549" width="1.85546875" style="37" customWidth="1"/>
    <col min="11550" max="11550" width="17.140625" style="37" customWidth="1"/>
    <col min="11551" max="11790" width="9" style="37"/>
    <col min="11791" max="11791" width="57.140625" style="37" customWidth="1"/>
    <col min="11792" max="11792" width="2.5703125" style="37" customWidth="1"/>
    <col min="11793" max="11793" width="4" style="37" customWidth="1"/>
    <col min="11794" max="11794" width="17.140625" style="37" customWidth="1"/>
    <col min="11795" max="11795" width="1.85546875" style="37" customWidth="1"/>
    <col min="11796" max="11796" width="17.140625" style="37" customWidth="1"/>
    <col min="11797" max="11797" width="1.85546875" style="37" customWidth="1"/>
    <col min="11798" max="11798" width="17.140625" style="37" customWidth="1"/>
    <col min="11799" max="11799" width="1.85546875" style="37" customWidth="1"/>
    <col min="11800" max="11800" width="17.140625" style="37" customWidth="1"/>
    <col min="11801" max="11801" width="1.85546875" style="37" customWidth="1"/>
    <col min="11802" max="11802" width="17.140625" style="37" customWidth="1"/>
    <col min="11803" max="11803" width="1.85546875" style="37" customWidth="1"/>
    <col min="11804" max="11804" width="24.5703125" style="37" customWidth="1"/>
    <col min="11805" max="11805" width="1.85546875" style="37" customWidth="1"/>
    <col min="11806" max="11806" width="17.140625" style="37" customWidth="1"/>
    <col min="11807" max="12046" width="9" style="37"/>
    <col min="12047" max="12047" width="57.140625" style="37" customWidth="1"/>
    <col min="12048" max="12048" width="2.5703125" style="37" customWidth="1"/>
    <col min="12049" max="12049" width="4" style="37" customWidth="1"/>
    <col min="12050" max="12050" width="17.140625" style="37" customWidth="1"/>
    <col min="12051" max="12051" width="1.85546875" style="37" customWidth="1"/>
    <col min="12052" max="12052" width="17.140625" style="37" customWidth="1"/>
    <col min="12053" max="12053" width="1.85546875" style="37" customWidth="1"/>
    <col min="12054" max="12054" width="17.140625" style="37" customWidth="1"/>
    <col min="12055" max="12055" width="1.85546875" style="37" customWidth="1"/>
    <col min="12056" max="12056" width="17.140625" style="37" customWidth="1"/>
    <col min="12057" max="12057" width="1.85546875" style="37" customWidth="1"/>
    <col min="12058" max="12058" width="17.140625" style="37" customWidth="1"/>
    <col min="12059" max="12059" width="1.85546875" style="37" customWidth="1"/>
    <col min="12060" max="12060" width="24.5703125" style="37" customWidth="1"/>
    <col min="12061" max="12061" width="1.85546875" style="37" customWidth="1"/>
    <col min="12062" max="12062" width="17.140625" style="37" customWidth="1"/>
    <col min="12063" max="12302" width="9" style="37"/>
    <col min="12303" max="12303" width="57.140625" style="37" customWidth="1"/>
    <col min="12304" max="12304" width="2.5703125" style="37" customWidth="1"/>
    <col min="12305" max="12305" width="4" style="37" customWidth="1"/>
    <col min="12306" max="12306" width="17.140625" style="37" customWidth="1"/>
    <col min="12307" max="12307" width="1.85546875" style="37" customWidth="1"/>
    <col min="12308" max="12308" width="17.140625" style="37" customWidth="1"/>
    <col min="12309" max="12309" width="1.85546875" style="37" customWidth="1"/>
    <col min="12310" max="12310" width="17.140625" style="37" customWidth="1"/>
    <col min="12311" max="12311" width="1.85546875" style="37" customWidth="1"/>
    <col min="12312" max="12312" width="17.140625" style="37" customWidth="1"/>
    <col min="12313" max="12313" width="1.85546875" style="37" customWidth="1"/>
    <col min="12314" max="12314" width="17.140625" style="37" customWidth="1"/>
    <col min="12315" max="12315" width="1.85546875" style="37" customWidth="1"/>
    <col min="12316" max="12316" width="24.5703125" style="37" customWidth="1"/>
    <col min="12317" max="12317" width="1.85546875" style="37" customWidth="1"/>
    <col min="12318" max="12318" width="17.140625" style="37" customWidth="1"/>
    <col min="12319" max="12558" width="9" style="37"/>
    <col min="12559" max="12559" width="57.140625" style="37" customWidth="1"/>
    <col min="12560" max="12560" width="2.5703125" style="37" customWidth="1"/>
    <col min="12561" max="12561" width="4" style="37" customWidth="1"/>
    <col min="12562" max="12562" width="17.140625" style="37" customWidth="1"/>
    <col min="12563" max="12563" width="1.85546875" style="37" customWidth="1"/>
    <col min="12564" max="12564" width="17.140625" style="37" customWidth="1"/>
    <col min="12565" max="12565" width="1.85546875" style="37" customWidth="1"/>
    <col min="12566" max="12566" width="17.140625" style="37" customWidth="1"/>
    <col min="12567" max="12567" width="1.85546875" style="37" customWidth="1"/>
    <col min="12568" max="12568" width="17.140625" style="37" customWidth="1"/>
    <col min="12569" max="12569" width="1.85546875" style="37" customWidth="1"/>
    <col min="12570" max="12570" width="17.140625" style="37" customWidth="1"/>
    <col min="12571" max="12571" width="1.85546875" style="37" customWidth="1"/>
    <col min="12572" max="12572" width="24.5703125" style="37" customWidth="1"/>
    <col min="12573" max="12573" width="1.85546875" style="37" customWidth="1"/>
    <col min="12574" max="12574" width="17.140625" style="37" customWidth="1"/>
    <col min="12575" max="12814" width="9" style="37"/>
    <col min="12815" max="12815" width="57.140625" style="37" customWidth="1"/>
    <col min="12816" max="12816" width="2.5703125" style="37" customWidth="1"/>
    <col min="12817" max="12817" width="4" style="37" customWidth="1"/>
    <col min="12818" max="12818" width="17.140625" style="37" customWidth="1"/>
    <col min="12819" max="12819" width="1.85546875" style="37" customWidth="1"/>
    <col min="12820" max="12820" width="17.140625" style="37" customWidth="1"/>
    <col min="12821" max="12821" width="1.85546875" style="37" customWidth="1"/>
    <col min="12822" max="12822" width="17.140625" style="37" customWidth="1"/>
    <col min="12823" max="12823" width="1.85546875" style="37" customWidth="1"/>
    <col min="12824" max="12824" width="17.140625" style="37" customWidth="1"/>
    <col min="12825" max="12825" width="1.85546875" style="37" customWidth="1"/>
    <col min="12826" max="12826" width="17.140625" style="37" customWidth="1"/>
    <col min="12827" max="12827" width="1.85546875" style="37" customWidth="1"/>
    <col min="12828" max="12828" width="24.5703125" style="37" customWidth="1"/>
    <col min="12829" max="12829" width="1.85546875" style="37" customWidth="1"/>
    <col min="12830" max="12830" width="17.140625" style="37" customWidth="1"/>
    <col min="12831" max="13070" width="9" style="37"/>
    <col min="13071" max="13071" width="57.140625" style="37" customWidth="1"/>
    <col min="13072" max="13072" width="2.5703125" style="37" customWidth="1"/>
    <col min="13073" max="13073" width="4" style="37" customWidth="1"/>
    <col min="13074" max="13074" width="17.140625" style="37" customWidth="1"/>
    <col min="13075" max="13075" width="1.85546875" style="37" customWidth="1"/>
    <col min="13076" max="13076" width="17.140625" style="37" customWidth="1"/>
    <col min="13077" max="13077" width="1.85546875" style="37" customWidth="1"/>
    <col min="13078" max="13078" width="17.140625" style="37" customWidth="1"/>
    <col min="13079" max="13079" width="1.85546875" style="37" customWidth="1"/>
    <col min="13080" max="13080" width="17.140625" style="37" customWidth="1"/>
    <col min="13081" max="13081" width="1.85546875" style="37" customWidth="1"/>
    <col min="13082" max="13082" width="17.140625" style="37" customWidth="1"/>
    <col min="13083" max="13083" width="1.85546875" style="37" customWidth="1"/>
    <col min="13084" max="13084" width="24.5703125" style="37" customWidth="1"/>
    <col min="13085" max="13085" width="1.85546875" style="37" customWidth="1"/>
    <col min="13086" max="13086" width="17.140625" style="37" customWidth="1"/>
    <col min="13087" max="13326" width="9" style="37"/>
    <col min="13327" max="13327" width="57.140625" style="37" customWidth="1"/>
    <col min="13328" max="13328" width="2.5703125" style="37" customWidth="1"/>
    <col min="13329" max="13329" width="4" style="37" customWidth="1"/>
    <col min="13330" max="13330" width="17.140625" style="37" customWidth="1"/>
    <col min="13331" max="13331" width="1.85546875" style="37" customWidth="1"/>
    <col min="13332" max="13332" width="17.140625" style="37" customWidth="1"/>
    <col min="13333" max="13333" width="1.85546875" style="37" customWidth="1"/>
    <col min="13334" max="13334" width="17.140625" style="37" customWidth="1"/>
    <col min="13335" max="13335" width="1.85546875" style="37" customWidth="1"/>
    <col min="13336" max="13336" width="17.140625" style="37" customWidth="1"/>
    <col min="13337" max="13337" width="1.85546875" style="37" customWidth="1"/>
    <col min="13338" max="13338" width="17.140625" style="37" customWidth="1"/>
    <col min="13339" max="13339" width="1.85546875" style="37" customWidth="1"/>
    <col min="13340" max="13340" width="24.5703125" style="37" customWidth="1"/>
    <col min="13341" max="13341" width="1.85546875" style="37" customWidth="1"/>
    <col min="13342" max="13342" width="17.140625" style="37" customWidth="1"/>
    <col min="13343" max="13582" width="9" style="37"/>
    <col min="13583" max="13583" width="57.140625" style="37" customWidth="1"/>
    <col min="13584" max="13584" width="2.5703125" style="37" customWidth="1"/>
    <col min="13585" max="13585" width="4" style="37" customWidth="1"/>
    <col min="13586" max="13586" width="17.140625" style="37" customWidth="1"/>
    <col min="13587" max="13587" width="1.85546875" style="37" customWidth="1"/>
    <col min="13588" max="13588" width="17.140625" style="37" customWidth="1"/>
    <col min="13589" max="13589" width="1.85546875" style="37" customWidth="1"/>
    <col min="13590" max="13590" width="17.140625" style="37" customWidth="1"/>
    <col min="13591" max="13591" width="1.85546875" style="37" customWidth="1"/>
    <col min="13592" max="13592" width="17.140625" style="37" customWidth="1"/>
    <col min="13593" max="13593" width="1.85546875" style="37" customWidth="1"/>
    <col min="13594" max="13594" width="17.140625" style="37" customWidth="1"/>
    <col min="13595" max="13595" width="1.85546875" style="37" customWidth="1"/>
    <col min="13596" max="13596" width="24.5703125" style="37" customWidth="1"/>
    <col min="13597" max="13597" width="1.85546875" style="37" customWidth="1"/>
    <col min="13598" max="13598" width="17.140625" style="37" customWidth="1"/>
    <col min="13599" max="13838" width="9" style="37"/>
    <col min="13839" max="13839" width="57.140625" style="37" customWidth="1"/>
    <col min="13840" max="13840" width="2.5703125" style="37" customWidth="1"/>
    <col min="13841" max="13841" width="4" style="37" customWidth="1"/>
    <col min="13842" max="13842" width="17.140625" style="37" customWidth="1"/>
    <col min="13843" max="13843" width="1.85546875" style="37" customWidth="1"/>
    <col min="13844" max="13844" width="17.140625" style="37" customWidth="1"/>
    <col min="13845" max="13845" width="1.85546875" style="37" customWidth="1"/>
    <col min="13846" max="13846" width="17.140625" style="37" customWidth="1"/>
    <col min="13847" max="13847" width="1.85546875" style="37" customWidth="1"/>
    <col min="13848" max="13848" width="17.140625" style="37" customWidth="1"/>
    <col min="13849" max="13849" width="1.85546875" style="37" customWidth="1"/>
    <col min="13850" max="13850" width="17.140625" style="37" customWidth="1"/>
    <col min="13851" max="13851" width="1.85546875" style="37" customWidth="1"/>
    <col min="13852" max="13852" width="24.5703125" style="37" customWidth="1"/>
    <col min="13853" max="13853" width="1.85546875" style="37" customWidth="1"/>
    <col min="13854" max="13854" width="17.140625" style="37" customWidth="1"/>
    <col min="13855" max="14094" width="9" style="37"/>
    <col min="14095" max="14095" width="57.140625" style="37" customWidth="1"/>
    <col min="14096" max="14096" width="2.5703125" style="37" customWidth="1"/>
    <col min="14097" max="14097" width="4" style="37" customWidth="1"/>
    <col min="14098" max="14098" width="17.140625" style="37" customWidth="1"/>
    <col min="14099" max="14099" width="1.85546875" style="37" customWidth="1"/>
    <col min="14100" max="14100" width="17.140625" style="37" customWidth="1"/>
    <col min="14101" max="14101" width="1.85546875" style="37" customWidth="1"/>
    <col min="14102" max="14102" width="17.140625" style="37" customWidth="1"/>
    <col min="14103" max="14103" width="1.85546875" style="37" customWidth="1"/>
    <col min="14104" max="14104" width="17.140625" style="37" customWidth="1"/>
    <col min="14105" max="14105" width="1.85546875" style="37" customWidth="1"/>
    <col min="14106" max="14106" width="17.140625" style="37" customWidth="1"/>
    <col min="14107" max="14107" width="1.85546875" style="37" customWidth="1"/>
    <col min="14108" max="14108" width="24.5703125" style="37" customWidth="1"/>
    <col min="14109" max="14109" width="1.85546875" style="37" customWidth="1"/>
    <col min="14110" max="14110" width="17.140625" style="37" customWidth="1"/>
    <col min="14111" max="14350" width="9" style="37"/>
    <col min="14351" max="14351" width="57.140625" style="37" customWidth="1"/>
    <col min="14352" max="14352" width="2.5703125" style="37" customWidth="1"/>
    <col min="14353" max="14353" width="4" style="37" customWidth="1"/>
    <col min="14354" max="14354" width="17.140625" style="37" customWidth="1"/>
    <col min="14355" max="14355" width="1.85546875" style="37" customWidth="1"/>
    <col min="14356" max="14356" width="17.140625" style="37" customWidth="1"/>
    <col min="14357" max="14357" width="1.85546875" style="37" customWidth="1"/>
    <col min="14358" max="14358" width="17.140625" style="37" customWidth="1"/>
    <col min="14359" max="14359" width="1.85546875" style="37" customWidth="1"/>
    <col min="14360" max="14360" width="17.140625" style="37" customWidth="1"/>
    <col min="14361" max="14361" width="1.85546875" style="37" customWidth="1"/>
    <col min="14362" max="14362" width="17.140625" style="37" customWidth="1"/>
    <col min="14363" max="14363" width="1.85546875" style="37" customWidth="1"/>
    <col min="14364" max="14364" width="24.5703125" style="37" customWidth="1"/>
    <col min="14365" max="14365" width="1.85546875" style="37" customWidth="1"/>
    <col min="14366" max="14366" width="17.140625" style="37" customWidth="1"/>
    <col min="14367" max="14606" width="9" style="37"/>
    <col min="14607" max="14607" width="57.140625" style="37" customWidth="1"/>
    <col min="14608" max="14608" width="2.5703125" style="37" customWidth="1"/>
    <col min="14609" max="14609" width="4" style="37" customWidth="1"/>
    <col min="14610" max="14610" width="17.140625" style="37" customWidth="1"/>
    <col min="14611" max="14611" width="1.85546875" style="37" customWidth="1"/>
    <col min="14612" max="14612" width="17.140625" style="37" customWidth="1"/>
    <col min="14613" max="14613" width="1.85546875" style="37" customWidth="1"/>
    <col min="14614" max="14614" width="17.140625" style="37" customWidth="1"/>
    <col min="14615" max="14615" width="1.85546875" style="37" customWidth="1"/>
    <col min="14616" max="14616" width="17.140625" style="37" customWidth="1"/>
    <col min="14617" max="14617" width="1.85546875" style="37" customWidth="1"/>
    <col min="14618" max="14618" width="17.140625" style="37" customWidth="1"/>
    <col min="14619" max="14619" width="1.85546875" style="37" customWidth="1"/>
    <col min="14620" max="14620" width="24.5703125" style="37" customWidth="1"/>
    <col min="14621" max="14621" width="1.85546875" style="37" customWidth="1"/>
    <col min="14622" max="14622" width="17.140625" style="37" customWidth="1"/>
    <col min="14623" max="14862" width="9" style="37"/>
    <col min="14863" max="14863" width="57.140625" style="37" customWidth="1"/>
    <col min="14864" max="14864" width="2.5703125" style="37" customWidth="1"/>
    <col min="14865" max="14865" width="4" style="37" customWidth="1"/>
    <col min="14866" max="14866" width="17.140625" style="37" customWidth="1"/>
    <col min="14867" max="14867" width="1.85546875" style="37" customWidth="1"/>
    <col min="14868" max="14868" width="17.140625" style="37" customWidth="1"/>
    <col min="14869" max="14869" width="1.85546875" style="37" customWidth="1"/>
    <col min="14870" max="14870" width="17.140625" style="37" customWidth="1"/>
    <col min="14871" max="14871" width="1.85546875" style="37" customWidth="1"/>
    <col min="14872" max="14872" width="17.140625" style="37" customWidth="1"/>
    <col min="14873" max="14873" width="1.85546875" style="37" customWidth="1"/>
    <col min="14874" max="14874" width="17.140625" style="37" customWidth="1"/>
    <col min="14875" max="14875" width="1.85546875" style="37" customWidth="1"/>
    <col min="14876" max="14876" width="24.5703125" style="37" customWidth="1"/>
    <col min="14877" max="14877" width="1.85546875" style="37" customWidth="1"/>
    <col min="14878" max="14878" width="17.140625" style="37" customWidth="1"/>
    <col min="14879" max="15118" width="9" style="37"/>
    <col min="15119" max="15119" width="57.140625" style="37" customWidth="1"/>
    <col min="15120" max="15120" width="2.5703125" style="37" customWidth="1"/>
    <col min="15121" max="15121" width="4" style="37" customWidth="1"/>
    <col min="15122" max="15122" width="17.140625" style="37" customWidth="1"/>
    <col min="15123" max="15123" width="1.85546875" style="37" customWidth="1"/>
    <col min="15124" max="15124" width="17.140625" style="37" customWidth="1"/>
    <col min="15125" max="15125" width="1.85546875" style="37" customWidth="1"/>
    <col min="15126" max="15126" width="17.140625" style="37" customWidth="1"/>
    <col min="15127" max="15127" width="1.85546875" style="37" customWidth="1"/>
    <col min="15128" max="15128" width="17.140625" style="37" customWidth="1"/>
    <col min="15129" max="15129" width="1.85546875" style="37" customWidth="1"/>
    <col min="15130" max="15130" width="17.140625" style="37" customWidth="1"/>
    <col min="15131" max="15131" width="1.85546875" style="37" customWidth="1"/>
    <col min="15132" max="15132" width="24.5703125" style="37" customWidth="1"/>
    <col min="15133" max="15133" width="1.85546875" style="37" customWidth="1"/>
    <col min="15134" max="15134" width="17.140625" style="37" customWidth="1"/>
    <col min="15135" max="15374" width="9" style="37"/>
    <col min="15375" max="15375" width="57.140625" style="37" customWidth="1"/>
    <col min="15376" max="15376" width="2.5703125" style="37" customWidth="1"/>
    <col min="15377" max="15377" width="4" style="37" customWidth="1"/>
    <col min="15378" max="15378" width="17.140625" style="37" customWidth="1"/>
    <col min="15379" max="15379" width="1.85546875" style="37" customWidth="1"/>
    <col min="15380" max="15380" width="17.140625" style="37" customWidth="1"/>
    <col min="15381" max="15381" width="1.85546875" style="37" customWidth="1"/>
    <col min="15382" max="15382" width="17.140625" style="37" customWidth="1"/>
    <col min="15383" max="15383" width="1.85546875" style="37" customWidth="1"/>
    <col min="15384" max="15384" width="17.140625" style="37" customWidth="1"/>
    <col min="15385" max="15385" width="1.85546875" style="37" customWidth="1"/>
    <col min="15386" max="15386" width="17.140625" style="37" customWidth="1"/>
    <col min="15387" max="15387" width="1.85546875" style="37" customWidth="1"/>
    <col min="15388" max="15388" width="24.5703125" style="37" customWidth="1"/>
    <col min="15389" max="15389" width="1.85546875" style="37" customWidth="1"/>
    <col min="15390" max="15390" width="17.140625" style="37" customWidth="1"/>
    <col min="15391" max="15630" width="9" style="37"/>
    <col min="15631" max="15631" width="57.140625" style="37" customWidth="1"/>
    <col min="15632" max="15632" width="2.5703125" style="37" customWidth="1"/>
    <col min="15633" max="15633" width="4" style="37" customWidth="1"/>
    <col min="15634" max="15634" width="17.140625" style="37" customWidth="1"/>
    <col min="15635" max="15635" width="1.85546875" style="37" customWidth="1"/>
    <col min="15636" max="15636" width="17.140625" style="37" customWidth="1"/>
    <col min="15637" max="15637" width="1.85546875" style="37" customWidth="1"/>
    <col min="15638" max="15638" width="17.140625" style="37" customWidth="1"/>
    <col min="15639" max="15639" width="1.85546875" style="37" customWidth="1"/>
    <col min="15640" max="15640" width="17.140625" style="37" customWidth="1"/>
    <col min="15641" max="15641" width="1.85546875" style="37" customWidth="1"/>
    <col min="15642" max="15642" width="17.140625" style="37" customWidth="1"/>
    <col min="15643" max="15643" width="1.85546875" style="37" customWidth="1"/>
    <col min="15644" max="15644" width="24.5703125" style="37" customWidth="1"/>
    <col min="15645" max="15645" width="1.85546875" style="37" customWidth="1"/>
    <col min="15646" max="15646" width="17.140625" style="37" customWidth="1"/>
    <col min="15647" max="15886" width="9" style="37"/>
    <col min="15887" max="15887" width="57.140625" style="37" customWidth="1"/>
    <col min="15888" max="15888" width="2.5703125" style="37" customWidth="1"/>
    <col min="15889" max="15889" width="4" style="37" customWidth="1"/>
    <col min="15890" max="15890" width="17.140625" style="37" customWidth="1"/>
    <col min="15891" max="15891" width="1.85546875" style="37" customWidth="1"/>
    <col min="15892" max="15892" width="17.140625" style="37" customWidth="1"/>
    <col min="15893" max="15893" width="1.85546875" style="37" customWidth="1"/>
    <col min="15894" max="15894" width="17.140625" style="37" customWidth="1"/>
    <col min="15895" max="15895" width="1.85546875" style="37" customWidth="1"/>
    <col min="15896" max="15896" width="17.140625" style="37" customWidth="1"/>
    <col min="15897" max="15897" width="1.85546875" style="37" customWidth="1"/>
    <col min="15898" max="15898" width="17.140625" style="37" customWidth="1"/>
    <col min="15899" max="15899" width="1.85546875" style="37" customWidth="1"/>
    <col min="15900" max="15900" width="24.5703125" style="37" customWidth="1"/>
    <col min="15901" max="15901" width="1.85546875" style="37" customWidth="1"/>
    <col min="15902" max="15902" width="17.140625" style="37" customWidth="1"/>
    <col min="15903" max="16142" width="9" style="37"/>
    <col min="16143" max="16143" width="57.140625" style="37" customWidth="1"/>
    <col min="16144" max="16144" width="2.5703125" style="37" customWidth="1"/>
    <col min="16145" max="16145" width="4" style="37" customWidth="1"/>
    <col min="16146" max="16146" width="17.140625" style="37" customWidth="1"/>
    <col min="16147" max="16147" width="1.85546875" style="37" customWidth="1"/>
    <col min="16148" max="16148" width="17.140625" style="37" customWidth="1"/>
    <col min="16149" max="16149" width="1.85546875" style="37" customWidth="1"/>
    <col min="16150" max="16150" width="17.140625" style="37" customWidth="1"/>
    <col min="16151" max="16151" width="1.85546875" style="37" customWidth="1"/>
    <col min="16152" max="16152" width="17.140625" style="37" customWidth="1"/>
    <col min="16153" max="16153" width="1.85546875" style="37" customWidth="1"/>
    <col min="16154" max="16154" width="17.140625" style="37" customWidth="1"/>
    <col min="16155" max="16155" width="1.85546875" style="37" customWidth="1"/>
    <col min="16156" max="16156" width="24.5703125" style="37" customWidth="1"/>
    <col min="16157" max="16157" width="1.85546875" style="37" customWidth="1"/>
    <col min="16158" max="16158" width="17.140625" style="37" customWidth="1"/>
    <col min="16159" max="16379" width="9" style="37"/>
    <col min="16380" max="16384" width="9" style="37" customWidth="1"/>
  </cols>
  <sheetData>
    <row r="1" spans="1:33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36"/>
      <c r="AF1" s="36"/>
      <c r="AG1" s="36"/>
    </row>
    <row r="2" spans="1:33" ht="24" customHeight="1">
      <c r="A2" s="171" t="s">
        <v>95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</row>
    <row r="3" spans="1:33" ht="24" customHeight="1">
      <c r="A3" s="173" t="s">
        <v>157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</row>
    <row r="4" spans="1:33" ht="24" customHeight="1">
      <c r="A4" s="172" t="s">
        <v>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</row>
    <row r="5" spans="1:33" ht="9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</row>
    <row r="6" spans="1:33" s="91" customFormat="1" ht="24" customHeight="1">
      <c r="A6" s="90"/>
      <c r="B6" s="90"/>
      <c r="C6" s="90"/>
      <c r="D6" s="176" t="s">
        <v>96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</row>
    <row r="7" spans="1:33" s="91" customFormat="1" ht="24" customHeight="1">
      <c r="A7" s="90"/>
      <c r="B7" s="90"/>
      <c r="C7" s="9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177" t="s">
        <v>65</v>
      </c>
      <c r="T7" s="177"/>
      <c r="U7" s="177"/>
      <c r="V7" s="177"/>
      <c r="W7" s="177"/>
      <c r="X7" s="177"/>
      <c r="Y7" s="177"/>
      <c r="Z7" s="177"/>
      <c r="AA7" s="177"/>
      <c r="AB7" s="177"/>
      <c r="AC7" s="92"/>
      <c r="AD7" s="92"/>
    </row>
    <row r="8" spans="1:33" s="91" customFormat="1" ht="24" customHeight="1">
      <c r="A8" s="90"/>
      <c r="B8" s="90"/>
      <c r="C8" s="90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3" t="s">
        <v>67</v>
      </c>
      <c r="T8" s="93"/>
      <c r="U8" s="93"/>
      <c r="V8" s="93" t="s">
        <v>68</v>
      </c>
      <c r="W8" s="93"/>
      <c r="X8" s="93"/>
      <c r="Y8" s="93" t="s">
        <v>68</v>
      </c>
      <c r="Z8" s="92"/>
      <c r="AA8" s="92"/>
      <c r="AB8" s="93"/>
      <c r="AC8" s="93"/>
      <c r="AD8" s="92"/>
    </row>
    <row r="9" spans="1:33" s="95" customFormat="1" ht="24" customHeight="1">
      <c r="A9" s="87"/>
      <c r="B9" s="87"/>
      <c r="C9" s="87"/>
      <c r="D9" s="93" t="s">
        <v>69</v>
      </c>
      <c r="E9" s="94"/>
      <c r="F9" s="94"/>
      <c r="G9" s="94"/>
      <c r="H9" s="94"/>
      <c r="I9" s="94"/>
      <c r="J9" s="93" t="s">
        <v>70</v>
      </c>
      <c r="K9" s="93"/>
      <c r="L9" s="93"/>
      <c r="M9" s="175" t="s">
        <v>71</v>
      </c>
      <c r="N9" s="175"/>
      <c r="O9" s="175"/>
      <c r="P9" s="175"/>
      <c r="Q9" s="93"/>
      <c r="R9" s="93"/>
      <c r="S9" s="93" t="s">
        <v>73</v>
      </c>
      <c r="T9" s="93"/>
      <c r="U9" s="93"/>
      <c r="V9" s="93" t="s">
        <v>74</v>
      </c>
      <c r="W9" s="93"/>
      <c r="X9" s="93"/>
      <c r="Y9" s="93" t="s">
        <v>135</v>
      </c>
      <c r="Z9" s="93"/>
      <c r="AA9" s="93"/>
      <c r="AB9" s="93"/>
      <c r="AC9" s="93"/>
      <c r="AD9" s="93"/>
    </row>
    <row r="10" spans="1:33" s="95" customFormat="1" ht="24" customHeight="1">
      <c r="A10" s="87"/>
      <c r="B10" s="87"/>
      <c r="C10" s="87"/>
      <c r="D10" s="93" t="s">
        <v>97</v>
      </c>
      <c r="E10" s="93"/>
      <c r="F10" s="93"/>
      <c r="G10" s="93" t="s">
        <v>76</v>
      </c>
      <c r="H10" s="93"/>
      <c r="I10" s="93"/>
      <c r="J10" s="93" t="s">
        <v>77</v>
      </c>
      <c r="K10" s="93"/>
      <c r="L10" s="93"/>
      <c r="M10" s="96" t="s">
        <v>78</v>
      </c>
      <c r="N10" s="93"/>
      <c r="O10" s="93"/>
      <c r="P10" s="96"/>
      <c r="Q10" s="93"/>
      <c r="R10" s="93"/>
      <c r="S10" s="93" t="s">
        <v>80</v>
      </c>
      <c r="T10" s="93"/>
      <c r="U10" s="93"/>
      <c r="V10" s="93" t="s">
        <v>81</v>
      </c>
      <c r="W10" s="93"/>
      <c r="X10" s="93"/>
      <c r="Y10" s="93" t="s">
        <v>136</v>
      </c>
      <c r="Z10" s="93"/>
      <c r="AA10" s="93"/>
      <c r="AB10" s="93" t="s">
        <v>82</v>
      </c>
      <c r="AC10" s="93"/>
      <c r="AD10" s="93"/>
    </row>
    <row r="11" spans="1:33" s="95" customFormat="1" ht="24" customHeight="1">
      <c r="A11" s="87"/>
      <c r="B11" s="93" t="s">
        <v>3</v>
      </c>
      <c r="C11" s="87"/>
      <c r="D11" s="97" t="s">
        <v>83</v>
      </c>
      <c r="E11" s="93"/>
      <c r="F11" s="93"/>
      <c r="G11" s="97" t="s">
        <v>83</v>
      </c>
      <c r="H11" s="93"/>
      <c r="I11" s="93"/>
      <c r="J11" s="97" t="s">
        <v>84</v>
      </c>
      <c r="K11" s="93"/>
      <c r="L11" s="93"/>
      <c r="M11" s="97" t="s">
        <v>85</v>
      </c>
      <c r="N11" s="93"/>
      <c r="O11" s="93"/>
      <c r="P11" s="97" t="s">
        <v>86</v>
      </c>
      <c r="Q11" s="93"/>
      <c r="R11" s="93"/>
      <c r="S11" s="97" t="s">
        <v>88</v>
      </c>
      <c r="T11" s="93"/>
      <c r="U11" s="93"/>
      <c r="V11" s="97" t="s">
        <v>89</v>
      </c>
      <c r="W11" s="93"/>
      <c r="X11" s="93"/>
      <c r="Y11" s="97" t="s">
        <v>137</v>
      </c>
      <c r="Z11" s="93"/>
      <c r="AA11" s="93"/>
      <c r="AB11" s="97" t="s">
        <v>90</v>
      </c>
      <c r="AC11" s="93"/>
      <c r="AD11" s="97" t="s">
        <v>91</v>
      </c>
    </row>
    <row r="12" spans="1:33" s="95" customFormat="1" ht="24" customHeight="1">
      <c r="A12" s="87"/>
      <c r="B12" s="93"/>
      <c r="C12" s="87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3" s="91" customFormat="1" ht="24" customHeight="1">
      <c r="A13" s="98" t="s">
        <v>92</v>
      </c>
      <c r="B13" s="98"/>
      <c r="C13" s="98"/>
      <c r="D13" s="100">
        <v>590000000</v>
      </c>
      <c r="E13" s="100"/>
      <c r="F13" s="100"/>
      <c r="G13" s="100">
        <v>681567855</v>
      </c>
      <c r="H13" s="100"/>
      <c r="I13" s="100"/>
      <c r="J13" s="100">
        <v>823371749</v>
      </c>
      <c r="K13" s="100"/>
      <c r="L13" s="100"/>
      <c r="M13" s="100">
        <v>59000000</v>
      </c>
      <c r="N13" s="100"/>
      <c r="O13" s="100"/>
      <c r="P13" s="100">
        <v>5327394115</v>
      </c>
      <c r="Q13" s="100"/>
      <c r="R13" s="100"/>
      <c r="S13" s="100">
        <v>-1383411728</v>
      </c>
      <c r="T13" s="99"/>
      <c r="U13" s="99"/>
      <c r="V13" s="101">
        <v>0</v>
      </c>
      <c r="W13" s="99"/>
      <c r="X13" s="99"/>
      <c r="Y13" s="101">
        <v>0</v>
      </c>
      <c r="Z13" s="102"/>
      <c r="AA13" s="102"/>
      <c r="AB13" s="100">
        <f>SUM(S13:Y13)</f>
        <v>-1383411728</v>
      </c>
      <c r="AC13" s="100"/>
      <c r="AD13" s="100">
        <f>AB13+SUM(D13:P13)</f>
        <v>6097921991</v>
      </c>
      <c r="AE13" s="103"/>
      <c r="AF13" s="103"/>
    </row>
    <row r="14" spans="1:33" s="91" customFormat="1" ht="24" customHeight="1">
      <c r="A14" s="87" t="s">
        <v>126</v>
      </c>
      <c r="B14" s="98"/>
      <c r="C14" s="98"/>
      <c r="D14" s="104">
        <v>0</v>
      </c>
      <c r="E14" s="105"/>
      <c r="F14" s="105"/>
      <c r="G14" s="104">
        <v>0</v>
      </c>
      <c r="H14" s="105"/>
      <c r="I14" s="105"/>
      <c r="J14" s="104">
        <v>0</v>
      </c>
      <c r="K14" s="105"/>
      <c r="L14" s="105"/>
      <c r="M14" s="104">
        <v>0</v>
      </c>
      <c r="N14" s="99"/>
      <c r="O14" s="99"/>
      <c r="P14" s="141">
        <v>501166096</v>
      </c>
      <c r="Q14" s="100"/>
      <c r="R14" s="100"/>
      <c r="S14" s="104">
        <v>0</v>
      </c>
      <c r="T14" s="99"/>
      <c r="U14" s="99"/>
      <c r="V14" s="104">
        <v>0</v>
      </c>
      <c r="W14" s="99"/>
      <c r="X14" s="99"/>
      <c r="Y14" s="104">
        <v>0</v>
      </c>
      <c r="Z14" s="102"/>
      <c r="AA14" s="102"/>
      <c r="AB14" s="104">
        <v>0</v>
      </c>
      <c r="AC14" s="100"/>
      <c r="AD14" s="107">
        <f>SUM(D14:P14)+AB14</f>
        <v>501166096</v>
      </c>
      <c r="AE14" s="103"/>
      <c r="AF14" s="103"/>
    </row>
    <row r="15" spans="1:33" s="91" customFormat="1" ht="24" customHeight="1">
      <c r="A15" s="98" t="s">
        <v>93</v>
      </c>
      <c r="B15" s="98"/>
      <c r="C15" s="98"/>
      <c r="D15" s="99">
        <f>SUM(D13:D14)</f>
        <v>590000000</v>
      </c>
      <c r="E15" s="99"/>
      <c r="F15" s="99"/>
      <c r="G15" s="99">
        <f>SUM(G13:G14)</f>
        <v>681567855</v>
      </c>
      <c r="H15" s="99"/>
      <c r="I15" s="99"/>
      <c r="J15" s="99">
        <f>SUM(J13:J14)</f>
        <v>823371749</v>
      </c>
      <c r="K15" s="99"/>
      <c r="L15" s="99"/>
      <c r="M15" s="99">
        <f>SUM(M13:M14)</f>
        <v>59000000</v>
      </c>
      <c r="N15" s="108"/>
      <c r="O15" s="108"/>
      <c r="P15" s="100">
        <f>SUM(P13:P14)</f>
        <v>5828560211</v>
      </c>
      <c r="Q15" s="100"/>
      <c r="R15" s="100"/>
      <c r="S15" s="99">
        <f>SUM(S13:S14)</f>
        <v>-1383411728</v>
      </c>
      <c r="T15" s="99"/>
      <c r="U15" s="99"/>
      <c r="V15" s="101">
        <v>0</v>
      </c>
      <c r="W15" s="99"/>
      <c r="X15" s="99"/>
      <c r="Y15" s="101">
        <v>0</v>
      </c>
      <c r="Z15" s="102"/>
      <c r="AA15" s="102"/>
      <c r="AB15" s="99">
        <f>SUM(S15:Y15)</f>
        <v>-1383411728</v>
      </c>
      <c r="AC15" s="100"/>
      <c r="AD15" s="99">
        <f>AB15+SUM(D15:P15)</f>
        <v>6599088087</v>
      </c>
      <c r="AE15" s="103"/>
      <c r="AF15" s="103"/>
    </row>
    <row r="16" spans="1:33" s="91" customFormat="1" ht="24" customHeight="1">
      <c r="A16" s="87" t="s">
        <v>188</v>
      </c>
      <c r="B16" s="87"/>
      <c r="C16" s="87"/>
      <c r="D16" s="109">
        <v>0</v>
      </c>
      <c r="E16" s="110"/>
      <c r="F16" s="110"/>
      <c r="G16" s="109">
        <v>0</v>
      </c>
      <c r="H16" s="110"/>
      <c r="I16" s="110"/>
      <c r="J16" s="109">
        <v>0</v>
      </c>
      <c r="K16" s="110"/>
      <c r="L16" s="110"/>
      <c r="M16" s="109">
        <v>0</v>
      </c>
      <c r="N16" s="100"/>
      <c r="O16" s="100"/>
      <c r="P16" s="111">
        <f>'Profit and loss '!$J$33</f>
        <v>1496853800</v>
      </c>
      <c r="Q16" s="100"/>
      <c r="R16" s="100"/>
      <c r="S16" s="109">
        <v>0</v>
      </c>
      <c r="T16" s="112"/>
      <c r="U16" s="112"/>
      <c r="V16" s="109">
        <v>0</v>
      </c>
      <c r="W16" s="112"/>
      <c r="X16" s="112"/>
      <c r="Y16" s="109">
        <v>0</v>
      </c>
      <c r="Z16" s="102"/>
      <c r="AA16" s="102"/>
      <c r="AB16" s="109">
        <f>SUM(S16:Y16)</f>
        <v>0</v>
      </c>
      <c r="AC16" s="100"/>
      <c r="AD16" s="113">
        <f>AB16+SUM(D16:P16)</f>
        <v>1496853800</v>
      </c>
      <c r="AE16" s="103"/>
      <c r="AF16" s="103"/>
    </row>
    <row r="17" spans="1:32" s="91" customFormat="1" ht="24" customHeight="1">
      <c r="A17" s="87" t="s">
        <v>190</v>
      </c>
      <c r="B17" s="87"/>
      <c r="C17" s="87"/>
      <c r="D17" s="114">
        <v>0</v>
      </c>
      <c r="E17" s="110"/>
      <c r="F17" s="110"/>
      <c r="G17" s="114">
        <v>0</v>
      </c>
      <c r="H17" s="110"/>
      <c r="I17" s="110"/>
      <c r="J17" s="114">
        <v>0</v>
      </c>
      <c r="K17" s="110"/>
      <c r="L17" s="110"/>
      <c r="M17" s="114">
        <v>0</v>
      </c>
      <c r="N17" s="100"/>
      <c r="O17" s="100"/>
      <c r="P17" s="115">
        <f>'Profit and loss '!$J$86</f>
        <v>-21521563</v>
      </c>
      <c r="Q17" s="100"/>
      <c r="R17" s="100"/>
      <c r="S17" s="115">
        <f>'Profit and loss '!$J$79</f>
        <v>-47880952</v>
      </c>
      <c r="T17" s="102"/>
      <c r="U17" s="102"/>
      <c r="V17" s="114">
        <v>0</v>
      </c>
      <c r="W17" s="102"/>
      <c r="X17" s="102"/>
      <c r="Y17" s="114">
        <v>0</v>
      </c>
      <c r="Z17" s="102"/>
      <c r="AA17" s="102"/>
      <c r="AB17" s="115">
        <f>SUM(S17:Y17)</f>
        <v>-47880952</v>
      </c>
      <c r="AC17" s="100"/>
      <c r="AD17" s="115">
        <f>AB17+SUM(D17:P17)</f>
        <v>-69402515</v>
      </c>
      <c r="AE17" s="103"/>
      <c r="AF17" s="103"/>
    </row>
    <row r="18" spans="1:32" s="91" customFormat="1" ht="24" customHeight="1">
      <c r="A18" s="87" t="s">
        <v>191</v>
      </c>
      <c r="B18" s="87"/>
      <c r="C18" s="87"/>
      <c r="D18" s="101">
        <f>SUM(D16:D17)</f>
        <v>0</v>
      </c>
      <c r="E18" s="110"/>
      <c r="F18" s="110"/>
      <c r="G18" s="101">
        <f>SUM(G16:G17)</f>
        <v>0</v>
      </c>
      <c r="H18" s="110"/>
      <c r="I18" s="110"/>
      <c r="J18" s="101">
        <f>SUM(J16:J17)</f>
        <v>0</v>
      </c>
      <c r="K18" s="110"/>
      <c r="L18" s="110"/>
      <c r="M18" s="101">
        <f>SUM(M16:M17)</f>
        <v>0</v>
      </c>
      <c r="N18" s="100"/>
      <c r="O18" s="100"/>
      <c r="P18" s="116">
        <f>SUM(P16:P17)</f>
        <v>1475332237</v>
      </c>
      <c r="Q18" s="100"/>
      <c r="R18" s="100"/>
      <c r="S18" s="116">
        <f>SUM(S16:S17)</f>
        <v>-47880952</v>
      </c>
      <c r="T18" s="99"/>
      <c r="U18" s="99"/>
      <c r="V18" s="101">
        <f>SUM(V16:V17)</f>
        <v>0</v>
      </c>
      <c r="W18" s="99"/>
      <c r="X18" s="99"/>
      <c r="Y18" s="101">
        <f>SUM(Y16:Y17)</f>
        <v>0</v>
      </c>
      <c r="Z18" s="102"/>
      <c r="AA18" s="102"/>
      <c r="AB18" s="116">
        <f>SUM(AB16:AB17)</f>
        <v>-47880952</v>
      </c>
      <c r="AC18" s="100"/>
      <c r="AD18" s="100">
        <f>SUM(AD16:AD17)</f>
        <v>1427451285</v>
      </c>
      <c r="AE18" s="103"/>
      <c r="AF18" s="103"/>
    </row>
    <row r="19" spans="1:32" s="91" customFormat="1" ht="24" customHeight="1">
      <c r="A19" s="87" t="s">
        <v>125</v>
      </c>
      <c r="B19" s="95">
        <v>26</v>
      </c>
      <c r="C19" s="87"/>
      <c r="D19" s="101">
        <v>0</v>
      </c>
      <c r="E19" s="110"/>
      <c r="F19" s="110"/>
      <c r="G19" s="101">
        <v>0</v>
      </c>
      <c r="H19" s="110"/>
      <c r="I19" s="110"/>
      <c r="J19" s="101">
        <v>0</v>
      </c>
      <c r="K19" s="110"/>
      <c r="L19" s="110"/>
      <c r="M19" s="101">
        <v>0</v>
      </c>
      <c r="N19" s="100"/>
      <c r="O19" s="100"/>
      <c r="P19" s="141">
        <v>-295000000</v>
      </c>
      <c r="Q19" s="100"/>
      <c r="R19" s="100"/>
      <c r="S19" s="101">
        <v>0</v>
      </c>
      <c r="T19" s="99"/>
      <c r="U19" s="99"/>
      <c r="V19" s="104">
        <v>0</v>
      </c>
      <c r="W19" s="99"/>
      <c r="X19" s="99"/>
      <c r="Y19" s="104">
        <v>0</v>
      </c>
      <c r="Z19" s="102"/>
      <c r="AA19" s="102"/>
      <c r="AB19" s="101">
        <f>SUM(S19:Y19)</f>
        <v>0</v>
      </c>
      <c r="AC19" s="117"/>
      <c r="AD19" s="106">
        <f>AB19+SUM(D19:P19)</f>
        <v>-295000000</v>
      </c>
      <c r="AE19" s="103"/>
      <c r="AF19" s="103"/>
    </row>
    <row r="20" spans="1:32" s="91" customFormat="1" ht="24" customHeight="1" thickBot="1">
      <c r="A20" s="98" t="s">
        <v>154</v>
      </c>
      <c r="B20" s="98"/>
      <c r="C20" s="98"/>
      <c r="D20" s="118">
        <f>D15+D18+D19</f>
        <v>590000000</v>
      </c>
      <c r="E20" s="99"/>
      <c r="F20" s="99"/>
      <c r="G20" s="118">
        <f>G15+G18+G19</f>
        <v>681567855</v>
      </c>
      <c r="H20" s="99"/>
      <c r="I20" s="99"/>
      <c r="J20" s="118">
        <f>J15+J18+J19</f>
        <v>823371749</v>
      </c>
      <c r="K20" s="99"/>
      <c r="L20" s="99"/>
      <c r="M20" s="118">
        <f>M15+M18+M19</f>
        <v>59000000</v>
      </c>
      <c r="N20" s="100"/>
      <c r="O20" s="100"/>
      <c r="P20" s="118">
        <f>P15+P18+P19</f>
        <v>7008892448</v>
      </c>
      <c r="Q20" s="100"/>
      <c r="R20" s="100"/>
      <c r="S20" s="118">
        <f>S15+S18+S19</f>
        <v>-1431292680</v>
      </c>
      <c r="T20" s="119"/>
      <c r="U20" s="119"/>
      <c r="V20" s="126">
        <f>V15+V18+V19</f>
        <v>0</v>
      </c>
      <c r="W20" s="99"/>
      <c r="X20" s="99"/>
      <c r="Y20" s="126">
        <f>Y15+Y18+Y19</f>
        <v>0</v>
      </c>
      <c r="Z20" s="102"/>
      <c r="AA20" s="102"/>
      <c r="AB20" s="118">
        <f>AB15+AB18+AB19</f>
        <v>-1431292680</v>
      </c>
      <c r="AC20" s="100"/>
      <c r="AD20" s="118">
        <f>AD15+AD18+AD19</f>
        <v>7731539372</v>
      </c>
      <c r="AE20" s="103"/>
      <c r="AF20" s="103"/>
    </row>
    <row r="21" spans="1:32" s="91" customFormat="1" ht="24" customHeight="1" thickTop="1">
      <c r="A21" s="98"/>
      <c r="B21" s="98"/>
      <c r="C21" s="98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1"/>
      <c r="T21" s="121"/>
      <c r="U21" s="121"/>
      <c r="V21" s="121"/>
      <c r="W21" s="121"/>
      <c r="X21" s="121"/>
      <c r="Y21" s="121"/>
      <c r="Z21" s="121"/>
      <c r="AA21" s="121"/>
      <c r="AB21" s="122"/>
      <c r="AC21" s="122"/>
      <c r="AD21" s="120"/>
      <c r="AE21" s="103"/>
      <c r="AF21" s="103"/>
    </row>
    <row r="22" spans="1:32" s="91" customFormat="1" ht="24" customHeight="1">
      <c r="A22" s="98" t="s">
        <v>123</v>
      </c>
      <c r="B22" s="98"/>
      <c r="C22" s="98"/>
      <c r="D22" s="99">
        <f>D20</f>
        <v>590000000</v>
      </c>
      <c r="E22" s="99"/>
      <c r="F22" s="99"/>
      <c r="G22" s="99">
        <f>G20</f>
        <v>681567855</v>
      </c>
      <c r="H22" s="99"/>
      <c r="I22" s="99"/>
      <c r="J22" s="99">
        <f>J20</f>
        <v>823371749</v>
      </c>
      <c r="K22" s="99"/>
      <c r="L22" s="99"/>
      <c r="M22" s="99">
        <f>M20</f>
        <v>59000000</v>
      </c>
      <c r="N22" s="108"/>
      <c r="O22" s="108"/>
      <c r="P22" s="100">
        <f>P20</f>
        <v>7008892448</v>
      </c>
      <c r="Q22" s="100"/>
      <c r="R22" s="100"/>
      <c r="S22" s="99">
        <f>S20</f>
        <v>-1431292680</v>
      </c>
      <c r="T22" s="99"/>
      <c r="U22" s="99"/>
      <c r="V22" s="101">
        <v>0</v>
      </c>
      <c r="W22" s="99"/>
      <c r="X22" s="99"/>
      <c r="Y22" s="101">
        <v>0</v>
      </c>
      <c r="Z22" s="102"/>
      <c r="AA22" s="102"/>
      <c r="AB22" s="99">
        <f>SUM(S22:Y22)</f>
        <v>-1431292680</v>
      </c>
      <c r="AC22" s="100"/>
      <c r="AD22" s="100">
        <f>AB22+SUM(D22:P22)</f>
        <v>7731539372</v>
      </c>
    </row>
    <row r="23" spans="1:32" s="91" customFormat="1" ht="24" customHeight="1">
      <c r="A23" s="87" t="s">
        <v>127</v>
      </c>
      <c r="B23" s="95" t="s">
        <v>189</v>
      </c>
      <c r="C23" s="98"/>
      <c r="D23" s="104">
        <v>0</v>
      </c>
      <c r="E23" s="105"/>
      <c r="F23" s="105"/>
      <c r="G23" s="104">
        <v>0</v>
      </c>
      <c r="H23" s="105"/>
      <c r="I23" s="105"/>
      <c r="J23" s="104">
        <v>0</v>
      </c>
      <c r="K23" s="105"/>
      <c r="L23" s="105"/>
      <c r="M23" s="104">
        <v>0</v>
      </c>
      <c r="N23" s="108"/>
      <c r="O23" s="108"/>
      <c r="P23" s="142">
        <v>-18494119</v>
      </c>
      <c r="Q23" s="100"/>
      <c r="R23" s="100"/>
      <c r="S23" s="143">
        <v>1431292680</v>
      </c>
      <c r="T23" s="100"/>
      <c r="U23" s="100"/>
      <c r="V23" s="143">
        <v>45213850</v>
      </c>
      <c r="W23" s="100"/>
      <c r="X23" s="100"/>
      <c r="Y23" s="143">
        <v>-1459497447</v>
      </c>
      <c r="Z23" s="124"/>
      <c r="AA23" s="124"/>
      <c r="AB23" s="123">
        <f>SUM(S23:Y23)</f>
        <v>17009083</v>
      </c>
      <c r="AC23" s="100"/>
      <c r="AD23" s="143">
        <f>SUM(D23:P23)+AB23</f>
        <v>-1485036</v>
      </c>
    </row>
    <row r="24" spans="1:32" s="91" customFormat="1" ht="24" customHeight="1">
      <c r="A24" s="98" t="s">
        <v>121</v>
      </c>
      <c r="B24" s="98"/>
      <c r="C24" s="98"/>
      <c r="D24" s="99">
        <f>SUM(D22:D23)</f>
        <v>590000000</v>
      </c>
      <c r="E24" s="99"/>
      <c r="F24" s="99"/>
      <c r="G24" s="99">
        <f>SUM(G22:G23)</f>
        <v>681567855</v>
      </c>
      <c r="H24" s="99"/>
      <c r="I24" s="99"/>
      <c r="J24" s="99">
        <f>SUM(J22:J23)</f>
        <v>823371749</v>
      </c>
      <c r="K24" s="99"/>
      <c r="L24" s="99"/>
      <c r="M24" s="99">
        <f>SUM(M22:M23)</f>
        <v>59000000</v>
      </c>
      <c r="N24" s="108"/>
      <c r="O24" s="108"/>
      <c r="P24" s="100">
        <f>SUM(P22:P23)</f>
        <v>6990398329</v>
      </c>
      <c r="Q24" s="100"/>
      <c r="R24" s="100"/>
      <c r="S24" s="104">
        <f>SUM(S22:S23)</f>
        <v>0</v>
      </c>
      <c r="T24" s="99"/>
      <c r="U24" s="99"/>
      <c r="V24" s="123">
        <f>SUM(V22:V23)</f>
        <v>45213850</v>
      </c>
      <c r="W24" s="100"/>
      <c r="X24" s="100"/>
      <c r="Y24" s="123">
        <f>SUM(Y22:Y23)</f>
        <v>-1459497447</v>
      </c>
      <c r="Z24" s="102"/>
      <c r="AA24" s="102"/>
      <c r="AB24" s="99">
        <f>SUM(S24:Y24)</f>
        <v>-1414283597</v>
      </c>
      <c r="AC24" s="100"/>
      <c r="AD24" s="100">
        <f>AB24+SUM(D24:P24)</f>
        <v>7730054336</v>
      </c>
    </row>
    <row r="25" spans="1:32" s="91" customFormat="1" ht="24" customHeight="1">
      <c r="A25" s="87" t="s">
        <v>188</v>
      </c>
      <c r="B25" s="87"/>
      <c r="C25" s="87"/>
      <c r="D25" s="109">
        <v>0</v>
      </c>
      <c r="E25" s="110"/>
      <c r="F25" s="110"/>
      <c r="G25" s="109">
        <v>0</v>
      </c>
      <c r="H25" s="110"/>
      <c r="I25" s="110"/>
      <c r="J25" s="109">
        <v>0</v>
      </c>
      <c r="K25" s="110"/>
      <c r="L25" s="110"/>
      <c r="M25" s="109">
        <v>0</v>
      </c>
      <c r="N25" s="100"/>
      <c r="O25" s="100"/>
      <c r="P25" s="111">
        <f>'Profit and loss '!$H$33</f>
        <v>951552484</v>
      </c>
      <c r="Q25" s="100"/>
      <c r="R25" s="100"/>
      <c r="S25" s="109">
        <v>0</v>
      </c>
      <c r="T25" s="112"/>
      <c r="U25" s="112"/>
      <c r="V25" s="109">
        <v>0</v>
      </c>
      <c r="W25" s="112"/>
      <c r="X25" s="112"/>
      <c r="Y25" s="109">
        <v>0</v>
      </c>
      <c r="Z25" s="102"/>
      <c r="AA25" s="102"/>
      <c r="AB25" s="109">
        <f>SUM(S25:Y25)</f>
        <v>0</v>
      </c>
      <c r="AC25" s="100"/>
      <c r="AD25" s="111">
        <f>AB25+SUM(D25:P25)</f>
        <v>951552484</v>
      </c>
      <c r="AE25" s="103"/>
      <c r="AF25" s="103"/>
    </row>
    <row r="26" spans="1:32" s="91" customFormat="1" ht="24" customHeight="1">
      <c r="A26" s="87" t="s">
        <v>192</v>
      </c>
      <c r="B26" s="87"/>
      <c r="C26" s="87"/>
      <c r="D26" s="114">
        <v>0</v>
      </c>
      <c r="E26" s="110"/>
      <c r="F26" s="110"/>
      <c r="G26" s="114">
        <v>0</v>
      </c>
      <c r="H26" s="110"/>
      <c r="I26" s="110"/>
      <c r="J26" s="114">
        <v>0</v>
      </c>
      <c r="K26" s="110"/>
      <c r="L26" s="110"/>
      <c r="M26" s="114">
        <v>0</v>
      </c>
      <c r="N26" s="100"/>
      <c r="O26" s="100"/>
      <c r="P26" s="115">
        <f>'Profit and loss '!D84-(ROUND('Profit and loss '!D84*20%,0))</f>
        <v>-18370793</v>
      </c>
      <c r="Q26" s="100"/>
      <c r="R26" s="100"/>
      <c r="S26" s="114">
        <v>0</v>
      </c>
      <c r="T26" s="102"/>
      <c r="U26" s="102"/>
      <c r="V26" s="115">
        <f>'Profit and loss '!$H$77+'Profit and loss '!$H$78</f>
        <v>172310643</v>
      </c>
      <c r="W26" s="124"/>
      <c r="X26" s="124"/>
      <c r="Y26" s="115">
        <f>ROUND(('Profit and loss '!$H$83+$Y$30)*80%-$Y$30,0)</f>
        <v>-75342431</v>
      </c>
      <c r="Z26" s="124"/>
      <c r="AA26" s="124"/>
      <c r="AB26" s="115">
        <f>SUM(S26:Y26)</f>
        <v>96968212</v>
      </c>
      <c r="AC26" s="100"/>
      <c r="AD26" s="115">
        <f>AB26+SUM(D26:P26)</f>
        <v>78597419</v>
      </c>
      <c r="AE26" s="103"/>
      <c r="AF26" s="103"/>
    </row>
    <row r="27" spans="1:32" s="91" customFormat="1" ht="24" customHeight="1">
      <c r="A27" s="87" t="s">
        <v>191</v>
      </c>
      <c r="B27" s="87"/>
      <c r="C27" s="87"/>
      <c r="D27" s="101">
        <f>SUM(D25:D26)</f>
        <v>0</v>
      </c>
      <c r="E27" s="110"/>
      <c r="F27" s="110"/>
      <c r="G27" s="101">
        <f>SUM(G25:G26)</f>
        <v>0</v>
      </c>
      <c r="H27" s="110"/>
      <c r="I27" s="110"/>
      <c r="J27" s="101">
        <f>SUM(J25:J26)</f>
        <v>0</v>
      </c>
      <c r="K27" s="110"/>
      <c r="L27" s="110"/>
      <c r="M27" s="101">
        <f>SUM(M25:M26)</f>
        <v>0</v>
      </c>
      <c r="N27" s="100"/>
      <c r="O27" s="100"/>
      <c r="P27" s="116">
        <f>SUM(P25:P26)</f>
        <v>933181691</v>
      </c>
      <c r="Q27" s="100"/>
      <c r="R27" s="100"/>
      <c r="S27" s="101">
        <f>SUM(S25:S26)</f>
        <v>0</v>
      </c>
      <c r="T27" s="99"/>
      <c r="U27" s="99"/>
      <c r="V27" s="116">
        <f>SUM(V25:V26)</f>
        <v>172310643</v>
      </c>
      <c r="W27" s="100"/>
      <c r="X27" s="100"/>
      <c r="Y27" s="116">
        <f>SUM(Y25:Y26)</f>
        <v>-75342431</v>
      </c>
      <c r="Z27" s="124"/>
      <c r="AA27" s="124"/>
      <c r="AB27" s="116">
        <f>SUM(AB25:AB26)</f>
        <v>96968212</v>
      </c>
      <c r="AC27" s="100"/>
      <c r="AD27" s="116">
        <f>SUM(AD25:AD26)</f>
        <v>1030149903</v>
      </c>
      <c r="AE27" s="103"/>
      <c r="AF27" s="103"/>
    </row>
    <row r="28" spans="1:32" s="91" customFormat="1" ht="24" customHeight="1">
      <c r="A28" s="87" t="s">
        <v>125</v>
      </c>
      <c r="B28" s="95">
        <v>26</v>
      </c>
      <c r="C28" s="87"/>
      <c r="D28" s="101">
        <v>0</v>
      </c>
      <c r="E28" s="110"/>
      <c r="F28" s="110"/>
      <c r="G28" s="101">
        <v>0</v>
      </c>
      <c r="H28" s="110"/>
      <c r="I28" s="110"/>
      <c r="J28" s="101">
        <v>0</v>
      </c>
      <c r="K28" s="110"/>
      <c r="L28" s="110"/>
      <c r="M28" s="101">
        <v>0</v>
      </c>
      <c r="N28" s="100"/>
      <c r="O28" s="100"/>
      <c r="P28" s="116">
        <v>-472000000</v>
      </c>
      <c r="Q28" s="100"/>
      <c r="R28" s="100"/>
      <c r="S28" s="101">
        <v>0</v>
      </c>
      <c r="T28" s="99"/>
      <c r="U28" s="99"/>
      <c r="V28" s="101">
        <v>0</v>
      </c>
      <c r="W28" s="99"/>
      <c r="X28" s="99"/>
      <c r="Y28" s="101">
        <v>0</v>
      </c>
      <c r="Z28" s="102"/>
      <c r="AA28" s="102"/>
      <c r="AB28" s="101">
        <f>SUM(S28:Y28)</f>
        <v>0</v>
      </c>
      <c r="AC28" s="117"/>
      <c r="AD28" s="116">
        <f>AB28+SUM(D28:P28)</f>
        <v>-472000000</v>
      </c>
      <c r="AE28" s="103"/>
      <c r="AF28" s="103"/>
    </row>
    <row r="29" spans="1:32" s="91" customFormat="1" ht="24" customHeight="1">
      <c r="A29" s="87" t="s">
        <v>94</v>
      </c>
      <c r="B29" s="87"/>
      <c r="C29" s="87"/>
      <c r="D29" s="101"/>
      <c r="E29" s="110"/>
      <c r="F29" s="110"/>
      <c r="G29" s="101"/>
      <c r="H29" s="110"/>
      <c r="I29" s="110"/>
      <c r="J29" s="101"/>
      <c r="K29" s="110"/>
      <c r="L29" s="110"/>
      <c r="M29" s="101"/>
      <c r="N29" s="100"/>
      <c r="O29" s="100"/>
      <c r="P29" s="116"/>
      <c r="Q29" s="100"/>
      <c r="R29" s="100"/>
      <c r="S29" s="101"/>
      <c r="T29" s="102"/>
      <c r="U29" s="102"/>
      <c r="V29" s="101"/>
      <c r="W29" s="102"/>
      <c r="X29" s="102"/>
      <c r="Y29" s="101"/>
      <c r="Z29" s="102"/>
      <c r="AA29" s="102"/>
      <c r="AB29" s="101"/>
      <c r="AC29" s="100"/>
      <c r="AD29" s="101"/>
      <c r="AE29" s="103"/>
      <c r="AF29" s="103"/>
    </row>
    <row r="30" spans="1:32" s="91" customFormat="1" ht="24" customHeight="1">
      <c r="A30" s="125" t="s">
        <v>139</v>
      </c>
      <c r="B30" s="95" t="s">
        <v>193</v>
      </c>
      <c r="C30" s="87"/>
      <c r="D30" s="101">
        <v>0</v>
      </c>
      <c r="E30" s="105"/>
      <c r="F30" s="105"/>
      <c r="G30" s="101">
        <v>0</v>
      </c>
      <c r="H30" s="105"/>
      <c r="I30" s="105"/>
      <c r="J30" s="101">
        <v>0</v>
      </c>
      <c r="K30" s="105"/>
      <c r="L30" s="105"/>
      <c r="M30" s="101">
        <v>0</v>
      </c>
      <c r="N30" s="124"/>
      <c r="O30" s="124"/>
      <c r="P30" s="116">
        <v>-12229686</v>
      </c>
      <c r="Q30" s="124"/>
      <c r="R30" s="124"/>
      <c r="S30" s="104">
        <v>0</v>
      </c>
      <c r="T30" s="102"/>
      <c r="U30" s="102"/>
      <c r="V30" s="101">
        <v>0</v>
      </c>
      <c r="W30" s="102"/>
      <c r="X30" s="102"/>
      <c r="Y30" s="116">
        <f>-P30</f>
        <v>12229686</v>
      </c>
      <c r="Z30" s="124"/>
      <c r="AA30" s="124"/>
      <c r="AB30" s="116">
        <f>SUM(S30:Y30)</f>
        <v>12229686</v>
      </c>
      <c r="AC30" s="124"/>
      <c r="AD30" s="101">
        <f t="shared" ref="AD30" si="0">SUM(D30:P30)+AB30</f>
        <v>0</v>
      </c>
      <c r="AE30" s="103"/>
      <c r="AF30" s="103"/>
    </row>
    <row r="31" spans="1:32" s="91" customFormat="1" ht="24" customHeight="1" thickBot="1">
      <c r="A31" s="98" t="s">
        <v>155</v>
      </c>
      <c r="B31" s="98"/>
      <c r="C31" s="98"/>
      <c r="D31" s="118">
        <f>SUM(D24,D27,D28,D30)</f>
        <v>590000000</v>
      </c>
      <c r="E31" s="99"/>
      <c r="F31" s="99"/>
      <c r="G31" s="118">
        <f>SUM(G24,G27,G28,G30)</f>
        <v>681567855</v>
      </c>
      <c r="H31" s="99"/>
      <c r="I31" s="99"/>
      <c r="J31" s="118">
        <f>SUM(J24,J27,J28,J30)</f>
        <v>823371749</v>
      </c>
      <c r="K31" s="99"/>
      <c r="L31" s="99"/>
      <c r="M31" s="118">
        <f>SUM(M24,M27,M28,M30)</f>
        <v>59000000</v>
      </c>
      <c r="N31" s="100"/>
      <c r="O31" s="100"/>
      <c r="P31" s="118">
        <f>SUM(P24,P27,P28,P30)</f>
        <v>7439350334</v>
      </c>
      <c r="Q31" s="100"/>
      <c r="R31" s="100"/>
      <c r="S31" s="126">
        <f>SUM(S24,S27,S28,S30)</f>
        <v>0</v>
      </c>
      <c r="T31" s="119"/>
      <c r="U31" s="119"/>
      <c r="V31" s="118">
        <f>SUM(V24,V27,V28,V30)</f>
        <v>217524493</v>
      </c>
      <c r="W31" s="124"/>
      <c r="X31" s="124"/>
      <c r="Y31" s="118">
        <f>SUM(Y24,Y27,Y28,Y30)</f>
        <v>-1522610192</v>
      </c>
      <c r="Z31" s="124"/>
      <c r="AA31" s="124"/>
      <c r="AB31" s="118">
        <f>SUM(AB24,AB27,AB28,AB30)</f>
        <v>-1305085699</v>
      </c>
      <c r="AC31" s="100"/>
      <c r="AD31" s="118">
        <f>SUM(AD24,AD27,AD28,AD30)</f>
        <v>8288204239</v>
      </c>
    </row>
    <row r="32" spans="1:32" ht="24" customHeight="1" thickTop="1">
      <c r="A32" s="83"/>
      <c r="B32" s="40"/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2"/>
    </row>
    <row r="33" spans="1:30" ht="24" customHeight="1">
      <c r="A33" s="87" t="s">
        <v>124</v>
      </c>
      <c r="B33" s="40"/>
      <c r="C33" s="4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2"/>
    </row>
    <row r="34" spans="1:30" ht="24" customHeight="1">
      <c r="A34" s="40"/>
      <c r="B34" s="40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2"/>
    </row>
    <row r="35" spans="1:30" ht="24" customHeight="1">
      <c r="B35" s="40"/>
      <c r="C35" s="40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2"/>
    </row>
    <row r="36" spans="1:30" ht="24" customHeight="1">
      <c r="A36" s="40"/>
      <c r="B36" s="40"/>
      <c r="C36" s="40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2"/>
    </row>
    <row r="37" spans="1:30" ht="24" customHeight="1">
      <c r="A37" s="40"/>
      <c r="B37" s="40"/>
      <c r="C37" s="40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2"/>
    </row>
    <row r="38" spans="1:30" ht="24" customHeight="1">
      <c r="A38" s="45" t="s">
        <v>149</v>
      </c>
      <c r="B38" s="40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2"/>
    </row>
    <row r="39" spans="1:30" ht="24" customHeight="1"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</row>
    <row r="40" spans="1:30" ht="24" customHeight="1"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</row>
    <row r="41" spans="1:30" ht="24" customHeight="1"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</row>
    <row r="42" spans="1:30" ht="24" customHeight="1"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</row>
    <row r="43" spans="1:30" ht="24" customHeight="1"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</row>
    <row r="44" spans="1:30" ht="24" customHeight="1">
      <c r="S44" s="73"/>
      <c r="T44" s="44"/>
      <c r="U44" s="44"/>
      <c r="V44" s="44"/>
      <c r="W44" s="44"/>
      <c r="X44" s="44"/>
      <c r="Y44" s="44"/>
      <c r="Z44" s="44"/>
      <c r="AA44" s="44"/>
      <c r="AB44" s="44"/>
      <c r="AC44" s="44"/>
    </row>
    <row r="45" spans="1:30" ht="24" customHeight="1">
      <c r="S45" s="74"/>
      <c r="V45" s="75"/>
      <c r="Y45" s="76"/>
    </row>
  </sheetData>
  <mergeCells count="8">
    <mergeCell ref="D6:AD6"/>
    <mergeCell ref="M9:P9"/>
    <mergeCell ref="A1:AD1"/>
    <mergeCell ref="A2:AD2"/>
    <mergeCell ref="A3:AD3"/>
    <mergeCell ref="A4:AD4"/>
    <mergeCell ref="A5:AD5"/>
    <mergeCell ref="S7:AB7"/>
  </mergeCells>
  <pageMargins left="1" right="0.3" top="1" bottom="0.5" header="0.3" footer="0.3"/>
  <pageSetup paperSize="9" scale="55" firstPageNumber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59"/>
  <sheetViews>
    <sheetView tabSelected="1" view="pageBreakPreview" topLeftCell="A16" zoomScale="85" zoomScaleNormal="80" zoomScaleSheetLayoutView="85" workbookViewId="0">
      <selection activeCell="H20" sqref="H20"/>
    </sheetView>
  </sheetViews>
  <sheetFormatPr defaultColWidth="9" defaultRowHeight="24" customHeight="1"/>
  <cols>
    <col min="1" max="1" width="80.140625" style="170" customWidth="1"/>
    <col min="2" max="2" width="7" style="17" bestFit="1" customWidth="1"/>
    <col min="3" max="3" width="1" style="17" customWidth="1"/>
    <col min="4" max="4" width="19.85546875" style="19" customWidth="1"/>
    <col min="5" max="5" width="1" style="17" customWidth="1"/>
    <col min="6" max="6" width="19.85546875" style="19" customWidth="1"/>
    <col min="7" max="7" width="1" style="17" customWidth="1"/>
    <col min="8" max="8" width="19.85546875" style="19" customWidth="1"/>
    <col min="9" max="9" width="1" style="19" customWidth="1"/>
    <col min="10" max="10" width="19.85546875" style="19" customWidth="1"/>
    <col min="11" max="11" width="1" style="17" customWidth="1"/>
    <col min="12" max="16384" width="9" style="23"/>
  </cols>
  <sheetData>
    <row r="1" spans="1:11" s="153" customFormat="1" ht="24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52"/>
    </row>
    <row r="2" spans="1:11" s="153" customFormat="1" ht="24" customHeight="1">
      <c r="A2" s="171" t="s">
        <v>98</v>
      </c>
      <c r="B2" s="171"/>
      <c r="C2" s="171"/>
      <c r="D2" s="171"/>
      <c r="E2" s="171"/>
      <c r="F2" s="171"/>
      <c r="G2" s="171"/>
      <c r="H2" s="171"/>
      <c r="I2" s="171"/>
      <c r="J2" s="171"/>
      <c r="K2" s="152"/>
    </row>
    <row r="3" spans="1:11" s="153" customFormat="1" ht="24" customHeight="1">
      <c r="A3" s="171" t="s">
        <v>159</v>
      </c>
      <c r="B3" s="171"/>
      <c r="C3" s="171"/>
      <c r="D3" s="171"/>
      <c r="E3" s="171"/>
      <c r="F3" s="171"/>
      <c r="G3" s="171"/>
      <c r="H3" s="171"/>
      <c r="I3" s="171"/>
      <c r="J3" s="171"/>
      <c r="K3" s="154"/>
    </row>
    <row r="4" spans="1:11" s="153" customFormat="1" ht="24" customHeight="1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35"/>
    </row>
    <row r="5" spans="1:11" s="153" customFormat="1" ht="9" customHeight="1">
      <c r="A5" s="35"/>
      <c r="B5" s="35"/>
      <c r="C5" s="35"/>
      <c r="D5" s="155"/>
      <c r="E5" s="35"/>
      <c r="F5" s="155"/>
      <c r="G5" s="35"/>
      <c r="H5" s="155"/>
      <c r="I5" s="155"/>
      <c r="J5" s="155"/>
      <c r="K5" s="35"/>
    </row>
    <row r="6" spans="1:11" s="153" customFormat="1" ht="24" customHeight="1">
      <c r="A6" s="35"/>
      <c r="B6" s="35"/>
      <c r="C6" s="35"/>
      <c r="D6" s="173" t="s">
        <v>4</v>
      </c>
      <c r="E6" s="173"/>
      <c r="F6" s="173"/>
      <c r="G6" s="35"/>
      <c r="K6" s="35"/>
    </row>
    <row r="7" spans="1:11" s="153" customFormat="1" ht="24" customHeight="1">
      <c r="A7" s="35"/>
      <c r="B7" s="35"/>
      <c r="C7" s="35"/>
      <c r="D7" s="173" t="s">
        <v>99</v>
      </c>
      <c r="E7" s="173"/>
      <c r="F7" s="173"/>
      <c r="G7" s="35"/>
      <c r="H7" s="173" t="s">
        <v>5</v>
      </c>
      <c r="I7" s="173"/>
      <c r="J7" s="173"/>
      <c r="K7" s="35"/>
    </row>
    <row r="8" spans="1:11" s="153" customFormat="1" ht="24" customHeight="1">
      <c r="A8" s="35"/>
      <c r="B8" s="35"/>
      <c r="C8" s="35"/>
      <c r="D8" s="173" t="s">
        <v>100</v>
      </c>
      <c r="E8" s="173"/>
      <c r="F8" s="173"/>
      <c r="G8" s="35"/>
      <c r="H8" s="173" t="s">
        <v>4</v>
      </c>
      <c r="I8" s="173"/>
      <c r="J8" s="173"/>
      <c r="K8" s="35"/>
    </row>
    <row r="9" spans="1:11" ht="24" customHeight="1">
      <c r="A9" s="23"/>
      <c r="B9" s="23"/>
      <c r="C9" s="4"/>
      <c r="D9" s="14">
        <v>2025</v>
      </c>
      <c r="E9" s="14"/>
      <c r="F9" s="14">
        <v>2024</v>
      </c>
      <c r="G9" s="16"/>
      <c r="H9" s="14">
        <v>2025</v>
      </c>
      <c r="I9" s="14"/>
      <c r="J9" s="14">
        <v>2024</v>
      </c>
      <c r="K9" s="4"/>
    </row>
    <row r="10" spans="1:11" ht="24" customHeight="1">
      <c r="A10" s="23"/>
      <c r="B10" s="15" t="s">
        <v>3</v>
      </c>
      <c r="C10" s="4"/>
      <c r="D10" s="14"/>
      <c r="E10" s="14"/>
      <c r="F10" s="14" t="s">
        <v>122</v>
      </c>
      <c r="G10" s="16"/>
      <c r="H10" s="14"/>
      <c r="I10" s="14"/>
      <c r="J10" s="14" t="s">
        <v>122</v>
      </c>
      <c r="K10" s="4"/>
    </row>
    <row r="11" spans="1:11" ht="24" customHeight="1">
      <c r="A11" s="5" t="s">
        <v>101</v>
      </c>
      <c r="B11" s="5"/>
      <c r="C11" s="5"/>
      <c r="D11" s="5"/>
      <c r="E11" s="5"/>
      <c r="F11" s="5"/>
      <c r="G11" s="5"/>
      <c r="H11" s="6"/>
      <c r="I11" s="6"/>
      <c r="J11" s="6"/>
      <c r="K11" s="23"/>
    </row>
    <row r="12" spans="1:11" ht="24" customHeight="1">
      <c r="A12" s="156" t="s">
        <v>129</v>
      </c>
      <c r="C12" s="157"/>
      <c r="D12" s="139">
        <v>19386575269</v>
      </c>
      <c r="E12" s="158"/>
      <c r="F12" s="139">
        <v>19054774247</v>
      </c>
      <c r="G12" s="158"/>
      <c r="H12" s="139">
        <v>19386575269</v>
      </c>
      <c r="I12" s="135"/>
      <c r="J12" s="139">
        <v>19054774247</v>
      </c>
      <c r="K12" s="157"/>
    </row>
    <row r="13" spans="1:11" ht="24" customHeight="1">
      <c r="A13" s="156" t="s">
        <v>202</v>
      </c>
      <c r="C13" s="157"/>
      <c r="D13" s="139">
        <v>-5497916932</v>
      </c>
      <c r="E13" s="158"/>
      <c r="F13" s="139">
        <v>-6312388346</v>
      </c>
      <c r="G13" s="158"/>
      <c r="H13" s="139">
        <v>-5497916932</v>
      </c>
      <c r="I13" s="135"/>
      <c r="J13" s="139">
        <v>-6312388346</v>
      </c>
      <c r="K13" s="157"/>
    </row>
    <row r="14" spans="1:11" ht="24" customHeight="1">
      <c r="A14" s="156" t="s">
        <v>102</v>
      </c>
      <c r="C14" s="157"/>
      <c r="D14" s="139">
        <v>4900613015</v>
      </c>
      <c r="E14" s="158"/>
      <c r="F14" s="139">
        <v>4485203148</v>
      </c>
      <c r="G14" s="158"/>
      <c r="H14" s="139">
        <v>4900613015</v>
      </c>
      <c r="I14" s="135"/>
      <c r="J14" s="139">
        <v>4485203148</v>
      </c>
      <c r="K14" s="157"/>
    </row>
    <row r="15" spans="1:11" ht="24" customHeight="1">
      <c r="A15" s="156" t="s">
        <v>103</v>
      </c>
      <c r="B15" s="159"/>
      <c r="C15" s="157"/>
      <c r="D15" s="139">
        <v>268534668</v>
      </c>
      <c r="E15" s="158"/>
      <c r="F15" s="139">
        <v>270213633</v>
      </c>
      <c r="G15" s="158"/>
      <c r="H15" s="139">
        <v>268534668</v>
      </c>
      <c r="I15" s="135"/>
      <c r="J15" s="139">
        <v>270213633</v>
      </c>
      <c r="K15" s="157"/>
    </row>
    <row r="16" spans="1:11" ht="24" customHeight="1">
      <c r="A16" s="156" t="s">
        <v>104</v>
      </c>
      <c r="B16" s="159"/>
      <c r="C16" s="157"/>
      <c r="D16" s="139">
        <v>260949849</v>
      </c>
      <c r="E16" s="158"/>
      <c r="F16" s="139">
        <v>225030003</v>
      </c>
      <c r="G16" s="158"/>
      <c r="H16" s="139">
        <v>260949849</v>
      </c>
      <c r="I16" s="135"/>
      <c r="J16" s="139">
        <v>225030003</v>
      </c>
      <c r="K16" s="157"/>
    </row>
    <row r="17" spans="1:11" ht="24" customHeight="1">
      <c r="A17" s="156" t="s">
        <v>105</v>
      </c>
      <c r="B17" s="16"/>
      <c r="C17" s="157"/>
      <c r="D17" s="139">
        <v>2195273</v>
      </c>
      <c r="E17" s="158"/>
      <c r="F17" s="139">
        <v>8805633</v>
      </c>
      <c r="G17" s="135"/>
      <c r="H17" s="72">
        <v>2195273</v>
      </c>
      <c r="I17" s="135"/>
      <c r="J17" s="72">
        <v>8805633</v>
      </c>
      <c r="K17" s="157"/>
    </row>
    <row r="18" spans="1:11" ht="24" customHeight="1">
      <c r="A18" s="156" t="s">
        <v>106</v>
      </c>
      <c r="B18" s="16"/>
      <c r="C18" s="157"/>
      <c r="D18" s="139">
        <v>11823789</v>
      </c>
      <c r="E18" s="158"/>
      <c r="F18" s="139">
        <v>60505380</v>
      </c>
      <c r="G18" s="135"/>
      <c r="H18" s="72">
        <v>11823789</v>
      </c>
      <c r="I18" s="135"/>
      <c r="J18" s="72">
        <v>60505380</v>
      </c>
      <c r="K18" s="157"/>
    </row>
    <row r="19" spans="1:11" ht="24" customHeight="1">
      <c r="A19" s="156" t="s">
        <v>107</v>
      </c>
      <c r="C19" s="157"/>
      <c r="D19" s="139">
        <v>-11808024309</v>
      </c>
      <c r="E19" s="158"/>
      <c r="F19" s="139">
        <v>-10395006674</v>
      </c>
      <c r="G19" s="135"/>
      <c r="H19" s="135">
        <v>-11808024309</v>
      </c>
      <c r="I19" s="135"/>
      <c r="J19" s="135">
        <v>-10395006674</v>
      </c>
      <c r="K19" s="157"/>
    </row>
    <row r="20" spans="1:11" ht="24" customHeight="1">
      <c r="A20" s="156" t="s">
        <v>108</v>
      </c>
      <c r="B20" s="16"/>
      <c r="C20" s="157"/>
      <c r="D20" s="135">
        <v>-5388200801</v>
      </c>
      <c r="E20" s="158"/>
      <c r="F20" s="135">
        <v>-5148641181</v>
      </c>
      <c r="G20" s="135"/>
      <c r="H20" s="135">
        <v>-5388200801</v>
      </c>
      <c r="I20" s="135"/>
      <c r="J20" s="135">
        <v>-5148641181</v>
      </c>
      <c r="K20" s="157"/>
    </row>
    <row r="21" spans="1:11" ht="24" customHeight="1">
      <c r="A21" s="156" t="s">
        <v>132</v>
      </c>
      <c r="B21" s="16"/>
      <c r="C21" s="157"/>
      <c r="D21" s="139">
        <v>-392604576</v>
      </c>
      <c r="E21" s="158"/>
      <c r="F21" s="139">
        <v>-312466714</v>
      </c>
      <c r="G21" s="135"/>
      <c r="H21" s="139">
        <v>-392604576</v>
      </c>
      <c r="I21" s="135"/>
      <c r="J21" s="135">
        <v>-312466714</v>
      </c>
      <c r="K21" s="157"/>
    </row>
    <row r="22" spans="1:11" ht="24" customHeight="1">
      <c r="A22" s="156" t="s">
        <v>199</v>
      </c>
      <c r="B22" s="160"/>
      <c r="D22" s="139">
        <v>-252619144</v>
      </c>
      <c r="E22" s="135"/>
      <c r="F22" s="139">
        <v>-288322312</v>
      </c>
      <c r="G22" s="135"/>
      <c r="H22" s="135">
        <v>-252619144</v>
      </c>
      <c r="I22" s="135"/>
      <c r="J22" s="135">
        <v>-288322312</v>
      </c>
    </row>
    <row r="23" spans="1:11" ht="24" customHeight="1">
      <c r="A23" s="156" t="s">
        <v>109</v>
      </c>
      <c r="B23" s="22"/>
      <c r="C23" s="157"/>
      <c r="D23" s="139">
        <v>9918272</v>
      </c>
      <c r="E23" s="158"/>
      <c r="F23" s="139">
        <v>4292478</v>
      </c>
      <c r="G23" s="158"/>
      <c r="H23" s="135">
        <v>9918272</v>
      </c>
      <c r="I23" s="135"/>
      <c r="J23" s="135">
        <v>4292478</v>
      </c>
      <c r="K23" s="157"/>
    </row>
    <row r="24" spans="1:11" ht="24" customHeight="1">
      <c r="A24" s="156" t="s">
        <v>110</v>
      </c>
      <c r="B24" s="22"/>
      <c r="C24" s="157"/>
      <c r="D24" s="135">
        <v>6377258116</v>
      </c>
      <c r="E24" s="158"/>
      <c r="F24" s="135">
        <v>7525160177</v>
      </c>
      <c r="G24" s="135"/>
      <c r="H24" s="135">
        <v>6377258116</v>
      </c>
      <c r="I24" s="135"/>
      <c r="J24" s="135">
        <v>7525160177</v>
      </c>
      <c r="K24" s="157"/>
    </row>
    <row r="25" spans="1:11" ht="24" customHeight="1">
      <c r="A25" s="156" t="s">
        <v>111</v>
      </c>
      <c r="B25" s="22"/>
      <c r="C25" s="157"/>
      <c r="D25" s="135">
        <v>-7422802165</v>
      </c>
      <c r="E25" s="158"/>
      <c r="F25" s="135">
        <v>-8780272484</v>
      </c>
      <c r="G25" s="135"/>
      <c r="H25" s="135">
        <v>-7422802165</v>
      </c>
      <c r="I25" s="135"/>
      <c r="J25" s="135">
        <v>-8780272484</v>
      </c>
      <c r="K25" s="157"/>
    </row>
    <row r="26" spans="1:11" ht="24" customHeight="1">
      <c r="A26" s="161" t="s">
        <v>134</v>
      </c>
      <c r="B26" s="22"/>
      <c r="C26" s="157"/>
      <c r="D26" s="144">
        <f>SUM(D12:D25)</f>
        <v>455700324</v>
      </c>
      <c r="E26" s="158"/>
      <c r="F26" s="144">
        <f>SUM(F12:F25)</f>
        <v>396886988</v>
      </c>
      <c r="G26" s="135"/>
      <c r="H26" s="144">
        <f>SUM(H12:H25)</f>
        <v>455700324</v>
      </c>
      <c r="I26" s="135"/>
      <c r="J26" s="144">
        <f>SUM(J12:J25)</f>
        <v>396886988</v>
      </c>
      <c r="K26" s="157"/>
    </row>
    <row r="27" spans="1:11" ht="24" customHeight="1">
      <c r="A27" s="32"/>
      <c r="B27" s="22"/>
      <c r="C27" s="157"/>
      <c r="D27" s="10"/>
      <c r="E27" s="162"/>
      <c r="F27" s="10"/>
      <c r="G27" s="162"/>
      <c r="H27" s="10"/>
      <c r="I27" s="18"/>
      <c r="J27" s="10"/>
      <c r="K27" s="157"/>
    </row>
    <row r="28" spans="1:11" ht="24" customHeight="1">
      <c r="A28" s="32" t="s">
        <v>112</v>
      </c>
      <c r="B28" s="22"/>
      <c r="C28" s="157"/>
      <c r="D28" s="3"/>
      <c r="E28" s="162"/>
      <c r="F28" s="3"/>
      <c r="G28" s="162"/>
      <c r="H28" s="3"/>
      <c r="I28" s="18"/>
      <c r="J28" s="3"/>
      <c r="K28" s="157"/>
    </row>
    <row r="29" spans="1:11" ht="24" customHeight="1">
      <c r="A29" s="156" t="s">
        <v>11</v>
      </c>
      <c r="B29" s="46" t="s">
        <v>113</v>
      </c>
      <c r="C29" s="157"/>
      <c r="D29" s="135">
        <v>-90966866</v>
      </c>
      <c r="E29" s="158"/>
      <c r="F29" s="135">
        <v>-88475850</v>
      </c>
      <c r="G29" s="135"/>
      <c r="H29" s="135">
        <v>-90966866.159999952</v>
      </c>
      <c r="I29" s="135"/>
      <c r="J29" s="135">
        <v>-88475850</v>
      </c>
      <c r="K29" s="157"/>
    </row>
    <row r="30" spans="1:11" ht="24" customHeight="1">
      <c r="A30" s="156" t="s">
        <v>14</v>
      </c>
      <c r="B30" s="46" t="s">
        <v>113</v>
      </c>
      <c r="D30" s="135">
        <v>-45518424</v>
      </c>
      <c r="E30" s="135"/>
      <c r="F30" s="135">
        <v>-59865142</v>
      </c>
      <c r="G30" s="135"/>
      <c r="H30" s="135">
        <v>-45518424.000000015</v>
      </c>
      <c r="I30" s="135"/>
      <c r="J30" s="135">
        <v>-59865142</v>
      </c>
    </row>
    <row r="31" spans="1:11" ht="24" customHeight="1">
      <c r="A31" s="161" t="s">
        <v>114</v>
      </c>
      <c r="B31" s="22"/>
      <c r="C31" s="157"/>
      <c r="D31" s="144">
        <f>SUM(D29:D30)</f>
        <v>-136485290</v>
      </c>
      <c r="E31" s="135"/>
      <c r="F31" s="144">
        <f>SUM(F29:F30)</f>
        <v>-148340992</v>
      </c>
      <c r="G31" s="135"/>
      <c r="H31" s="144">
        <f>SUM(H29:H30)</f>
        <v>-136485290.15999997</v>
      </c>
      <c r="I31" s="135"/>
      <c r="J31" s="144">
        <f>SUM(J29:J30)</f>
        <v>-148340992</v>
      </c>
      <c r="K31" s="157"/>
    </row>
    <row r="32" spans="1:11" ht="24" customHeight="1">
      <c r="A32" s="163"/>
      <c r="B32" s="22"/>
      <c r="C32" s="157"/>
      <c r="D32" s="3"/>
      <c r="E32" s="162"/>
      <c r="F32" s="3"/>
      <c r="G32" s="162"/>
      <c r="H32" s="3"/>
      <c r="I32" s="18"/>
      <c r="J32" s="3"/>
      <c r="K32" s="157"/>
    </row>
    <row r="33" spans="1:11" ht="24" customHeight="1">
      <c r="A33" s="163" t="s">
        <v>115</v>
      </c>
      <c r="B33" s="22"/>
      <c r="C33" s="157"/>
      <c r="D33" s="3"/>
      <c r="E33" s="162"/>
      <c r="F33" s="3"/>
      <c r="G33" s="162"/>
      <c r="H33" s="3"/>
      <c r="I33" s="18"/>
      <c r="J33" s="3"/>
      <c r="K33" s="157"/>
    </row>
    <row r="34" spans="1:11" ht="24" customHeight="1">
      <c r="A34" s="156" t="s">
        <v>125</v>
      </c>
      <c r="B34" s="22"/>
      <c r="C34" s="157"/>
      <c r="D34" s="139">
        <v>-471915200</v>
      </c>
      <c r="E34" s="158"/>
      <c r="F34" s="139">
        <v>-294942500</v>
      </c>
      <c r="G34" s="158"/>
      <c r="H34" s="139">
        <v>-471915200</v>
      </c>
      <c r="I34" s="135"/>
      <c r="J34" s="139">
        <v>-294942500</v>
      </c>
      <c r="K34" s="157"/>
    </row>
    <row r="35" spans="1:11" ht="24" customHeight="1">
      <c r="A35" s="156" t="s">
        <v>116</v>
      </c>
      <c r="B35" s="46" t="s">
        <v>113</v>
      </c>
      <c r="C35" s="157"/>
      <c r="D35" s="140">
        <v>-25481068</v>
      </c>
      <c r="E35" s="158"/>
      <c r="F35" s="140">
        <v>-34348973</v>
      </c>
      <c r="G35" s="158"/>
      <c r="H35" s="140">
        <v>-25481068</v>
      </c>
      <c r="I35" s="135"/>
      <c r="J35" s="140">
        <v>-34348973</v>
      </c>
      <c r="K35" s="157"/>
    </row>
    <row r="36" spans="1:11" ht="24" customHeight="1">
      <c r="A36" s="161" t="s">
        <v>117</v>
      </c>
      <c r="B36" s="22"/>
      <c r="C36" s="157"/>
      <c r="D36" s="144">
        <f>SUM(D34:D35)</f>
        <v>-497396268</v>
      </c>
      <c r="E36" s="135"/>
      <c r="F36" s="144">
        <f>SUM(F34:F35)</f>
        <v>-329291473</v>
      </c>
      <c r="G36" s="135"/>
      <c r="H36" s="144">
        <f>SUM(H34:H35)</f>
        <v>-497396268</v>
      </c>
      <c r="I36" s="135"/>
      <c r="J36" s="144">
        <f>SUM(J34:J35)</f>
        <v>-329291473</v>
      </c>
      <c r="K36" s="157"/>
    </row>
    <row r="37" spans="1:11" ht="24" customHeight="1">
      <c r="A37" s="164"/>
      <c r="B37" s="22"/>
      <c r="C37" s="157"/>
      <c r="D37" s="3"/>
      <c r="E37" s="162"/>
      <c r="F37" s="3"/>
      <c r="G37" s="162"/>
      <c r="H37" s="12"/>
      <c r="I37" s="18"/>
      <c r="J37" s="12"/>
      <c r="K37" s="157"/>
    </row>
    <row r="38" spans="1:11" ht="24" customHeight="1">
      <c r="A38" s="32" t="s">
        <v>146</v>
      </c>
      <c r="B38" s="16"/>
      <c r="C38" s="16"/>
      <c r="D38" s="165">
        <f>SUM(D36,D31,D26)</f>
        <v>-178181234</v>
      </c>
      <c r="E38" s="135"/>
      <c r="F38" s="165">
        <f>SUM(F36,F31,F26)</f>
        <v>-80745477</v>
      </c>
      <c r="G38" s="135"/>
      <c r="H38" s="165">
        <f>SUM(H36,H31,H26)</f>
        <v>-178181234.15999997</v>
      </c>
      <c r="I38" s="135"/>
      <c r="J38" s="165">
        <f>SUM(J36,J31,J26)</f>
        <v>-80745477</v>
      </c>
      <c r="K38" s="16"/>
    </row>
    <row r="39" spans="1:11" ht="24" customHeight="1">
      <c r="A39" s="16" t="s">
        <v>133</v>
      </c>
      <c r="B39" s="16"/>
      <c r="C39" s="16"/>
      <c r="D39" s="165">
        <v>19846</v>
      </c>
      <c r="E39" s="166"/>
      <c r="F39" s="165">
        <v>15655</v>
      </c>
      <c r="G39" s="166"/>
      <c r="H39" s="165">
        <v>19846</v>
      </c>
      <c r="I39" s="166"/>
      <c r="J39" s="165">
        <v>15655</v>
      </c>
      <c r="K39" s="16"/>
    </row>
    <row r="40" spans="1:11" ht="24" customHeight="1">
      <c r="A40" s="32" t="s">
        <v>200</v>
      </c>
      <c r="B40" s="16"/>
      <c r="C40" s="16"/>
      <c r="D40" s="166">
        <v>776973674</v>
      </c>
      <c r="E40" s="166"/>
      <c r="F40" s="166">
        <v>857703496</v>
      </c>
      <c r="G40" s="166"/>
      <c r="H40" s="166">
        <v>776973674</v>
      </c>
      <c r="I40" s="166"/>
      <c r="J40" s="166">
        <v>857703496</v>
      </c>
      <c r="K40" s="16"/>
    </row>
    <row r="41" spans="1:11" ht="24" customHeight="1" thickBot="1">
      <c r="A41" s="7" t="s">
        <v>201</v>
      </c>
      <c r="B41" s="46" t="s">
        <v>118</v>
      </c>
      <c r="C41" s="16"/>
      <c r="D41" s="167">
        <f>SUM(D38:D40)</f>
        <v>598812286</v>
      </c>
      <c r="E41" s="18"/>
      <c r="F41" s="167">
        <f>SUM(F38:F40)</f>
        <v>776973674</v>
      </c>
      <c r="G41" s="18"/>
      <c r="H41" s="167">
        <f>SUM(H38:H40)</f>
        <v>598812285.84000003</v>
      </c>
      <c r="I41" s="18"/>
      <c r="J41" s="167">
        <f>SUM(J38:J40)</f>
        <v>776973674</v>
      </c>
      <c r="K41" s="16"/>
    </row>
    <row r="42" spans="1:11" ht="24" customHeight="1" thickTop="1">
      <c r="A42" s="7"/>
      <c r="B42" s="46"/>
      <c r="C42" s="16"/>
      <c r="D42" s="165"/>
      <c r="E42" s="18"/>
      <c r="F42" s="165"/>
      <c r="G42" s="18"/>
      <c r="H42" s="165"/>
      <c r="I42" s="18"/>
      <c r="J42" s="165"/>
      <c r="K42" s="16"/>
    </row>
    <row r="43" spans="1:11" ht="24" customHeight="1">
      <c r="A43" s="7"/>
      <c r="B43" s="46"/>
      <c r="C43" s="16"/>
      <c r="D43" s="165"/>
      <c r="E43" s="18"/>
      <c r="F43" s="165"/>
      <c r="G43" s="18"/>
      <c r="H43" s="165"/>
      <c r="I43" s="18"/>
      <c r="J43" s="165"/>
      <c r="K43" s="16"/>
    </row>
    <row r="44" spans="1:11" ht="24" customHeight="1">
      <c r="A44" s="7"/>
      <c r="B44" s="46"/>
      <c r="C44" s="16"/>
      <c r="D44" s="165"/>
      <c r="E44" s="18"/>
      <c r="F44" s="165"/>
      <c r="G44" s="18"/>
      <c r="H44" s="165"/>
      <c r="I44" s="18"/>
      <c r="J44" s="165"/>
      <c r="K44" s="16"/>
    </row>
    <row r="45" spans="1:11" ht="24" customHeight="1">
      <c r="A45" s="7"/>
      <c r="B45" s="46"/>
      <c r="C45" s="16"/>
      <c r="D45" s="165"/>
      <c r="E45" s="18"/>
      <c r="F45" s="165"/>
      <c r="G45" s="18"/>
      <c r="H45" s="165"/>
      <c r="I45" s="18"/>
      <c r="J45" s="165"/>
      <c r="K45" s="16"/>
    </row>
    <row r="46" spans="1:11" ht="24" customHeight="1">
      <c r="A46" s="7"/>
      <c r="B46" s="46"/>
      <c r="C46" s="165"/>
      <c r="E46" s="18"/>
      <c r="F46" s="165"/>
      <c r="G46" s="18"/>
      <c r="H46" s="165"/>
      <c r="I46" s="18"/>
      <c r="J46" s="165"/>
      <c r="K46" s="16"/>
    </row>
    <row r="47" spans="1:11" ht="24" customHeight="1">
      <c r="A47" s="168"/>
      <c r="E47" s="169"/>
      <c r="G47" s="169"/>
    </row>
    <row r="49" spans="1:11" ht="24" customHeight="1">
      <c r="A49" s="17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 ht="24" customHeight="1">
      <c r="A50" s="17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24" customHeight="1">
      <c r="A51" s="17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24" customHeight="1">
      <c r="A52" s="17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24" customHeight="1">
      <c r="A53" s="17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24" customHeight="1">
      <c r="A54" s="17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 ht="24" customHeight="1">
      <c r="A55" s="17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 ht="24" customHeight="1">
      <c r="A56" s="17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 ht="24" customHeight="1">
      <c r="A57" s="17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24" customHeight="1">
      <c r="A58" s="17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 ht="24" customHeight="1">
      <c r="A59" s="20" t="s">
        <v>149</v>
      </c>
    </row>
  </sheetData>
  <mergeCells count="9">
    <mergeCell ref="D8:F8"/>
    <mergeCell ref="H8:J8"/>
    <mergeCell ref="D7:F7"/>
    <mergeCell ref="D6:F6"/>
    <mergeCell ref="A1:J1"/>
    <mergeCell ref="H7:J7"/>
    <mergeCell ref="A2:J2"/>
    <mergeCell ref="A3:J3"/>
    <mergeCell ref="A4:J4"/>
  </mergeCells>
  <phoneticPr fontId="0" type="noConversion"/>
  <pageMargins left="1" right="0.3" top="1" bottom="0.5" header="0.3" footer="0.3"/>
  <pageSetup paperSize="9" scale="55" firstPageNumber="2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Profit and loss </vt:lpstr>
      <vt:lpstr>scse-equity</vt:lpstr>
      <vt:lpstr>scse-cost</vt:lpstr>
      <vt:lpstr>cf</vt:lpstr>
      <vt:lpstr>'scse-equity'!Print_Area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MTI 25Y</dc:title>
  <dc:subject/>
  <dc:creator>*</dc:creator>
  <cp:keywords/>
  <dc:description/>
  <cp:lastModifiedBy>Sudyindee Kusumawalee</cp:lastModifiedBy>
  <cp:revision/>
  <cp:lastPrinted>2026-02-26T08:40:24Z</cp:lastPrinted>
  <dcterms:created xsi:type="dcterms:W3CDTF">2001-07-24T08:07:36Z</dcterms:created>
  <dcterms:modified xsi:type="dcterms:W3CDTF">2026-02-27T11:17:25Z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