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งานคุณวัชรชัย และบริษัทในเครือ\0-2569\SET\"/>
    </mc:Choice>
  </mc:AlternateContent>
  <xr:revisionPtr revIDLastSave="0" documentId="8_{F23EE293-8402-4DA6-93D4-BEE9724780A2}" xr6:coauthVersionLast="47" xr6:coauthVersionMax="47" xr10:uidLastSave="{00000000-0000-0000-0000-000000000000}"/>
  <bookViews>
    <workbookView xWindow="-108" yWindow="-108" windowWidth="23256" windowHeight="12456" tabRatio="924" activeTab="4" xr2:uid="{56355502-9BE7-4F87-97AA-6AC8B8EEB614}"/>
  </bookViews>
  <sheets>
    <sheet name="EN BS" sheetId="1" r:id="rId1"/>
    <sheet name="EN PL" sheetId="13" r:id="rId2"/>
    <sheet name="EN EQCon" sheetId="3" r:id="rId3"/>
    <sheet name="EN EQ" sheetId="4" r:id="rId4"/>
    <sheet name="EN CF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a">#REF!</definedName>
    <definedName name="\b">#REF!</definedName>
    <definedName name="\bcc">#REF!</definedName>
    <definedName name="\c" localSheetId="4">'[1]Fagor04-A3112e'!#REF!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 localSheetId="4">[2]RSS9801!#REF!</definedName>
    <definedName name="______________________rbl1">[2]RSS9801!#REF!</definedName>
    <definedName name="______________________RBL2">#REF!</definedName>
    <definedName name="_____________________DAT1" localSheetId="4">'[3]AA-1'!#REF!</definedName>
    <definedName name="_____________________DAT1">'[3]AA-1'!#REF!</definedName>
    <definedName name="_____________________DAT10" localSheetId="4">'[3]AA-1'!#REF!</definedName>
    <definedName name="_____________________DAT10">'[3]AA-1'!#REF!</definedName>
    <definedName name="_____________________DAT13" localSheetId="4">'[3]AA-1'!#REF!</definedName>
    <definedName name="_____________________DAT13">'[3]AA-1'!#REF!</definedName>
    <definedName name="_____________________DAT2" localSheetId="4">'[3]AA-1'!#REF!</definedName>
    <definedName name="_____________________DAT2">'[3]AA-1'!#REF!</definedName>
    <definedName name="_____________________DAT3" localSheetId="4">'[3]AA-1'!#REF!</definedName>
    <definedName name="_____________________DAT3">'[3]AA-1'!#REF!</definedName>
    <definedName name="_____________________DAT5" localSheetId="4">'[3]AA-1'!#REF!</definedName>
    <definedName name="_____________________DAT5">'[3]AA-1'!#REF!</definedName>
    <definedName name="_____________________DAT6" localSheetId="4">'[3]AA-1'!#REF!</definedName>
    <definedName name="_____________________DAT6">'[3]AA-1'!#REF!</definedName>
    <definedName name="_____________________DAT7" localSheetId="4">'[3]AA-1'!#REF!</definedName>
    <definedName name="_____________________DAT7">'[3]AA-1'!#REF!</definedName>
    <definedName name="_____________________DAT8" localSheetId="4">'[3]AA-1'!#REF!</definedName>
    <definedName name="_____________________DAT8">'[3]AA-1'!#REF!</definedName>
    <definedName name="_____________________DAT9" localSheetId="4">'[3]AA-1'!#REF!</definedName>
    <definedName name="_____________________DAT9">'[3]AA-1'!#REF!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 localSheetId="4">[2]RSS9801!#REF!</definedName>
    <definedName name="_____________________rbl1">[2]RSS9801!#REF!</definedName>
    <definedName name="_____________________RBL2">#REF!</definedName>
    <definedName name="____________________DAT1">#N/A</definedName>
    <definedName name="____________________DAT10">#N/A</definedName>
    <definedName name="____________________DAT13">#N/A</definedName>
    <definedName name="____________________DAT2">#N/A</definedName>
    <definedName name="____________________DAT3">#N/A</definedName>
    <definedName name="____________________DAT5">#N/A</definedName>
    <definedName name="____________________DAT6">#N/A</definedName>
    <definedName name="____________________DAT7">#N/A</definedName>
    <definedName name="____________________DAT8">#N/A</definedName>
    <definedName name="____________________DAT9">#N/A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 localSheetId="4">[2]RSS9801!#REF!</definedName>
    <definedName name="____________________rbl1">[2]RSS9801!#REF!</definedName>
    <definedName name="____________________RBL2">#REF!</definedName>
    <definedName name="___________________DAT1">#N/A</definedName>
    <definedName name="___________________DAT10">#N/A</definedName>
    <definedName name="___________________DAT13">#N/A</definedName>
    <definedName name="___________________DAT2">#N/A</definedName>
    <definedName name="___________________DAT3">#N/A</definedName>
    <definedName name="___________________DAT5">#N/A</definedName>
    <definedName name="___________________DAT6">#N/A</definedName>
    <definedName name="___________________DAT7">#N/A</definedName>
    <definedName name="___________________DAT8">#N/A</definedName>
    <definedName name="___________________DAT9">#N/A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 localSheetId="4">[2]RSS9801!#REF!</definedName>
    <definedName name="___________________rbl1">[2]RSS9801!#REF!</definedName>
    <definedName name="___________________RBL2">#REF!</definedName>
    <definedName name="__________________DAT1">#N/A</definedName>
    <definedName name="__________________DAT10">#N/A</definedName>
    <definedName name="__________________DAT13">#N/A</definedName>
    <definedName name="__________________DAT2">#N/A</definedName>
    <definedName name="__________________DAT3">#N/A</definedName>
    <definedName name="__________________DAT5">#N/A</definedName>
    <definedName name="__________________DAT6">#N/A</definedName>
    <definedName name="__________________DAT7">#N/A</definedName>
    <definedName name="__________________DAT8">#N/A</definedName>
    <definedName name="__________________DAT9">#N/A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 localSheetId="4">[2]RSS9801!#REF!</definedName>
    <definedName name="__________________rbl1">[2]RSS9801!#REF!</definedName>
    <definedName name="__________________RBL2">#REF!</definedName>
    <definedName name="_________________DAT1" localSheetId="4">'[4]AA-1'!#REF!</definedName>
    <definedName name="_________________DAT1">'[4]AA-1'!#REF!</definedName>
    <definedName name="_________________DAT10" localSheetId="4">'[4]AA-1'!#REF!</definedName>
    <definedName name="_________________DAT10">'[4]AA-1'!#REF!</definedName>
    <definedName name="_________________DAT13" localSheetId="4">'[4]AA-1'!#REF!</definedName>
    <definedName name="_________________DAT13">'[4]AA-1'!#REF!</definedName>
    <definedName name="_________________DAT2" localSheetId="4">'[4]AA-1'!#REF!</definedName>
    <definedName name="_________________DAT2">'[4]AA-1'!#REF!</definedName>
    <definedName name="_________________DAT3" localSheetId="4">'[4]AA-1'!#REF!</definedName>
    <definedName name="_________________DAT3">'[4]AA-1'!#REF!</definedName>
    <definedName name="_________________DAT5" localSheetId="4">'[4]AA-1'!#REF!</definedName>
    <definedName name="_________________DAT5">'[4]AA-1'!#REF!</definedName>
    <definedName name="_________________DAT6" localSheetId="4">'[4]AA-1'!#REF!</definedName>
    <definedName name="_________________DAT6">'[4]AA-1'!#REF!</definedName>
    <definedName name="_________________DAT7" localSheetId="4">'[4]AA-1'!#REF!</definedName>
    <definedName name="_________________DAT7">'[4]AA-1'!#REF!</definedName>
    <definedName name="_________________DAT8" localSheetId="4">'[4]AA-1'!#REF!</definedName>
    <definedName name="_________________DAT8">'[4]AA-1'!#REF!</definedName>
    <definedName name="_________________DAT9" localSheetId="4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 localSheetId="4">[2]RSS9801!#REF!</definedName>
    <definedName name="_________________rbl1">[2]RSS9801!#REF!</definedName>
    <definedName name="_________________RBL2">#REF!</definedName>
    <definedName name="________________DAT1">#N/A</definedName>
    <definedName name="________________DAT10">#N/A</definedName>
    <definedName name="________________DAT13">#N/A</definedName>
    <definedName name="________________DAT2">#N/A</definedName>
    <definedName name="________________DAT3">#N/A</definedName>
    <definedName name="________________DAT5">#N/A</definedName>
    <definedName name="________________DAT6">#N/A</definedName>
    <definedName name="________________DAT7">#N/A</definedName>
    <definedName name="________________DAT8">#N/A</definedName>
    <definedName name="________________DAT9">#N/A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 localSheetId="4">[2]RSS9801!#REF!</definedName>
    <definedName name="________________rbl1">[2]RSS9801!#REF!</definedName>
    <definedName name="________________RBL2">#REF!</definedName>
    <definedName name="_______________DAT1">#N/A</definedName>
    <definedName name="_______________DAT10">#N/A</definedName>
    <definedName name="_______________DAT13">#N/A</definedName>
    <definedName name="_______________DAT2">#N/A</definedName>
    <definedName name="_______________DAT3">#N/A</definedName>
    <definedName name="_______________DAT5">#N/A</definedName>
    <definedName name="_______________DAT6">#N/A</definedName>
    <definedName name="_______________DAT7">#N/A</definedName>
    <definedName name="_______________DAT8">#N/A</definedName>
    <definedName name="_______________DAT9">#N/A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 localSheetId="4">[2]RSS9801!#REF!</definedName>
    <definedName name="_______________rbl1">[2]RSS9801!#REF!</definedName>
    <definedName name="_______________RBL2">#REF!</definedName>
    <definedName name="______________DAT1">#N/A</definedName>
    <definedName name="______________DAT10">#N/A</definedName>
    <definedName name="______________DAT13">#N/A</definedName>
    <definedName name="______________DAT2">#N/A</definedName>
    <definedName name="______________DAT3">#N/A</definedName>
    <definedName name="______________DAT5">#N/A</definedName>
    <definedName name="______________DAT6">#N/A</definedName>
    <definedName name="______________DAT7">#N/A</definedName>
    <definedName name="______________DAT8">#N/A</definedName>
    <definedName name="______________DAT9">#N/A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 localSheetId="4">[2]RSS9801!#REF!</definedName>
    <definedName name="______________rbl1">[2]RSS9801!#REF!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#N/A</definedName>
    <definedName name="_____________DAT10">#N/A</definedName>
    <definedName name="_____________DAT13">#N/A</definedName>
    <definedName name="_____________DAT2">#N/A</definedName>
    <definedName name="_____________DAT3">#N/A</definedName>
    <definedName name="_____________DAT5">#N/A</definedName>
    <definedName name="_____________DAT6">#N/A</definedName>
    <definedName name="_____________DAT7">#N/A</definedName>
    <definedName name="_____________DAT8">#N/A</definedName>
    <definedName name="_____________DAT9">#N/A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 localSheetId="4">[2]RSS9801!#REF!</definedName>
    <definedName name="_____________rbl1">[2]RSS9801!#REF!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 localSheetId="4">'[3]AA-1'!#REF!</definedName>
    <definedName name="____________DAT1">'[3]AA-1'!#REF!</definedName>
    <definedName name="____________DAT10" localSheetId="4">'[3]AA-1'!#REF!</definedName>
    <definedName name="____________DAT10">'[3]AA-1'!#REF!</definedName>
    <definedName name="____________DAT13" localSheetId="4">'[3]AA-1'!#REF!</definedName>
    <definedName name="____________DAT13">'[3]AA-1'!#REF!</definedName>
    <definedName name="____________DAT2" localSheetId="4">'[3]AA-1'!#REF!</definedName>
    <definedName name="____________DAT2">'[3]AA-1'!#REF!</definedName>
    <definedName name="____________DAT3" localSheetId="4">'[3]AA-1'!#REF!</definedName>
    <definedName name="____________DAT3">'[3]AA-1'!#REF!</definedName>
    <definedName name="____________DAT5" localSheetId="4">'[3]AA-1'!#REF!</definedName>
    <definedName name="____________DAT5">'[3]AA-1'!#REF!</definedName>
    <definedName name="____________DAT6" localSheetId="4">'[3]AA-1'!#REF!</definedName>
    <definedName name="____________DAT6">'[3]AA-1'!#REF!</definedName>
    <definedName name="____________DAT7" localSheetId="4">'[3]AA-1'!#REF!</definedName>
    <definedName name="____________DAT7">'[3]AA-1'!#REF!</definedName>
    <definedName name="____________DAT8" localSheetId="4">'[3]AA-1'!#REF!</definedName>
    <definedName name="____________DAT8">'[3]AA-1'!#REF!</definedName>
    <definedName name="____________DAT9" localSheetId="4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 localSheetId="4">[2]RSS9801!#REF!</definedName>
    <definedName name="____________rbl1">[2]RSS9801!#REF!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4">'[3]AA-1'!#REF!</definedName>
    <definedName name="___________DAT1">'[3]AA-1'!#REF!</definedName>
    <definedName name="___________DAT10" localSheetId="4">'[3]AA-1'!#REF!</definedName>
    <definedName name="___________DAT10">'[3]AA-1'!#REF!</definedName>
    <definedName name="___________DAT13" localSheetId="4">'[3]AA-1'!#REF!</definedName>
    <definedName name="___________DAT13">'[3]AA-1'!#REF!</definedName>
    <definedName name="___________DAT2" localSheetId="4">'[3]AA-1'!#REF!</definedName>
    <definedName name="___________DAT2">'[3]AA-1'!#REF!</definedName>
    <definedName name="___________DAT3" localSheetId="4">'[3]AA-1'!#REF!</definedName>
    <definedName name="___________DAT3">'[3]AA-1'!#REF!</definedName>
    <definedName name="___________DAT5" localSheetId="4">'[3]AA-1'!#REF!</definedName>
    <definedName name="___________DAT5">'[3]AA-1'!#REF!</definedName>
    <definedName name="___________DAT6" localSheetId="4">'[3]AA-1'!#REF!</definedName>
    <definedName name="___________DAT6">'[3]AA-1'!#REF!</definedName>
    <definedName name="___________DAT7" localSheetId="4">'[3]AA-1'!#REF!</definedName>
    <definedName name="___________DAT7">'[3]AA-1'!#REF!</definedName>
    <definedName name="___________DAT8" localSheetId="4">'[3]AA-1'!#REF!</definedName>
    <definedName name="___________DAT8">'[3]AA-1'!#REF!</definedName>
    <definedName name="___________DAT9" localSheetId="4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 localSheetId="4">[2]RSS9801!#REF!</definedName>
    <definedName name="___________rbl1">[2]RSS9801!#REF!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#N/A</definedName>
    <definedName name="__________DAT10">#N/A</definedName>
    <definedName name="__________DAT13">#N/A</definedName>
    <definedName name="__________DAT2">#N/A</definedName>
    <definedName name="__________DAT3">#N/A</definedName>
    <definedName name="__________DAT5">#N/A</definedName>
    <definedName name="__________DAT6">#N/A</definedName>
    <definedName name="__________DAT7">#N/A</definedName>
    <definedName name="__________DAT8">#N/A</definedName>
    <definedName name="__________DAT9">#N/A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 localSheetId="4">[2]RSS9801!#REF!</definedName>
    <definedName name="__________rbl1">[2]RSS9801!#REF!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#N/A</definedName>
    <definedName name="_________DAT10">#N/A</definedName>
    <definedName name="_________DAT13">#N/A</definedName>
    <definedName name="_________DAT2">#N/A</definedName>
    <definedName name="_________DAT3">#N/A</definedName>
    <definedName name="_________DAT5">#N/A</definedName>
    <definedName name="_________DAT6">#N/A</definedName>
    <definedName name="_________DAT7">#N/A</definedName>
    <definedName name="_________DAT8">#N/A</definedName>
    <definedName name="_________DAT9">#N/A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 localSheetId="4">[2]RSS9801!#REF!</definedName>
    <definedName name="_________rbl1">[2]RSS9801!#REF!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#N/A</definedName>
    <definedName name="________DAT10">#N/A</definedName>
    <definedName name="________DAT13">#N/A</definedName>
    <definedName name="________DAT2">#N/A</definedName>
    <definedName name="________DAT3">#N/A</definedName>
    <definedName name="________DAT5">#N/A</definedName>
    <definedName name="________DAT6">#N/A</definedName>
    <definedName name="________DAT7">#N/A</definedName>
    <definedName name="________DAT8">#N/A</definedName>
    <definedName name="________DAT9">#N/A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 localSheetId="4">[2]RSS9801!#REF!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#N/A</definedName>
    <definedName name="_______DAT10">#N/A</definedName>
    <definedName name="_______DAT13">#N/A</definedName>
    <definedName name="_______DAT2">#N/A</definedName>
    <definedName name="_______DAT3">#N/A</definedName>
    <definedName name="_______DAT5">#N/A</definedName>
    <definedName name="_______DAT6">#N/A</definedName>
    <definedName name="_______DAT7">#N/A</definedName>
    <definedName name="_______DAT8">#N/A</definedName>
    <definedName name="_______DAT9">#N/A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 localSheetId="4">[2]RSS9801!#REF!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#N/A</definedName>
    <definedName name="______DAT10">#N/A</definedName>
    <definedName name="______DAT13">#N/A</definedName>
    <definedName name="______DAT2">#N/A</definedName>
    <definedName name="______DAT3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 localSheetId="4">[2]RSS9801!#REF!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 localSheetId="4">'[3]AA-1'!#REF!</definedName>
    <definedName name="_____DAT1">'[3]AA-1'!#REF!</definedName>
    <definedName name="_____DAT10" localSheetId="4">'[3]AA-1'!#REF!</definedName>
    <definedName name="_____DAT10">'[3]AA-1'!#REF!</definedName>
    <definedName name="_____DAT13" localSheetId="4">'[3]AA-1'!#REF!</definedName>
    <definedName name="_____DAT13">'[3]AA-1'!#REF!</definedName>
    <definedName name="_____DAT2" localSheetId="4">'[3]AA-1'!#REF!</definedName>
    <definedName name="_____DAT2">'[3]AA-1'!#REF!</definedName>
    <definedName name="_____DAT3" localSheetId="4">'[3]AA-1'!#REF!</definedName>
    <definedName name="_____DAT3">'[3]AA-1'!#REF!</definedName>
    <definedName name="_____DAT5" localSheetId="4">'[3]AA-1'!#REF!</definedName>
    <definedName name="_____DAT5">'[3]AA-1'!#REF!</definedName>
    <definedName name="_____DAT6" localSheetId="4">'[3]AA-1'!#REF!</definedName>
    <definedName name="_____DAT6">'[3]AA-1'!#REF!</definedName>
    <definedName name="_____DAT7" localSheetId="4">'[3]AA-1'!#REF!</definedName>
    <definedName name="_____DAT7">'[3]AA-1'!#REF!</definedName>
    <definedName name="_____DAT8" localSheetId="4">'[3]AA-1'!#REF!</definedName>
    <definedName name="_____DAT8">'[3]AA-1'!#REF!</definedName>
    <definedName name="_____DAT9" localSheetId="4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 localSheetId="4">[2]RSS9801!#REF!</definedName>
    <definedName name="_____rbl1">[2]RSS9801!#REF!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#N/A</definedName>
    <definedName name="____DAT10">#N/A</definedName>
    <definedName name="____DAT13">#N/A</definedName>
    <definedName name="____DAT2">#N/A</definedName>
    <definedName name="____DAT3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 localSheetId="4">[2]RSS9801!#REF!</definedName>
    <definedName name="____rbl1">[2]RSS9801!#REF!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#N/A</definedName>
    <definedName name="___DAT10">#N/A</definedName>
    <definedName name="___DAT13">#N/A</definedName>
    <definedName name="___DAT2">#N/A</definedName>
    <definedName name="___DAT3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 localSheetId="4">[2]RSS9801!#REF!</definedName>
    <definedName name="___rbl1">[2]RSS9801!#REF!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[5]AM_COST!#REF!</definedName>
    <definedName name="__DAT1">#N/A</definedName>
    <definedName name="__DAT10">#N/A</definedName>
    <definedName name="__DAT13">#N/A</definedName>
    <definedName name="__DAT2">#N/A</definedName>
    <definedName name="__DAT3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 localSheetId="4">[2]RSS9801!#REF!</definedName>
    <definedName name="__rbl1">[2]RSS9801!#REF!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 localSheetId="4">'[3]AA-1'!#REF!</definedName>
    <definedName name="_DAT1">'[3]AA-1'!#REF!</definedName>
    <definedName name="_DAT10" localSheetId="4">'[3]AA-1'!#REF!</definedName>
    <definedName name="_DAT10">'[3]AA-1'!#REF!</definedName>
    <definedName name="_DAT13" localSheetId="4">'[3]AA-1'!#REF!</definedName>
    <definedName name="_DAT13">'[3]AA-1'!#REF!</definedName>
    <definedName name="_DAT2" localSheetId="4">'[3]AA-1'!#REF!</definedName>
    <definedName name="_DAT2">'[3]AA-1'!#REF!</definedName>
    <definedName name="_DAT3" localSheetId="4">'[3]AA-1'!#REF!</definedName>
    <definedName name="_DAT3">'[3]AA-1'!#REF!</definedName>
    <definedName name="_DAT5" localSheetId="4">'[3]AA-1'!#REF!</definedName>
    <definedName name="_DAT5">'[3]AA-1'!#REF!</definedName>
    <definedName name="_DAT6" localSheetId="4">'[3]AA-1'!#REF!</definedName>
    <definedName name="_DAT6">'[3]AA-1'!#REF!</definedName>
    <definedName name="_DAT7" localSheetId="4">'[3]AA-1'!#REF!</definedName>
    <definedName name="_DAT7">'[3]AA-1'!#REF!</definedName>
    <definedName name="_DAT8" localSheetId="4">'[3]AA-1'!#REF!</definedName>
    <definedName name="_DAT8">'[3]AA-1'!#REF!</definedName>
    <definedName name="_DAT9" localSheetId="4">'[3]AA-1'!#REF!</definedName>
    <definedName name="_DAT9">'[3]AA-1'!#REF!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 localSheetId="4">[2]RSS9801!#REF!</definedName>
    <definedName name="_rbl1">[2]RSS9801!#REF!</definedName>
    <definedName name="_RBL2">#REF!</definedName>
    <definedName name="_rub1">[6]db!$C$15,[6]db!$B$14,[6]db!$B$12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localSheetId="0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localSheetId="1" hidden="1">{#N/A,#N/A,FALSE,"Eff-SSC2"}</definedName>
    <definedName name="_w39" hidden="1">{#N/A,#N/A,FALSE,"Eff-SSC2"}</definedName>
    <definedName name="_WK40" localSheetId="4">[7]Order_Nov_w45!$A$60</definedName>
    <definedName name="_WK40">[7]Order_Nov_w45!$A$60</definedName>
    <definedName name="a" hidden="1">#REF!</definedName>
    <definedName name="a.45">#REF!</definedName>
    <definedName name="aa">#REF!</definedName>
    <definedName name="aaa" hidden="1">#REF!</definedName>
    <definedName name="aaaa" hidden="1">#REF!</definedName>
    <definedName name="aaaaa" localSheetId="4">'[3]AA-1'!#REF!</definedName>
    <definedName name="aaaaa">'[3]AA-1'!#REF!</definedName>
    <definedName name="aaq">#REF!</definedName>
    <definedName name="ac_line1.0_" localSheetId="0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 localSheetId="4">'[8]Data 2'!$A:$IV</definedName>
    <definedName name="ang">'[8]Data 2'!$A:$IV</definedName>
    <definedName name="ann">#REF!</definedName>
    <definedName name="ARM">#REF!</definedName>
    <definedName name="ARP_Threshold" localSheetId="4">'[9]EX 1'!#REF!</definedName>
    <definedName name="ARP_Threshold">'[9]EX 1'!#REF!</definedName>
    <definedName name="Arr" localSheetId="4">'[10]EX 1'!#REF!</definedName>
    <definedName name="Arr">'[10]EX 1'!#REF!</definedName>
    <definedName name="AS2DocOpenMode" hidden="1">"AS2DocumentEdit"</definedName>
    <definedName name="ASFWA">'[11]CODE,NAME'!#REF!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 localSheetId="4">[12]name!#REF!</definedName>
    <definedName name="bbb">[12]name!#REF!</definedName>
    <definedName name="BCExport">#REF!</definedName>
    <definedName name="BEGIN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NUS1">#REF!</definedName>
    <definedName name="book" hidden="1">#REF!</definedName>
    <definedName name="BS">#REF!</definedName>
    <definedName name="Button_1">"MAT_PRICE_Sheet1_List"</definedName>
    <definedName name="case">[13]data!$C$1</definedName>
    <definedName name="cash" localSheetId="4">'[8]Data 2'!$A:$IV</definedName>
    <definedName name="cash">'[8]Data 2'!$A:$IV</definedName>
    <definedName name="cc">#REF!</definedName>
    <definedName name="cefgewg">#REF!</definedName>
    <definedName name="Chemist" localSheetId="0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localSheetId="1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'[14]CODE,NAME'!$A$1:$B$19</definedName>
    <definedName name="comm." localSheetId="4">[15]description!#REF!</definedName>
    <definedName name="comm.">[15]description!#REF!</definedName>
    <definedName name="compare">#REF!</definedName>
    <definedName name="con">#REF!</definedName>
    <definedName name="COST" localSheetId="0">#REF!</definedName>
    <definedName name="COST" localSheetId="4">#REF!</definedName>
    <definedName name="COST" localSheetId="3">#REF!</definedName>
    <definedName name="COST" localSheetId="2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 localSheetId="0">#REF!</definedName>
    <definedName name="D" localSheetId="4">#REF!</definedName>
    <definedName name="D" localSheetId="3">#REF!</definedName>
    <definedName name="D" localSheetId="2">#REF!</definedName>
    <definedName name="d">[16]งบทดลอง!#REF!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>#N/A</definedName>
    <definedName name="DATA_02">#N/A</definedName>
    <definedName name="DATA_03">#N/A</definedName>
    <definedName name="data1" localSheetId="0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localSheetId="1" hidden="1">{#N/A,#N/A,FALSE,"Eff-SSC2"}</definedName>
    <definedName name="data1" hidden="1">{#N/A,#N/A,FALSE,"Eff-SSC2"}</definedName>
    <definedName name="DATA125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>#REF!</definedName>
    <definedName name="date">#REF!</definedName>
    <definedName name="Db">[17]Sheet1!$A$2:$D$126</definedName>
    <definedName name="dd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tail">#REF!</definedName>
    <definedName name="dfhcdhs">#REF!</definedName>
    <definedName name="dfherh4">#REF!</definedName>
    <definedName name="DFJI">'[18]Machine2,3''04'!#REF!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[19]RATE!$A$1:$C$32</definedName>
    <definedName name="Excel_BuiltIn__FilterDatabase_2">#N/A</definedName>
    <definedName name="Excel_BuiltIn_Print_Area_11">"$'_540100 '.$#REF!$#REF!:$#REF!$#REF!"</definedName>
    <definedName name="Excel_BuiltIn_Print_Area_12">#REF!</definedName>
    <definedName name="Excel_BuiltIn_Print_Area_12_10" localSheetId="4">#N/A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 localSheetId="4">'[20]แจกแจง _งบดุล_'!#REF!</definedName>
    <definedName name="Excel_BuiltIn_Print_Area_12_16">'[20]แจกแจง _งบดุล_'!#REF!</definedName>
    <definedName name="Excel_BuiltIn_Print_Area_12_18" localSheetId="4">#N/A</definedName>
    <definedName name="Excel_BuiltIn_Print_Area_12_18">#REF!</definedName>
    <definedName name="Excel_BuiltIn_Print_Area_12_29">#REF!</definedName>
    <definedName name="Excel_BuiltIn_Print_Area_12_3" localSheetId="4">#N/A</definedName>
    <definedName name="Excel_BuiltIn_Print_Area_12_3">#REF!</definedName>
    <definedName name="Excel_BuiltIn_Print_Area_12_4" localSheetId="4">#N/A</definedName>
    <definedName name="Excel_BuiltIn_Print_Area_12_4">#REF!</definedName>
    <definedName name="Excel_BuiltIn_Print_Area_12_5" localSheetId="4">#N/A</definedName>
    <definedName name="Excel_BuiltIn_Print_Area_12_5">#REF!</definedName>
    <definedName name="Excel_BuiltIn_Print_Area_12_6" localSheetId="4">#N/A</definedName>
    <definedName name="Excel_BuiltIn_Print_Area_12_6">#REF!</definedName>
    <definedName name="Excel_BuiltIn_Print_Area_12_8" localSheetId="4">#N/A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 localSheetId="4">'[21]_540100 '!#REF!</definedName>
    <definedName name="Excel_BuiltIn_Print_Area_36">'[21]_540100 '!#REF!</definedName>
    <definedName name="Excel_BuiltIn_Print_Area_4_1_11" localSheetId="4">[22]ดอกเบี้ยรับ!#REF!</definedName>
    <definedName name="Excel_BuiltIn_Print_Area_4_1_11">[22]ดอกเบี้ยรับ!#REF!</definedName>
    <definedName name="Excel_BuiltIn_Print_Area_4_1_12" localSheetId="4">[23]ดอกเบี้ยรับ!#REF!</definedName>
    <definedName name="Excel_BuiltIn_Print_Area_4_1_12">[23]ดอกเบี้ยรับ!#REF!</definedName>
    <definedName name="Excel_BuiltIn_Print_Area_4_1_29" localSheetId="4">#N/A</definedName>
    <definedName name="Excel_BuiltIn_Print_Area_4_1_29">#REF!</definedName>
    <definedName name="Excel_BuiltIn_Print_Area_4_1_9" localSheetId="4">#N/A</definedName>
    <definedName name="Excel_BuiltIn_Print_Area_4_1_9">#REF!</definedName>
    <definedName name="Excel_BuiltIn_Print_Area_5" localSheetId="4">'[24]BS Grp'!#REF!</definedName>
    <definedName name="Excel_BuiltIn_Print_Area_5">'[24]BS Grp'!#REF!</definedName>
    <definedName name="Excel_BuiltIn_Print_Area_53" localSheetId="4">'[21]รายได้_คชจ  Con'!#REF!</definedName>
    <definedName name="Excel_BuiltIn_Print_Area_53">'[21]รายได้_คชจ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 localSheetId="4">'[21]รายได้_คชจ  Con'!#REF!</definedName>
    <definedName name="Excel_BuiltIn_Print_Area_53_26">'[21]รายได้_คชจ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4">[20]SSW_loan_OD!#REF!</definedName>
    <definedName name="Excel_BuiltIn_Print_Titles_23">[20]SSW_loan_OD!#REF!</definedName>
    <definedName name="Excel_BuiltIn_Print_Titles_23_10" localSheetId="4">#N/A</definedName>
    <definedName name="Excel_BuiltIn_Print_Titles_23_10">#REF!</definedName>
    <definedName name="Excel_BuiltIn_Print_Titles_23_11" localSheetId="4">[22]SSW!#REF!</definedName>
    <definedName name="Excel_BuiltIn_Print_Titles_23_11">[22]SSW!#REF!</definedName>
    <definedName name="Excel_BuiltIn_Print_Titles_23_12" localSheetId="4">[23]SSW!#REF!</definedName>
    <definedName name="Excel_BuiltIn_Print_Titles_23_12">[23]SSW!#REF!</definedName>
    <definedName name="Excel_BuiltIn_Print_Titles_23_16" localSheetId="4">#N/A</definedName>
    <definedName name="Excel_BuiltIn_Print_Titles_23_16">#REF!</definedName>
    <definedName name="Excel_BuiltIn_Print_Titles_23_18" localSheetId="4">#N/A</definedName>
    <definedName name="Excel_BuiltIn_Print_Titles_23_18">#REF!</definedName>
    <definedName name="Excel_BuiltIn_Print_Titles_23_29" localSheetId="4">#N/A</definedName>
    <definedName name="Excel_BuiltIn_Print_Titles_23_29">#REF!</definedName>
    <definedName name="Excel_BuiltIn_Print_Titles_23_3" localSheetId="4">#N/A</definedName>
    <definedName name="Excel_BuiltIn_Print_Titles_23_3">#REF!</definedName>
    <definedName name="Excel_BuiltIn_Print_Titles_23_4" localSheetId="4">#N/A</definedName>
    <definedName name="Excel_BuiltIn_Print_Titles_23_4">#REF!</definedName>
    <definedName name="Excel_BuiltIn_Print_Titles_23_5" localSheetId="4">#N/A</definedName>
    <definedName name="Excel_BuiltIn_Print_Titles_23_5">#REF!</definedName>
    <definedName name="Excel_BuiltIn_Print_Titles_23_6" localSheetId="4">#N/A</definedName>
    <definedName name="Excel_BuiltIn_Print_Titles_23_6">#REF!</definedName>
    <definedName name="Excel_BuiltIn_Print_Titles_23_8" localSheetId="4">#N/A</definedName>
    <definedName name="Excel_BuiltIn_Print_Titles_23_8">#REF!</definedName>
    <definedName name="Excel_BuiltIn_Print_Titles_23_9" localSheetId="4">#N/A</definedName>
    <definedName name="Excel_BuiltIn_Print_Titles_23_9">#REF!</definedName>
    <definedName name="Excel_BuiltIn_Print_Titles_36" localSheetId="4">'[21]_540100 '!#REF!</definedName>
    <definedName name="Excel_BuiltIn_Print_Titles_36">'[21]_540100 '!#REF!</definedName>
    <definedName name="Excel_BuiltIn_Print_Titles_4" localSheetId="4">[25]Insurance!#REF!</definedName>
    <definedName name="Excel_BuiltIn_Print_Titles_4">[25]Insurance!#REF!</definedName>
    <definedName name="Excel_BuiltIn_Print_Titles_4_10" localSheetId="4">[26]Insurance!#REF!</definedName>
    <definedName name="Excel_BuiltIn_Print_Titles_4_10">[26]Insurance!#REF!</definedName>
    <definedName name="Excel_BuiltIn_Print_Titles_4_16" localSheetId="4">[26]Insurance!#REF!</definedName>
    <definedName name="Excel_BuiltIn_Print_Titles_4_16">[26]Insurance!#REF!</definedName>
    <definedName name="Excel_BuiltIn_Print_Titles_4_18" localSheetId="4">[26]Insurance!#REF!</definedName>
    <definedName name="Excel_BuiltIn_Print_Titles_4_18">[26]Insurance!#REF!</definedName>
    <definedName name="Excel_BuiltIn_Print_Titles_4_3" localSheetId="4">[26]Insurance!#REF!</definedName>
    <definedName name="Excel_BuiltIn_Print_Titles_4_3">[26]Insurance!#REF!</definedName>
    <definedName name="Excel_BuiltIn_Print_Titles_4_4" localSheetId="4">[26]Insurance!#REF!</definedName>
    <definedName name="Excel_BuiltIn_Print_Titles_4_4">[26]Insurance!#REF!</definedName>
    <definedName name="Excel_BuiltIn_Print_Titles_4_5" localSheetId="4">[26]Insurance!#REF!</definedName>
    <definedName name="Excel_BuiltIn_Print_Titles_4_5">[26]Insurance!#REF!</definedName>
    <definedName name="Excel_BuiltIn_Print_Titles_4_6" localSheetId="4">[26]Insurance!#REF!</definedName>
    <definedName name="Excel_BuiltIn_Print_Titles_4_6">[26]Insurance!#REF!</definedName>
    <definedName name="Excel_BuiltIn_Print_Titles_4_8" localSheetId="4">[26]Insurance!#REF!</definedName>
    <definedName name="Excel_BuiltIn_Print_Titles_4_8">[26]Insurance!#REF!</definedName>
    <definedName name="Excel_BuiltIn_Print_Titles_4_9" localSheetId="4">[26]Insurance!#REF!</definedName>
    <definedName name="Excel_BuiltIn_Print_Titles_4_9">[26]Insurance!#REF!</definedName>
    <definedName name="Excel_BuiltIn_Print_Titles_46" localSheetId="4">'[27]_Bal Int Acp'!#REF!</definedName>
    <definedName name="Excel_BuiltIn_Print_Titles_46">'[27]_Bal Int Acp'!#REF!</definedName>
    <definedName name="Excel_BuiltIn_Print_Titles_46_15" localSheetId="4">'[28]_Bal Int Acp'!#REF!</definedName>
    <definedName name="Excel_BuiltIn_Print_Titles_46_15">'[28]_Bal Int Acp'!#REF!</definedName>
    <definedName name="Excel_BuiltIn_Print_Titles_46_16" localSheetId="4">'[28]_Bal Int Acp'!#REF!</definedName>
    <definedName name="Excel_BuiltIn_Print_Titles_46_16">'[28]_Bal Int Acp'!#REF!</definedName>
    <definedName name="Excel_BuiltIn_Print_Titles_46_17" localSheetId="4">'[28]_Bal Int Acp'!#REF!</definedName>
    <definedName name="Excel_BuiltIn_Print_Titles_46_17">'[28]_Bal Int Acp'!#REF!</definedName>
    <definedName name="Excel_BuiltIn_Print_Titles_46_26" localSheetId="4">'[27]_Bal Int Acp'!#REF!</definedName>
    <definedName name="Excel_BuiltIn_Print_Titles_46_26">'[27]_Bal Int Acp'!#REF!</definedName>
    <definedName name="Excel_BuiltIn_Print_Titles_46_33" localSheetId="4">'[28]_Bal Int Acp'!#REF!</definedName>
    <definedName name="Excel_BuiltIn_Print_Titles_46_33">'[28]_Bal Int Acp'!#REF!</definedName>
    <definedName name="Excel_BuiltIn_Print_Titles_46_8" localSheetId="4">'[21]_Bal Int Acp'!#REF!</definedName>
    <definedName name="Excel_BuiltIn_Print_Titles_46_8">'[21]_Bal Int Acp'!#REF!</definedName>
    <definedName name="Excel_BuiltIn_Print_Titles_6">#REF!</definedName>
    <definedName name="EXPORT">#REF!</definedName>
    <definedName name="_xlnm.Extract">[29]BGT97STAFF!#REF!</definedName>
    <definedName name="f" localSheetId="4">'[30]GL CB'!$L$44</definedName>
    <definedName name="f">'[30]GL CB'!$L$44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g" localSheetId="0">#REF!</definedName>
    <definedName name="fg" localSheetId="4">#REF!</definedName>
    <definedName name="fg" localSheetId="3">#REF!</definedName>
    <definedName name="fg" localSheetId="2">#REF!</definedName>
    <definedName name="fg">[16]งบทดลอง!#REF!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gfg">[16]งบทดลอง!#REF!</definedName>
    <definedName name="ghkytgj">#REF!</definedName>
    <definedName name="GL_CB" localSheetId="4">'[31]GL CB'!$L$44</definedName>
    <definedName name="GL_CB">'[31]GL CB'!$L$44</definedName>
    <definedName name="GL_M" localSheetId="4">'[31]GL M'!$L$385</definedName>
    <definedName name="GL_M">'[31]GL M'!$L$385</definedName>
    <definedName name="Gr">#REF!</definedName>
    <definedName name="grd">#REF!</definedName>
    <definedName name="group">[32]group!$A:$IV</definedName>
    <definedName name="grr">#REF!</definedName>
    <definedName name="Grrrrr">#REF!</definedName>
    <definedName name="H" localSheetId="4">'[33]วงเครดิต 3'!#REF!</definedName>
    <definedName name="H">'[33]วงเครดิต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localSheetId="0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localSheetId="1" hidden="1">{#N/A,#N/A,FALSE,"Eff-SSC2"}</definedName>
    <definedName name="iiii" hidden="1">{#N/A,#N/A,FALSE,"Eff-SSC2"}</definedName>
    <definedName name="INTERCONTINENTAL_COMMODITIES">'[11]CODE,NAME'!#REF!</definedName>
    <definedName name="IntroPrintArea">#REF!</definedName>
    <definedName name="io">#REF!</definedName>
    <definedName name="ioio">#REF!</definedName>
    <definedName name="J" localSheetId="4">'[33]วงเครดิต 3'!#REF!</definedName>
    <definedName name="J">'[33]วงเครดิต 3'!#REF!</definedName>
    <definedName name="jame" localSheetId="4">'[8]Data 2'!$A:$IV</definedName>
    <definedName name="jame">'[8]Data 2'!$A:$IV</definedName>
    <definedName name="james">#REF!</definedName>
    <definedName name="JEW">#REF!</definedName>
    <definedName name="jiji">#REF!</definedName>
    <definedName name="jj" localSheetId="0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localSheetId="1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4">'[33]วงเครดิต 3'!#REF!</definedName>
    <definedName name="k">'[33]วงเครดิต 3'!#REF!</definedName>
    <definedName name="kamonwan">#REF!</definedName>
    <definedName name="kfiiw">#REF!</definedName>
    <definedName name="kifk">#REF!</definedName>
    <definedName name="kk" localSheetId="0">[34]name!$A:$IV</definedName>
    <definedName name="kk" localSheetId="4">[34]name!$A:$IV</definedName>
    <definedName name="kk" localSheetId="3">[34]name!$A:$IV</definedName>
    <definedName name="kk" localSheetId="2">[34]name!$A:$IV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_UNIT">#REF!</definedName>
    <definedName name="LEASE">#REF!</definedName>
    <definedName name="LHJLJHL">#REF!</definedName>
    <definedName name="ll" localSheetId="0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localSheetId="1" hidden="1">{#N/A,#N/A,FALSE,"Eff-SSC2"}</definedName>
    <definedName name="ll" hidden="1">{#N/A,#N/A,FALSE,"Eff-SSC2"}</definedName>
    <definedName name="lll">#REF!</definedName>
    <definedName name="llll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4">[35]อัตราค่าบรรทุก!$A$1:$C$21</definedName>
    <definedName name="LORRY">[35]อัตราค่าบรรทุก!$A$1:$C$21</definedName>
    <definedName name="lpo">'[36]Stock Aging'!$A$2:$S$1606</definedName>
    <definedName name="m" localSheetId="0">'[33]วงเครดิต 3'!#REF!</definedName>
    <definedName name="m" localSheetId="4">'[33]วงเครดิต 3'!#REF!</definedName>
    <definedName name="m" localSheetId="3">'[33]วงเครดิต 3'!#REF!</definedName>
    <definedName name="m" localSheetId="2">'[33]วงเครดิต 3'!#REF!</definedName>
    <definedName name="m">[16]งบทดลอง!#REF!</definedName>
    <definedName name="M_UNIT">#REF!</definedName>
    <definedName name="maneerat">#REF!</definedName>
    <definedName name="maneeratr">#REF!</definedName>
    <definedName name="Meinhardt__Thailand__Ltd.">#REF!</definedName>
    <definedName name="MH" localSheetId="0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localSheetId="1" hidden="1">{#N/A,#N/A,FALSE,"Eff-SSC2"}</definedName>
    <definedName name="MH" hidden="1">{#N/A,#N/A,FALSE,"Eff-SSC2"}</definedName>
    <definedName name="mk">#REF!</definedName>
    <definedName name="mmm">#REF!</definedName>
    <definedName name="MP">#REF!</definedName>
    <definedName name="myhome">#REF!</definedName>
    <definedName name="myhome1">#REF!</definedName>
    <definedName name="n" localSheetId="4">'[33]วงเครดิต 3'!#REF!</definedName>
    <definedName name="n">'[33]วงเครดิต 3'!#REF!</definedName>
    <definedName name="name">#REF!</definedName>
    <definedName name="NEW">#REF!</definedName>
    <definedName name="nn" localSheetId="0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localSheetId="1" hidden="1">{#N/A,#N/A,FALSE,"Eff-SSC2"}</definedName>
    <definedName name="nn" hidden="1">{#N/A,#N/A,FALSE,"Eff-SSC2"}</definedName>
    <definedName name="no.3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 localSheetId="0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>#REF!</definedName>
    <definedName name="OLE_LINK1_21">#N/A</definedName>
    <definedName name="oo" localSheetId="0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 localSheetId="1" hidden="1">{#N/A,#N/A,FALSE,"Eff-SSC2"}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T" localSheetId="4">[37]Sheet1!#REF!</definedName>
    <definedName name="PART">[37]Sheet1!#REF!</definedName>
    <definedName name="pcs" localSheetId="0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localSheetId="1" hidden="1">{#N/A,#N/A,FALSE,"Eff-SSC2"}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#N/A</definedName>
    <definedName name="poi" localSheetId="0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localSheetId="1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0">#REF!</definedName>
    <definedName name="pp" localSheetId="4">#REF!</definedName>
    <definedName name="pp" localSheetId="3">#REF!</definedName>
    <definedName name="pp" localSheetId="2">#REF!</definedName>
    <definedName name="pp">#REF!</definedName>
    <definedName name="ppo">#REF!</definedName>
    <definedName name="ppp">#REF!</definedName>
    <definedName name="PRINT">#REF!</definedName>
    <definedName name="_xlnm.Print_Area" localSheetId="0">'EN BS'!$A$1:$V$142</definedName>
    <definedName name="_xlnm.Print_Area" localSheetId="4">'EN CF'!$A$1:$S$224</definedName>
    <definedName name="_xlnm.Print_Area" localSheetId="3">'EN EQ'!$A$1:$T$25</definedName>
    <definedName name="_xlnm.Print_Area" localSheetId="2">'EN EQCon'!$A$1:$AD$40</definedName>
    <definedName name="_xlnm.Print_Area" localSheetId="1">'EN PL'!$A$1:$T$85</definedName>
    <definedName name="_xlnm.Print_Area">[2]RSS9801!#REF!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_xlnm.Print_Titles">#REF!</definedName>
    <definedName name="PRINT_TITLES_MI">#REF!</definedName>
    <definedName name="PrintArea">[16]งบทดลอง!#REF!</definedName>
    <definedName name="PrintArea_18">[16]งบทดลอง!#REF!</definedName>
    <definedName name="PrintArea_41">[16]งบทดลอง!#REF!</definedName>
    <definedName name="PrintArea_42">[16]งบทดลอง!#REF!</definedName>
    <definedName name="PrintArea_43">[16]งบทดลอง!#REF!</definedName>
    <definedName name="Pro">#REF!</definedName>
    <definedName name="PROJECT_NAME____Capsugel_Relocation_Project">#REF!</definedName>
    <definedName name="q" localSheetId="0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>[16]งบทดลอง!#REF!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TE">[38]RATE!$A$1:$C$32</definedName>
    <definedName name="rate_new">#REF!</definedName>
    <definedName name="RATE4">[39]RATE!$A$1:$D$32</definedName>
    <definedName name="RBL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juk">#REF!</definedName>
    <definedName name="Report">[16]งบทดลอง!#REF!</definedName>
    <definedName name="Report_18">[16]งบทดลอง!#REF!</definedName>
    <definedName name="resource" localSheetId="4">'[40]Bill No. 2 - Carpark'!$A$1:$C$97</definedName>
    <definedName name="resource">'[40]Bill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#N/A</definedName>
    <definedName name="rung" localSheetId="0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localSheetId="1" hidden="1">{#N/A,#N/A,FALSE,"Eff-SSC2"}</definedName>
    <definedName name="rung" hidden="1">{#N/A,#N/A,FALSE,"Eff-SSC2"}</definedName>
    <definedName name="s" localSheetId="0">'[33]วงเครดิต 3'!#REF!</definedName>
    <definedName name="s" localSheetId="4">'[33]วงเครดิต 3'!#REF!</definedName>
    <definedName name="s" localSheetId="3">'[33]วงเครดิต 3'!#REF!</definedName>
    <definedName name="s" localSheetId="2">'[33]วงเครดิต 3'!#REF!</definedName>
    <definedName name="s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ale">[41]Sale0307!$A$1:$G$401</definedName>
    <definedName name="SALE_TSTC">#REF!</definedName>
    <definedName name="sale0309">[42]Sale0309!$A$1:$G$369</definedName>
    <definedName name="sale0311">[43]Sale0311!$A$1:$G$373</definedName>
    <definedName name="sale0401">'[44]Sale 0401'!$A$1:$G$264</definedName>
    <definedName name="sale0402">[45]Sale0402!$A$1:$G$350</definedName>
    <definedName name="sale0403">[46]Sale0403!$A$1:$G$420</definedName>
    <definedName name="sale0404">'[47]Sale 0404'!$A$1:$F$322</definedName>
    <definedName name="sale0405">#REF!</definedName>
    <definedName name="sale0406">[48]Sale0406!$A$1:$E$334</definedName>
    <definedName name="sale0407">'[49]Sale 0407'!$A$1:$E$389</definedName>
    <definedName name="sale0408">'[50]Sale 0408'!$A$2:$E$351</definedName>
    <definedName name="SALE0411">'[51]Sale 0411'!$A$1:$G$373</definedName>
    <definedName name="sale0501">'[52]Sale 0501'!$A$1:$G$184</definedName>
    <definedName name="SALE0502">'[53]Sale 0502'!$A$1:$G$257</definedName>
    <definedName name="sasithorn">'[54]2549'!#REF!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 localSheetId="0">#REF!</definedName>
    <definedName name="Spec" localSheetId="4">#REF!</definedName>
    <definedName name="Spec" localSheetId="3">#REF!</definedName>
    <definedName name="Spec" localSheetId="2">#REF!</definedName>
    <definedName name="spec">#REF!</definedName>
    <definedName name="spec_12">#REF!</definedName>
    <definedName name="spec_13">#REF!</definedName>
    <definedName name="spec_14">#REF!</definedName>
    <definedName name="spec_3" localSheetId="4">'[55]31-12-51'!#REF!</definedName>
    <definedName name="spec_3">'[55]31-12-51'!#REF!</definedName>
    <definedName name="spec_41">#REF!</definedName>
    <definedName name="spec_42">#REF!</definedName>
    <definedName name="spec_43">#REF!</definedName>
    <definedName name="spec_44">#REF!</definedName>
    <definedName name="spec_5" localSheetId="4">'[55]31-12-52'!#REF!</definedName>
    <definedName name="spec_5">'[55]31-12-52'!#REF!</definedName>
    <definedName name="spec_6" localSheetId="4">'[55]31.3.53'!#REF!</definedName>
    <definedName name="spec_6">'[55]31.3.53'!#REF!</definedName>
    <definedName name="spec_7" localSheetId="4">'[55]30-9-52'!#REF!</definedName>
    <definedName name="spec_7">'[55]30-9-52'!#REF!</definedName>
    <definedName name="spec_8" localSheetId="4">'[55]30-9-53'!#REF!</definedName>
    <definedName name="spec_8">'[55]30-9-53'!#REF!</definedName>
    <definedName name="sqq">#REF!</definedName>
    <definedName name="ss">#REF!</definedName>
    <definedName name="ssca">#REF!</definedName>
    <definedName name="START2">#REF!</definedName>
    <definedName name="Status">#REF!</definedName>
    <definedName name="SWT">#REF!</definedName>
    <definedName name="t">#REF!</definedName>
    <definedName name="T.">#N/A</definedName>
    <definedName name="table02" localSheetId="4">[56]LTX!$A:$IV</definedName>
    <definedName name="table02">[56]LTX!$A:$IV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 localSheetId="4">'[57]Vat7% ภายในเดือน_Junต้นฉบับ'!$A$1:$G$206</definedName>
    <definedName name="thas">'[57]Vat7%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w" localSheetId="4">'[33]วงเครดิต 3'!#REF!</definedName>
    <definedName name="w">'[33]วงเครดิต 3'!#REF!</definedName>
    <definedName name="we">#REF!</definedName>
    <definedName name="week34" localSheetId="0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localSheetId="1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 localSheetId="4">[58]Order_Oct_w40!$A$47</definedName>
    <definedName name="WK_40">[58]Order_Oct_w40!$A$47</definedName>
    <definedName name="WK_41" localSheetId="4">[58]Order_Oct_w41!$A$49</definedName>
    <definedName name="WK_41">[58]Order_Oct_w41!$A$49</definedName>
    <definedName name="wqwq">#REF!</definedName>
    <definedName name="WR_40" localSheetId="4">[58]Order_Oct_w40!$A$72</definedName>
    <definedName name="WR_40">[58]Order_Oct_w40!$A$72</definedName>
    <definedName name="wrn.A." localSheetId="0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localSheetId="1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 localSheetId="0">'[18]Machine2,3''04'!#REF!</definedName>
    <definedName name="X" localSheetId="4">'[18]Machine2,3''04'!#REF!</definedName>
    <definedName name="X" localSheetId="3">'[18]Machine2,3''04'!#REF!</definedName>
    <definedName name="X" localSheetId="2">'[18]Machine2,3''04'!#REF!</definedName>
    <definedName name="x">[16]งบทดลอง!#REF!</definedName>
    <definedName name="xcbz">#REF!</definedName>
    <definedName name="xdfhdf" localSheetId="4">'[59]GL CB'!$L$44</definedName>
    <definedName name="xdfhdf">'[59]GL CB'!$L$44</definedName>
    <definedName name="y" localSheetId="4">'[33]วงเครดิต 3'!#REF!</definedName>
    <definedName name="y">'[33]วงเครดิต 3'!#REF!</definedName>
    <definedName name="ying" localSheetId="0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localSheetId="1" hidden="1">{#N/A,#N/A,FALSE,"Eff-SSC2"}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[60]Aging!#REF!</definedName>
    <definedName name="กยนไ">'[18]Machine2,3''04'!#REF!</definedName>
    <definedName name="กิ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 localSheetId="4">'[61]ปัจจุบัน '!#REF!</definedName>
    <definedName name="ชั่วโมงการอบยาง">'[61]ปัจจุบัน '!#REF!</definedName>
    <definedName name="ด" hidden="1">'[62]PS-1995'!#REF!</definedName>
    <definedName name="ดดกิอไ">#REF!</definedName>
    <definedName name="ท">#REF!</definedName>
    <definedName name="ประกันส่งออ" localSheetId="4">[15]description!#REF!</definedName>
    <definedName name="ประกันส่งออ">[15]description!#REF!</definedName>
    <definedName name="ประกันส่งออก" localSheetId="4">[15]description!#REF!</definedName>
    <definedName name="ประกันส่งออก">[15]description!#REF!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ัersg">#REF!</definedName>
    <definedName name="ฟ" localSheetId="0">#REF!</definedName>
    <definedName name="ฟ" localSheetId="4">#REF!</definedName>
    <definedName name="ฟ" localSheetId="3">#REF!</definedName>
    <definedName name="ฟ" localSheetId="2">#REF!</definedName>
    <definedName name="ฟ">#REF!</definedName>
    <definedName name="ฟ1" localSheetId="4">[63]ผ้าสำเร็จ!#REF!</definedName>
    <definedName name="ฟ1">[63]ผ้าสำเร็จ!#REF!</definedName>
    <definedName name="ฟฟ" localSheetId="4">'[31]GL CB'!$L$44</definedName>
    <definedName name="ฟฟ">'[31]GL CB'!$L$44</definedName>
    <definedName name="ฟรท">[16]งบทดลอง!#REF!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3" i="3" l="1"/>
  <c r="AD28" i="3" l="1"/>
  <c r="AD31" i="3"/>
  <c r="AD30" i="3"/>
  <c r="V33" i="3"/>
  <c r="X33" i="3" s="1"/>
  <c r="V32" i="3"/>
  <c r="X32" i="3" s="1"/>
  <c r="Z32" i="3" s="1"/>
  <c r="R32" i="3"/>
  <c r="X31" i="3"/>
  <c r="Z31" i="3" s="1"/>
  <c r="P31" i="3"/>
  <c r="X30" i="3"/>
  <c r="Z30" i="3" s="1"/>
  <c r="P30" i="3"/>
  <c r="X28" i="3"/>
  <c r="Z28" i="3" s="1"/>
  <c r="P28" i="3"/>
  <c r="M123" i="14"/>
  <c r="O123" i="14"/>
  <c r="Q123" i="14"/>
  <c r="S123" i="14"/>
  <c r="N44" i="1" l="1"/>
  <c r="V44" i="1"/>
  <c r="T44" i="1"/>
  <c r="R44" i="1"/>
  <c r="P44" i="1"/>
  <c r="P87" i="1" l="1"/>
  <c r="R87" i="1"/>
  <c r="T59" i="13"/>
  <c r="R59" i="13"/>
  <c r="P59" i="13"/>
  <c r="N59" i="13"/>
  <c r="V25" i="1"/>
  <c r="V45" i="1" s="1"/>
  <c r="T25" i="1"/>
  <c r="R25" i="1"/>
  <c r="R45" i="1" s="1"/>
  <c r="P25" i="1"/>
  <c r="N25" i="1"/>
  <c r="N45" i="1" s="1"/>
  <c r="N87" i="1"/>
  <c r="T87" i="1"/>
  <c r="V87" i="1"/>
  <c r="T78" i="1"/>
  <c r="L59" i="1"/>
  <c r="L105" i="1" s="1"/>
  <c r="W34" i="3"/>
  <c r="W35" i="3" s="1"/>
  <c r="U34" i="3"/>
  <c r="U35" i="3" s="1"/>
  <c r="T34" i="3"/>
  <c r="O34" i="3"/>
  <c r="O35" i="3" s="1"/>
  <c r="N34" i="3"/>
  <c r="M34" i="3"/>
  <c r="M35" i="3" s="1"/>
  <c r="L34" i="3"/>
  <c r="AD13" i="3"/>
  <c r="X26" i="3"/>
  <c r="V26" i="3"/>
  <c r="T26" i="3"/>
  <c r="R26" i="3"/>
  <c r="P26" i="3"/>
  <c r="P114" i="1"/>
  <c r="N26" i="3"/>
  <c r="L26" i="3"/>
  <c r="AB26" i="3"/>
  <c r="Z26" i="3"/>
  <c r="AD25" i="3"/>
  <c r="AD24" i="3"/>
  <c r="N14" i="3"/>
  <c r="L14" i="3"/>
  <c r="AB14" i="3"/>
  <c r="R118" i="1" s="1"/>
  <c r="Z14" i="3"/>
  <c r="X14" i="3"/>
  <c r="V14" i="3"/>
  <c r="T14" i="3"/>
  <c r="R14" i="3"/>
  <c r="R115" i="1" s="1"/>
  <c r="P14" i="3"/>
  <c r="AD12" i="3"/>
  <c r="O7" i="14"/>
  <c r="O57" i="14" s="1"/>
  <c r="S57" i="14" s="1"/>
  <c r="M7" i="14"/>
  <c r="Q7" i="14" s="1"/>
  <c r="R58" i="1"/>
  <c r="R104" i="1" s="1"/>
  <c r="P58" i="1"/>
  <c r="P104" i="1" s="1"/>
  <c r="V104" i="1" s="1"/>
  <c r="V7" i="1"/>
  <c r="A99" i="1"/>
  <c r="H91" i="14"/>
  <c r="H136" i="14" s="1"/>
  <c r="H180" i="14" s="1"/>
  <c r="F90" i="14"/>
  <c r="F223" i="14" s="1"/>
  <c r="P34" i="3"/>
  <c r="P74" i="13"/>
  <c r="N58" i="1"/>
  <c r="N104" i="1" s="1"/>
  <c r="T104" i="1" s="1"/>
  <c r="T7" i="1"/>
  <c r="R116" i="1"/>
  <c r="R114" i="1"/>
  <c r="R78" i="1"/>
  <c r="N13" i="13"/>
  <c r="V115" i="1"/>
  <c r="V117" i="1" s="1"/>
  <c r="V119" i="1" s="1"/>
  <c r="AD23" i="3"/>
  <c r="N18" i="13"/>
  <c r="P18" i="13"/>
  <c r="R18" i="13"/>
  <c r="T18" i="13"/>
  <c r="P13" i="13"/>
  <c r="R13" i="13"/>
  <c r="T13" i="13"/>
  <c r="N78" i="1"/>
  <c r="A3" i="3"/>
  <c r="A3" i="4" s="1"/>
  <c r="A3" i="14" s="1"/>
  <c r="A53" i="14" s="1"/>
  <c r="A95" i="14" s="1"/>
  <c r="A140" i="14" s="1"/>
  <c r="A184" i="14" s="1"/>
  <c r="AD16" i="3"/>
  <c r="H85" i="13"/>
  <c r="F84" i="13"/>
  <c r="P53" i="13"/>
  <c r="T53" i="13" s="1"/>
  <c r="N53" i="13"/>
  <c r="R53" i="13" s="1"/>
  <c r="L53" i="13"/>
  <c r="J9" i="3" s="1"/>
  <c r="N51" i="13"/>
  <c r="A49" i="13"/>
  <c r="A41" i="13"/>
  <c r="T7" i="13"/>
  <c r="R7" i="13"/>
  <c r="A47" i="13"/>
  <c r="A1" i="3" s="1"/>
  <c r="A1" i="4" s="1"/>
  <c r="A1" i="14" s="1"/>
  <c r="R18" i="3"/>
  <c r="Z18" i="3" s="1"/>
  <c r="AD18" i="3" s="1"/>
  <c r="K96" i="1"/>
  <c r="K142" i="1" s="1"/>
  <c r="J95" i="1"/>
  <c r="J141" i="1" s="1"/>
  <c r="L12" i="4"/>
  <c r="N12" i="4"/>
  <c r="P12" i="4"/>
  <c r="P78" i="1"/>
  <c r="V78" i="1"/>
  <c r="L13" i="4"/>
  <c r="L18" i="4"/>
  <c r="L19" i="4"/>
  <c r="T111" i="1"/>
  <c r="N18" i="4"/>
  <c r="N19" i="4" s="1"/>
  <c r="T112" i="1" s="1"/>
  <c r="P18" i="4"/>
  <c r="P19" i="4" s="1"/>
  <c r="P13" i="4"/>
  <c r="X19" i="3"/>
  <c r="Z19" i="3" s="1"/>
  <c r="X17" i="3"/>
  <c r="X20" i="3" s="1"/>
  <c r="R17" i="3"/>
  <c r="R20" i="3" s="1"/>
  <c r="R21" i="3" s="1"/>
  <c r="P115" i="1" s="1"/>
  <c r="Z17" i="3"/>
  <c r="AD17" i="3" s="1"/>
  <c r="L20" i="3"/>
  <c r="N20" i="3"/>
  <c r="P20" i="3"/>
  <c r="T20" i="3"/>
  <c r="V20" i="3"/>
  <c r="T9" i="4"/>
  <c r="N13" i="4"/>
  <c r="T15" i="4"/>
  <c r="A37" i="3"/>
  <c r="A54" i="1"/>
  <c r="A100" i="1" s="1"/>
  <c r="N56" i="1"/>
  <c r="N102" i="1" s="1"/>
  <c r="A91" i="1"/>
  <c r="A123" i="1" s="1"/>
  <c r="A98" i="1"/>
  <c r="AD11" i="3"/>
  <c r="T74" i="13"/>
  <c r="T70" i="13"/>
  <c r="N35" i="3" l="1"/>
  <c r="P35" i="3"/>
  <c r="N114" i="1" s="1"/>
  <c r="AD14" i="3"/>
  <c r="L35" i="3"/>
  <c r="R111" i="1" s="1"/>
  <c r="P21" i="3"/>
  <c r="L21" i="3"/>
  <c r="P111" i="1" s="1"/>
  <c r="V21" i="3"/>
  <c r="N21" i="3"/>
  <c r="P112" i="1" s="1"/>
  <c r="AD26" i="3"/>
  <c r="T21" i="3"/>
  <c r="T35" i="3"/>
  <c r="T19" i="13"/>
  <c r="T26" i="13" s="1"/>
  <c r="T32" i="13" s="1"/>
  <c r="T37" i="13" s="1"/>
  <c r="T39" i="13" s="1"/>
  <c r="P19" i="13"/>
  <c r="P26" i="13" s="1"/>
  <c r="P32" i="13" s="1"/>
  <c r="P37" i="13" s="1"/>
  <c r="P39" i="13" s="1"/>
  <c r="M57" i="14"/>
  <c r="Q57" i="14" s="1"/>
  <c r="V88" i="1"/>
  <c r="V120" i="1" s="1"/>
  <c r="AE120" i="1" s="1"/>
  <c r="N19" i="13"/>
  <c r="N88" i="1"/>
  <c r="T58" i="1"/>
  <c r="V58" i="1"/>
  <c r="P45" i="1"/>
  <c r="R88" i="1"/>
  <c r="P88" i="1"/>
  <c r="F135" i="14"/>
  <c r="F179" i="14" s="1"/>
  <c r="S7" i="14"/>
  <c r="H224" i="14"/>
  <c r="T88" i="1"/>
  <c r="T45" i="1"/>
  <c r="Z20" i="3"/>
  <c r="Z21" i="3" s="1"/>
  <c r="X34" i="3"/>
  <c r="X35" i="3" s="1"/>
  <c r="N116" i="1" s="1"/>
  <c r="R112" i="1"/>
  <c r="N112" i="1"/>
  <c r="X21" i="3"/>
  <c r="R19" i="13"/>
  <c r="O99" i="14"/>
  <c r="O144" i="14" s="1"/>
  <c r="O159" i="14" s="1"/>
  <c r="V34" i="3"/>
  <c r="V35" i="3" s="1"/>
  <c r="P116" i="1"/>
  <c r="N111" i="1" l="1"/>
  <c r="P117" i="1"/>
  <c r="M99" i="14"/>
  <c r="M144" i="14" s="1"/>
  <c r="M159" i="14" s="1"/>
  <c r="T64" i="13"/>
  <c r="T65" i="13" s="1"/>
  <c r="S10" i="14" s="1"/>
  <c r="S44" i="14" s="1"/>
  <c r="S77" i="14" s="1"/>
  <c r="S81" i="14" s="1"/>
  <c r="T60" i="13"/>
  <c r="R11" i="4" s="1"/>
  <c r="T11" i="4" s="1"/>
  <c r="T13" i="4" s="1"/>
  <c r="R26" i="13"/>
  <c r="R32" i="13" s="1"/>
  <c r="R37" i="13" s="1"/>
  <c r="R39" i="13" s="1"/>
  <c r="N26" i="13"/>
  <c r="P60" i="13"/>
  <c r="P69" i="13" s="1"/>
  <c r="P70" i="13" s="1"/>
  <c r="O10" i="14"/>
  <c r="O44" i="14" s="1"/>
  <c r="O77" i="14" s="1"/>
  <c r="O81" i="14" s="1"/>
  <c r="O160" i="14" s="1"/>
  <c r="O162" i="14" s="1"/>
  <c r="P64" i="13"/>
  <c r="P65" i="13" s="1"/>
  <c r="S99" i="14"/>
  <c r="S144" i="14"/>
  <c r="S159" i="14" s="1"/>
  <c r="AD32" i="3"/>
  <c r="R117" i="1"/>
  <c r="R119" i="1" s="1"/>
  <c r="R120" i="1" s="1"/>
  <c r="AB120" i="1" s="1"/>
  <c r="N32" i="13" l="1"/>
  <c r="N37" i="13" s="1"/>
  <c r="N39" i="13" s="1"/>
  <c r="Q99" i="14"/>
  <c r="Q144" i="14"/>
  <c r="Q159" i="14" s="1"/>
  <c r="T12" i="4"/>
  <c r="R13" i="4"/>
  <c r="R12" i="4"/>
  <c r="R63" i="13"/>
  <c r="R74" i="13" s="1"/>
  <c r="R60" i="13"/>
  <c r="R68" i="13" s="1"/>
  <c r="S160" i="14"/>
  <c r="S162" i="14" s="1"/>
  <c r="AB20" i="3"/>
  <c r="AB21" i="3" s="1"/>
  <c r="P118" i="1" s="1"/>
  <c r="P119" i="1" s="1"/>
  <c r="P120" i="1" s="1"/>
  <c r="Z120" i="1" s="1"/>
  <c r="AD19" i="3"/>
  <c r="AD20" i="3" s="1"/>
  <c r="AD21" i="3" s="1"/>
  <c r="R64" i="13" l="1"/>
  <c r="R65" i="13" s="1"/>
  <c r="Q10" i="14" s="1"/>
  <c r="Q44" i="14" s="1"/>
  <c r="Q77" i="14" s="1"/>
  <c r="Q81" i="14" s="1"/>
  <c r="Q160" i="14" s="1"/>
  <c r="Q162" i="14" s="1"/>
  <c r="W162" i="14" s="1"/>
  <c r="N63" i="13"/>
  <c r="N60" i="13"/>
  <c r="N68" i="13" s="1"/>
  <c r="R33" i="3" s="1"/>
  <c r="Z33" i="3" s="1"/>
  <c r="R70" i="13"/>
  <c r="R17" i="4"/>
  <c r="N74" i="13" l="1"/>
  <c r="N65" i="13"/>
  <c r="M10" i="14" s="1"/>
  <c r="M44" i="14" s="1"/>
  <c r="M77" i="14" s="1"/>
  <c r="M81" i="14" s="1"/>
  <c r="M160" i="14" s="1"/>
  <c r="M162" i="14" s="1"/>
  <c r="U162" i="14" s="1"/>
  <c r="N70" i="13"/>
  <c r="Z34" i="3"/>
  <c r="Z35" i="3" s="1"/>
  <c r="R34" i="3"/>
  <c r="R35" i="3" s="1"/>
  <c r="N115" i="1" s="1"/>
  <c r="N117" i="1" s="1"/>
  <c r="AB34" i="3"/>
  <c r="AB35" i="3" s="1"/>
  <c r="N118" i="1" s="1"/>
  <c r="T17" i="4"/>
  <c r="T18" i="4" s="1"/>
  <c r="T19" i="4" s="1"/>
  <c r="R18" i="4"/>
  <c r="R19" i="4" s="1"/>
  <c r="T115" i="1" s="1"/>
  <c r="T117" i="1" s="1"/>
  <c r="T119" i="1" s="1"/>
  <c r="T120" i="1" s="1"/>
  <c r="AD33" i="3" l="1"/>
  <c r="N119" i="1"/>
  <c r="N120" i="1" s="1"/>
  <c r="X120" i="1" s="1"/>
  <c r="AD120" i="1"/>
  <c r="AC120" i="1"/>
  <c r="AD34" i="3" l="1"/>
  <c r="AD35" i="3" s="1"/>
  <c r="AE35" i="3" s="1"/>
</calcChain>
</file>

<file path=xl/sharedStrings.xml><?xml version="1.0" encoding="utf-8"?>
<sst xmlns="http://schemas.openxmlformats.org/spreadsheetml/2006/main" count="487" uniqueCount="355">
  <si>
    <t xml:space="preserve">           </t>
  </si>
  <si>
    <t>- 2 -</t>
  </si>
  <si>
    <t>- 3 -</t>
  </si>
  <si>
    <t>5.2</t>
  </si>
  <si>
    <t>16</t>
  </si>
  <si>
    <t>18</t>
  </si>
  <si>
    <t>19</t>
  </si>
  <si>
    <t>20</t>
  </si>
  <si>
    <t>29</t>
  </si>
  <si>
    <t>THAI POLYCONS PUBLIC COMPANY LIMITED AND  SUBSIDIARIES</t>
  </si>
  <si>
    <t>STATEMENTS OF FINANCIAL POSITION</t>
  </si>
  <si>
    <t>Baht</t>
  </si>
  <si>
    <t>Consolidated financial statements</t>
  </si>
  <si>
    <t>Separate financial statements</t>
  </si>
  <si>
    <t>ASSETS</t>
  </si>
  <si>
    <t>CURRENT ASSETS</t>
  </si>
  <si>
    <t>Cash and cash equivalents</t>
  </si>
  <si>
    <t>Other current receivables</t>
  </si>
  <si>
    <t xml:space="preserve">Retention receivable </t>
  </si>
  <si>
    <t>Short-term loans to related parties</t>
  </si>
  <si>
    <t>Total current assets</t>
  </si>
  <si>
    <t>NON-CURRENT ASSETS</t>
  </si>
  <si>
    <t xml:space="preserve">Restricted bank deposit </t>
  </si>
  <si>
    <t>Investments in subsidiaries</t>
  </si>
  <si>
    <t xml:space="preserve">Property, plant and equipment </t>
  </si>
  <si>
    <t>Other non-current assets</t>
  </si>
  <si>
    <t>Total non-current 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</si>
  <si>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</si>
  <si>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</si>
  <si>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</si>
  <si>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</si>
  <si>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</si>
  <si>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</si>
  <si>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</si>
  <si>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accounts payable and other current payables</t>
  </si>
  <si>
    <t>Retention payable</t>
  </si>
  <si>
    <t>Total  current  liabilities</t>
  </si>
  <si>
    <t>NON-CURRENT LIABILITIES</t>
  </si>
  <si>
    <t>Total  non-current  liabilities</t>
  </si>
  <si>
    <t>Total liabilities</t>
  </si>
  <si>
    <t>SHAREHOLDERS' EQUITY</t>
  </si>
  <si>
    <t>Share capital - Baht 1 each</t>
  </si>
  <si>
    <t>Authorized  share capital</t>
  </si>
  <si>
    <t>Issued and paid-up share capital</t>
  </si>
  <si>
    <t>Premium on share capital</t>
  </si>
  <si>
    <t>Retained earnings (Deficit)</t>
  </si>
  <si>
    <t>Appropriated for legal reserve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</si>
  <si>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</si>
  <si>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</si>
  <si>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</si>
  <si>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</si>
  <si>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</si>
  <si>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</si>
  <si>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STATEMENTS OF COMPREHENSIVE INCOME </t>
  </si>
  <si>
    <t>Revenues from construction services</t>
  </si>
  <si>
    <t>Revenues from sales and services</t>
  </si>
  <si>
    <t xml:space="preserve">Total revenues </t>
  </si>
  <si>
    <t>Cost of construction services</t>
  </si>
  <si>
    <t>Cost of sales and services</t>
  </si>
  <si>
    <t xml:space="preserve">Total cost </t>
  </si>
  <si>
    <t>Other income</t>
  </si>
  <si>
    <t>Distribution cost</t>
  </si>
  <si>
    <t>Administrative expenses</t>
  </si>
  <si>
    <t>Income tax (expenses) revenue</t>
  </si>
  <si>
    <t>STATEMENTS OF COMPREHENSIVE INCOME (Continued)</t>
  </si>
  <si>
    <t xml:space="preserve">Basic earnings per share </t>
  </si>
  <si>
    <t xml:space="preserve">Number of weighted average of common shares (share) </t>
  </si>
  <si>
    <t xml:space="preserve">Owners of the Company </t>
  </si>
  <si>
    <t>CONSOLIDATED STATEMENTS OF CHANGES IN  SHAREHOLDERS' EQUITY</t>
  </si>
  <si>
    <t xml:space="preserve">Difference from </t>
  </si>
  <si>
    <t xml:space="preserve">Issued and </t>
  </si>
  <si>
    <t xml:space="preserve">Appropriated </t>
  </si>
  <si>
    <t xml:space="preserve">Premium on </t>
  </si>
  <si>
    <t xml:space="preserve">changes proportion </t>
  </si>
  <si>
    <t>Total</t>
  </si>
  <si>
    <t>paid-up</t>
  </si>
  <si>
    <t xml:space="preserve">for  legal </t>
  </si>
  <si>
    <t xml:space="preserve">share-based </t>
  </si>
  <si>
    <t xml:space="preserve">of investments </t>
  </si>
  <si>
    <t xml:space="preserve">Total Other </t>
  </si>
  <si>
    <t xml:space="preserve">  Total owners of </t>
  </si>
  <si>
    <t xml:space="preserve">Non-controlling </t>
  </si>
  <si>
    <t>shareholders'</t>
  </si>
  <si>
    <t>share capital</t>
  </si>
  <si>
    <t>reserve</t>
  </si>
  <si>
    <t>payments</t>
  </si>
  <si>
    <t>in subsidiaries</t>
  </si>
  <si>
    <t>components of equity</t>
  </si>
  <si>
    <t>the Company</t>
  </si>
  <si>
    <t>interests</t>
  </si>
  <si>
    <t>equity</t>
  </si>
  <si>
    <t>Legal reserve</t>
  </si>
  <si>
    <t>Dividend paid</t>
  </si>
  <si>
    <t>Changing in shareholders' equity</t>
  </si>
  <si>
    <t>Total of changing in shareholders' equity</t>
  </si>
  <si>
    <t>Issued and paid-up</t>
  </si>
  <si>
    <t xml:space="preserve">Appropriated for </t>
  </si>
  <si>
    <t xml:space="preserve"> legal reserve</t>
  </si>
  <si>
    <t>STATEMENTS OF CASH FLOWS</t>
  </si>
  <si>
    <t>Cash flows from operating activities</t>
  </si>
  <si>
    <t>Depreciation and amortization</t>
  </si>
  <si>
    <t>Write off assets</t>
  </si>
  <si>
    <t>Employee benefit expenses</t>
  </si>
  <si>
    <t>Interest expenses</t>
  </si>
  <si>
    <t xml:space="preserve">Profit (Loss) from operation before changes in </t>
  </si>
  <si>
    <t>operating assets and liabilities</t>
  </si>
  <si>
    <t>STATEMENTS OF CASH FLOWS (Continued)</t>
  </si>
  <si>
    <t>Decrease (Increase) in operating assets</t>
  </si>
  <si>
    <t>Trade accounts receivable - related parties</t>
  </si>
  <si>
    <t>Trade accounts receivable - other companies</t>
  </si>
  <si>
    <t>Retention receivable</t>
  </si>
  <si>
    <t>Increase (Decrease) in operating liabilities</t>
  </si>
  <si>
    <t xml:space="preserve">Cash generated (paid) from operation </t>
  </si>
  <si>
    <t xml:space="preserve">Income tax paid </t>
  </si>
  <si>
    <t>Net cash provided by (used in) operating activities</t>
  </si>
  <si>
    <t>Cash flows from investing activities</t>
  </si>
  <si>
    <t xml:space="preserve">Cash received (paid) restricted bank deposits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</si>
  <si>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</si>
  <si>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</si>
  <si>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</si>
  <si>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</si>
  <si>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Other intangible assets</t>
  </si>
  <si>
    <t>Deferred tax assets</t>
  </si>
  <si>
    <t xml:space="preserve">Long-term loans  </t>
  </si>
  <si>
    <t>Note</t>
  </si>
  <si>
    <t>SEPARATE STATEMENTS OF CHANGES IN  SHAREHOLDERS' EQUITY</t>
  </si>
  <si>
    <t>Other current payables</t>
  </si>
  <si>
    <t>Inventories</t>
  </si>
  <si>
    <t>Revenues from sales of electricity</t>
  </si>
  <si>
    <t>Trade accounts receivable and other receivables</t>
  </si>
  <si>
    <t>Related parties</t>
  </si>
  <si>
    <t xml:space="preserve">Cash received  from (paid) bank overdrafts </t>
  </si>
  <si>
    <t xml:space="preserve">     </t>
  </si>
  <si>
    <t>Right-of-use assets</t>
  </si>
  <si>
    <t>Other current financial assets</t>
  </si>
  <si>
    <t>Profit (loss) from operating activities</t>
  </si>
  <si>
    <t>Estimated repair under guarantee period</t>
  </si>
  <si>
    <t>Current portion</t>
  </si>
  <si>
    <t>Liabilities under finance lease</t>
  </si>
  <si>
    <t>Finance revenue</t>
  </si>
  <si>
    <t xml:space="preserve">Finance cost   </t>
  </si>
  <si>
    <t>- 4 -</t>
  </si>
  <si>
    <t>ADDITIONAL INFORMATION OF CASH FLOWS</t>
  </si>
  <si>
    <t>NON-CASH TRANSACTIONS</t>
  </si>
  <si>
    <t>31</t>
  </si>
  <si>
    <t>6</t>
  </si>
  <si>
    <t>15</t>
  </si>
  <si>
    <t>Estimated repair under guarantee period paid</t>
  </si>
  <si>
    <t xml:space="preserve">Trade accounts payable </t>
  </si>
  <si>
    <t>Contractor receivable</t>
  </si>
  <si>
    <t>Goodwill</t>
  </si>
  <si>
    <t>Lease liabilities</t>
  </si>
  <si>
    <t xml:space="preserve"> </t>
  </si>
  <si>
    <t xml:space="preserve">Profit (loss) before income tax </t>
  </si>
  <si>
    <t>11</t>
  </si>
  <si>
    <t>12</t>
  </si>
  <si>
    <t>13</t>
  </si>
  <si>
    <t>30</t>
  </si>
  <si>
    <t>Cash paid for dividend</t>
  </si>
  <si>
    <t>5.2, 7.2</t>
  </si>
  <si>
    <t>5.2, 9</t>
  </si>
  <si>
    <t>Profit (Loss) attributable to:</t>
  </si>
  <si>
    <t>Earnings (loss) per share</t>
  </si>
  <si>
    <t>Debentures</t>
  </si>
  <si>
    <t>Short-term loan from related parties</t>
  </si>
  <si>
    <t>Investments properties -land</t>
  </si>
  <si>
    <t>Cash received form short-term loans from related parties</t>
  </si>
  <si>
    <t xml:space="preserve">Advance payment for purchase material and construction </t>
  </si>
  <si>
    <t xml:space="preserve">Adjusted income tax (revenues) expenses </t>
  </si>
  <si>
    <t>Cash received (paid) for other current financial assets</t>
  </si>
  <si>
    <t xml:space="preserve">Adjustments of profit (loss) to cash receipt </t>
  </si>
  <si>
    <t>(disbursement) from operating activities</t>
  </si>
  <si>
    <t>and short-term loans from financial institution</t>
  </si>
  <si>
    <t xml:space="preserve">1.  </t>
  </si>
  <si>
    <t xml:space="preserve">2.  </t>
  </si>
  <si>
    <t xml:space="preserve">3.  </t>
  </si>
  <si>
    <t xml:space="preserve">       </t>
  </si>
  <si>
    <t>(Sign) ……………………………………...........…………………………………. Authorized Director</t>
  </si>
  <si>
    <t xml:space="preserve">(Reversal) / Estimated repair under guarantee period </t>
  </si>
  <si>
    <t>(Reversal) / Estimated loss possibly incurred</t>
  </si>
  <si>
    <t xml:space="preserve">(Reversal) / Expected credit loss </t>
  </si>
  <si>
    <t xml:space="preserve">Cash paid for long-term loans </t>
  </si>
  <si>
    <t>Total comprehensive income (loss) attributable to :</t>
  </si>
  <si>
    <t>Retained earnings (loss)</t>
  </si>
  <si>
    <t xml:space="preserve">572,759,484 common shares </t>
  </si>
  <si>
    <t xml:space="preserve">(                                                                                                                 )           </t>
  </si>
  <si>
    <t xml:space="preserve">            (Sign) ……………………………………........................…………………………………. Authorized Director</t>
  </si>
  <si>
    <t xml:space="preserve">                               (                                                                                                        )           </t>
  </si>
  <si>
    <t>10</t>
  </si>
  <si>
    <t xml:space="preserve">Reversal / (Expected credit loss) </t>
  </si>
  <si>
    <t>Short-term loans to other company</t>
  </si>
  <si>
    <t>Debentures - due within one year</t>
  </si>
  <si>
    <t>Profit (loss) before expenses</t>
  </si>
  <si>
    <t>Short-term loan from related person</t>
  </si>
  <si>
    <t xml:space="preserve">4.  </t>
  </si>
  <si>
    <t>Other non-current  assets</t>
  </si>
  <si>
    <t xml:space="preserve">Gross (loss) profit </t>
  </si>
  <si>
    <t xml:space="preserve">Other components of equity </t>
  </si>
  <si>
    <t>(Gain) Loss from exchange rate</t>
  </si>
  <si>
    <t>Employee benefit obligation paid</t>
  </si>
  <si>
    <t>related parties</t>
  </si>
  <si>
    <t>32</t>
  </si>
  <si>
    <t>Withholding tax deducted at source</t>
  </si>
  <si>
    <t>Long-term loans from related person</t>
  </si>
  <si>
    <t>Revenues from sales of biogas</t>
  </si>
  <si>
    <t>Cost of Bio Gas</t>
  </si>
  <si>
    <t>Long-term loans from related parties</t>
  </si>
  <si>
    <t>Short-term loan from other person</t>
  </si>
  <si>
    <t>Cash received  non controlling interests</t>
  </si>
  <si>
    <t>2024</t>
  </si>
  <si>
    <t>Balance  as at January 1, 2024</t>
  </si>
  <si>
    <t>21</t>
  </si>
  <si>
    <t>Other comprehensive income (loss)</t>
  </si>
  <si>
    <t>Current contract assets</t>
  </si>
  <si>
    <t>Current construction contracts liabilities</t>
  </si>
  <si>
    <t xml:space="preserve">Other companies and note receivable </t>
  </si>
  <si>
    <t xml:space="preserve">Cash received repayment from short-term loans to </t>
  </si>
  <si>
    <t>Cash paid for short-term loans from related parties</t>
  </si>
  <si>
    <t>Owners of the Company</t>
  </si>
  <si>
    <t>(Restated)</t>
  </si>
  <si>
    <t xml:space="preserve">                 (                                                                                                          )           </t>
  </si>
  <si>
    <t>Cash paid for short-term loan for other person</t>
  </si>
  <si>
    <t>Bad debt</t>
  </si>
  <si>
    <t>Other current liabilities provisions</t>
  </si>
  <si>
    <t>Proceeds from sales of investments in subsidiary</t>
  </si>
  <si>
    <t>Cash paid for short-term loans to related parties</t>
  </si>
  <si>
    <t>Cash paid for short-term loan from related person</t>
  </si>
  <si>
    <t>Cash paid for short-term loan for other company</t>
  </si>
  <si>
    <t>Cash received form long-term loans from related parties</t>
  </si>
  <si>
    <t>Cash paid for long-term loans from related parties</t>
  </si>
  <si>
    <t xml:space="preserve">Interest paid </t>
  </si>
  <si>
    <t>December 31, 2024</t>
  </si>
  <si>
    <t>Advance payment</t>
  </si>
  <si>
    <t>Long-term loans</t>
  </si>
  <si>
    <t>LIABILITIES AND SHAREHOLDERS' EQUITY (Continued)</t>
  </si>
  <si>
    <t>Cash paid for investment in subsidiary</t>
  </si>
  <si>
    <t>Cash paid for lease liabilities</t>
  </si>
  <si>
    <t xml:space="preserve">Advance payment </t>
  </si>
  <si>
    <t>(Gain) loss from disposal of assets</t>
  </si>
  <si>
    <t>Cash received  from long-term loans</t>
  </si>
  <si>
    <t>Changes in common shares of subsidiary</t>
  </si>
  <si>
    <t>January 1, 2024</t>
  </si>
  <si>
    <t>2025</t>
  </si>
  <si>
    <t>Balance  as at January 1, 2025</t>
  </si>
  <si>
    <t>Balance as at January 1, 2024</t>
  </si>
  <si>
    <t>Profit (Loss) for the period</t>
  </si>
  <si>
    <t>Investment in associate and joint venture</t>
  </si>
  <si>
    <t>23</t>
  </si>
  <si>
    <t>5.2, 24</t>
  </si>
  <si>
    <t>joint venture</t>
  </si>
  <si>
    <t xml:space="preserve">Profit (loss) sharing from investments in associate </t>
  </si>
  <si>
    <t>and joint ventures</t>
  </si>
  <si>
    <t>Cumulative effect from errors correction</t>
  </si>
  <si>
    <t>Adjusted balance as at January 1, 2024</t>
  </si>
  <si>
    <t xml:space="preserve">(Reversal provision for devaluation) /Loss from devaluation </t>
  </si>
  <si>
    <t>of goods</t>
  </si>
  <si>
    <t>Gain from changing investment in joint venture to subsidiary</t>
  </si>
  <si>
    <t>Adjusted balance as at January 1, 2025</t>
  </si>
  <si>
    <t>(Gain) Loss on disposal of other current financial assets</t>
  </si>
  <si>
    <t>Cash received from acquisition a subsidiary</t>
  </si>
  <si>
    <t>Changes proportion of investments in subsidiaries</t>
  </si>
  <si>
    <t xml:space="preserve">5.  </t>
  </si>
  <si>
    <t>5.2, 7.1.1</t>
  </si>
  <si>
    <t>other company</t>
  </si>
  <si>
    <t>Dividend income</t>
  </si>
  <si>
    <t>Non-current provisions for employee benefits</t>
  </si>
  <si>
    <t>Cash received from disposal property, plant and equipment</t>
  </si>
  <si>
    <t>Cash paid for purchasing property, plant and equipment</t>
  </si>
  <si>
    <t xml:space="preserve">Cash received from right of use assets </t>
  </si>
  <si>
    <t>Cash paid for purchasing other intangible assets</t>
  </si>
  <si>
    <t>Cash received  from short-term loans from related person</t>
  </si>
  <si>
    <t>Proceeds from debentures issuance</t>
  </si>
  <si>
    <t>Payment of transaction costs related to debenture issuance</t>
  </si>
  <si>
    <t>Repayment for  debentures issuance</t>
  </si>
  <si>
    <t xml:space="preserve">Current income tax  assets </t>
  </si>
  <si>
    <t>Income tax payable</t>
  </si>
  <si>
    <t>Cash received from short-term loan for other person</t>
  </si>
  <si>
    <t xml:space="preserve">6.  </t>
  </si>
  <si>
    <t>The Company transferred long-term loan from related party Baht 38.00 million to short-term loan from related party.</t>
  </si>
  <si>
    <t>7.1.2</t>
  </si>
  <si>
    <t>8</t>
  </si>
  <si>
    <t>Cash received from dividen from investment subsidiaries</t>
  </si>
  <si>
    <t>Share (gain) loss from investment in associate and</t>
  </si>
  <si>
    <t>Reverasal allwance for deferred tax assets</t>
  </si>
  <si>
    <t>Proceeds from investment in joint venture</t>
  </si>
  <si>
    <t>Prepayment for investment</t>
  </si>
  <si>
    <t>Fine from contract cancellation</t>
  </si>
  <si>
    <t>million in the separate financial statements. As at the end of period, it was not due yet stated as other current payables.</t>
  </si>
  <si>
    <t>The Group purchased  assets under  financial  lease Baht 41.40 million  for consolidated financial statements.</t>
  </si>
  <si>
    <t>The Group transferred deposit for assets Baht 5.78 million to property, plant and equipment and other intangible assets.</t>
  </si>
  <si>
    <t>The Group transferred long-term loan from related party Baht 85.75 million to short-term loan from related party.</t>
  </si>
  <si>
    <t>The Company writes off bad debts short-term loan to related party Baht 1.52 million and accrued interest income Baht 0.56 million.</t>
  </si>
  <si>
    <t>- 5 -</t>
  </si>
  <si>
    <t>22</t>
  </si>
  <si>
    <t>5.2, 26</t>
  </si>
  <si>
    <t>Other non-current financial assets</t>
  </si>
  <si>
    <t>Short-term loan from other company</t>
  </si>
  <si>
    <t>Impairment loss on assets - goodwill</t>
  </si>
  <si>
    <t xml:space="preserve">(Reversed) share of losses of joint ventures accounted for using </t>
  </si>
  <si>
    <t xml:space="preserve">        the equity method</t>
  </si>
  <si>
    <t>Impairment loss of assets</t>
  </si>
  <si>
    <t>Prepayment under contraction contracts</t>
  </si>
  <si>
    <t>(Sign) ………………………………………………………...........…………………………………. Authorized Director</t>
  </si>
  <si>
    <t xml:space="preserve">(                                                                                                                    )           </t>
  </si>
  <si>
    <t>Cost of sales of electricity</t>
  </si>
  <si>
    <t>AS AT DECEMBER 31, 2025</t>
  </si>
  <si>
    <t xml:space="preserve">   (                                                                                                                 )           </t>
  </si>
  <si>
    <t>December 31, 2025</t>
  </si>
  <si>
    <t>FOR THE YEAR ENDED DECEMBER 31, 2025</t>
  </si>
  <si>
    <t>Components of other comprehensive income (loss) that</t>
  </si>
  <si>
    <t>will not be reclassified to profit or loss</t>
  </si>
  <si>
    <t>Actuarail gain (loss) from remeasurement-net of tax</t>
  </si>
  <si>
    <t>Other comprehensive income (loss) for the year</t>
  </si>
  <si>
    <t>Total comprehensive income (loss) for the year</t>
  </si>
  <si>
    <t>Profit (loss) for the year</t>
  </si>
  <si>
    <t>Balance as at December 31, 2024</t>
  </si>
  <si>
    <t>Balance as at December 31, 2025</t>
  </si>
  <si>
    <t>Cash and cash equivalents, as at the end of year</t>
  </si>
  <si>
    <t>Cash and cash equivalents, as at the beginning of year</t>
  </si>
  <si>
    <t>For the year ended December 31, 2024</t>
  </si>
  <si>
    <t>The Group purchased  assets  Baht 8.21  million in the  consolidated  financial statements and the Company purchased assets Baht 0.41</t>
  </si>
  <si>
    <t>The Company transferred short-term loan deom related from Baht 39.00 million to long-term loan from related party.</t>
  </si>
  <si>
    <t>For the year ended December 31, 2025</t>
  </si>
  <si>
    <t>39, 41</t>
  </si>
  <si>
    <t>36</t>
  </si>
  <si>
    <t>35</t>
  </si>
  <si>
    <t>33</t>
  </si>
  <si>
    <t>34</t>
  </si>
  <si>
    <t>41.3</t>
  </si>
  <si>
    <t>(Reversal / proviston for impairment) / impairment loss</t>
  </si>
  <si>
    <t>Cash paid for investment in associate and joint venture</t>
  </si>
  <si>
    <t xml:space="preserve">Advance payment for purchase material </t>
  </si>
  <si>
    <t>and construction</t>
  </si>
  <si>
    <t>The Company transferred short-term loan from related party Baht 260.50 million to Long-term loan from related party.</t>
  </si>
  <si>
    <t xml:space="preserve">7.  </t>
  </si>
  <si>
    <t>14</t>
  </si>
  <si>
    <t>17</t>
  </si>
  <si>
    <t>Financial fee received</t>
  </si>
  <si>
    <t>Cash flows from financing activities (continuted)</t>
  </si>
  <si>
    <t>Received income tax</t>
  </si>
  <si>
    <t>(Gain) loss from valuation of repurchasing investment right</t>
  </si>
  <si>
    <t xml:space="preserve">(Gain) Loss from disposal of investments in subsidiaries, associates </t>
  </si>
  <si>
    <t>The Company made short-term loans from other companies repayment by its investment in a subsidiary amount of Baht 40.27 million</t>
  </si>
  <si>
    <t xml:space="preserve">Difference from changes proportion </t>
  </si>
  <si>
    <t>of investments in subsidiaries</t>
  </si>
  <si>
    <t>Gain on measurement of investment repurchase right</t>
  </si>
  <si>
    <t>Impairment loss on investment</t>
  </si>
  <si>
    <t>- right to repurchase of investments</t>
  </si>
  <si>
    <t xml:space="preserve">(Gain) Loss from disposal of investments </t>
  </si>
  <si>
    <t>current payables.</t>
  </si>
  <si>
    <t xml:space="preserve">The Group purchased assets Baht 14.65 million in the consolidated financial statements. As the end of period, it was not due yet stated as other </t>
  </si>
  <si>
    <t>The Group purchased  assets under  financial  lease Baht 4.29 million  for consolidated financial statements.</t>
  </si>
  <si>
    <t>The Group transferred deposit for assets Baht 8.50 million to property, plant and equipment and other intangible assets.</t>
  </si>
  <si>
    <t>The Group has recorded advance payment for investment to investment in an associate in the amount of Baht 511.99 million.</t>
  </si>
  <si>
    <t>Cash received from disposal of investments in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</si>
</sst>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"/>
    <numFmt numFmtId="170" formatCode="#,##0.00;\(#,##0.00\);\-"/>
    <numFmt numFmtId="171" formatCode="0_)"/>
    <numFmt numFmtId="172" formatCode="General_)"/>
    <numFmt numFmtId="173" formatCode="#,##0.00&quot; $&quot;;\-#,##0.00&quot; $&quot;"/>
    <numFmt numFmtId="174" formatCode="#,##0.00&quot; $&quot;;[Red]\-#,##0.00&quot; $&quot;"/>
    <numFmt numFmtId="175" formatCode="d\.m\.yy"/>
    <numFmt numFmtId="176" formatCode="d\.mmm\.yy"/>
    <numFmt numFmtId="177" formatCode="d\.mmm"/>
    <numFmt numFmtId="178" formatCode="mmm\.yy"/>
    <numFmt numFmtId="179" formatCode="\$#,##0;\(\$#,##0\)"/>
    <numFmt numFmtId="180" formatCode="[$-101041E]d\ mmm\ yy;@"/>
    <numFmt numFmtId="181" formatCode="_-* #,##0.00_-;\-* #,##0.00_-;_-* \-??_-;_-@_-"/>
    <numFmt numFmtId="182" formatCode="#,##0.0000;\(#,##0.00000000\)"/>
    <numFmt numFmtId="183" formatCode="#,##0.00\ &quot;F&quot;;\-#,##0.00\ &quot;F&quot;"/>
    <numFmt numFmtId="184" formatCode="0.00_)"/>
    <numFmt numFmtId="185" formatCode="dd\-mmm\-yy_)"/>
    <numFmt numFmtId="186" formatCode="\$#,##0.00;\(\$#,##0.00\)"/>
    <numFmt numFmtId="187" formatCode="mm/dd/yy"/>
    <numFmt numFmtId="188" formatCode="#,##0\ &quot;F&quot;;[Red]\-#,##0\ &quot;F&quot;"/>
    <numFmt numFmtId="189" formatCode="0.0%"/>
    <numFmt numFmtId="190" formatCode="_-[$€-2]* #,##0.00_-;\-[$€-2]* #,##0.00_-;_-[$€-2]* &quot;-&quot;??_-"/>
    <numFmt numFmtId="191" formatCode="0_);[Red]\(0\)"/>
    <numFmt numFmtId="192" formatCode="#,##0\ &quot;FB&quot;;\-#,##0\ &quot;FB&quot;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#,##0.00_ ;[Red]\(#,##0.00\)\ "/>
    <numFmt numFmtId="200" formatCode="#,##0.00;\(###0.00\)"/>
    <numFmt numFmtId="201" formatCode="#,##0.00\ &quot;FB&quot;;[Red]\-#,##0.00\ &quot;FB&quot;"/>
    <numFmt numFmtId="202" formatCode="#,##0.0_);\(#,##0.0\)"/>
    <numFmt numFmtId="203" formatCode="_(* #,##0.00_);_(* \(#,##0.00\);_(* &quot;-&quot;_);_(@_)"/>
    <numFmt numFmtId="204" formatCode="#,##0.0000_);\(#,##0.00\)"/>
    <numFmt numFmtId="205" formatCode="_-* #,##0_-;\-* #,##0_-;_-* &quot;-&quot;??_-;_-@_-"/>
    <numFmt numFmtId="206" formatCode="#,##0.00\ ;\ \(#,##0.00\)"/>
    <numFmt numFmtId="207" formatCode="#,##0_);[Black]\(#,##0\)"/>
    <numFmt numFmtId="208" formatCode="#,##0.000_);\(#,##0.000\)"/>
    <numFmt numFmtId="209" formatCode="#,##0.00_);\(#,##0\)"/>
  </numFmts>
  <fonts count="11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1"/>
    </font>
    <font>
      <sz val="10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2"/>
      <color indexed="8"/>
      <name val="Cordia New"/>
      <family val="2"/>
    </font>
    <font>
      <sz val="16"/>
      <name val="AngsanaUPC"/>
      <family val="1"/>
      <charset val="1"/>
    </font>
    <font>
      <sz val="10"/>
      <name val="Times New Roman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4"/>
      <color indexed="12"/>
      <name val="AngsanaUPC"/>
      <family val="1"/>
      <charset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1"/>
    </font>
    <font>
      <sz val="12"/>
      <name val="Arial"/>
      <family val="2"/>
      <charset val="222"/>
    </font>
    <font>
      <sz val="10"/>
      <name val="Times New Roman"/>
      <family val="1"/>
      <charset val="222"/>
    </font>
    <font>
      <sz val="10"/>
      <name val="Courier"/>
      <family val="3"/>
    </font>
    <font>
      <sz val="8"/>
      <name val="Tahoma"/>
      <family val="2"/>
      <charset val="222"/>
    </font>
    <font>
      <sz val="8"/>
      <name val="Tahoma"/>
      <family val="2"/>
      <charset val="222"/>
    </font>
    <font>
      <sz val="15"/>
      <name val="Angsana New"/>
      <family val="1"/>
      <charset val="222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5"/>
      <color theme="0"/>
      <name val="Angsana New"/>
      <family val="1"/>
    </font>
    <font>
      <b/>
      <sz val="15"/>
      <color rgb="FF0070C0"/>
      <name val="Angsana New"/>
      <family val="1"/>
    </font>
    <font>
      <sz val="15"/>
      <color theme="1"/>
      <name val="Calibri"/>
      <family val="2"/>
      <charset val="222"/>
      <scheme val="minor"/>
    </font>
    <font>
      <b/>
      <sz val="15"/>
      <color theme="0"/>
      <name val="Angsana New"/>
      <family val="1"/>
    </font>
    <font>
      <sz val="14"/>
      <name val="AngsanaUPC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22">
    <xf numFmtId="0" fontId="0" fillId="0" borderId="0"/>
    <xf numFmtId="2" fontId="7" fillId="0" borderId="0" applyNumberFormat="0"/>
    <xf numFmtId="0" fontId="2" fillId="0" borderId="0"/>
    <xf numFmtId="0" fontId="2" fillId="0" borderId="0"/>
    <xf numFmtId="0" fontId="2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9" fontId="5" fillId="0" borderId="0"/>
    <xf numFmtId="9" fontId="5" fillId="0" borderId="0"/>
    <xf numFmtId="9" fontId="7" fillId="0" borderId="0"/>
    <xf numFmtId="9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3" fillId="30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72" fontId="16" fillId="34" borderId="1"/>
    <xf numFmtId="173" fontId="17" fillId="0" borderId="0" applyFill="0" applyBorder="0" applyAlignment="0"/>
    <xf numFmtId="174" fontId="17" fillId="0" borderId="0" applyFill="0" applyBorder="0" applyAlignment="0"/>
    <xf numFmtId="175" fontId="17" fillId="0" borderId="0" applyFill="0" applyBorder="0" applyAlignment="0"/>
    <xf numFmtId="176" fontId="17" fillId="0" borderId="0" applyFill="0" applyBorder="0" applyAlignment="0"/>
    <xf numFmtId="177" fontId="17" fillId="0" borderId="0" applyFill="0" applyBorder="0" applyAlignment="0"/>
    <xf numFmtId="173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0" fontId="18" fillId="35" borderId="2" applyNumberFormat="0" applyAlignment="0" applyProtection="0"/>
    <xf numFmtId="0" fontId="19" fillId="35" borderId="2" applyNumberFormat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36" borderId="3" applyNumberFormat="0" applyAlignment="0" applyProtection="0"/>
    <xf numFmtId="0" fontId="23" fillId="36" borderId="3" applyNumberFormat="0" applyAlignment="0" applyProtection="0"/>
    <xf numFmtId="43" fontId="4" fillId="0" borderId="0" applyFont="0" applyFill="0" applyBorder="0" applyAlignment="0" applyProtection="0"/>
    <xf numFmtId="166" fontId="7" fillId="0" borderId="0" applyNumberFormat="0" applyBorder="0"/>
    <xf numFmtId="173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96" fillId="0" borderId="0" applyFont="0" applyFill="0" applyBorder="0" applyAlignment="0" applyProtection="0"/>
    <xf numFmtId="180" fontId="9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5" fillId="0" borderId="0" applyFill="0" applyBorder="0" applyAlignment="0" applyProtection="0"/>
    <xf numFmtId="43" fontId="96" fillId="0" borderId="0" applyFont="0" applyFill="0" applyBorder="0" applyAlignment="0" applyProtection="0"/>
    <xf numFmtId="181" fontId="5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4" fillId="0" borderId="0" applyFill="0" applyBorder="0" applyAlignment="0" applyProtection="0"/>
    <xf numFmtId="16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4" fillId="0" borderId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ill="0" applyBorder="0" applyAlignment="0" applyProtection="0"/>
    <xf numFmtId="169" fontId="27" fillId="0" borderId="0"/>
    <xf numFmtId="183" fontId="5" fillId="0" borderId="0"/>
    <xf numFmtId="169" fontId="27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69" fontId="27" fillId="0" borderId="0"/>
    <xf numFmtId="174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5" fillId="0" borderId="0"/>
    <xf numFmtId="185" fontId="5" fillId="0" borderId="0"/>
    <xf numFmtId="186" fontId="27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4" fontId="5" fillId="0" borderId="0"/>
    <xf numFmtId="186" fontId="27" fillId="0" borderId="0"/>
    <xf numFmtId="187" fontId="24" fillId="0" borderId="0" applyFont="0" applyFill="0" applyBorder="0" applyAlignment="0" applyProtection="0"/>
    <xf numFmtId="14" fontId="28" fillId="0" borderId="0" applyFill="0" applyBorder="0" applyAlignment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5" fillId="0" borderId="0"/>
    <xf numFmtId="189" fontId="5" fillId="0" borderId="0"/>
    <xf numFmtId="179" fontId="27" fillId="0" borderId="0"/>
    <xf numFmtId="189" fontId="5" fillId="0" borderId="0"/>
    <xf numFmtId="189" fontId="5" fillId="0" borderId="0"/>
    <xf numFmtId="189" fontId="5" fillId="0" borderId="0"/>
    <xf numFmtId="188" fontId="5" fillId="0" borderId="0"/>
    <xf numFmtId="179" fontId="27" fillId="0" borderId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3" fontId="17" fillId="0" borderId="0" applyFill="0" applyBorder="0" applyAlignment="0"/>
    <xf numFmtId="174" fontId="17" fillId="0" borderId="0" applyFill="0" applyBorder="0" applyAlignment="0"/>
    <xf numFmtId="173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190" fontId="31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24" fillId="0" borderId="0" applyFon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0" fontId="38" fillId="0" borderId="0">
      <alignment horizontal="left"/>
    </xf>
    <xf numFmtId="0" fontId="39" fillId="34" borderId="4"/>
    <xf numFmtId="0" fontId="39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97" fillId="0" borderId="0">
      <alignment horizontal="center"/>
    </xf>
    <xf numFmtId="0" fontId="41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7" fillId="0" borderId="0">
      <alignment horizontal="center" textRotation="9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0" fontId="37" fillId="41" borderId="10" applyNumberFormat="0" applyBorder="0" applyAlignment="0" applyProtection="0"/>
    <xf numFmtId="0" fontId="48" fillId="7" borderId="2" applyNumberFormat="0" applyAlignment="0" applyProtection="0"/>
    <xf numFmtId="0" fontId="49" fillId="7" borderId="2" applyNumberFormat="0" applyAlignment="0" applyProtection="0"/>
    <xf numFmtId="172" fontId="50" fillId="0" borderId="1"/>
    <xf numFmtId="173" fontId="17" fillId="0" borderId="0" applyFill="0" applyBorder="0" applyAlignment="0"/>
    <xf numFmtId="174" fontId="17" fillId="0" borderId="0" applyFill="0" applyBorder="0" applyAlignment="0"/>
    <xf numFmtId="173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5" fillId="42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192" fontId="5" fillId="0" borderId="0"/>
    <xf numFmtId="192" fontId="5" fillId="0" borderId="0"/>
    <xf numFmtId="0" fontId="24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8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0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100" fillId="0" borderId="0"/>
    <xf numFmtId="0" fontId="2" fillId="0" borderId="0"/>
    <xf numFmtId="0" fontId="2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24" fillId="0" borderId="0"/>
    <xf numFmtId="0" fontId="96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99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6" fillId="0" borderId="0"/>
    <xf numFmtId="0" fontId="99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4" fillId="0" borderId="0"/>
    <xf numFmtId="0" fontId="4" fillId="0" borderId="0"/>
    <xf numFmtId="0" fontId="8" fillId="0" borderId="0"/>
    <xf numFmtId="0" fontId="2" fillId="0" borderId="0"/>
    <xf numFmtId="0" fontId="5" fillId="0" borderId="0"/>
    <xf numFmtId="0" fontId="2" fillId="0" borderId="0"/>
    <xf numFmtId="0" fontId="96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8" fillId="0" borderId="0"/>
    <xf numFmtId="0" fontId="9" fillId="0" borderId="0"/>
    <xf numFmtId="0" fontId="3" fillId="0" borderId="0"/>
    <xf numFmtId="0" fontId="2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6" fillId="0" borderId="0"/>
    <xf numFmtId="39" fontId="6" fillId="0" borderId="0"/>
    <xf numFmtId="0" fontId="90" fillId="0" borderId="0"/>
    <xf numFmtId="0" fontId="6" fillId="0" borderId="0"/>
    <xf numFmtId="0" fontId="2" fillId="43" borderId="13" applyNumberFormat="0" applyFont="0" applyAlignment="0" applyProtection="0"/>
    <xf numFmtId="0" fontId="58" fillId="35" borderId="14" applyNumberFormat="0" applyAlignment="0" applyProtection="0"/>
    <xf numFmtId="0" fontId="59" fillId="35" borderId="14" applyNumberFormat="0" applyAlignment="0" applyProtection="0"/>
    <xf numFmtId="177" fontId="17" fillId="0" borderId="0" applyFont="0" applyFill="0" applyBorder="0" applyAlignment="0" applyProtection="0"/>
    <xf numFmtId="193" fontId="60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17" fillId="0" borderId="0" applyFill="0" applyBorder="0" applyAlignment="0"/>
    <xf numFmtId="174" fontId="17" fillId="0" borderId="0" applyFill="0" applyBorder="0" applyAlignment="0"/>
    <xf numFmtId="173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41" fontId="24" fillId="0" borderId="0" applyFont="0" applyFill="0" applyBorder="0" applyAlignment="0" applyProtection="0"/>
    <xf numFmtId="194" fontId="17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0" fontId="102" fillId="0" borderId="0"/>
    <xf numFmtId="0" fontId="102" fillId="0" borderId="0"/>
    <xf numFmtId="195" fontId="24" fillId="0" borderId="0"/>
    <xf numFmtId="195" fontId="24" fillId="0" borderId="0"/>
    <xf numFmtId="0" fontId="61" fillId="0" borderId="0" applyNumberFormat="0" applyFill="0" applyBorder="0" applyAlignment="0" applyProtection="0"/>
    <xf numFmtId="0" fontId="62" fillId="0" borderId="0"/>
    <xf numFmtId="0" fontId="28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8" fillId="0" borderId="0" applyFill="0" applyBorder="0" applyAlignment="0"/>
    <xf numFmtId="196" fontId="17" fillId="0" borderId="0" applyFill="0" applyBorder="0" applyAlignment="0"/>
    <xf numFmtId="197" fontId="17" fillId="0" borderId="0" applyFill="0" applyBorder="0" applyAlignment="0"/>
    <xf numFmtId="0" fontId="64" fillId="0" borderId="0">
      <alignment horizontal="center" vertical="top"/>
    </xf>
    <xf numFmtId="40" fontId="65" fillId="0" borderId="0"/>
    <xf numFmtId="0" fontId="6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67" fillId="0" borderId="16" applyNumberFormat="0" applyFill="0" applyAlignment="0" applyProtection="0"/>
    <xf numFmtId="41" fontId="24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68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7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8"/>
    <xf numFmtId="0" fontId="24" fillId="0" borderId="18"/>
    <xf numFmtId="0" fontId="24" fillId="0" borderId="18"/>
    <xf numFmtId="0" fontId="24" fillId="0" borderId="18"/>
    <xf numFmtId="0" fontId="24" fillId="0" borderId="18"/>
    <xf numFmtId="0" fontId="5" fillId="0" borderId="18"/>
    <xf numFmtId="43" fontId="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9" fontId="79" fillId="0" borderId="0" applyFont="0" applyFill="0" applyBorder="0" applyAlignment="0" applyProtection="0"/>
    <xf numFmtId="0" fontId="7" fillId="0" borderId="0"/>
    <xf numFmtId="0" fontId="24" fillId="0" borderId="0"/>
    <xf numFmtId="0" fontId="24" fillId="0" borderId="0"/>
    <xf numFmtId="0" fontId="80" fillId="0" borderId="0"/>
    <xf numFmtId="0" fontId="7" fillId="0" borderId="0"/>
    <xf numFmtId="0" fontId="96" fillId="0" borderId="0"/>
    <xf numFmtId="0" fontId="24" fillId="0" borderId="0"/>
    <xf numFmtId="0" fontId="72" fillId="0" borderId="0"/>
    <xf numFmtId="0" fontId="72" fillId="0" borderId="0"/>
    <xf numFmtId="0" fontId="5" fillId="0" borderId="0"/>
    <xf numFmtId="0" fontId="99" fillId="0" borderId="0"/>
    <xf numFmtId="0" fontId="5" fillId="0" borderId="0"/>
    <xf numFmtId="0" fontId="24" fillId="0" borderId="0"/>
    <xf numFmtId="0" fontId="24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" fillId="0" borderId="0"/>
    <xf numFmtId="0" fontId="5" fillId="0" borderId="0"/>
    <xf numFmtId="0" fontId="2" fillId="0" borderId="0"/>
    <xf numFmtId="0" fontId="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3" fillId="0" borderId="0"/>
    <xf numFmtId="0" fontId="5" fillId="0" borderId="0"/>
    <xf numFmtId="0" fontId="100" fillId="0" borderId="0"/>
    <xf numFmtId="0" fontId="8" fillId="0" borderId="0"/>
    <xf numFmtId="39" fontId="71" fillId="0" borderId="0"/>
    <xf numFmtId="39" fontId="89" fillId="0" borderId="0"/>
    <xf numFmtId="39" fontId="91" fillId="0" borderId="0"/>
    <xf numFmtId="0" fontId="104" fillId="44" borderId="0" applyNumberFormat="0" applyBorder="0" applyAlignment="0" applyProtection="0"/>
    <xf numFmtId="201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>
      <alignment vertical="top"/>
    </xf>
    <xf numFmtId="0" fontId="81" fillId="0" borderId="0"/>
    <xf numFmtId="0" fontId="2" fillId="43" borderId="13" applyNumberFormat="0" applyFont="0" applyAlignment="0" applyProtection="0"/>
    <xf numFmtId="0" fontId="82" fillId="0" borderId="0"/>
    <xf numFmtId="0" fontId="24" fillId="0" borderId="0"/>
    <xf numFmtId="0" fontId="83" fillId="0" borderId="0"/>
    <xf numFmtId="0" fontId="24" fillId="0" borderId="0"/>
    <xf numFmtId="43" fontId="109" fillId="0" borderId="0" applyFont="0" applyFill="0" applyBorder="0" applyAlignment="0" applyProtection="0"/>
  </cellStyleXfs>
  <cellXfs count="206">
    <xf numFmtId="0" fontId="0" fillId="0" borderId="0" xfId="0"/>
    <xf numFmtId="43" fontId="85" fillId="0" borderId="0" xfId="292" applyFont="1" applyFill="1" applyAlignment="1">
      <alignment horizontal="right"/>
    </xf>
    <xf numFmtId="43" fontId="85" fillId="0" borderId="0" xfId="292" applyFont="1" applyFill="1" applyBorder="1" applyAlignment="1">
      <alignment horizontal="right"/>
    </xf>
    <xf numFmtId="43" fontId="85" fillId="0" borderId="0" xfId="292" applyFont="1" applyFill="1" applyAlignment="1" applyProtection="1">
      <alignment horizontal="right"/>
    </xf>
    <xf numFmtId="43" fontId="85" fillId="0" borderId="0" xfId="292" applyFont="1" applyFill="1" applyBorder="1" applyAlignment="1" applyProtection="1">
      <alignment horizontal="right"/>
    </xf>
    <xf numFmtId="39" fontId="85" fillId="0" borderId="0" xfId="721" applyNumberFormat="1" applyFont="1"/>
    <xf numFmtId="39" fontId="87" fillId="0" borderId="0" xfId="721" applyNumberFormat="1" applyFont="1" applyAlignment="1">
      <alignment horizontal="center"/>
    </xf>
    <xf numFmtId="39" fontId="84" fillId="0" borderId="0" xfId="721" applyNumberFormat="1" applyFont="1" applyAlignment="1">
      <alignment horizontal="left"/>
    </xf>
    <xf numFmtId="39" fontId="85" fillId="0" borderId="0" xfId="721" applyNumberFormat="1" applyFont="1" applyAlignment="1">
      <alignment horizontal="center"/>
    </xf>
    <xf numFmtId="39" fontId="85" fillId="0" borderId="0" xfId="304" applyNumberFormat="1" applyFont="1" applyFill="1" applyAlignment="1">
      <alignment horizontal="right"/>
    </xf>
    <xf numFmtId="39" fontId="85" fillId="0" borderId="0" xfId="721" applyNumberFormat="1" applyFont="1" applyAlignment="1">
      <alignment horizontal="right"/>
    </xf>
    <xf numFmtId="39" fontId="85" fillId="0" borderId="0" xfId="304" applyNumberFormat="1" applyFont="1" applyFill="1" applyAlignment="1" applyProtection="1">
      <alignment horizontal="right"/>
    </xf>
    <xf numFmtId="39" fontId="85" fillId="0" borderId="0" xfId="721" quotePrefix="1" applyNumberFormat="1" applyFont="1"/>
    <xf numFmtId="39" fontId="85" fillId="0" borderId="0" xfId="304" applyNumberFormat="1" applyFont="1" applyFill="1" applyBorder="1" applyAlignment="1" applyProtection="1">
      <alignment horizontal="right"/>
    </xf>
    <xf numFmtId="39" fontId="84" fillId="0" borderId="0" xfId="721" applyNumberFormat="1" applyFont="1"/>
    <xf numFmtId="39" fontId="85" fillId="0" borderId="0" xfId="721" applyNumberFormat="1" applyFont="1" applyAlignment="1">
      <alignment horizontal="left"/>
    </xf>
    <xf numFmtId="39" fontId="85" fillId="0" borderId="0" xfId="0" applyNumberFormat="1" applyFont="1"/>
    <xf numFmtId="39" fontId="85" fillId="0" borderId="0" xfId="304" applyNumberFormat="1" applyFont="1" applyFill="1" applyBorder="1" applyAlignment="1">
      <alignment horizontal="right"/>
    </xf>
    <xf numFmtId="39" fontId="85" fillId="0" borderId="0" xfId="292" applyNumberFormat="1" applyFont="1" applyFill="1" applyBorder="1" applyAlignment="1">
      <alignment horizontal="right"/>
    </xf>
    <xf numFmtId="39" fontId="85" fillId="0" borderId="6" xfId="304" applyNumberFormat="1" applyFont="1" applyFill="1" applyBorder="1" applyAlignment="1">
      <alignment horizontal="right"/>
    </xf>
    <xf numFmtId="39" fontId="85" fillId="0" borderId="19" xfId="304" applyNumberFormat="1" applyFont="1" applyFill="1" applyBorder="1" applyAlignment="1">
      <alignment horizontal="right"/>
    </xf>
    <xf numFmtId="39" fontId="85" fillId="0" borderId="0" xfId="292" applyNumberFormat="1" applyFont="1" applyFill="1" applyBorder="1"/>
    <xf numFmtId="39" fontId="85" fillId="0" borderId="0" xfId="304" applyNumberFormat="1" applyFont="1" applyFill="1"/>
    <xf numFmtId="39" fontId="85" fillId="0" borderId="0" xfId="889" applyNumberFormat="1" applyFont="1" applyFill="1" applyAlignment="1">
      <alignment horizontal="right"/>
    </xf>
    <xf numFmtId="39" fontId="85" fillId="0" borderId="0" xfId="304" applyNumberFormat="1" applyFont="1" applyFill="1" applyBorder="1"/>
    <xf numFmtId="39" fontId="85" fillId="0" borderId="0" xfId="304" applyNumberFormat="1" applyFont="1" applyFill="1" applyAlignment="1" applyProtection="1">
      <alignment horizontal="left"/>
    </xf>
    <xf numFmtId="39" fontId="85" fillId="0" borderId="0" xfId="889" applyNumberFormat="1" applyFont="1" applyFill="1"/>
    <xf numFmtId="39" fontId="84" fillId="0" borderId="0" xfId="304" applyNumberFormat="1" applyFont="1" applyFill="1" applyAlignment="1">
      <alignment horizontal="right"/>
    </xf>
    <xf numFmtId="39" fontId="85" fillId="0" borderId="20" xfId="304" applyNumberFormat="1" applyFont="1" applyFill="1" applyBorder="1" applyAlignment="1">
      <alignment horizontal="right"/>
    </xf>
    <xf numFmtId="39" fontId="84" fillId="0" borderId="0" xfId="1206" applyFont="1" applyAlignment="1">
      <alignment horizontal="center"/>
    </xf>
    <xf numFmtId="43" fontId="85" fillId="0" borderId="0" xfId="292" applyFont="1" applyFill="1" applyBorder="1" applyAlignment="1" applyProtection="1"/>
    <xf numFmtId="39" fontId="85" fillId="0" borderId="0" xfId="304" applyNumberFormat="1" applyFont="1" applyFill="1" applyAlignment="1">
      <alignment horizontal="center"/>
    </xf>
    <xf numFmtId="43" fontId="85" fillId="0" borderId="0" xfId="292" applyFont="1" applyFill="1" applyAlignment="1" applyProtection="1"/>
    <xf numFmtId="39" fontId="105" fillId="0" borderId="0" xfId="304" applyNumberFormat="1" applyFont="1" applyFill="1" applyBorder="1" applyAlignment="1" applyProtection="1">
      <alignment horizontal="right"/>
    </xf>
    <xf numFmtId="39" fontId="85" fillId="0" borderId="6" xfId="0" quotePrefix="1" applyNumberFormat="1" applyFont="1" applyBorder="1" applyAlignment="1">
      <alignment horizontal="center"/>
    </xf>
    <xf numFmtId="39" fontId="85" fillId="0" borderId="0" xfId="0" applyNumberFormat="1" applyFont="1" applyAlignment="1">
      <alignment horizontal="center"/>
    </xf>
    <xf numFmtId="39" fontId="85" fillId="0" borderId="0" xfId="0" quotePrefix="1" applyNumberFormat="1" applyFont="1" applyAlignment="1">
      <alignment horizontal="center"/>
    </xf>
    <xf numFmtId="39" fontId="85" fillId="0" borderId="0" xfId="1206" applyFont="1" applyAlignment="1">
      <alignment horizontal="left"/>
    </xf>
    <xf numFmtId="39" fontId="84" fillId="0" borderId="0" xfId="0" applyNumberFormat="1" applyFont="1"/>
    <xf numFmtId="168" fontId="85" fillId="0" borderId="0" xfId="721" applyNumberFormat="1" applyFont="1"/>
    <xf numFmtId="168" fontId="85" fillId="0" borderId="0" xfId="1206" applyNumberFormat="1" applyFont="1" applyAlignment="1">
      <alignment horizontal="left"/>
    </xf>
    <xf numFmtId="39" fontId="84" fillId="0" borderId="0" xfId="721" applyNumberFormat="1" applyFont="1" applyAlignment="1">
      <alignment horizontal="center"/>
    </xf>
    <xf numFmtId="39" fontId="85" fillId="0" borderId="20" xfId="1206" applyFont="1" applyBorder="1" applyAlignment="1">
      <alignment horizontal="center"/>
    </xf>
    <xf numFmtId="39" fontId="85" fillId="0" borderId="20" xfId="721" applyNumberFormat="1" applyFont="1" applyBorder="1" applyAlignment="1">
      <alignment horizontal="center"/>
    </xf>
    <xf numFmtId="168" fontId="85" fillId="0" borderId="0" xfId="304" applyNumberFormat="1" applyFont="1" applyFill="1" applyAlignment="1">
      <alignment horizontal="right"/>
    </xf>
    <xf numFmtId="168" fontId="85" fillId="0" borderId="0" xfId="304" applyNumberFormat="1" applyFont="1" applyFill="1" applyAlignment="1" applyProtection="1">
      <alignment horizontal="right"/>
    </xf>
    <xf numFmtId="168" fontId="85" fillId="0" borderId="0" xfId="292" applyNumberFormat="1" applyFont="1" applyFill="1" applyAlignment="1">
      <alignment horizontal="right"/>
    </xf>
    <xf numFmtId="168" fontId="85" fillId="0" borderId="6" xfId="304" applyNumberFormat="1" applyFont="1" applyFill="1" applyBorder="1" applyAlignment="1" applyProtection="1">
      <alignment horizontal="right"/>
    </xf>
    <xf numFmtId="39" fontId="88" fillId="0" borderId="0" xfId="1207" applyFont="1" applyAlignment="1">
      <alignment horizontal="left"/>
    </xf>
    <xf numFmtId="43" fontId="85" fillId="0" borderId="6" xfId="292" applyFont="1" applyFill="1" applyBorder="1" applyAlignment="1">
      <alignment horizontal="right"/>
    </xf>
    <xf numFmtId="39" fontId="85" fillId="0" borderId="0" xfId="1206" applyFont="1" applyAlignment="1">
      <alignment horizontal="center"/>
    </xf>
    <xf numFmtId="39" fontId="85" fillId="0" borderId="21" xfId="304" applyNumberFormat="1" applyFont="1" applyFill="1" applyBorder="1" applyAlignment="1">
      <alignment horizontal="right"/>
    </xf>
    <xf numFmtId="168" fontId="85" fillId="0" borderId="0" xfId="304" applyNumberFormat="1" applyFont="1" applyFill="1" applyBorder="1" applyAlignment="1" applyProtection="1">
      <alignment horizontal="right"/>
    </xf>
    <xf numFmtId="168" fontId="85" fillId="0" borderId="0" xfId="304" applyNumberFormat="1" applyFont="1" applyFill="1" applyBorder="1" applyAlignment="1">
      <alignment horizontal="right"/>
    </xf>
    <xf numFmtId="168" fontId="85" fillId="0" borderId="0" xfId="292" applyNumberFormat="1" applyFont="1" applyFill="1" applyBorder="1" applyAlignment="1">
      <alignment horizontal="right"/>
    </xf>
    <xf numFmtId="168" fontId="85" fillId="0" borderId="6" xfId="304" applyNumberFormat="1" applyFont="1" applyFill="1" applyBorder="1" applyAlignment="1">
      <alignment horizontal="right"/>
    </xf>
    <xf numFmtId="168" fontId="85" fillId="0" borderId="19" xfId="304" applyNumberFormat="1" applyFont="1" applyFill="1" applyBorder="1" applyAlignment="1">
      <alignment horizontal="right"/>
    </xf>
    <xf numFmtId="39" fontId="85" fillId="0" borderId="0" xfId="304" applyNumberFormat="1" applyFont="1" applyFill="1" applyAlignment="1"/>
    <xf numFmtId="168" fontId="85" fillId="0" borderId="0" xfId="304" applyNumberFormat="1" applyFont="1" applyFill="1" applyBorder="1" applyAlignment="1" applyProtection="1"/>
    <xf numFmtId="39" fontId="85" fillId="0" borderId="0" xfId="304" applyNumberFormat="1" applyFont="1" applyFill="1" applyBorder="1" applyAlignment="1" applyProtection="1"/>
    <xf numFmtId="168" fontId="85" fillId="0" borderId="6" xfId="304" applyNumberFormat="1" applyFont="1" applyFill="1" applyBorder="1" applyAlignment="1"/>
    <xf numFmtId="168" fontId="85" fillId="0" borderId="6" xfId="304" applyNumberFormat="1" applyFont="1" applyFill="1" applyBorder="1" applyAlignment="1" applyProtection="1"/>
    <xf numFmtId="168" fontId="85" fillId="0" borderId="19" xfId="304" applyNumberFormat="1" applyFont="1" applyFill="1" applyBorder="1" applyAlignment="1" applyProtection="1">
      <alignment horizontal="right"/>
    </xf>
    <xf numFmtId="168" fontId="85" fillId="0" borderId="20" xfId="304" applyNumberFormat="1" applyFont="1" applyFill="1" applyBorder="1" applyAlignment="1">
      <alignment horizontal="right"/>
    </xf>
    <xf numFmtId="168" fontId="85" fillId="0" borderId="20" xfId="292" applyNumberFormat="1" applyFont="1" applyFill="1" applyBorder="1" applyAlignment="1">
      <alignment horizontal="right"/>
    </xf>
    <xf numFmtId="39" fontId="84" fillId="0" borderId="0" xfId="0" applyNumberFormat="1" applyFont="1" applyAlignment="1">
      <alignment horizontal="center"/>
    </xf>
    <xf numFmtId="39" fontId="84" fillId="0" borderId="0" xfId="1206" applyFont="1"/>
    <xf numFmtId="43" fontId="85" fillId="0" borderId="0" xfId="292" applyFont="1" applyFill="1"/>
    <xf numFmtId="43" fontId="85" fillId="0" borderId="20" xfId="292" applyFont="1" applyFill="1" applyBorder="1"/>
    <xf numFmtId="43" fontId="85" fillId="0" borderId="0" xfId="292" applyFont="1" applyFill="1" applyBorder="1"/>
    <xf numFmtId="43" fontId="85" fillId="0" borderId="0" xfId="292" applyFont="1" applyFill="1" applyAlignment="1"/>
    <xf numFmtId="43" fontId="85" fillId="0" borderId="20" xfId="292" applyFont="1" applyFill="1" applyBorder="1" applyAlignment="1" applyProtection="1">
      <alignment horizontal="right"/>
    </xf>
    <xf numFmtId="204" fontId="85" fillId="0" borderId="0" xfId="292" applyNumberFormat="1" applyFont="1" applyFill="1" applyAlignment="1" applyProtection="1">
      <alignment horizontal="right"/>
    </xf>
    <xf numFmtId="37" fontId="85" fillId="0" borderId="0" xfId="304" applyNumberFormat="1" applyFont="1" applyFill="1" applyBorder="1" applyAlignment="1"/>
    <xf numFmtId="168" fontId="85" fillId="0" borderId="21" xfId="304" applyNumberFormat="1" applyFont="1" applyFill="1" applyBorder="1" applyAlignment="1">
      <alignment horizontal="right"/>
    </xf>
    <xf numFmtId="204" fontId="85" fillId="0" borderId="0" xfId="292" applyNumberFormat="1" applyFont="1" applyFill="1" applyAlignment="1" applyProtection="1"/>
    <xf numFmtId="205" fontId="85" fillId="0" borderId="0" xfId="292" applyNumberFormat="1" applyFont="1" applyFill="1" applyBorder="1" applyAlignment="1">
      <alignment horizontal="right"/>
    </xf>
    <xf numFmtId="168" fontId="85" fillId="0" borderId="20" xfId="304" applyNumberFormat="1" applyFont="1" applyFill="1" applyBorder="1" applyAlignment="1" applyProtection="1">
      <alignment horizontal="right"/>
    </xf>
    <xf numFmtId="168" fontId="85" fillId="0" borderId="21" xfId="304" applyNumberFormat="1" applyFont="1" applyFill="1" applyBorder="1" applyAlignment="1" applyProtection="1">
      <alignment horizontal="right"/>
    </xf>
    <xf numFmtId="39" fontId="85" fillId="0" borderId="0" xfId="721" quotePrefix="1" applyNumberFormat="1" applyFont="1" applyAlignment="1">
      <alignment horizontal="left"/>
    </xf>
    <xf numFmtId="204" fontId="85" fillId="0" borderId="0" xfId="292" applyNumberFormat="1" applyFont="1" applyFill="1" applyBorder="1" applyAlignment="1" applyProtection="1"/>
    <xf numFmtId="207" fontId="85" fillId="0" borderId="0" xfId="0" applyNumberFormat="1" applyFont="1"/>
    <xf numFmtId="37" fontId="85" fillId="0" borderId="0" xfId="304" applyNumberFormat="1" applyFont="1" applyFill="1" applyAlignment="1">
      <alignment horizontal="center"/>
    </xf>
    <xf numFmtId="205" fontId="85" fillId="0" borderId="0" xfId="292" applyNumberFormat="1" applyFont="1" applyFill="1"/>
    <xf numFmtId="43" fontId="85" fillId="0" borderId="22" xfId="292" applyFont="1" applyFill="1" applyBorder="1" applyAlignment="1">
      <alignment horizontal="right"/>
    </xf>
    <xf numFmtId="208" fontId="85" fillId="0" borderId="0" xfId="292" applyNumberFormat="1" applyFont="1" applyFill="1" applyBorder="1" applyAlignment="1"/>
    <xf numFmtId="208" fontId="85" fillId="0" borderId="0" xfId="292" applyNumberFormat="1" applyFont="1" applyFill="1" applyBorder="1" applyAlignment="1">
      <alignment horizontal="left"/>
    </xf>
    <xf numFmtId="208" fontId="85" fillId="0" borderId="0" xfId="292" applyNumberFormat="1" applyFont="1" applyFill="1" applyBorder="1"/>
    <xf numFmtId="202" fontId="85" fillId="0" borderId="0" xfId="304" applyNumberFormat="1" applyFont="1" applyFill="1" applyAlignment="1">
      <alignment horizontal="center"/>
    </xf>
    <xf numFmtId="39" fontId="85" fillId="0" borderId="0" xfId="292" applyNumberFormat="1" applyFont="1" applyFill="1" applyAlignment="1">
      <alignment horizontal="right"/>
    </xf>
    <xf numFmtId="168" fontId="85" fillId="0" borderId="0" xfId="299" applyNumberFormat="1" applyFont="1" applyFill="1" applyBorder="1" applyAlignment="1">
      <alignment horizontal="right"/>
    </xf>
    <xf numFmtId="39" fontId="85" fillId="0" borderId="0" xfId="292" applyNumberFormat="1" applyFont="1" applyFill="1"/>
    <xf numFmtId="168" fontId="85" fillId="0" borderId="20" xfId="299" applyNumberFormat="1" applyFont="1" applyFill="1" applyBorder="1" applyAlignment="1">
      <alignment horizontal="right"/>
    </xf>
    <xf numFmtId="168" fontId="85" fillId="0" borderId="6" xfId="292" applyNumberFormat="1" applyFont="1" applyFill="1" applyBorder="1" applyAlignment="1">
      <alignment horizontal="right"/>
    </xf>
    <xf numFmtId="206" fontId="94" fillId="0" borderId="0" xfId="1206" applyNumberFormat="1" applyFont="1"/>
    <xf numFmtId="43" fontId="85" fillId="0" borderId="0" xfId="299" applyFont="1" applyFill="1"/>
    <xf numFmtId="168" fontId="85" fillId="0" borderId="0" xfId="299" applyNumberFormat="1" applyFont="1" applyFill="1" applyAlignment="1">
      <alignment horizontal="right"/>
    </xf>
    <xf numFmtId="168" fontId="85" fillId="0" borderId="0" xfId="305" applyNumberFormat="1" applyFont="1" applyFill="1" applyAlignment="1" applyProtection="1">
      <alignment horizontal="right"/>
    </xf>
    <xf numFmtId="39" fontId="85" fillId="0" borderId="0" xfId="305" applyNumberFormat="1" applyFont="1" applyFill="1" applyAlignment="1">
      <alignment horizontal="right"/>
    </xf>
    <xf numFmtId="168" fontId="85" fillId="0" borderId="0" xfId="305" applyNumberFormat="1" applyFont="1" applyFill="1" applyBorder="1" applyAlignment="1">
      <alignment horizontal="right"/>
    </xf>
    <xf numFmtId="39" fontId="85" fillId="0" borderId="0" xfId="305" applyNumberFormat="1" applyFont="1" applyFill="1" applyBorder="1" applyAlignment="1">
      <alignment horizontal="right"/>
    </xf>
    <xf numFmtId="43" fontId="85" fillId="0" borderId="20" xfId="292" applyFont="1" applyFill="1" applyBorder="1" applyAlignment="1"/>
    <xf numFmtId="168" fontId="85" fillId="0" borderId="22" xfId="304" applyNumberFormat="1" applyFont="1" applyFill="1" applyBorder="1" applyAlignment="1" applyProtection="1">
      <alignment horizontal="right"/>
    </xf>
    <xf numFmtId="43" fontId="3" fillId="0" borderId="0" xfId="292" applyFont="1" applyFill="1"/>
    <xf numFmtId="168" fontId="85" fillId="0" borderId="6" xfId="299" applyNumberFormat="1" applyFont="1" applyFill="1" applyBorder="1" applyAlignment="1">
      <alignment horizontal="right"/>
    </xf>
    <xf numFmtId="43" fontId="85" fillId="0" borderId="6" xfId="292" applyFont="1" applyFill="1" applyBorder="1"/>
    <xf numFmtId="43" fontId="85" fillId="0" borderId="21" xfId="292" applyFont="1" applyFill="1" applyBorder="1" applyAlignment="1"/>
    <xf numFmtId="1" fontId="85" fillId="0" borderId="20" xfId="292" quotePrefix="1" applyNumberFormat="1" applyFont="1" applyFill="1" applyBorder="1" applyAlignment="1">
      <alignment horizontal="center"/>
    </xf>
    <xf numFmtId="1" fontId="85" fillId="0" borderId="0" xfId="292" applyNumberFormat="1" applyFont="1" applyFill="1" applyAlignment="1" applyProtection="1">
      <alignment horizontal="center"/>
    </xf>
    <xf numFmtId="1" fontId="85" fillId="0" borderId="0" xfId="292" quotePrefix="1" applyNumberFormat="1" applyFont="1" applyFill="1" applyBorder="1" applyAlignment="1">
      <alignment horizontal="center"/>
    </xf>
    <xf numFmtId="43" fontId="85" fillId="0" borderId="20" xfId="292" applyFont="1" applyFill="1" applyBorder="1" applyAlignment="1">
      <alignment horizontal="center"/>
    </xf>
    <xf numFmtId="49" fontId="85" fillId="0" borderId="0" xfId="1149" applyNumberFormat="1" applyFont="1" applyAlignment="1">
      <alignment horizontal="center"/>
    </xf>
    <xf numFmtId="168" fontId="85" fillId="0" borderId="19" xfId="292" applyNumberFormat="1" applyFont="1" applyFill="1" applyBorder="1" applyAlignment="1" applyProtection="1"/>
    <xf numFmtId="204" fontId="85" fillId="0" borderId="0" xfId="292" applyNumberFormat="1" applyFont="1" applyFill="1"/>
    <xf numFmtId="203" fontId="85" fillId="0" borderId="0" xfId="292" applyNumberFormat="1" applyFont="1" applyFill="1" applyAlignment="1" applyProtection="1"/>
    <xf numFmtId="43" fontId="85" fillId="0" borderId="0" xfId="300" applyFont="1" applyFill="1"/>
    <xf numFmtId="43" fontId="85" fillId="0" borderId="20" xfId="299" applyFont="1" applyFill="1" applyBorder="1"/>
    <xf numFmtId="43" fontId="85" fillId="0" borderId="20" xfId="301" applyFont="1" applyFill="1" applyBorder="1"/>
    <xf numFmtId="168" fontId="88" fillId="0" borderId="0" xfId="0" applyNumberFormat="1" applyFont="1"/>
    <xf numFmtId="168" fontId="85" fillId="0" borderId="0" xfId="721" quotePrefix="1" applyNumberFormat="1" applyFont="1"/>
    <xf numFmtId="168" fontId="85" fillId="0" borderId="0" xfId="0" quotePrefix="1" applyNumberFormat="1" applyFont="1"/>
    <xf numFmtId="204" fontId="85" fillId="0" borderId="0" xfId="299" applyNumberFormat="1" applyFont="1" applyFill="1" applyBorder="1" applyAlignment="1" applyProtection="1"/>
    <xf numFmtId="43" fontId="85" fillId="0" borderId="0" xfId="302" applyFont="1" applyFill="1" applyAlignment="1">
      <alignment horizontal="right"/>
    </xf>
    <xf numFmtId="168" fontId="84" fillId="0" borderId="0" xfId="0" applyNumberFormat="1" applyFont="1"/>
    <xf numFmtId="168" fontId="84" fillId="0" borderId="0" xfId="721" applyNumberFormat="1" applyFont="1"/>
    <xf numFmtId="168" fontId="85" fillId="0" borderId="0" xfId="0" applyNumberFormat="1" applyFont="1"/>
    <xf numFmtId="168" fontId="85" fillId="0" borderId="0" xfId="877" applyNumberFormat="1" applyFont="1" applyAlignment="1">
      <alignment horizontal="left"/>
    </xf>
    <xf numFmtId="39" fontId="85" fillId="0" borderId="0" xfId="877" applyFont="1" applyAlignment="1">
      <alignment horizontal="left"/>
    </xf>
    <xf numFmtId="39" fontId="85" fillId="0" borderId="0" xfId="0" applyNumberFormat="1" applyFont="1" applyAlignment="1">
      <alignment horizontal="left" wrapText="1"/>
    </xf>
    <xf numFmtId="168" fontId="85" fillId="0" borderId="0" xfId="721" applyNumberFormat="1" applyFont="1" applyAlignment="1">
      <alignment horizontal="right"/>
    </xf>
    <xf numFmtId="39" fontId="85" fillId="0" borderId="0" xfId="736" applyNumberFormat="1" applyFont="1" applyAlignment="1">
      <alignment horizontal="left"/>
    </xf>
    <xf numFmtId="168" fontId="85" fillId="0" borderId="0" xfId="721" applyNumberFormat="1" applyFont="1" applyAlignment="1">
      <alignment horizontal="left"/>
    </xf>
    <xf numFmtId="39" fontId="85" fillId="0" borderId="0" xfId="734" applyNumberFormat="1" applyFont="1" applyAlignment="1">
      <alignment horizontal="left"/>
    </xf>
    <xf numFmtId="168" fontId="84" fillId="0" borderId="0" xfId="0" applyNumberFormat="1" applyFont="1" applyAlignment="1">
      <alignment horizontal="left"/>
    </xf>
    <xf numFmtId="168" fontId="85" fillId="0" borderId="0" xfId="0" applyNumberFormat="1" applyFont="1" applyAlignment="1">
      <alignment horizontal="left"/>
    </xf>
    <xf numFmtId="2" fontId="85" fillId="0" borderId="6" xfId="0" quotePrefix="1" applyNumberFormat="1" applyFont="1" applyBorder="1" applyAlignment="1">
      <alignment horizontal="center"/>
    </xf>
    <xf numFmtId="2" fontId="85" fillId="0" borderId="0" xfId="0" quotePrefix="1" applyNumberFormat="1" applyFont="1" applyAlignment="1">
      <alignment horizontal="center"/>
    </xf>
    <xf numFmtId="168" fontId="84" fillId="0" borderId="0" xfId="721" applyNumberFormat="1" applyFont="1" applyAlignment="1">
      <alignment horizontal="left"/>
    </xf>
    <xf numFmtId="39" fontId="84" fillId="0" borderId="0" xfId="721" applyNumberFormat="1" applyFont="1" applyAlignment="1">
      <alignment horizontal="right"/>
    </xf>
    <xf numFmtId="39" fontId="85" fillId="0" borderId="0" xfId="715" applyNumberFormat="1" applyFont="1"/>
    <xf numFmtId="207" fontId="85" fillId="0" borderId="0" xfId="1208" applyNumberFormat="1" applyFont="1" applyAlignment="1">
      <alignment horizontal="left"/>
    </xf>
    <xf numFmtId="207" fontId="85" fillId="0" borderId="0" xfId="0" applyNumberFormat="1" applyFont="1" applyAlignment="1">
      <alignment horizontal="center"/>
    </xf>
    <xf numFmtId="39" fontId="88" fillId="0" borderId="0" xfId="0" applyNumberFormat="1" applyFont="1"/>
    <xf numFmtId="204" fontId="85" fillId="0" borderId="20" xfId="292" applyNumberFormat="1" applyFont="1" applyFill="1" applyBorder="1" applyAlignment="1" applyProtection="1"/>
    <xf numFmtId="203" fontId="85" fillId="0" borderId="0" xfId="292" applyNumberFormat="1" applyFont="1" applyFill="1" applyBorder="1"/>
    <xf numFmtId="204" fontId="85" fillId="0" borderId="0" xfId="292" applyNumberFormat="1" applyFont="1" applyFill="1" applyBorder="1" applyAlignment="1" applyProtection="1">
      <alignment horizontal="right"/>
    </xf>
    <xf numFmtId="168" fontId="85" fillId="0" borderId="0" xfId="292" applyNumberFormat="1" applyFont="1" applyFill="1" applyBorder="1" applyAlignment="1" applyProtection="1"/>
    <xf numFmtId="168" fontId="85" fillId="0" borderId="0" xfId="292" applyNumberFormat="1" applyFont="1" applyFill="1" applyAlignment="1" applyProtection="1">
      <alignment horizontal="right"/>
    </xf>
    <xf numFmtId="168" fontId="85" fillId="0" borderId="0" xfId="336" applyFont="1" applyFill="1" applyBorder="1" applyAlignment="1" applyProtection="1"/>
    <xf numFmtId="0" fontId="85" fillId="0" borderId="0" xfId="0" applyFont="1"/>
    <xf numFmtId="0" fontId="85" fillId="0" borderId="0" xfId="1220" applyFont="1"/>
    <xf numFmtId="39" fontId="85" fillId="0" borderId="0" xfId="722" applyNumberFormat="1" applyFont="1" applyAlignment="1">
      <alignment horizontal="left"/>
    </xf>
    <xf numFmtId="39" fontId="85" fillId="0" borderId="0" xfId="721" quotePrefix="1" applyNumberFormat="1" applyFont="1" applyAlignment="1">
      <alignment horizontal="center"/>
    </xf>
    <xf numFmtId="39" fontId="85" fillId="0" borderId="0" xfId="721" applyNumberFormat="1" applyFont="1" applyAlignment="1">
      <alignment horizontal="centerContinuous"/>
    </xf>
    <xf numFmtId="0" fontId="95" fillId="0" borderId="6" xfId="0" quotePrefix="1" applyFont="1" applyBorder="1" applyAlignment="1">
      <alignment horizontal="center"/>
    </xf>
    <xf numFmtId="0" fontId="85" fillId="0" borderId="0" xfId="0" applyFont="1" applyAlignment="1">
      <alignment horizontal="center"/>
    </xf>
    <xf numFmtId="39" fontId="86" fillId="0" borderId="0" xfId="721" applyNumberFormat="1" applyFont="1" applyAlignment="1">
      <alignment horizontal="center"/>
    </xf>
    <xf numFmtId="39" fontId="86" fillId="0" borderId="0" xfId="721" applyNumberFormat="1" applyFont="1"/>
    <xf numFmtId="39" fontId="87" fillId="0" borderId="0" xfId="0" applyNumberFormat="1" applyFont="1" applyAlignment="1">
      <alignment horizontal="center"/>
    </xf>
    <xf numFmtId="40" fontId="85" fillId="0" borderId="0" xfId="1149" applyNumberFormat="1" applyFont="1" applyAlignment="1">
      <alignment horizontal="center"/>
    </xf>
    <xf numFmtId="39" fontId="84" fillId="0" borderId="0" xfId="0" applyNumberFormat="1" applyFont="1" applyAlignment="1">
      <alignment horizontal="left"/>
    </xf>
    <xf numFmtId="39" fontId="87" fillId="0" borderId="0" xfId="721" applyNumberFormat="1" applyFont="1" applyAlignment="1">
      <alignment horizontal="centerContinuous"/>
    </xf>
    <xf numFmtId="39" fontId="85" fillId="0" borderId="0" xfId="0" quotePrefix="1" applyNumberFormat="1" applyFont="1" applyAlignment="1">
      <alignment horizontal="left"/>
    </xf>
    <xf numFmtId="202" fontId="85" fillId="0" borderId="0" xfId="721" quotePrefix="1" applyNumberFormat="1" applyFont="1" applyAlignment="1">
      <alignment horizontal="center"/>
    </xf>
    <xf numFmtId="37" fontId="85" fillId="0" borderId="0" xfId="721" quotePrefix="1" applyNumberFormat="1" applyFont="1" applyAlignment="1">
      <alignment horizontal="center"/>
    </xf>
    <xf numFmtId="39" fontId="85" fillId="0" borderId="0" xfId="0" applyNumberFormat="1" applyFont="1" applyAlignment="1">
      <alignment horizontal="left"/>
    </xf>
    <xf numFmtId="206" fontId="85" fillId="0" borderId="0" xfId="1206" applyNumberFormat="1" applyFont="1"/>
    <xf numFmtId="39" fontId="85" fillId="0" borderId="0" xfId="0" applyNumberFormat="1" applyFont="1" applyAlignment="1">
      <alignment horizontal="left" indent="2"/>
    </xf>
    <xf numFmtId="39" fontId="106" fillId="0" borderId="0" xfId="721" applyNumberFormat="1" applyFont="1"/>
    <xf numFmtId="0" fontId="107" fillId="0" borderId="0" xfId="0" applyFont="1"/>
    <xf numFmtId="39" fontId="84" fillId="0" borderId="0" xfId="721" applyNumberFormat="1" applyFont="1" applyAlignment="1">
      <alignment horizontal="centerContinuous"/>
    </xf>
    <xf numFmtId="39" fontId="85" fillId="0" borderId="0" xfId="721" quotePrefix="1" applyNumberFormat="1" applyFont="1" applyAlignment="1">
      <alignment horizontal="centerContinuous"/>
    </xf>
    <xf numFmtId="39" fontId="85" fillId="0" borderId="0" xfId="721" applyNumberFormat="1" applyFont="1" applyAlignment="1">
      <alignment horizontal="left" wrapText="1"/>
    </xf>
    <xf numFmtId="168" fontId="85" fillId="0" borderId="6" xfId="721" applyNumberFormat="1" applyFont="1" applyBorder="1"/>
    <xf numFmtId="39" fontId="85" fillId="0" borderId="0" xfId="1207" applyFont="1" applyAlignment="1">
      <alignment horizontal="left"/>
    </xf>
    <xf numFmtId="39" fontId="85" fillId="0" borderId="0" xfId="722" applyNumberFormat="1" applyFont="1"/>
    <xf numFmtId="39" fontId="85" fillId="0" borderId="0" xfId="721" applyNumberFormat="1" applyFont="1" applyAlignment="1">
      <alignment vertical="center"/>
    </xf>
    <xf numFmtId="39" fontId="105" fillId="0" borderId="0" xfId="721" applyNumberFormat="1" applyFont="1" applyAlignment="1">
      <alignment horizontal="right"/>
    </xf>
    <xf numFmtId="39" fontId="85" fillId="0" borderId="0" xfId="878" applyNumberFormat="1" applyFont="1"/>
    <xf numFmtId="39" fontId="108" fillId="0" borderId="0" xfId="721" applyNumberFormat="1" applyFont="1"/>
    <xf numFmtId="37" fontId="85" fillId="0" borderId="0" xfId="721" applyNumberFormat="1" applyFont="1"/>
    <xf numFmtId="39" fontId="84" fillId="0" borderId="0" xfId="1206" applyFont="1" applyAlignment="1">
      <alignment horizontal="left"/>
    </xf>
    <xf numFmtId="39" fontId="105" fillId="0" borderId="0" xfId="721" applyNumberFormat="1" applyFont="1"/>
    <xf numFmtId="39" fontId="85" fillId="0" borderId="0" xfId="1206" applyFont="1"/>
    <xf numFmtId="39" fontId="85" fillId="0" borderId="0" xfId="2" applyNumberFormat="1" applyFont="1" applyAlignment="1">
      <alignment horizontal="center" vertical="center" wrapText="1" shrinkToFit="1"/>
    </xf>
    <xf numFmtId="39" fontId="88" fillId="0" borderId="0" xfId="1206" applyFont="1" applyAlignment="1">
      <alignment horizontal="center"/>
    </xf>
    <xf numFmtId="39" fontId="88" fillId="0" borderId="20" xfId="1206" applyFont="1" applyBorder="1" applyAlignment="1">
      <alignment horizontal="center"/>
    </xf>
    <xf numFmtId="39" fontId="85" fillId="0" borderId="20" xfId="2" applyNumberFormat="1" applyFont="1" applyBorder="1" applyAlignment="1">
      <alignment horizontal="center"/>
    </xf>
    <xf numFmtId="202" fontId="85" fillId="0" borderId="0" xfId="721" applyNumberFormat="1" applyFont="1" applyAlignment="1">
      <alignment horizontal="center"/>
    </xf>
    <xf numFmtId="39" fontId="85" fillId="0" borderId="0" xfId="876" applyNumberFormat="1" applyFont="1"/>
    <xf numFmtId="39" fontId="85" fillId="0" borderId="6" xfId="721" applyNumberFormat="1" applyFont="1" applyBorder="1"/>
    <xf numFmtId="209" fontId="85" fillId="0" borderId="0" xfId="292" applyNumberFormat="1" applyFont="1" applyFill="1"/>
    <xf numFmtId="39" fontId="85" fillId="0" borderId="20" xfId="721" applyNumberFormat="1" applyFont="1" applyBorder="1" applyAlignment="1">
      <alignment horizontal="center"/>
    </xf>
    <xf numFmtId="39" fontId="85" fillId="0" borderId="20" xfId="1206" applyFont="1" applyBorder="1" applyAlignment="1">
      <alignment horizontal="center"/>
    </xf>
    <xf numFmtId="39" fontId="85" fillId="0" borderId="6" xfId="0" applyNumberFormat="1" applyFont="1" applyBorder="1" applyAlignment="1">
      <alignment horizontal="center"/>
    </xf>
    <xf numFmtId="39" fontId="85" fillId="0" borderId="0" xfId="721" quotePrefix="1" applyNumberFormat="1" applyFont="1" applyAlignment="1">
      <alignment horizontal="center"/>
    </xf>
    <xf numFmtId="39" fontId="84" fillId="0" borderId="0" xfId="721" quotePrefix="1" applyNumberFormat="1" applyFont="1" applyAlignment="1">
      <alignment horizontal="center"/>
    </xf>
    <xf numFmtId="39" fontId="84" fillId="0" borderId="0" xfId="721" applyNumberFormat="1" applyFont="1" applyAlignment="1">
      <alignment horizontal="center"/>
    </xf>
    <xf numFmtId="39" fontId="84" fillId="0" borderId="0" xfId="1206" applyFont="1" applyAlignment="1">
      <alignment horizontal="center"/>
    </xf>
    <xf numFmtId="39" fontId="85" fillId="0" borderId="20" xfId="721" applyNumberFormat="1" applyFont="1" applyBorder="1" applyAlignment="1">
      <alignment horizontal="center" vertical="center"/>
    </xf>
    <xf numFmtId="39" fontId="86" fillId="0" borderId="0" xfId="721" applyNumberFormat="1" applyFont="1" applyAlignment="1">
      <alignment horizontal="center" shrinkToFit="1"/>
    </xf>
    <xf numFmtId="39" fontId="85" fillId="0" borderId="6" xfId="721" applyNumberFormat="1" applyFont="1" applyBorder="1" applyAlignment="1">
      <alignment horizontal="center"/>
    </xf>
    <xf numFmtId="43" fontId="85" fillId="0" borderId="6" xfId="292" applyFont="1" applyFill="1" applyBorder="1" applyAlignment="1">
      <alignment horizontal="center"/>
    </xf>
    <xf numFmtId="39" fontId="84" fillId="0" borderId="0" xfId="0" applyNumberFormat="1" applyFont="1" applyAlignment="1">
      <alignment horizontal="center"/>
    </xf>
    <xf numFmtId="39" fontId="85" fillId="0" borderId="20" xfId="0" applyNumberFormat="1" applyFont="1" applyBorder="1" applyAlignment="1">
      <alignment horizontal="center"/>
    </xf>
    <xf numFmtId="39" fontId="86" fillId="0" borderId="0" xfId="721" applyNumberFormat="1" applyFont="1" applyAlignment="1">
      <alignment horizontal="center"/>
    </xf>
  </cellXfs>
  <cellStyles count="1222">
    <cellStyle name="(Normal)" xfId="1" xr:uid="{CF05BAA0-B543-4BFA-867D-19DB8D7F8181}"/>
    <cellStyle name="0,0_x000d__x000a_NA_x000d__x000a_" xfId="2" xr:uid="{3ADA9CC0-84B2-4751-B4B2-2BF584B596CF}"/>
    <cellStyle name="0,0_x000d__x000a_NA_x000d__x000a_ 2" xfId="3" xr:uid="{8A1E6F87-EA83-4FB2-9256-9E88AD846EB0}"/>
    <cellStyle name="0,0_x000d__x000a_NA_x000d__x000a_ 3" xfId="4" xr:uid="{2DCB8E3D-4E41-479E-93B6-B6C6E5124080}"/>
    <cellStyle name="20% - Accent1 2" xfId="5" xr:uid="{C4D97E26-9740-4CE9-8449-2FFE55062567}"/>
    <cellStyle name="20% - Accent1 3" xfId="6" xr:uid="{3E2BD471-24D8-4C4A-87A6-C7B163836B37}"/>
    <cellStyle name="20% - Accent2 2" xfId="7" xr:uid="{5461F6CF-B0FC-4BFF-9622-260BAAB8F8CC}"/>
    <cellStyle name="20% - Accent2 3" xfId="8" xr:uid="{CF8469E0-88B6-4FFA-BA2A-D9533747F279}"/>
    <cellStyle name="20% - Accent3 2" xfId="9" xr:uid="{55008F35-A2AD-4DD9-B8FD-2EAF79A017B6}"/>
    <cellStyle name="20% - Accent3 3" xfId="10" xr:uid="{6880BF2D-7B01-4830-B39E-53FB0D64D31F}"/>
    <cellStyle name="20% - Accent4 2" xfId="11" xr:uid="{9903A4EC-C6E0-4AED-B042-4AAA2894ABFC}"/>
    <cellStyle name="20% - Accent4 3" xfId="12" xr:uid="{071E3A33-63D1-4F6C-B075-C36D7208E806}"/>
    <cellStyle name="20% - Accent5 2" xfId="13" xr:uid="{6533C622-B94A-4232-8F53-4E843C17CDCD}"/>
    <cellStyle name="20% - Accent5 3" xfId="14" xr:uid="{4DDFC153-FD80-4D67-8C7E-89E383D4D5E6}"/>
    <cellStyle name="20% - Accent6 2" xfId="15" xr:uid="{85C06E51-218F-4BE4-AA0C-4DC3E8A88DF0}"/>
    <cellStyle name="20% - Accent6 3" xfId="16" xr:uid="{113EEBBA-4260-4E0A-A68B-8AC868A72B84}"/>
    <cellStyle name="20% - ส่วนที่ถูกเน้น1 2" xfId="17" xr:uid="{C7091089-364B-4E91-ACA5-31D67370B51B}"/>
    <cellStyle name="20% - ส่วนที่ถูกเน้น1 2 2" xfId="18" xr:uid="{EBBE864B-22E8-4E86-AA94-32EB67DDA622}"/>
    <cellStyle name="20% - ส่วนที่ถูกเน้น1 2 3" xfId="19" xr:uid="{408D4E07-5ACA-436B-A06C-891A15C0A853}"/>
    <cellStyle name="20% - ส่วนที่ถูกเน้น1 3" xfId="20" xr:uid="{0E08AB77-84BD-4614-8B06-405BF8C854FF}"/>
    <cellStyle name="20% - ส่วนที่ถูกเน้น1 3 2" xfId="21" xr:uid="{9DF13540-6040-4C68-AE1F-425EFC087FB5}"/>
    <cellStyle name="20% - ส่วนที่ถูกเน้น1 3 3" xfId="22" xr:uid="{6E06CA22-28A8-44B5-B31B-D57407CFEF76}"/>
    <cellStyle name="20% - ส่วนที่ถูกเน้น1 4" xfId="23" xr:uid="{7420C8C9-B549-4CDA-9EE8-1E17CA215803}"/>
    <cellStyle name="20% - ส่วนที่ถูกเน้น1 4 2" xfId="24" xr:uid="{8CDB3D6C-7315-4618-91A4-6E2E65B18E89}"/>
    <cellStyle name="20% - ส่วนที่ถูกเน้น1 4 3" xfId="25" xr:uid="{4188C0C5-2372-481F-BD97-FF4E5A7BCC6E}"/>
    <cellStyle name="20% - ส่วนที่ถูกเน้น1 5" xfId="26" xr:uid="{F813FAFE-3188-45C0-87F2-E7F11454CE1A}"/>
    <cellStyle name="20% - ส่วนที่ถูกเน้น1 5 2" xfId="27" xr:uid="{2AE273E3-4179-496D-B1B9-10862B9559FA}"/>
    <cellStyle name="20% - ส่วนที่ถูกเน้น1 5 3" xfId="28" xr:uid="{3CE5C999-2A74-4A85-96D2-F83987DA43CC}"/>
    <cellStyle name="20% - ส่วนที่ถูกเน้น1 6" xfId="29" xr:uid="{C00494FF-BD1D-47DA-89A2-8622357C9E6E}"/>
    <cellStyle name="20% - ส่วนที่ถูกเน้น1 6 2" xfId="30" xr:uid="{A459ECA8-F1D0-41F9-B132-AB104606CD09}"/>
    <cellStyle name="20% - ส่วนที่ถูกเน้น1 6 3" xfId="31" xr:uid="{F1CB8DBA-250C-4712-9890-CF505C7D4116}"/>
    <cellStyle name="20% - ส่วนที่ถูกเน้น2 2" xfId="32" xr:uid="{7B6C97A4-53C8-45A7-AA4D-412A6C5554D9}"/>
    <cellStyle name="20% - ส่วนที่ถูกเน้น2 2 2" xfId="33" xr:uid="{83B461EA-8EC6-49EE-93E2-4142F30B0E43}"/>
    <cellStyle name="20% - ส่วนที่ถูกเน้น2 2 3" xfId="34" xr:uid="{AB429FF4-1860-4B17-BD7A-22C07F200BC1}"/>
    <cellStyle name="20% - ส่วนที่ถูกเน้น2 3" xfId="35" xr:uid="{E9773357-5113-437C-8F04-FAAC27DFCABC}"/>
    <cellStyle name="20% - ส่วนที่ถูกเน้น2 3 2" xfId="36" xr:uid="{6BC03665-83BA-4A81-9DC1-277BFC3A2C6C}"/>
    <cellStyle name="20% - ส่วนที่ถูกเน้น2 3 3" xfId="37" xr:uid="{912DF298-2534-48D4-BDA1-7E3CD44EA2FF}"/>
    <cellStyle name="20% - ส่วนที่ถูกเน้น2 4" xfId="38" xr:uid="{53BBB995-262B-46DE-A169-0FC540252F73}"/>
    <cellStyle name="20% - ส่วนที่ถูกเน้น2 4 2" xfId="39" xr:uid="{8DC5EDE4-D5C7-4379-BB9C-2689DDF1B8DB}"/>
    <cellStyle name="20% - ส่วนที่ถูกเน้น2 4 3" xfId="40" xr:uid="{E48AE7FD-2AB9-4091-8B43-1F2425D8D5A1}"/>
    <cellStyle name="20% - ส่วนที่ถูกเน้น2 5" xfId="41" xr:uid="{A5B4C36F-145E-4E95-B6CC-57FB3C61F4BF}"/>
    <cellStyle name="20% - ส่วนที่ถูกเน้น2 5 2" xfId="42" xr:uid="{84AFE2B4-47E5-4154-82D4-985F5878FD50}"/>
    <cellStyle name="20% - ส่วนที่ถูกเน้น2 5 3" xfId="43" xr:uid="{CDF2D378-FC71-4CA2-BB30-781AE0F83D9C}"/>
    <cellStyle name="20% - ส่วนที่ถูกเน้น2 6" xfId="44" xr:uid="{FAFE9367-7218-41CE-B078-6922FDCC1B8E}"/>
    <cellStyle name="20% - ส่วนที่ถูกเน้น2 6 2" xfId="45" xr:uid="{8733D73F-5059-422C-A7C8-BD7E564AA2B0}"/>
    <cellStyle name="20% - ส่วนที่ถูกเน้น2 6 3" xfId="46" xr:uid="{5F25A77E-7A46-4BE7-8D21-C8B0DE57A16F}"/>
    <cellStyle name="20% - ส่วนที่ถูกเน้น3 2" xfId="47" xr:uid="{B4E99CDD-EA1A-48C9-B34F-9DC564C94814}"/>
    <cellStyle name="20% - ส่วนที่ถูกเน้น3 2 2" xfId="48" xr:uid="{F987D841-C5E6-474E-B607-DE8F1E1FB37B}"/>
    <cellStyle name="20% - ส่วนที่ถูกเน้น3 2 3" xfId="49" xr:uid="{D1DDE849-8D3B-4806-BD72-1C26D31B2D28}"/>
    <cellStyle name="20% - ส่วนที่ถูกเน้น3 3" xfId="50" xr:uid="{B314A294-5D00-4322-98C6-27728418592E}"/>
    <cellStyle name="20% - ส่วนที่ถูกเน้น3 3 2" xfId="51" xr:uid="{774932D0-15C0-4E3A-BA0B-1ED9FFA1BD1F}"/>
    <cellStyle name="20% - ส่วนที่ถูกเน้น3 3 3" xfId="52" xr:uid="{05ABC2A4-CC50-4F2F-BAEE-97A0F85F15B8}"/>
    <cellStyle name="20% - ส่วนที่ถูกเน้น3 4" xfId="53" xr:uid="{CE227E2A-7B53-4DC8-8C7E-7ED248891A11}"/>
    <cellStyle name="20% - ส่วนที่ถูกเน้น3 4 2" xfId="54" xr:uid="{554F3852-C123-4938-B6D8-EDB88E0DFB5F}"/>
    <cellStyle name="20% - ส่วนที่ถูกเน้น3 4 3" xfId="55" xr:uid="{E0FD2D5E-EDF7-4EF6-97E5-2C5E875532D0}"/>
    <cellStyle name="20% - ส่วนที่ถูกเน้น3 5" xfId="56" xr:uid="{7B0F61E6-5F02-4C47-803C-D6724620FB6D}"/>
    <cellStyle name="20% - ส่วนที่ถูกเน้น3 5 2" xfId="57" xr:uid="{566E3315-ECB7-4DE8-BF19-8FE25A1D3876}"/>
    <cellStyle name="20% - ส่วนที่ถูกเน้น3 5 3" xfId="58" xr:uid="{100819D8-1EA8-4062-84E9-C6CAFA62B0C4}"/>
    <cellStyle name="20% - ส่วนที่ถูกเน้น3 6" xfId="59" xr:uid="{7B6210F7-93A9-4E58-AD5B-6BC3A1698FD6}"/>
    <cellStyle name="20% - ส่วนที่ถูกเน้น3 6 2" xfId="60" xr:uid="{3FDCABCC-7BFE-4CD8-A777-C4CF9AC7E727}"/>
    <cellStyle name="20% - ส่วนที่ถูกเน้น3 6 3" xfId="61" xr:uid="{64BE70B1-5F97-4223-92AA-A57CC49A2D7A}"/>
    <cellStyle name="20% - ส่วนที่ถูกเน้น4 2" xfId="62" xr:uid="{5255888C-AE04-4D25-90FA-8121265FD008}"/>
    <cellStyle name="20% - ส่วนที่ถูกเน้น4 2 2" xfId="63" xr:uid="{F2748AC9-3D45-4716-B379-F501D69CB706}"/>
    <cellStyle name="20% - ส่วนที่ถูกเน้น4 2 3" xfId="64" xr:uid="{B8C1F587-5482-4ACE-8925-2C24A6CC275D}"/>
    <cellStyle name="20% - ส่วนที่ถูกเน้น4 3" xfId="65" xr:uid="{5C663863-0EB5-4570-8529-022C73E37A35}"/>
    <cellStyle name="20% - ส่วนที่ถูกเน้น4 3 2" xfId="66" xr:uid="{DF87151C-CE55-4263-BC78-1D0491019FE3}"/>
    <cellStyle name="20% - ส่วนที่ถูกเน้น4 3 3" xfId="67" xr:uid="{F7BC0B76-E5DB-4ACF-AF40-C4D3589044DC}"/>
    <cellStyle name="20% - ส่วนที่ถูกเน้น4 4" xfId="68" xr:uid="{170F474E-2A25-4089-8FEC-ADA0EBDDC6A3}"/>
    <cellStyle name="20% - ส่วนที่ถูกเน้น4 4 2" xfId="69" xr:uid="{8A7DFACD-5659-46FD-8B94-61548C95FCA4}"/>
    <cellStyle name="20% - ส่วนที่ถูกเน้น4 4 3" xfId="70" xr:uid="{EFD3A25E-FE89-443B-A836-B7AD54AB2D78}"/>
    <cellStyle name="20% - ส่วนที่ถูกเน้น4 5" xfId="71" xr:uid="{ABA21CBC-8669-4D85-B6AA-FCA603E75B78}"/>
    <cellStyle name="20% - ส่วนที่ถูกเน้น4 5 2" xfId="72" xr:uid="{AD75EB13-E04B-4ABB-B394-34D3CB0942A2}"/>
    <cellStyle name="20% - ส่วนที่ถูกเน้น4 5 3" xfId="73" xr:uid="{0F3FCE3E-2E13-4815-A34A-10EB447D25A3}"/>
    <cellStyle name="20% - ส่วนที่ถูกเน้น4 6" xfId="74" xr:uid="{7CB213FA-1714-4D01-AA79-354CBFF7EEBC}"/>
    <cellStyle name="20% - ส่วนที่ถูกเน้น4 6 2" xfId="75" xr:uid="{0300928D-4AE8-4E71-AB77-5A2A5280052A}"/>
    <cellStyle name="20% - ส่วนที่ถูกเน้น4 6 3" xfId="76" xr:uid="{90A0D46C-E7AC-436A-9230-A2A3128AA8BE}"/>
    <cellStyle name="20% - ส่วนที่ถูกเน้น5 2" xfId="77" xr:uid="{0F5B475B-3062-491C-95B6-2AB0D6D54BCC}"/>
    <cellStyle name="20% - ส่วนที่ถูกเน้น5 2 2" xfId="78" xr:uid="{90B39405-2149-4E30-A971-1841AB314E14}"/>
    <cellStyle name="20% - ส่วนที่ถูกเน้น5 2 3" xfId="79" xr:uid="{9FA6E804-C64F-49F9-8BE6-0AF2AB4521F1}"/>
    <cellStyle name="20% - ส่วนที่ถูกเน้น5 3" xfId="80" xr:uid="{00B16558-4A3C-4C76-AD2D-71F3E64FB314}"/>
    <cellStyle name="20% - ส่วนที่ถูกเน้น5 3 2" xfId="81" xr:uid="{24EBEC05-DDBA-4DC9-902F-DE5F22D3F76C}"/>
    <cellStyle name="20% - ส่วนที่ถูกเน้น5 3 3" xfId="82" xr:uid="{5D6526A4-62A4-48D7-9F4B-3C1B6B318E85}"/>
    <cellStyle name="20% - ส่วนที่ถูกเน้น5 4" xfId="83" xr:uid="{09AFB60C-0B5A-4B11-B6D8-DB6741D65792}"/>
    <cellStyle name="20% - ส่วนที่ถูกเน้น5 4 2" xfId="84" xr:uid="{0CF2FBD9-5AAE-441F-9FDC-D209447795D9}"/>
    <cellStyle name="20% - ส่วนที่ถูกเน้น5 4 3" xfId="85" xr:uid="{2E8D5BBC-588B-4DAA-A35A-EAA809CF81F0}"/>
    <cellStyle name="20% - ส่วนที่ถูกเน้น5 5" xfId="86" xr:uid="{B539C75A-FF61-4BE6-B313-D5035BAF1A00}"/>
    <cellStyle name="20% - ส่วนที่ถูกเน้น5 5 2" xfId="87" xr:uid="{70B80D86-2D0A-4902-B99E-F6A7DEB25D02}"/>
    <cellStyle name="20% - ส่วนที่ถูกเน้น5 5 3" xfId="88" xr:uid="{EC8C5D45-8ED8-494F-8737-EE101E50A3F3}"/>
    <cellStyle name="20% - ส่วนที่ถูกเน้น5 6" xfId="89" xr:uid="{0A90371F-8559-414D-A0FF-C085548D3807}"/>
    <cellStyle name="20% - ส่วนที่ถูกเน้น5 6 2" xfId="90" xr:uid="{2A8DBC90-585D-48C4-9060-1EDC5F5AB8C6}"/>
    <cellStyle name="20% - ส่วนที่ถูกเน้น5 6 3" xfId="91" xr:uid="{2A8527A8-1D54-4135-A515-7715EC9DE014}"/>
    <cellStyle name="20% - ส่วนที่ถูกเน้น6 2" xfId="92" xr:uid="{97283276-E8AF-4416-9A31-0FD38FAB2266}"/>
    <cellStyle name="20% - ส่วนที่ถูกเน้น6 2 2" xfId="93" xr:uid="{EC967A5A-59E0-43AD-AD27-71F5A684656C}"/>
    <cellStyle name="20% - ส่วนที่ถูกเน้น6 2 3" xfId="94" xr:uid="{413D2F88-6ABB-436E-B66E-0D9C2CEDA977}"/>
    <cellStyle name="20% - ส่วนที่ถูกเน้น6 3" xfId="95" xr:uid="{1E62758A-C503-43C2-8453-36AE6AF6FF26}"/>
    <cellStyle name="20% - ส่วนที่ถูกเน้น6 3 2" xfId="96" xr:uid="{C482227A-86B5-4136-BB06-F2004CCE7854}"/>
    <cellStyle name="20% - ส่วนที่ถูกเน้น6 3 3" xfId="97" xr:uid="{A47F6A79-BF4A-44CE-BF24-E22C0D525AD3}"/>
    <cellStyle name="20% - ส่วนที่ถูกเน้น6 4" xfId="98" xr:uid="{6146C471-C754-4F69-9130-9554E9C52CF7}"/>
    <cellStyle name="20% - ส่วนที่ถูกเน้น6 4 2" xfId="99" xr:uid="{CB74B206-5AF4-4842-9033-E55BEDD6A418}"/>
    <cellStyle name="20% - ส่วนที่ถูกเน้น6 4 3" xfId="100" xr:uid="{8F434921-99C2-4FEC-A5D1-FC057EA6EF56}"/>
    <cellStyle name="20% - ส่วนที่ถูกเน้น6 5" xfId="101" xr:uid="{A73DA1B2-09AA-4AC4-8F59-0021FD2C3CCC}"/>
    <cellStyle name="20% - ส่วนที่ถูกเน้น6 5 2" xfId="102" xr:uid="{805DF68B-1BC9-4DC9-B526-75EA25C388BB}"/>
    <cellStyle name="20% - ส่วนที่ถูกเน้น6 5 3" xfId="103" xr:uid="{F61A6F22-7B9A-4D1D-8641-9883F628AC02}"/>
    <cellStyle name="20% - ส่วนที่ถูกเน้น6 6" xfId="104" xr:uid="{73DA2B74-4BF5-4BBE-A44C-3EDE39C221CE}"/>
    <cellStyle name="20% - ส่วนที่ถูกเน้น6 6 2" xfId="105" xr:uid="{9ED14085-9791-4FD3-9E15-6EF9E8BF996B}"/>
    <cellStyle name="20% - ส่วนที่ถูกเน้น6 6 3" xfId="106" xr:uid="{083D2B4D-AD65-46D7-85CA-AF783AC30775}"/>
    <cellStyle name="๒Wลว - Style1" xfId="107" xr:uid="{FB556872-20B9-48B1-A66A-FCA4B481C718}"/>
    <cellStyle name="๒Wลว - Style2" xfId="108" xr:uid="{CA6DE94D-6125-48E5-B0CC-71D4C91A3BF8}"/>
    <cellStyle name="๒Wลว - Style3" xfId="109" xr:uid="{922BC015-6640-4F35-9C06-8F98F24F9F31}"/>
    <cellStyle name="๒Wลว - Style4" xfId="110" xr:uid="{345EA122-C8B8-4C10-8ECB-5B5A8174D3E8}"/>
    <cellStyle name="๒Wลว - Style5" xfId="111" xr:uid="{35F5BDA3-C28A-4C6E-847F-37650F241B9C}"/>
    <cellStyle name="๒Wลว - Style6" xfId="112" xr:uid="{1D4804D7-BDD4-4BEE-BD94-A1E26BDE791E}"/>
    <cellStyle name="๒Wลว - Style7" xfId="113" xr:uid="{5D78DFCB-16B3-403B-9850-C18E09D306EF}"/>
    <cellStyle name="๒Wลว - Style8" xfId="114" xr:uid="{D418DBA4-32A4-4186-B8B5-C7559D80E61B}"/>
    <cellStyle name="40% - Accent1 2" xfId="115" xr:uid="{05A24121-1FCB-4D09-A8C7-875ABCA947D0}"/>
    <cellStyle name="40% - Accent1 3" xfId="116" xr:uid="{BD13E9E6-C24B-413F-9502-E5017A544BCD}"/>
    <cellStyle name="40% - Accent2 2" xfId="117" xr:uid="{58F1C5B2-F075-4787-BC0A-DF23F7671AEE}"/>
    <cellStyle name="40% - Accent2 3" xfId="118" xr:uid="{EF71C352-F8B7-4526-BB49-9B53D73595E8}"/>
    <cellStyle name="40% - Accent3 2" xfId="119" xr:uid="{D016DCDC-10B8-4BA6-9DEA-D0F814FBF121}"/>
    <cellStyle name="40% - Accent3 3" xfId="120" xr:uid="{ADE90B72-3714-4576-A753-485580B0C0D9}"/>
    <cellStyle name="40% - Accent4 2" xfId="121" xr:uid="{81C54196-A2B5-4283-847E-64355BF2966F}"/>
    <cellStyle name="40% - Accent4 3" xfId="122" xr:uid="{26D00062-67A1-4C16-8A0C-0EE589E9CC0F}"/>
    <cellStyle name="40% - Accent5 2" xfId="123" xr:uid="{07DE7D3E-0FF0-447E-9AEF-2CE13692A269}"/>
    <cellStyle name="40% - Accent5 3" xfId="124" xr:uid="{991595BC-A487-451E-979B-29ACFFAC9C79}"/>
    <cellStyle name="40% - Accent6 2" xfId="125" xr:uid="{85C84D92-713E-47F8-9312-305BEE2651E4}"/>
    <cellStyle name="40% - Accent6 3" xfId="126" xr:uid="{D9A0309D-F052-4AC1-BC9C-0942E0C36DCD}"/>
    <cellStyle name="40% - ส่วนที่ถูกเน้น1 2" xfId="127" xr:uid="{922821A6-D7B3-4779-895B-C3B42AB3B72C}"/>
    <cellStyle name="40% - ส่วนที่ถูกเน้น1 2 2" xfId="128" xr:uid="{6BDE095D-62E0-40AC-84DA-A6CE4BEE619C}"/>
    <cellStyle name="40% - ส่วนที่ถูกเน้น1 2 3" xfId="129" xr:uid="{31DBA1A2-0102-4BCF-B28D-3B40432F397C}"/>
    <cellStyle name="40% - ส่วนที่ถูกเน้น1 3" xfId="130" xr:uid="{93DBC5A1-0FD9-4991-94E2-9AE121FC6595}"/>
    <cellStyle name="40% - ส่วนที่ถูกเน้น1 3 2" xfId="131" xr:uid="{44EB718F-4CAD-4052-B15A-C4BED620C8E4}"/>
    <cellStyle name="40% - ส่วนที่ถูกเน้น1 3 3" xfId="132" xr:uid="{0483E982-E84B-4E36-B068-869A6A4C2EDC}"/>
    <cellStyle name="40% - ส่วนที่ถูกเน้น1 4" xfId="133" xr:uid="{463F174F-34DE-4511-9EA2-BFDECBF2C2A2}"/>
    <cellStyle name="40% - ส่วนที่ถูกเน้น1 4 2" xfId="134" xr:uid="{D85E7493-856D-4B36-A99E-A22E06724A28}"/>
    <cellStyle name="40% - ส่วนที่ถูกเน้น1 4 3" xfId="135" xr:uid="{CC4EB82A-586B-4976-BBBF-B790E70AB66F}"/>
    <cellStyle name="40% - ส่วนที่ถูกเน้น1 5" xfId="136" xr:uid="{A7C143E1-0A80-4242-B29E-920D0DD54587}"/>
    <cellStyle name="40% - ส่วนที่ถูกเน้น1 5 2" xfId="137" xr:uid="{A5B53582-383E-4AC0-8912-53F3D39BC6D4}"/>
    <cellStyle name="40% - ส่วนที่ถูกเน้น1 5 3" xfId="138" xr:uid="{33A40025-36E4-4DD5-B352-8ECE1CBD044E}"/>
    <cellStyle name="40% - ส่วนที่ถูกเน้น1 6" xfId="139" xr:uid="{099CCD81-0A61-441A-A7FA-B7B798D05A7A}"/>
    <cellStyle name="40% - ส่วนที่ถูกเน้น1 6 2" xfId="140" xr:uid="{4C51180C-9415-4AFE-AD7A-13A7861B6C69}"/>
    <cellStyle name="40% - ส่วนที่ถูกเน้น1 6 3" xfId="141" xr:uid="{F499B800-DE00-447F-A1D9-3E704CDC91A7}"/>
    <cellStyle name="40% - ส่วนที่ถูกเน้น2 2" xfId="142" xr:uid="{63FDFECF-A741-447B-AD3A-E26233A5270A}"/>
    <cellStyle name="40% - ส่วนที่ถูกเน้น2 2 2" xfId="143" xr:uid="{08869EA6-1E48-4966-BB0D-78EBCBA9225B}"/>
    <cellStyle name="40% - ส่วนที่ถูกเน้น2 2 3" xfId="144" xr:uid="{7BA0BCE5-3B30-4B60-A55A-6586825A9B2A}"/>
    <cellStyle name="40% - ส่วนที่ถูกเน้น2 3" xfId="145" xr:uid="{7112719A-2B8A-4CBA-9746-9AC89EA4D315}"/>
    <cellStyle name="40% - ส่วนที่ถูกเน้น2 3 2" xfId="146" xr:uid="{284CD501-9E5B-4A7B-B3FD-E2799E43B203}"/>
    <cellStyle name="40% - ส่วนที่ถูกเน้น2 3 3" xfId="147" xr:uid="{8D6A96FB-E5B5-4D04-B0EB-92BD83EC596E}"/>
    <cellStyle name="40% - ส่วนที่ถูกเน้น2 4" xfId="148" xr:uid="{5D2455F8-7A20-45DA-83EC-31BD5C9AF327}"/>
    <cellStyle name="40% - ส่วนที่ถูกเน้น2 4 2" xfId="149" xr:uid="{F965BEE1-7685-4215-8D1D-6AA732F2F6EB}"/>
    <cellStyle name="40% - ส่วนที่ถูกเน้น2 4 3" xfId="150" xr:uid="{4D6ADB53-E21E-480D-B485-658650D9AC85}"/>
    <cellStyle name="40% - ส่วนที่ถูกเน้น2 5" xfId="151" xr:uid="{0BE88F2C-03A2-4386-B9B6-A9C6647A2F3F}"/>
    <cellStyle name="40% - ส่วนที่ถูกเน้น2 5 2" xfId="152" xr:uid="{15430E72-BA64-48BD-812B-8D9889973DFD}"/>
    <cellStyle name="40% - ส่วนที่ถูกเน้น2 5 3" xfId="153" xr:uid="{4158C120-EAE3-4AA3-9B5F-B8F10CF46D3C}"/>
    <cellStyle name="40% - ส่วนที่ถูกเน้น2 6" xfId="154" xr:uid="{01C4F200-E40A-42DC-B088-BB0C5C9943CD}"/>
    <cellStyle name="40% - ส่วนที่ถูกเน้น2 6 2" xfId="155" xr:uid="{B18512F2-55BD-4C8E-8ED4-331E5AF9DA84}"/>
    <cellStyle name="40% - ส่วนที่ถูกเน้น2 6 3" xfId="156" xr:uid="{E61ADE35-94BB-4EA4-AEE4-853E491DD0FC}"/>
    <cellStyle name="40% - ส่วนที่ถูกเน้น3 2" xfId="157" xr:uid="{5DCB1D70-2020-45F1-B25D-B07142BCBDE3}"/>
    <cellStyle name="40% - ส่วนที่ถูกเน้น3 2 2" xfId="158" xr:uid="{5D312E32-F340-43D7-A99E-738A4D807F7D}"/>
    <cellStyle name="40% - ส่วนที่ถูกเน้น3 2 3" xfId="159" xr:uid="{7A22252C-083E-447D-BB99-54FB3695AD9B}"/>
    <cellStyle name="40% - ส่วนที่ถูกเน้น3 3" xfId="160" xr:uid="{E97E22AD-F0B3-44F1-85B3-230304B0AA96}"/>
    <cellStyle name="40% - ส่วนที่ถูกเน้น3 3 2" xfId="161" xr:uid="{88982D8F-0868-4C9C-874F-1CF401E05512}"/>
    <cellStyle name="40% - ส่วนที่ถูกเน้น3 3 3" xfId="162" xr:uid="{703BDF3C-F093-422F-9905-7290BCD29F13}"/>
    <cellStyle name="40% - ส่วนที่ถูกเน้น3 4" xfId="163" xr:uid="{5522DFBE-0B9E-40F1-BF6E-5DE11A40EBA3}"/>
    <cellStyle name="40% - ส่วนที่ถูกเน้น3 4 2" xfId="164" xr:uid="{D322ACD8-4084-40C9-A039-25F048588CCC}"/>
    <cellStyle name="40% - ส่วนที่ถูกเน้น3 4 3" xfId="165" xr:uid="{500ABF19-F0F5-4D4A-8CBC-F7246A90E816}"/>
    <cellStyle name="40% - ส่วนที่ถูกเน้น3 5" xfId="166" xr:uid="{A8B0E072-13EA-4CB9-B323-CD4DC766F081}"/>
    <cellStyle name="40% - ส่วนที่ถูกเน้น3 5 2" xfId="167" xr:uid="{939002E1-D1F0-49C1-AFAA-DC7F0C1FE327}"/>
    <cellStyle name="40% - ส่วนที่ถูกเน้น3 5 3" xfId="168" xr:uid="{77D9BC85-B299-4410-8CA8-B74881D183C9}"/>
    <cellStyle name="40% - ส่วนที่ถูกเน้น3 6" xfId="169" xr:uid="{4C12CF9B-E148-42DE-8961-E579FEC1C78A}"/>
    <cellStyle name="40% - ส่วนที่ถูกเน้น3 6 2" xfId="170" xr:uid="{BF2ADD44-1B40-47FA-966C-2F3A3F451057}"/>
    <cellStyle name="40% - ส่วนที่ถูกเน้น3 6 3" xfId="171" xr:uid="{295F939A-D3E7-4E4D-8E7A-6D88E969F413}"/>
    <cellStyle name="40% - ส่วนที่ถูกเน้น4 2" xfId="172" xr:uid="{8B5FD530-C92A-41C1-8024-12095B79D8DD}"/>
    <cellStyle name="40% - ส่วนที่ถูกเน้น4 2 2" xfId="173" xr:uid="{D63A1FFE-C215-4FC3-8E7E-75FB72A7589F}"/>
    <cellStyle name="40% - ส่วนที่ถูกเน้น4 2 3" xfId="174" xr:uid="{7DFCD178-E383-4698-86E2-7B9891D6C795}"/>
    <cellStyle name="40% - ส่วนที่ถูกเน้น4 3" xfId="175" xr:uid="{1406FC3D-24C3-4AC6-A27D-9D65F32EBD37}"/>
    <cellStyle name="40% - ส่วนที่ถูกเน้น4 3 2" xfId="176" xr:uid="{7EAD3FB7-B16F-4D3B-B4B6-3F7161A82BCE}"/>
    <cellStyle name="40% - ส่วนที่ถูกเน้น4 3 3" xfId="177" xr:uid="{CE9F77AE-B6E2-418F-A8AC-6CE82D9AD148}"/>
    <cellStyle name="40% - ส่วนที่ถูกเน้น4 4" xfId="178" xr:uid="{18380220-D7BC-4E03-AD1A-CD85B0C4A7C4}"/>
    <cellStyle name="40% - ส่วนที่ถูกเน้น4 4 2" xfId="179" xr:uid="{52D759DA-D67B-48DE-8D53-5E18F0D7D929}"/>
    <cellStyle name="40% - ส่วนที่ถูกเน้น4 4 3" xfId="180" xr:uid="{43BBA094-7548-4BB1-B226-EBE38C0C53A3}"/>
    <cellStyle name="40% - ส่วนที่ถูกเน้น4 5" xfId="181" xr:uid="{160708E1-E38E-4E01-96BC-A4FB931ECFD4}"/>
    <cellStyle name="40% - ส่วนที่ถูกเน้น4 5 2" xfId="182" xr:uid="{9CE7AA74-C696-4A74-AD73-718EC0B961C8}"/>
    <cellStyle name="40% - ส่วนที่ถูกเน้น4 5 3" xfId="183" xr:uid="{1C6FAA45-ECFD-4A8A-A7CB-C0DBE522EBA3}"/>
    <cellStyle name="40% - ส่วนที่ถูกเน้น4 6" xfId="184" xr:uid="{438D7C4B-A8C2-4FE1-8A15-37C94B2613A6}"/>
    <cellStyle name="40% - ส่วนที่ถูกเน้น4 6 2" xfId="185" xr:uid="{A733070E-A272-47E4-901D-F0E671ED7ACC}"/>
    <cellStyle name="40% - ส่วนที่ถูกเน้น4 6 3" xfId="186" xr:uid="{7F86889D-EC69-47DA-8C61-5DA6A07A9F03}"/>
    <cellStyle name="40% - ส่วนที่ถูกเน้น5 2" xfId="187" xr:uid="{B96E4405-FA7F-41A5-9990-CE686809FA35}"/>
    <cellStyle name="40% - ส่วนที่ถูกเน้น5 2 2" xfId="188" xr:uid="{A465577B-422A-4B8D-9600-150C7D365A0C}"/>
    <cellStyle name="40% - ส่วนที่ถูกเน้น5 2 3" xfId="189" xr:uid="{15B84285-99F6-4813-94AF-6869F41D358D}"/>
    <cellStyle name="40% - ส่วนที่ถูกเน้น5 3" xfId="190" xr:uid="{E7F84BFF-F42E-41B4-85DC-C96904D8FDA9}"/>
    <cellStyle name="40% - ส่วนที่ถูกเน้น5 3 2" xfId="191" xr:uid="{CC609A4F-E74C-487D-A5AA-6F7271BABC89}"/>
    <cellStyle name="40% - ส่วนที่ถูกเน้น5 3 3" xfId="192" xr:uid="{DE0AE300-FCB1-47A1-B5C4-AA6919A78F2A}"/>
    <cellStyle name="40% - ส่วนที่ถูกเน้น5 4" xfId="193" xr:uid="{10CA770F-181B-42DE-85E7-035C7148289E}"/>
    <cellStyle name="40% - ส่วนที่ถูกเน้น5 4 2" xfId="194" xr:uid="{6F68B20F-E43F-4D1B-A7F0-82E3D3B20C14}"/>
    <cellStyle name="40% - ส่วนที่ถูกเน้น5 4 3" xfId="195" xr:uid="{120854E9-C296-4CAA-9C0F-86EBB0BA8F41}"/>
    <cellStyle name="40% - ส่วนที่ถูกเน้น5 5" xfId="196" xr:uid="{46C47EC0-7D23-4C65-ABDC-FBC06C456F0D}"/>
    <cellStyle name="40% - ส่วนที่ถูกเน้น5 5 2" xfId="197" xr:uid="{97A39F46-0542-4738-B13E-A708DB8F6A47}"/>
    <cellStyle name="40% - ส่วนที่ถูกเน้น5 5 3" xfId="198" xr:uid="{A57E7D54-82EE-4D42-8064-827EDCF30DC9}"/>
    <cellStyle name="40% - ส่วนที่ถูกเน้น5 6" xfId="199" xr:uid="{58C87595-33EF-4ED9-BD39-9CE059CFCFE3}"/>
    <cellStyle name="40% - ส่วนที่ถูกเน้น5 6 2" xfId="200" xr:uid="{113BDA3F-4D72-4030-A133-EEC32E8B9682}"/>
    <cellStyle name="40% - ส่วนที่ถูกเน้น5 6 3" xfId="201" xr:uid="{FCBC2D55-C4AF-4E94-B4CA-D5673C6507AF}"/>
    <cellStyle name="40% - ส่วนที่ถูกเน้น6 2" xfId="202" xr:uid="{58F3D004-2643-4374-BD1D-0CAA8164ED3C}"/>
    <cellStyle name="40% - ส่วนที่ถูกเน้น6 2 2" xfId="203" xr:uid="{9BFEAD7D-BD87-4E3E-B448-AFD3C4372531}"/>
    <cellStyle name="40% - ส่วนที่ถูกเน้น6 2 3" xfId="204" xr:uid="{278945CE-ED0C-4DD4-8FE2-02A09C45D1AE}"/>
    <cellStyle name="40% - ส่วนที่ถูกเน้น6 3" xfId="205" xr:uid="{499F0F07-E814-4C6D-AEBE-FDC47DDEED2E}"/>
    <cellStyle name="40% - ส่วนที่ถูกเน้น6 3 2" xfId="206" xr:uid="{79A4F1D7-96D3-49CC-BE5E-1F165D5FB74D}"/>
    <cellStyle name="40% - ส่วนที่ถูกเน้น6 3 3" xfId="207" xr:uid="{5CFFEA1D-4782-44D8-9E45-3BED7CB0F32D}"/>
    <cellStyle name="40% - ส่วนที่ถูกเน้น6 4" xfId="208" xr:uid="{8199A6B9-0DFD-42A1-8461-D3EFC3CCA378}"/>
    <cellStyle name="40% - ส่วนที่ถูกเน้น6 4 2" xfId="209" xr:uid="{D31FA268-1B07-4114-8422-D779EB41C9D2}"/>
    <cellStyle name="40% - ส่วนที่ถูกเน้น6 4 3" xfId="210" xr:uid="{D5F36203-6711-4641-A90A-1FF9E0D1AC55}"/>
    <cellStyle name="40% - ส่วนที่ถูกเน้น6 5" xfId="211" xr:uid="{950895D6-92BF-4DBA-9486-F23F05ADCE3D}"/>
    <cellStyle name="40% - ส่วนที่ถูกเน้น6 5 2" xfId="212" xr:uid="{446DBE83-3B62-4B1B-868D-ADC175F8467A}"/>
    <cellStyle name="40% - ส่วนที่ถูกเน้น6 5 3" xfId="213" xr:uid="{91F7DEAA-F42D-4A64-9682-86F3D5F33C55}"/>
    <cellStyle name="40% - ส่วนที่ถูกเน้น6 6" xfId="214" xr:uid="{8C835B29-75AF-4B28-9F91-099114BC1C67}"/>
    <cellStyle name="40% - ส่วนที่ถูกเน้น6 6 2" xfId="215" xr:uid="{B6E3832F-89D2-4C7B-A667-96251DF1CCF0}"/>
    <cellStyle name="40% - ส่วนที่ถูกเน้น6 6 3" xfId="216" xr:uid="{F7D75836-B1C8-4085-BC4E-1A559B984098}"/>
    <cellStyle name="60% - Accent1 2" xfId="217" xr:uid="{4EF56831-F9D5-4FDB-B03A-9A220BB9D35F}"/>
    <cellStyle name="60% - Accent1 3" xfId="218" xr:uid="{3C2F6968-4DB4-490B-98B7-FC473CB65137}"/>
    <cellStyle name="60% - Accent2 2" xfId="219" xr:uid="{CAA9E618-D44D-41B5-87BC-0421526672E3}"/>
    <cellStyle name="60% - Accent2 3" xfId="220" xr:uid="{DC6ED429-92A6-460E-A671-6EE6179B4D5F}"/>
    <cellStyle name="60% - Accent3 2" xfId="221" xr:uid="{D66CD7FB-2374-492B-9CBC-5631D4AA66E5}"/>
    <cellStyle name="60% - Accent3 3" xfId="222" xr:uid="{D3D95C59-AE5C-4CB6-BEBE-7B3CAE776979}"/>
    <cellStyle name="60% - Accent4 2" xfId="223" xr:uid="{7A69CA14-1ADB-492A-8AB1-9E3CB721131C}"/>
    <cellStyle name="60% - Accent4 3" xfId="224" xr:uid="{138F70A2-5843-482C-9E56-04319FC1B929}"/>
    <cellStyle name="60% - Accent5 2" xfId="225" xr:uid="{B7BB5185-F13C-4991-8F74-0DBA1A5C70C8}"/>
    <cellStyle name="60% - Accent5 3" xfId="226" xr:uid="{D5E69365-29E7-48B6-B678-92320C80FB81}"/>
    <cellStyle name="60% - Accent6 2" xfId="227" xr:uid="{1F4C78CA-1CC6-4D60-B551-CF2752AF74F8}"/>
    <cellStyle name="60% - Accent6 3" xfId="228" xr:uid="{599BF40D-6EDB-42B9-960E-681B73FC8458}"/>
    <cellStyle name="75" xfId="229" xr:uid="{F759194B-7D03-4617-A08E-F3DEBA9D0540}"/>
    <cellStyle name="75 2" xfId="230" xr:uid="{D2BBA48D-4D85-4189-A2A9-34883BC38146}"/>
    <cellStyle name="75 2 2" xfId="231" xr:uid="{2C4AEA25-8A2B-4259-81E6-89A0D54F325E}"/>
    <cellStyle name="75 3" xfId="232" xr:uid="{E9CD6A4B-374D-46AD-89A3-65B4C2BD336A}"/>
    <cellStyle name="Accent1 - 20%" xfId="233" xr:uid="{25C230D4-3BBE-41A7-8572-10762B6325D0}"/>
    <cellStyle name="Accent1 - 40%" xfId="234" xr:uid="{7CC94139-5855-4AF2-9B74-11448DDF8A53}"/>
    <cellStyle name="Accent1 - 60%" xfId="235" xr:uid="{E400E562-6D75-44DB-9385-3BB96C21EB3C}"/>
    <cellStyle name="Accent1 2" xfId="236" xr:uid="{F084286E-3713-44D5-BFCC-A25BC2325C97}"/>
    <cellStyle name="Accent1 3" xfId="237" xr:uid="{093B412D-4BF0-40B7-A85F-F41EF54D5D68}"/>
    <cellStyle name="Accent2 - 20%" xfId="238" xr:uid="{B486C6E2-C1BD-43C9-8271-1BB55CD5B96C}"/>
    <cellStyle name="Accent2 - 40%" xfId="239" xr:uid="{5AAA025E-EA0B-4202-A372-8B5B02978BC8}"/>
    <cellStyle name="Accent2 - 60%" xfId="240" xr:uid="{048B97F3-F2D5-4E0C-AD97-D64B4E3DE5F6}"/>
    <cellStyle name="Accent2 2" xfId="241" xr:uid="{4CA71CD3-B3C6-458E-800F-68653DC7D63D}"/>
    <cellStyle name="Accent2 3" xfId="242" xr:uid="{A4079F47-1A24-47CD-8983-16CBE7E54E84}"/>
    <cellStyle name="Accent3 - 20%" xfId="243" xr:uid="{0EA32609-4428-4359-A0B4-49A8DC5808A2}"/>
    <cellStyle name="Accent3 - 40%" xfId="244" xr:uid="{B03E4CDC-D6CA-4FDA-AE92-CC72481ABFE5}"/>
    <cellStyle name="Accent3 - 60%" xfId="245" xr:uid="{D9A7535D-66DE-478C-B12F-9494AA54FD44}"/>
    <cellStyle name="Accent3 2" xfId="246" xr:uid="{01391294-1965-48ED-85F2-0132B28F0A58}"/>
    <cellStyle name="Accent3 3" xfId="247" xr:uid="{0335BCC7-0D7C-4138-954D-872B41C049FE}"/>
    <cellStyle name="Accent4 - 20%" xfId="248" xr:uid="{28A634B9-DD4B-4CA8-81C4-3F30D7F3C2A9}"/>
    <cellStyle name="Accent4 - 40%" xfId="249" xr:uid="{ED6F6964-A239-4831-A7FC-A02FA7C0C1BE}"/>
    <cellStyle name="Accent4 - 60%" xfId="250" xr:uid="{037C818C-411E-4D84-88A1-9F14D130E452}"/>
    <cellStyle name="Accent4 2" xfId="251" xr:uid="{A5C09DB0-2AF0-4D5C-89AC-68D928214ADC}"/>
    <cellStyle name="Accent4 3" xfId="252" xr:uid="{C3AA03B9-077D-4F17-A47E-653F6F6A38DF}"/>
    <cellStyle name="Accent5 - 20%" xfId="253" xr:uid="{B97EDFFA-EDD8-44B2-BBB7-A2105E513758}"/>
    <cellStyle name="Accent5 - 40%" xfId="254" xr:uid="{C43DE79B-EC93-4D49-981C-4C0DD6E32A81}"/>
    <cellStyle name="Accent5 - 60%" xfId="255" xr:uid="{C358A0C5-5C6B-4F9F-8354-61A8822539B6}"/>
    <cellStyle name="Accent5 2" xfId="256" xr:uid="{F94C68D0-ABD0-4E33-B244-8DDC803A33E6}"/>
    <cellStyle name="Accent5 3" xfId="257" xr:uid="{FAB72407-B3AE-49E7-BAA9-374A2CBE0791}"/>
    <cellStyle name="Accent6 - 20%" xfId="258" xr:uid="{F1669EB7-326D-40AE-9EEA-ABEF97E9BFB8}"/>
    <cellStyle name="Accent6 - 40%" xfId="259" xr:uid="{6B052B7B-1620-4570-908E-4F61F1FFC15C}"/>
    <cellStyle name="Accent6 - 60%" xfId="260" xr:uid="{7E5E19DC-CF9B-4B3F-A93B-E60B9E333E85}"/>
    <cellStyle name="Accent6 2" xfId="261" xr:uid="{A6975465-CD7A-43ED-B33E-41945A4F45EB}"/>
    <cellStyle name="Accent6 3" xfId="262" xr:uid="{4D1474DC-7E9B-4D69-A4C8-7BB076DB2E3A}"/>
    <cellStyle name="Bad 2" xfId="263" xr:uid="{0B148313-0A9D-44A3-9922-7FB5CED1C1CC}"/>
    <cellStyle name="Bad 3" xfId="264" xr:uid="{BB9A4981-56A8-432D-9325-FC7130CBFD9C}"/>
    <cellStyle name="BOLDl" xfId="265" xr:uid="{A70A0DF9-FFC6-4F1C-A560-D61F0BCB6638}"/>
    <cellStyle name="BOLDSH - Style1" xfId="266" xr:uid="{C52785BC-CDBE-4E64-8F6A-E1DB930FCEB4}"/>
    <cellStyle name="Calc Currency (0)" xfId="267" xr:uid="{8C164FC1-5108-452B-A9D6-826914C99907}"/>
    <cellStyle name="Calc Currency (2)" xfId="268" xr:uid="{AFD86F2A-3959-4D5B-911B-DE8EEAFEB40E}"/>
    <cellStyle name="Calc Percent (0)" xfId="269" xr:uid="{9F66B104-9627-484A-8567-1DDA93B23979}"/>
    <cellStyle name="Calc Percent (1)" xfId="270" xr:uid="{7646E4AD-EFCD-44D3-856C-CAF20FB6698E}"/>
    <cellStyle name="Calc Percent (2)" xfId="271" xr:uid="{AEE8E2C3-B351-4210-BA7A-6B0006C0B479}"/>
    <cellStyle name="Calc Units (0)" xfId="272" xr:uid="{3233DC6A-D58A-4E83-9E29-F8230E473BE1}"/>
    <cellStyle name="Calc Units (1)" xfId="273" xr:uid="{492E1A1E-1DC2-40B6-A365-EE08CD1B3C4D}"/>
    <cellStyle name="Calc Units (2)" xfId="274" xr:uid="{CA10410F-D465-466D-82B5-6723503C6E7C}"/>
    <cellStyle name="Calculation 2" xfId="275" xr:uid="{EF28BF87-BC97-4101-B147-37DFA40C9AFF}"/>
    <cellStyle name="Calculation 3" xfId="276" xr:uid="{11F7B11A-BF36-45F3-9049-73CFB76DC121}"/>
    <cellStyle name="category" xfId="277" xr:uid="{CBE72EFA-6F5A-4AFD-9F21-5781E4914D23}"/>
    <cellStyle name="category 2" xfId="278" xr:uid="{65E29BAA-240A-4A0D-B7A4-14589D8ACF3B}"/>
    <cellStyle name="category 2 2" xfId="279" xr:uid="{A9303D2B-9880-453A-935A-07CB1DF45C9C}"/>
    <cellStyle name="category 2 3" xfId="280" xr:uid="{0BA57E2E-FC72-4ADA-9218-2074C02E9E95}"/>
    <cellStyle name="category 2 4" xfId="281" xr:uid="{7A8DE8DC-E7A6-4267-9535-E5BDC8362DED}"/>
    <cellStyle name="category 2 5" xfId="282" xr:uid="{7EBD613A-EAF8-4577-8491-B2C2AF556D13}"/>
    <cellStyle name="category 2 6" xfId="283" xr:uid="{0FF1C9F7-8B70-43A0-B61F-6B5AF7030BCF}"/>
    <cellStyle name="category 3" xfId="284" xr:uid="{E0FE8064-4DB9-4925-8895-916248EC19F9}"/>
    <cellStyle name="category 4" xfId="285" xr:uid="{427329E3-B62A-4305-89BB-84A23FB0DCA0}"/>
    <cellStyle name="category 5" xfId="286" xr:uid="{02D8CCA6-D033-47A0-8B9C-EFBB6E934CA0}"/>
    <cellStyle name="category 6" xfId="287" xr:uid="{B0B51BDF-65C9-4CBD-8597-13F8AA400ECC}"/>
    <cellStyle name="category 7" xfId="288" xr:uid="{32C511D0-9F36-4613-83A9-5EAC92574518}"/>
    <cellStyle name="category 8" xfId="289" xr:uid="{9DF0D390-B9DE-4245-AA6E-1251278C890B}"/>
    <cellStyle name="Check Cell 2" xfId="290" xr:uid="{39920F67-D03E-4B7E-99BB-54F8DE9ED3C1}"/>
    <cellStyle name="Check Cell 3" xfId="291" xr:uid="{E6AED5EE-0A48-417D-8AD0-7C9E32D1C242}"/>
    <cellStyle name="Comma" xfId="292" builtinId="3"/>
    <cellStyle name="Comma [0.00]" xfId="293" xr:uid="{98276245-A85A-484F-99BA-9E74CE488F79}"/>
    <cellStyle name="Comma [00]" xfId="294" xr:uid="{6799C805-918F-4581-BF85-D6266AB9986B}"/>
    <cellStyle name="Comma 10" xfId="295" xr:uid="{1C8B60C3-7DD5-4BEE-A25A-1C728EE59E0B}"/>
    <cellStyle name="Comma 10 2" xfId="296" xr:uid="{3A5314C1-2A6C-401F-ABED-B6B9E617053C}"/>
    <cellStyle name="Comma 10 2 2" xfId="297" xr:uid="{7AFB8EAF-9E6B-4CE2-A922-A1AC339675D9}"/>
    <cellStyle name="Comma 10 2 2 2 2 2 2 2 4" xfId="298" xr:uid="{0A197BF2-1BA1-487A-AB9C-D5F4CFED656A}"/>
    <cellStyle name="Comma 10 2 2 3 2" xfId="299" xr:uid="{4FF8BD34-0D5E-438E-A0A5-33FC9BE5B232}"/>
    <cellStyle name="Comma 10 2 2 3 2 2 4" xfId="300" xr:uid="{9516D49D-EA6B-4377-A675-B3E08D2742B0}"/>
    <cellStyle name="Comma 10 2 2 3 2 7" xfId="301" xr:uid="{2A29A50D-C5D7-43E2-A2E6-30BBBBA91BDB}"/>
    <cellStyle name="Comma 10 2 2 3 2 8" xfId="302" xr:uid="{95CB722C-4000-4C64-83E6-BB8D8DC2BBD4}"/>
    <cellStyle name="Comma 10 2 6" xfId="303" xr:uid="{26309B9E-FA34-45F4-B67C-DEF194807840}"/>
    <cellStyle name="Comma 10 3" xfId="304" xr:uid="{7CD19142-FB8D-4F66-AD7C-BD3707A74A08}"/>
    <cellStyle name="Comma 10 3 2" xfId="305" xr:uid="{C97721AB-F69B-482F-BD27-A0B9E7C0C5E6}"/>
    <cellStyle name="Comma 10 4" xfId="306" xr:uid="{0BE52AB0-C773-4068-809C-80D4153D06D2}"/>
    <cellStyle name="Comma 10 5" xfId="307" xr:uid="{010BEDFF-50BA-4760-94CE-1B8F378D9F7E}"/>
    <cellStyle name="Comma 11" xfId="308" xr:uid="{EE2A8592-DF61-4323-ACF9-23517FB7B61F}"/>
    <cellStyle name="Comma 11 2" xfId="309" xr:uid="{5B19D2B0-3974-45D1-9FB8-DE95BECF0A9C}"/>
    <cellStyle name="Comma 11 2 2" xfId="310" xr:uid="{5C8C257E-AEAE-4EC9-A7C2-5A5FAAD12957}"/>
    <cellStyle name="Comma 11 3" xfId="311" xr:uid="{9D60872A-B0BE-4BCC-A068-F71261BFBF83}"/>
    <cellStyle name="Comma 11 4" xfId="312" xr:uid="{DBB592C3-5714-40C7-B7BE-A265C92814D6}"/>
    <cellStyle name="Comma 12" xfId="313" xr:uid="{50B39BA5-C3C7-40C6-92D3-8F4A0CD0BB35}"/>
    <cellStyle name="Comma 12 10" xfId="314" xr:uid="{8460957E-E57B-41F2-A2F7-2924B923257C}"/>
    <cellStyle name="Comma 12 2" xfId="315" xr:uid="{45F4F98B-3119-478F-8AEF-0F2F736808D2}"/>
    <cellStyle name="Comma 12 2 2" xfId="316" xr:uid="{B5BE15F9-4792-4F75-983F-BB00B4C026A2}"/>
    <cellStyle name="Comma 12 3" xfId="317" xr:uid="{97F9E301-7F4A-4798-AA4B-0AC5053B52F8}"/>
    <cellStyle name="Comma 12 4" xfId="318" xr:uid="{50C166B3-A242-4AD8-ABAE-CDCEBBFB7266}"/>
    <cellStyle name="Comma 12 4 2" xfId="319" xr:uid="{E88F05A3-6171-4670-A8E6-F7577E803082}"/>
    <cellStyle name="Comma 12 4 3" xfId="320" xr:uid="{A2C258A0-3BA9-45B2-BD76-363F2BEBA6E8}"/>
    <cellStyle name="Comma 12 4 4" xfId="321" xr:uid="{1705C669-1DD3-468F-B81C-182F6B6EDB78}"/>
    <cellStyle name="Comma 12 4 5" xfId="322" xr:uid="{C433BCD9-3ADC-4DAB-A99B-5EBA868A2B71}"/>
    <cellStyle name="Comma 12 4 6" xfId="323" xr:uid="{307BE49B-86BF-4290-8653-B529E134EA76}"/>
    <cellStyle name="Comma 12 5" xfId="324" xr:uid="{8723C263-CF1E-4507-8834-DF01B0AFB1CE}"/>
    <cellStyle name="Comma 12 5 2" xfId="325" xr:uid="{10044ACC-831B-423C-8506-0FCEC289D1AB}"/>
    <cellStyle name="Comma 12 5 3" xfId="326" xr:uid="{673858A4-12EB-4F44-8490-D809EE6F7DA5}"/>
    <cellStyle name="Comma 12 5 4" xfId="327" xr:uid="{E2C4A120-5AC8-4AA5-9D15-CF9DA9A59C5F}"/>
    <cellStyle name="Comma 12 5 5" xfId="328" xr:uid="{D6449EE4-9297-443F-BB03-0090F4F6C16D}"/>
    <cellStyle name="Comma 12 5 6" xfId="329" xr:uid="{76B9BB98-7D8A-412E-8B50-DACCA659FD8B}"/>
    <cellStyle name="Comma 12 6" xfId="330" xr:uid="{A18E792E-C9C7-49C2-A331-E577E97757D9}"/>
    <cellStyle name="Comma 12 7" xfId="331" xr:uid="{DE4677E2-98E4-4566-B472-F8A6B0D99D10}"/>
    <cellStyle name="Comma 12 8" xfId="332" xr:uid="{801E0829-4495-4244-A4E6-22CD7B863176}"/>
    <cellStyle name="Comma 12 9" xfId="333" xr:uid="{2FB2D12D-F25F-4324-BB1B-D9BB477F08D5}"/>
    <cellStyle name="Comma 12_HH-2" xfId="334" xr:uid="{E293BA6F-44B5-4FEC-975A-68144319E47A}"/>
    <cellStyle name="Comma 13" xfId="335" xr:uid="{B4054EFC-560C-48D7-A1E4-87047F4BFAAC}"/>
    <cellStyle name="Comma 13 2" xfId="336" xr:uid="{04E36722-A34D-4215-8A43-B27101EFDDAE}"/>
    <cellStyle name="Comma 13 3" xfId="337" xr:uid="{FA95A937-E658-4AF4-9CA2-DD9AA8C71811}"/>
    <cellStyle name="Comma 14" xfId="338" xr:uid="{D03F5A8B-1F10-4BEC-8824-5BCF2AD61FB5}"/>
    <cellStyle name="Comma 14 10" xfId="339" xr:uid="{2EED7043-C8FA-47DB-BF3B-9F0E5675E420}"/>
    <cellStyle name="Comma 14 2" xfId="340" xr:uid="{A1AE69C0-D121-4106-8D55-97B2B8FCBC78}"/>
    <cellStyle name="Comma 14 3" xfId="341" xr:uid="{291E3775-2057-40D3-AD86-28BB7CCC5243}"/>
    <cellStyle name="Comma 14 4" xfId="342" xr:uid="{5FE9084E-BC56-4697-B099-F9E8BBE2738D}"/>
    <cellStyle name="Comma 14 4 2" xfId="343" xr:uid="{E9CD0A31-E992-4224-9F44-CE08F40DCE43}"/>
    <cellStyle name="Comma 14 4 3" xfId="344" xr:uid="{36417209-E1CE-43B5-8DFE-E6A327FA8B97}"/>
    <cellStyle name="Comma 14 4 4" xfId="345" xr:uid="{2ABA4948-9F7A-43CF-84AA-9927CDF3B429}"/>
    <cellStyle name="Comma 14 4 5" xfId="346" xr:uid="{3C82007C-E6B0-43E9-81CF-BC1A608C9D6C}"/>
    <cellStyle name="Comma 14 4 6" xfId="347" xr:uid="{D24EC106-140C-4C22-AC4F-9DD310EE811A}"/>
    <cellStyle name="Comma 14 5" xfId="348" xr:uid="{2F47460D-9DB8-4A5C-959B-B4B649C63068}"/>
    <cellStyle name="Comma 14 6" xfId="349" xr:uid="{968FC8A1-9F66-465E-84EA-47435C2B6993}"/>
    <cellStyle name="Comma 14 7" xfId="350" xr:uid="{C5721F56-8C53-4EDB-ABD7-3182BDE5B56B}"/>
    <cellStyle name="Comma 14 8" xfId="351" xr:uid="{0B87B88D-1F51-403A-8A35-E77CA00CF82D}"/>
    <cellStyle name="Comma 14 9" xfId="352" xr:uid="{D1BBBFC2-1A6B-4023-B2C3-0A1E372B2A01}"/>
    <cellStyle name="Comma 15" xfId="353" xr:uid="{C040AA91-C8D6-4719-9B6D-BD807A763CB3}"/>
    <cellStyle name="Comma 15 2" xfId="354" xr:uid="{AB64B860-2D4D-422F-9736-4CD742D37EC1}"/>
    <cellStyle name="Comma 15 3" xfId="355" xr:uid="{E995D6E8-F3AA-43FC-9EC9-5B9A6DC604AB}"/>
    <cellStyle name="Comma 16" xfId="356" xr:uid="{6D086819-DED6-4386-945A-78FA453B07CE}"/>
    <cellStyle name="Comma 16 2" xfId="357" xr:uid="{17B30708-9084-486D-BB0D-D42FF90DA512}"/>
    <cellStyle name="Comma 16 3" xfId="358" xr:uid="{726B89B9-1CC8-41F1-AC0F-3424CA4FD5B0}"/>
    <cellStyle name="Comma 17" xfId="359" xr:uid="{3327374E-670F-4F61-A931-F7E0BF0C5077}"/>
    <cellStyle name="Comma 18" xfId="360" xr:uid="{7D1C21C9-19DE-4DF5-996F-8F41E9E2E2DC}"/>
    <cellStyle name="Comma 18 2" xfId="361" xr:uid="{2245FAA8-8457-42A5-A421-DBA84D9057EA}"/>
    <cellStyle name="Comma 18 2 2" xfId="362" xr:uid="{73E76628-82C8-4DE4-9510-84B14B6D9B58}"/>
    <cellStyle name="Comma 18 2 3" xfId="363" xr:uid="{CB01EE16-719E-4F7E-BCAE-50F80785ABA0}"/>
    <cellStyle name="Comma 18 3" xfId="364" xr:uid="{10F8B2D9-DA00-48E4-AB9F-A4BC5309E50F}"/>
    <cellStyle name="Comma 18 3 2" xfId="365" xr:uid="{072A5188-8E00-4351-B76A-3B46EF05088F}"/>
    <cellStyle name="Comma 18 3 3" xfId="366" xr:uid="{B003BAF0-D86E-4160-A094-499D712E7C73}"/>
    <cellStyle name="Comma 18 4" xfId="367" xr:uid="{7791C101-4D80-46D3-94B5-9D8394A52770}"/>
    <cellStyle name="Comma 18 4 2" xfId="368" xr:uid="{06D7DFEA-7219-4F2F-8CC4-28186D0EB894}"/>
    <cellStyle name="Comma 18 4 3" xfId="369" xr:uid="{14211CC2-5D0D-4F98-9A06-B4199AFAE35C}"/>
    <cellStyle name="Comma 18 5" xfId="370" xr:uid="{C61B1CA7-F064-478B-BD17-5A339FDB3C82}"/>
    <cellStyle name="Comma 18 5 2" xfId="371" xr:uid="{2604E94B-38B7-45FB-9D73-218FBA306701}"/>
    <cellStyle name="Comma 18 5 3" xfId="372" xr:uid="{1CB5815C-36C4-4FA1-B5F0-84BE1BF52EB0}"/>
    <cellStyle name="Comma 18 6" xfId="373" xr:uid="{D0C644E0-F087-43EE-9E0E-DC5AC08AEFC3}"/>
    <cellStyle name="Comma 18 6 2" xfId="374" xr:uid="{D24272EF-25A4-4CA7-A6C5-4B3994469A45}"/>
    <cellStyle name="Comma 18 6 3" xfId="375" xr:uid="{98F9F8DF-4455-4144-85E6-BA289B829CFE}"/>
    <cellStyle name="Comma 18 7" xfId="376" xr:uid="{72A19730-B520-4BB9-93BD-CFB43855C0B8}"/>
    <cellStyle name="Comma 19" xfId="377" xr:uid="{38BBA5E7-98A9-4127-ABD9-1FCEA4C369CC}"/>
    <cellStyle name="Comma 19 2" xfId="378" xr:uid="{2F39F98C-4BC1-43D2-8A77-AA3FB48E0326}"/>
    <cellStyle name="Comma 2" xfId="379" xr:uid="{4E46EAB5-5886-4AFD-BA95-03942534ABC0}"/>
    <cellStyle name="Comma 2 10" xfId="380" xr:uid="{9F58E857-9FF9-4CE9-AAEA-79998E67782C}"/>
    <cellStyle name="Comma 2 10 2" xfId="381" xr:uid="{5F92747A-0C62-442B-BE29-EBA13FF69F22}"/>
    <cellStyle name="Comma 2 11" xfId="382" xr:uid="{7F53EF08-97BF-4EEF-B15A-C087CDCCC66D}"/>
    <cellStyle name="Comma 2 11 2" xfId="383" xr:uid="{9376A4C3-B3B1-4458-A6D1-1173FC66128A}"/>
    <cellStyle name="Comma 2 12" xfId="384" xr:uid="{4F914139-FDAC-4BDE-A44D-E0F62DFA6F16}"/>
    <cellStyle name="Comma 2 12 2" xfId="385" xr:uid="{6794BB6A-DE95-40B8-8E5A-961DCA90A48C}"/>
    <cellStyle name="Comma 2 13" xfId="386" xr:uid="{A74788BE-DEAF-46B6-8D1E-50A32F509B92}"/>
    <cellStyle name="Comma 2 13 2" xfId="387" xr:uid="{AA85F415-AB1F-407A-8FDF-0DDDC5F174DA}"/>
    <cellStyle name="Comma 2 14" xfId="388" xr:uid="{3C75F986-FADD-4278-8027-C54BDCF550D7}"/>
    <cellStyle name="Comma 2 14 2" xfId="389" xr:uid="{9AFCE829-D24B-48D0-A906-67A832DA2FBE}"/>
    <cellStyle name="Comma 2 15" xfId="390" xr:uid="{55D0FE5B-C683-43A8-8A99-C6195693B4A2}"/>
    <cellStyle name="Comma 2 15 2" xfId="391" xr:uid="{A597D397-DFFB-4F56-B6CB-8EE308D2D4CF}"/>
    <cellStyle name="Comma 2 16" xfId="392" xr:uid="{919EA4A9-9564-459C-99CF-755B21C90FB9}"/>
    <cellStyle name="Comma 2 16 2" xfId="393" xr:uid="{B645AE16-FCCD-4965-9C01-E2525940D6FF}"/>
    <cellStyle name="Comma 2 17" xfId="394" xr:uid="{F9F8F18E-AA96-46F3-BE9C-A86AC607DA83}"/>
    <cellStyle name="Comma 2 18" xfId="395" xr:uid="{EC747DDB-0BD0-4545-9BA1-3852858DB14A}"/>
    <cellStyle name="Comma 2 19" xfId="396" xr:uid="{A20F370C-08CC-460D-BE54-1BC96BCC0BEF}"/>
    <cellStyle name="Comma 2 2" xfId="397" xr:uid="{B52D768A-850C-48AA-B3F5-4071F0E904D8}"/>
    <cellStyle name="Comma 2 2 10 2 2 10" xfId="1221" xr:uid="{B633B023-2FBF-4BCA-8171-498CCEC78C3F}"/>
    <cellStyle name="Comma 2 2 2" xfId="398" xr:uid="{82E0883A-692B-4C94-994E-7865DE121037}"/>
    <cellStyle name="Comma 2 2 2 2" xfId="399" xr:uid="{95B3BFAE-A79F-4AB7-A61B-AF5A60966792}"/>
    <cellStyle name="Comma 2 2 2 3" xfId="400" xr:uid="{6315E816-3067-4F24-B0DB-A07BECFA8CD8}"/>
    <cellStyle name="Comma 2 2 3" xfId="401" xr:uid="{64D4F665-FE5F-4B10-AA82-1501E9CFC7A6}"/>
    <cellStyle name="Comma 2 2 4" xfId="402" xr:uid="{E186F458-9E47-4384-ACC3-E23762764B14}"/>
    <cellStyle name="Comma 2 2 5" xfId="403" xr:uid="{CB0003A8-EA03-493A-ACBD-A9D596497DAA}"/>
    <cellStyle name="Comma 2 2 6" xfId="404" xr:uid="{9EA99F5C-F238-43C8-B4C3-6E08C1AB9934}"/>
    <cellStyle name="Comma 2 2_สินค้าคงเหลือยู(1)" xfId="405" xr:uid="{2922B43D-FCCC-4184-83F5-73C78974525E}"/>
    <cellStyle name="Comma 2 20" xfId="406" xr:uid="{82129EB5-CD6F-489B-BE2F-641116EAF92B}"/>
    <cellStyle name="Comma 2 3" xfId="407" xr:uid="{350C36C9-7F21-4759-8613-95D5C20778F5}"/>
    <cellStyle name="Comma 2 3 10" xfId="408" xr:uid="{17BDDF4E-5CB2-4063-B7BF-4779740A8A81}"/>
    <cellStyle name="Comma 2 3 2" xfId="409" xr:uid="{0A70D069-C95A-47FA-9CEF-C1295B9E7F34}"/>
    <cellStyle name="Comma 2 3 3" xfId="410" xr:uid="{51B121E8-33EA-4BA1-9C6B-19431A764A61}"/>
    <cellStyle name="Comma 2 3 4" xfId="411" xr:uid="{C3846ED8-AD17-4FA3-9EE3-A5425D15D8F2}"/>
    <cellStyle name="Comma 2 3 4 2" xfId="412" xr:uid="{1C9819B6-4E68-47BF-ACA2-411FC13A9253}"/>
    <cellStyle name="Comma 2 3 4 3" xfId="413" xr:uid="{6FF541EF-3B05-42A1-BFBF-3E73A520B1D5}"/>
    <cellStyle name="Comma 2 3 4 4" xfId="414" xr:uid="{782F432D-80BE-4149-9237-732A15D71A7D}"/>
    <cellStyle name="Comma 2 3 4 5" xfId="415" xr:uid="{54CF773B-7AD8-46A2-9A4E-21755EF6A737}"/>
    <cellStyle name="Comma 2 3 4 6" xfId="416" xr:uid="{3C090C1A-303E-45F0-9F7C-E439F9F7C563}"/>
    <cellStyle name="Comma 2 3 5" xfId="417" xr:uid="{7EEB98D0-5793-4234-B56F-43E7C113A6B9}"/>
    <cellStyle name="Comma 2 3 6" xfId="418" xr:uid="{83F75237-F3A1-42AF-8C8B-711A493C0D85}"/>
    <cellStyle name="Comma 2 3 7" xfId="419" xr:uid="{128BD9D0-1199-4FCA-BACE-062290564DA7}"/>
    <cellStyle name="Comma 2 3 8" xfId="420" xr:uid="{AB81FFA1-2BDD-4729-B62E-E543C71ED34A}"/>
    <cellStyle name="Comma 2 3 9" xfId="421" xr:uid="{9C49B7C3-FE52-4FA7-A5A9-C9800DECA202}"/>
    <cellStyle name="Comma 2 4" xfId="422" xr:uid="{E457B575-78E2-4FB1-91F9-B453DF4D49E8}"/>
    <cellStyle name="Comma 2 4 2" xfId="423" xr:uid="{2EDF1606-2FB9-4956-B685-B7561C1690B9}"/>
    <cellStyle name="Comma 2 4 3" xfId="424" xr:uid="{31DCDB08-F447-4422-9E60-0FEFE53E2A0A}"/>
    <cellStyle name="Comma 2 5" xfId="425" xr:uid="{72F3C2F1-ED8C-4A99-A684-407CCABB31B9}"/>
    <cellStyle name="Comma 2 5 2" xfId="426" xr:uid="{6D209746-79CC-45A5-8A4E-79941BFDF206}"/>
    <cellStyle name="Comma 2 6" xfId="427" xr:uid="{72BB10B3-4A7B-4A9F-A597-52CE0C003D34}"/>
    <cellStyle name="Comma 2 6 2" xfId="428" xr:uid="{F10FDDBA-110E-41FC-904B-D85F82C08177}"/>
    <cellStyle name="Comma 2 7" xfId="429" xr:uid="{D6B4D69C-8665-4E53-ADA2-DDBE9E63A8F7}"/>
    <cellStyle name="Comma 2 7 2" xfId="430" xr:uid="{893778A9-FB55-4143-8C48-0C43C2B539B3}"/>
    <cellStyle name="Comma 2 8" xfId="431" xr:uid="{F998901C-655F-440E-BED6-B72DB1CC2A12}"/>
    <cellStyle name="Comma 2 8 2" xfId="432" xr:uid="{FEC6F1A4-6C9C-47FC-BA25-9208358CA3F3}"/>
    <cellStyle name="Comma 2 9" xfId="433" xr:uid="{5CADE391-41E5-4C7D-A5F4-BD160C2B74D1}"/>
    <cellStyle name="Comma 2 9 2" xfId="434" xr:uid="{DC734A2F-8878-4733-88C8-485B0AF5CAA9}"/>
    <cellStyle name="Comma 2_101740011_รายได้ค้างรับค่าคอมมิชชั่น" xfId="435" xr:uid="{1FC2112D-C0DC-4A41-A009-8CAA77DFCCE6}"/>
    <cellStyle name="Comma 20" xfId="436" xr:uid="{E6426D77-608B-4C44-913C-84D1A331A200}"/>
    <cellStyle name="Comma 20 2" xfId="437" xr:uid="{6748D3AF-A454-40E6-8EEB-AD73479BFEF1}"/>
    <cellStyle name="Comma 21" xfId="438" xr:uid="{50C786CA-901B-41EE-9136-8BC3929809C3}"/>
    <cellStyle name="Comma 21 2" xfId="439" xr:uid="{78053BA5-E306-48E2-973E-0964FBD2A6D2}"/>
    <cellStyle name="Comma 22" xfId="440" xr:uid="{085254CD-C9E5-4FAD-8B3E-6887AF626F58}"/>
    <cellStyle name="Comma 22 2" xfId="441" xr:uid="{BEF1EE86-0656-4968-B355-27AE87C26EDF}"/>
    <cellStyle name="Comma 22 3" xfId="442" xr:uid="{0185368A-AAF2-455D-B795-2DA898B78452}"/>
    <cellStyle name="Comma 22 4" xfId="443" xr:uid="{1344DFFB-8717-4864-87BA-BE6E8F209135}"/>
    <cellStyle name="Comma 23" xfId="444" xr:uid="{0D77A650-3881-4D93-8F41-116C20CA1E17}"/>
    <cellStyle name="Comma 23 2" xfId="445" xr:uid="{EE4DAC0B-5A44-42F1-98F1-E810083DD514}"/>
    <cellStyle name="Comma 24" xfId="446" xr:uid="{7D5AC5ED-34B0-4036-A9FE-698384482D31}"/>
    <cellStyle name="Comma 24 2" xfId="447" xr:uid="{8CC98774-775A-462B-AF1E-5655B96FFD1B}"/>
    <cellStyle name="Comma 25" xfId="448" xr:uid="{0BA28CAA-3526-417B-B833-360A084FF5CB}"/>
    <cellStyle name="Comma 25 10" xfId="449" xr:uid="{83F895E0-F915-4172-B667-2A081298F873}"/>
    <cellStyle name="Comma 25 2" xfId="450" xr:uid="{52696ABE-D793-460F-91E8-2C8341F72DB3}"/>
    <cellStyle name="Comma 25 3" xfId="451" xr:uid="{F48B50FE-E61A-46DF-8B10-F0D3A0794037}"/>
    <cellStyle name="Comma 25 3 2" xfId="452" xr:uid="{C105120D-FA29-46B7-9ECD-4E21A8F4BB5F}"/>
    <cellStyle name="Comma 25 3 3" xfId="453" xr:uid="{44705BEE-AB53-4BE6-AF6C-C76949FB428F}"/>
    <cellStyle name="Comma 25 3 4" xfId="454" xr:uid="{A32181DB-783B-4462-AB87-E960AE7B0CC8}"/>
    <cellStyle name="Comma 25 3 5" xfId="455" xr:uid="{6067AAA6-742D-4140-9E9D-8398F19634BE}"/>
    <cellStyle name="Comma 25 3 6" xfId="456" xr:uid="{8731FCB9-14B3-434F-8582-F1D271A6BA96}"/>
    <cellStyle name="Comma 25 4" xfId="457" xr:uid="{E0450A6C-4BD3-46D7-AA7F-C71F56A0D574}"/>
    <cellStyle name="Comma 25 5" xfId="458" xr:uid="{0CB0CBDF-CBE5-4C2A-B2A6-958B47085F54}"/>
    <cellStyle name="Comma 25 6" xfId="459" xr:uid="{867BB96A-E919-428E-8CE1-F0EC0C7F7026}"/>
    <cellStyle name="Comma 25 7" xfId="460" xr:uid="{B32F708F-D0A8-442E-B0F7-93CD4DD18ABA}"/>
    <cellStyle name="Comma 25 8" xfId="461" xr:uid="{6DD61BF0-54B9-4348-909E-1F3DCBCE205E}"/>
    <cellStyle name="Comma 25 9" xfId="462" xr:uid="{ABA945C6-B4CF-4833-B8E1-523F35967A9E}"/>
    <cellStyle name="Comma 26" xfId="463" xr:uid="{7CFF61DA-46EF-426D-B935-3BC09E5CEB2C}"/>
    <cellStyle name="Comma 26 2" xfId="464" xr:uid="{5A350997-E71B-4B72-A2F1-DE1F77F57C2C}"/>
    <cellStyle name="Comma 27" xfId="465" xr:uid="{839B9382-02F6-4786-A0D0-E3ADFE642912}"/>
    <cellStyle name="Comma 27 2" xfId="466" xr:uid="{BDAC33D7-6B53-40F1-B5A5-7FDC7881B2E5}"/>
    <cellStyle name="Comma 28" xfId="467" xr:uid="{254ECC50-ABA6-4A8B-830B-10841CA54991}"/>
    <cellStyle name="Comma 28 2" xfId="468" xr:uid="{FB6B0D85-F04F-4528-9DEE-85D7A8070B4E}"/>
    <cellStyle name="Comma 29" xfId="469" xr:uid="{7DDA2E2D-C1D7-493D-95CE-1523BF80050F}"/>
    <cellStyle name="Comma 29 2" xfId="470" xr:uid="{C26ECBFC-75C9-4517-9A88-0D20608012B3}"/>
    <cellStyle name="Comma 29 3" xfId="471" xr:uid="{DD7EB5D9-6FD9-48D9-A9DC-39AA4788AFCD}"/>
    <cellStyle name="Comma 3" xfId="472" xr:uid="{918BE0C6-F2AF-4C00-BAEA-C8134AADC657}"/>
    <cellStyle name="Comma 3 2" xfId="473" xr:uid="{965E451E-20DF-4657-90A9-64DD7882E9CF}"/>
    <cellStyle name="Comma 3 2 2" xfId="474" xr:uid="{B5B6A500-6B40-4FA6-B491-EA77AFE1AB8B}"/>
    <cellStyle name="Comma 3 2 2 2" xfId="475" xr:uid="{935137DD-57AD-452F-827D-E2B6FB90518D}"/>
    <cellStyle name="Comma 3 2 3" xfId="476" xr:uid="{70203FDA-D23D-4B9D-B426-353FDED8B73A}"/>
    <cellStyle name="Comma 3 3" xfId="477" xr:uid="{51B7A6CE-D934-4D75-B870-6D9C79801F4D}"/>
    <cellStyle name="Comma 3 3 2" xfId="478" xr:uid="{572EE445-3DB5-4E5C-A0A1-F2FEEC9310E4}"/>
    <cellStyle name="Comma 3 4" xfId="479" xr:uid="{097463FE-B713-4298-A16D-40F1D13C83DE}"/>
    <cellStyle name="Comma 3 4 2" xfId="480" xr:uid="{24654555-2587-4447-9F6A-C5E822EE7BAB}"/>
    <cellStyle name="Comma 3 4 3" xfId="481" xr:uid="{03FC95FF-E719-418F-A4DB-E9CDE5F54BF5}"/>
    <cellStyle name="Comma 3 5" xfId="482" xr:uid="{FDE0E3AC-89A1-4A99-B9CD-610C320086DB}"/>
    <cellStyle name="Comma 3 6" xfId="483" xr:uid="{E26EB674-381A-4E66-AE79-D773335DE849}"/>
    <cellStyle name="Comma 3_ประหน้าecl-19-4-54(แพน)" xfId="484" xr:uid="{1676CE20-89AC-484C-875D-EF1BA1798C8F}"/>
    <cellStyle name="Comma 30" xfId="485" xr:uid="{E63427DB-1434-4395-A8CC-DF449C94A640}"/>
    <cellStyle name="Comma 30 2" xfId="486" xr:uid="{CB63BCB2-8287-43EB-AD7F-29AEF6881C0B}"/>
    <cellStyle name="Comma 31" xfId="487" xr:uid="{72778AFD-DEF3-4509-952C-577AC5B1B444}"/>
    <cellStyle name="Comma 31 2" xfId="488" xr:uid="{14CA1BF7-FFC7-47D2-AACA-0428D21231DC}"/>
    <cellStyle name="Comma 31 3" xfId="489" xr:uid="{42C5604F-20A3-402D-848C-4985CFAC1913}"/>
    <cellStyle name="Comma 32" xfId="490" xr:uid="{441D46D7-0ADF-4C67-9865-055BDA35CECF}"/>
    <cellStyle name="Comma 32 2" xfId="491" xr:uid="{19065477-7345-4CB9-B700-F1DDC2A8465B}"/>
    <cellStyle name="Comma 32 2 2" xfId="492" xr:uid="{A9B438B7-911C-4A0F-B8A9-C57FF863EC22}"/>
    <cellStyle name="Comma 32 3" xfId="493" xr:uid="{1DCA519F-7864-47BF-9762-1ECBCCB35AF2}"/>
    <cellStyle name="Comma 32 3 2" xfId="494" xr:uid="{AEB71A22-BFC3-4621-8A88-FD32430339EF}"/>
    <cellStyle name="Comma 32 3 3" xfId="495" xr:uid="{94BED285-6839-4344-90B1-961E1EFF5934}"/>
    <cellStyle name="Comma 32 4" xfId="496" xr:uid="{86C94A37-4F5B-4702-A30A-B5644377F40F}"/>
    <cellStyle name="Comma 32 5" xfId="497" xr:uid="{3156BF2E-31CB-47E4-8D25-FEDB2A03B6C8}"/>
    <cellStyle name="Comma 33" xfId="498" xr:uid="{6D7B8855-4CC4-4A23-BF85-3E15C93CD0DA}"/>
    <cellStyle name="Comma 34" xfId="499" xr:uid="{328B0005-3088-41F4-8540-3752C9789861}"/>
    <cellStyle name="Comma 34 2" xfId="500" xr:uid="{901F9219-8CB5-4600-A2C3-5136AAE80F2B}"/>
    <cellStyle name="Comma 35" xfId="501" xr:uid="{E1F115F3-3333-4CC5-A9A6-A5FB1791886F}"/>
    <cellStyle name="Comma 35 2" xfId="502" xr:uid="{5AC0CD31-41B3-4B2E-BED3-E7EA097E8D81}"/>
    <cellStyle name="Comma 36" xfId="503" xr:uid="{DE96BDBB-88C3-487D-8468-678F9C17E3AA}"/>
    <cellStyle name="Comma 36 2" xfId="504" xr:uid="{F7E4002B-4213-48F5-860F-01AAEC64361F}"/>
    <cellStyle name="Comma 36 3" xfId="505" xr:uid="{A6BF6CDD-FBDD-4751-9D7E-CF606625D05A}"/>
    <cellStyle name="Comma 37" xfId="506" xr:uid="{4543A0B2-4C40-4005-B82E-2BE5BBEA8D11}"/>
    <cellStyle name="Comma 38" xfId="507" xr:uid="{9BF3CD1A-7156-41EC-A63C-BD9664EF7D48}"/>
    <cellStyle name="Comma 4" xfId="508" xr:uid="{607EA637-BBE2-45DA-A6B7-911E52884789}"/>
    <cellStyle name="Comma 4 2" xfId="509" xr:uid="{526F8618-0649-4586-A10E-DC6F2789A17E}"/>
    <cellStyle name="Comma 4 2 2" xfId="510" xr:uid="{D89A9832-C9A7-4CB0-B85B-F34ACF904B1F}"/>
    <cellStyle name="Comma 4 3" xfId="511" xr:uid="{731D6FAE-F27C-42D4-99F4-A80FD9BBFE7D}"/>
    <cellStyle name="Comma 4 4" xfId="512" xr:uid="{BE6A6279-3BE4-484B-951F-D8289F41B2F4}"/>
    <cellStyle name="Comma 4_AR_AP Audit updateMgen " xfId="513" xr:uid="{F6ADAEEE-6FB5-4BF1-8C9C-38767F5C1562}"/>
    <cellStyle name="Comma 5" xfId="514" xr:uid="{16F891B2-5BE0-4DAE-92F5-B16073308909}"/>
    <cellStyle name="Comma 5 2" xfId="515" xr:uid="{A9CA7220-4D9A-46F1-88F9-F48FC027C615}"/>
    <cellStyle name="Comma 5 2 2" xfId="516" xr:uid="{E0277E7C-B278-4BE1-BAB8-8180873D1ABB}"/>
    <cellStyle name="Comma 5 2 3" xfId="517" xr:uid="{D9101AE9-3010-4D6A-A71B-2E81600FBEF8}"/>
    <cellStyle name="Comma 5 2 4" xfId="518" xr:uid="{DB12078F-A0CC-457F-B88E-83B6869885E1}"/>
    <cellStyle name="Comma 5 3" xfId="519" xr:uid="{28D561BA-51CB-472C-9BE1-687B248FBD3B}"/>
    <cellStyle name="Comma 5 4" xfId="520" xr:uid="{89AE29D2-AD97-49C8-A30A-33D5F09655CE}"/>
    <cellStyle name="Comma 5 4 2" xfId="521" xr:uid="{77AC1B78-8942-41FA-A030-5832C40B395E}"/>
    <cellStyle name="Comma 5 4 2 2" xfId="522" xr:uid="{789A192F-9EEA-4B89-A675-5B44994A85E4}"/>
    <cellStyle name="Comma 5 4 2 3" xfId="523" xr:uid="{45E684F6-C35A-408C-A427-02CADCBCA0E1}"/>
    <cellStyle name="Comma 5 4 3" xfId="524" xr:uid="{9B4E5C5F-57FE-4600-9952-643082FDE98C}"/>
    <cellStyle name="Comma 5 4 3 2" xfId="525" xr:uid="{FE14A2C9-F179-4F98-89A6-100A5F254A48}"/>
    <cellStyle name="Comma 5 4 3 3" xfId="526" xr:uid="{F746ED67-F82B-4D2A-B8EE-A4D2E862AAAE}"/>
    <cellStyle name="Comma 5 4 4" xfId="527" xr:uid="{C9A1EEC5-2D39-4A8A-949D-09A1C2E387EF}"/>
    <cellStyle name="Comma 5 4 4 2" xfId="528" xr:uid="{86772A6B-665D-4FEB-BA4C-6E8651297B45}"/>
    <cellStyle name="Comma 5 4 4 3" xfId="529" xr:uid="{3F9FA841-1344-4B89-B0C2-903999ABF73D}"/>
    <cellStyle name="Comma 5 4 5" xfId="530" xr:uid="{91EA865D-3A28-4C0E-87D3-11541D4F9E8E}"/>
    <cellStyle name="Comma 5 4 5 2" xfId="531" xr:uid="{14799CF5-34B1-4B81-9915-4F15BFCD17A0}"/>
    <cellStyle name="Comma 5 4 5 3" xfId="532" xr:uid="{0151F027-12AA-49B4-A31F-ADA4B7484179}"/>
    <cellStyle name="Comma 5 4 6" xfId="533" xr:uid="{B32D6E0A-1F48-408D-812B-4EF349F57AB9}"/>
    <cellStyle name="Comma 5 4 6 2" xfId="534" xr:uid="{DD07693C-5305-49F0-B720-6C1EE66A2FEB}"/>
    <cellStyle name="Comma 5 4 6 3" xfId="535" xr:uid="{779E750D-13B2-4B86-B1C2-247AD2008379}"/>
    <cellStyle name="Comma 5 4 7" xfId="536" xr:uid="{F67CBA73-B4BA-4302-BB26-D7F89C19136E}"/>
    <cellStyle name="Comma 5 4 8" xfId="537" xr:uid="{D29E6092-8A44-4527-A83B-BA1365160C01}"/>
    <cellStyle name="Comma 5_Bulk _ Audit" xfId="538" xr:uid="{ABC98363-252E-49D6-AC00-66C2F174316F}"/>
    <cellStyle name="Comma 6" xfId="539" xr:uid="{44B0C13A-C49E-4A24-86C1-96C518929494}"/>
    <cellStyle name="Comma 6 2" xfId="540" xr:uid="{0D87E197-32D7-41E8-B292-CE3E440ECBDB}"/>
    <cellStyle name="Comma 6 2 2" xfId="541" xr:uid="{D223F512-5BC2-4F13-95D4-87484D742755}"/>
    <cellStyle name="Comma 6 2 2 2" xfId="542" xr:uid="{26826ED3-5697-4841-8015-5F2638E38628}"/>
    <cellStyle name="Comma 6 2 3" xfId="543" xr:uid="{69F362AD-4A6C-4DBA-8E22-C2BA52BD833C}"/>
    <cellStyle name="Comma 6 3" xfId="544" xr:uid="{028E9426-30B9-4178-BF46-973E0F64307F}"/>
    <cellStyle name="Comma 6 4" xfId="545" xr:uid="{501E0FCA-998C-4CF7-BC6D-37E1475C6512}"/>
    <cellStyle name="Comma 6 5" xfId="546" xr:uid="{5EB2D3FC-30A2-4F56-A62D-39BB78655860}"/>
    <cellStyle name="Comma 7" xfId="547" xr:uid="{50B16885-D752-4DAF-BD70-20D8E8F2D767}"/>
    <cellStyle name="Comma 7 2" xfId="548" xr:uid="{0AF74B6E-1C73-428E-AE62-860B0614DE5A}"/>
    <cellStyle name="Comma 7 2 2" xfId="549" xr:uid="{F6DE12D2-C56B-463F-98B5-B525F09F77EC}"/>
    <cellStyle name="Comma 7 2 3" xfId="550" xr:uid="{0EC86E49-8912-4F74-92E0-CABCB3B7D4F7}"/>
    <cellStyle name="Comma 7 2_Lead -  NU 31-3-54" xfId="551" xr:uid="{1518A31B-2CE0-411E-A1AA-05EC5FCB7501}"/>
    <cellStyle name="Comma 7 3" xfId="552" xr:uid="{53C15C5B-7B71-409D-AE9C-799ABB003620}"/>
    <cellStyle name="Comma 7 4" xfId="553" xr:uid="{51841E9D-46D7-4179-A380-2251D1430E39}"/>
    <cellStyle name="Comma 7_PRE-BUILTQ1-54" xfId="554" xr:uid="{9A8FB594-5816-4904-B21D-CF73DB5C5E54}"/>
    <cellStyle name="Comma 8" xfId="555" xr:uid="{506CCA14-1789-4AE3-9217-BEF1A878CB79}"/>
    <cellStyle name="Comma 8 2" xfId="556" xr:uid="{BB5D3F3A-2E9E-4586-9C7D-B25AA88841C8}"/>
    <cellStyle name="Comma 8 2 2" xfId="557" xr:uid="{374319F4-00AA-42D8-84D0-E6857CE42ED6}"/>
    <cellStyle name="Comma 8 3" xfId="558" xr:uid="{640E37BB-A722-4C61-A738-7271473A6311}"/>
    <cellStyle name="Comma 9" xfId="559" xr:uid="{3DE37B65-8E0E-4C71-A93B-EC42DB4145CB}"/>
    <cellStyle name="Comma 9 2" xfId="560" xr:uid="{E9688574-007D-428F-AE32-3AAD61FEC864}"/>
    <cellStyle name="Comma 9 2 2" xfId="561" xr:uid="{95288BDE-E3FE-404E-8CC6-9129029DD9E1}"/>
    <cellStyle name="Comma 9 3" xfId="562" xr:uid="{EBF41AC4-6E5C-4970-A112-8BD1A81DBC43}"/>
    <cellStyle name="Comma 9 4" xfId="563" xr:uid="{28AF5425-DFE0-40FD-9825-F99FD27C4705}"/>
    <cellStyle name="Comma 9 5" xfId="564" xr:uid="{602F093E-4A89-4BAE-9727-698915097AEF}"/>
    <cellStyle name="Comma 9 6" xfId="565" xr:uid="{9547A61A-6693-4A24-8C2D-23BF18262792}"/>
    <cellStyle name="Comma 9_Q2-54+บิล แลนด์-นุ่น(1)" xfId="566" xr:uid="{02A79839-7B64-4D89-9ED5-43410B014662}"/>
    <cellStyle name="comma zerodec" xfId="567" xr:uid="{80995D32-9155-4014-BD83-6F32B472A514}"/>
    <cellStyle name="comma zerodec 2" xfId="568" xr:uid="{73523768-5845-416E-9D2D-662376CE21DE}"/>
    <cellStyle name="comma zerodec 2 2" xfId="569" xr:uid="{C75A0D5E-4979-4517-838D-18F9FC77A0B2}"/>
    <cellStyle name="comma zerodec 2 3" xfId="570" xr:uid="{7A73D0FD-8438-420A-9CE9-6ED1DCE58D8B}"/>
    <cellStyle name="comma zerodec 3" xfId="571" xr:uid="{B7911837-C7CB-4B9A-8B33-A7F2E3AD05DC}"/>
    <cellStyle name="comma zerodec 3 2" xfId="572" xr:uid="{B5797522-4FA2-4FF1-9C73-3A27362447E0}"/>
    <cellStyle name="comma zerodec 4" xfId="573" xr:uid="{D068ACAD-A9FA-4794-B14E-7D985659F6F2}"/>
    <cellStyle name="comma zerodec_fixasset2008_fon" xfId="574" xr:uid="{3624CEAF-CEB6-493F-9FA7-B105F046DC96}"/>
    <cellStyle name="Currency [00]" xfId="575" xr:uid="{D3D5D094-116B-4E20-AB57-DDB7A1CA5961}"/>
    <cellStyle name="Currency 10" xfId="576" xr:uid="{0741559C-5F33-4C71-BE10-DCFB100AE849}"/>
    <cellStyle name="Currency 10 2" xfId="577" xr:uid="{8E062C43-A5CA-4658-AF1A-02F64DEA66BC}"/>
    <cellStyle name="Currency 11" xfId="578" xr:uid="{80502F28-B564-48A0-A359-F116C90DE600}"/>
    <cellStyle name="Currency 11 2" xfId="579" xr:uid="{A52EE766-5D79-41EC-90A1-93F92C7ED0A0}"/>
    <cellStyle name="Currency 12" xfId="580" xr:uid="{987B0913-4F9A-41FC-9663-E1D57CFE2C95}"/>
    <cellStyle name="Currency 12 2" xfId="581" xr:uid="{A20E2A3F-8A86-476B-92F2-03F6ED41B30D}"/>
    <cellStyle name="Currency 13" xfId="582" xr:uid="{E71D97C8-9125-4610-B8FF-F223352C5565}"/>
    <cellStyle name="Currency 13 2" xfId="583" xr:uid="{23CA62E7-2EDE-49C3-959E-C660857757F7}"/>
    <cellStyle name="Currency 14" xfId="584" xr:uid="{409CA191-C18A-43E6-87D3-2DD6C9749EB5}"/>
    <cellStyle name="Currency 14 2" xfId="585" xr:uid="{3E6DA372-F6CC-4978-995B-89A861FBE2BA}"/>
    <cellStyle name="Currency 15" xfId="586" xr:uid="{2F064455-A496-4286-9DCA-42147A553F9D}"/>
    <cellStyle name="Currency 15 2" xfId="587" xr:uid="{52EC5A1A-2EEF-4000-953A-0231E9365672}"/>
    <cellStyle name="Currency 16" xfId="588" xr:uid="{0611A695-CCAB-4170-A00D-12CD67AC21CC}"/>
    <cellStyle name="Currency 16 2" xfId="589" xr:uid="{814FF126-4FE3-44AB-BBFB-0274C3194911}"/>
    <cellStyle name="Currency 2" xfId="590" xr:uid="{0551F10C-1675-4D62-B4CC-7B30A64EF365}"/>
    <cellStyle name="Currency 2 10" xfId="591" xr:uid="{CF1608F4-6A20-4981-A086-DEB467D0CAA8}"/>
    <cellStyle name="Currency 2 2" xfId="592" xr:uid="{F8B1DDCA-92FE-4EFD-B282-A2F6EF7ABC3E}"/>
    <cellStyle name="Currency 2 3" xfId="593" xr:uid="{68DF8535-E474-4A9E-82F8-F32FE79CEBC1}"/>
    <cellStyle name="Currency 2 3 2" xfId="594" xr:uid="{16EEFB5B-0A89-42F4-9690-0F4CBAF56195}"/>
    <cellStyle name="Currency 2 3 3" xfId="595" xr:uid="{D56E2A31-0E07-491C-9C3E-81ACC32AE811}"/>
    <cellStyle name="Currency 2 3 4" xfId="596" xr:uid="{DF73BF61-62E6-458D-ACB7-4C7F7C82932E}"/>
    <cellStyle name="Currency 2 3 5" xfId="597" xr:uid="{38367462-2208-4907-946E-A454726D4EBD}"/>
    <cellStyle name="Currency 2 3 6" xfId="598" xr:uid="{CCB06494-C120-42F0-AC71-6E4364C334BD}"/>
    <cellStyle name="Currency 2 4" xfId="599" xr:uid="{1F5032C2-C7DA-4CF0-9DB5-552053203713}"/>
    <cellStyle name="Currency 2 5" xfId="600" xr:uid="{3FB19FE7-EEFF-4FB9-A6B6-4F19604E67E0}"/>
    <cellStyle name="Currency 2 6" xfId="601" xr:uid="{44EAF7EF-6057-4545-964C-F5262CE2D011}"/>
    <cellStyle name="Currency 2 7" xfId="602" xr:uid="{81B6B2BF-8138-47F8-A29E-ADDE38C8E94A}"/>
    <cellStyle name="Currency 2 8" xfId="603" xr:uid="{889CAD8C-7856-4C10-ACF3-88CBD7C1BFAE}"/>
    <cellStyle name="Currency 2 9" xfId="604" xr:uid="{5771D0C5-195E-4238-AE48-5FAB0278A6FD}"/>
    <cellStyle name="Currency 3" xfId="605" xr:uid="{A3015CF6-4A44-49F3-9AF7-C1C0C5A77550}"/>
    <cellStyle name="Currency 3 2" xfId="606" xr:uid="{8CEB7DCD-BFD8-4F1B-8A68-89191A5CD15A}"/>
    <cellStyle name="Currency 4" xfId="607" xr:uid="{F6175C24-306B-4F19-B9E5-FD7EFEFA18C2}"/>
    <cellStyle name="Currency 4 2" xfId="608" xr:uid="{7DEA7A25-5F69-441F-A0C0-3E8DAF06487A}"/>
    <cellStyle name="Currency 5" xfId="609" xr:uid="{758E96B9-D9AA-4494-9759-38D996B6125E}"/>
    <cellStyle name="Currency 5 2" xfId="610" xr:uid="{15D06988-AF78-49FE-B3BE-2E82029FEB2A}"/>
    <cellStyle name="Currency 6" xfId="611" xr:uid="{5091A5D1-52ED-4FE2-A2D6-C4EB8258767D}"/>
    <cellStyle name="Currency 6 2" xfId="612" xr:uid="{16B796B4-17E2-4A6C-9303-05A04760137D}"/>
    <cellStyle name="Currency 7" xfId="613" xr:uid="{DC139762-46AB-45EB-A38E-8C97A0587616}"/>
    <cellStyle name="Currency 7 2" xfId="614" xr:uid="{E47C9870-7565-4CD2-B9DD-BD8AAFDEBB56}"/>
    <cellStyle name="Currency 8" xfId="615" xr:uid="{9D52326C-0A13-4148-965D-FBB0A1E830AC}"/>
    <cellStyle name="Currency 8 2" xfId="616" xr:uid="{542BB3D7-4D09-42A3-B721-8354C0DFF099}"/>
    <cellStyle name="Currency 9" xfId="617" xr:uid="{A47CB04C-3454-41D9-B6FE-92B537CF52DD}"/>
    <cellStyle name="Currency 9 2" xfId="618" xr:uid="{C801D06F-2C9D-4833-B1DB-8CBA98976AAE}"/>
    <cellStyle name="Currency1" xfId="619" xr:uid="{A36D21DF-6082-4375-893D-F3AEE178AA69}"/>
    <cellStyle name="Currency1 2" xfId="620" xr:uid="{F519ABD8-6758-481D-AAD3-642D5B1FB904}"/>
    <cellStyle name="Currency1 2 2" xfId="621" xr:uid="{B8FA5322-4B07-4E8D-9346-A07F70DD095B}"/>
    <cellStyle name="Currency1 2 3" xfId="622" xr:uid="{6339F327-8AE3-4D50-A278-57B8A2069FDD}"/>
    <cellStyle name="Currency1 3" xfId="623" xr:uid="{94FCA447-D6A5-4BB0-BBB2-45DFDE1C6D82}"/>
    <cellStyle name="Currency1 3 2" xfId="624" xr:uid="{EB6964A9-FA9E-47E5-92E7-970015FFC7CD}"/>
    <cellStyle name="Currency1 4" xfId="625" xr:uid="{2DDB6B2F-B48F-4849-B184-DB2AEA696C4F}"/>
    <cellStyle name="Currency1 5" xfId="626" xr:uid="{9CEF2B46-8C62-41C6-85D4-D6936396E5CA}"/>
    <cellStyle name="Currency1_fixasset2008_fon" xfId="627" xr:uid="{9155BF96-1C90-4A3B-A67E-6009CA2B90A6}"/>
    <cellStyle name="Date" xfId="628" xr:uid="{B0CA3853-55E1-4102-B56A-75F5F3DC8DE7}"/>
    <cellStyle name="Date Short" xfId="629" xr:uid="{BB52A4DB-B16C-48A2-A393-AB5CCC362370}"/>
    <cellStyle name="Dezimal [0]_AR-Bilanzen9901" xfId="630" xr:uid="{456EB903-3A00-4478-8754-001AA444D631}"/>
    <cellStyle name="Dezimal_AR-Bilanzen9901" xfId="631" xr:uid="{6EA07750-2466-4907-A7D6-C57C32806B33}"/>
    <cellStyle name="Dollar (zero dec)" xfId="632" xr:uid="{05289470-60AA-4EDA-87B8-E9830C9ED941}"/>
    <cellStyle name="Dollar (zero dec) 2" xfId="633" xr:uid="{3F158465-7165-4E93-A7FF-676CFAA87E74}"/>
    <cellStyle name="Dollar (zero dec) 2 2" xfId="634" xr:uid="{78ECBF96-10D9-409A-892C-C2F3BC01F847}"/>
    <cellStyle name="Dollar (zero dec) 3" xfId="635" xr:uid="{D811B2C0-DE55-437E-A771-01BCD9860238}"/>
    <cellStyle name="Dollar (zero dec) 3 2" xfId="636" xr:uid="{590DA22C-3FC9-4C89-8D84-2D41333FBD80}"/>
    <cellStyle name="Dollar (zero dec) 4" xfId="637" xr:uid="{AC4341C5-1A61-4A1C-8BB7-C55EA50728CC}"/>
    <cellStyle name="Dollar (zero dec) 5" xfId="638" xr:uid="{D8DE539E-FBEC-4E98-9DE8-AE6D3D6A2692}"/>
    <cellStyle name="Dollar (zero dec)_fixasset2008_fon" xfId="639" xr:uid="{C6CE33F5-5CAA-493D-808D-6D771158DF34}"/>
    <cellStyle name="E&amp;Y House" xfId="640" xr:uid="{812E0F9C-C3DE-4A36-B7FF-4C1F5F989D9F}"/>
    <cellStyle name="Emphasis 1" xfId="641" xr:uid="{C1F1341B-D2C9-488E-8CB2-8DF378762E59}"/>
    <cellStyle name="Emphasis 2" xfId="642" xr:uid="{8687097C-7D8E-4BF7-8920-ECE78F426D03}"/>
    <cellStyle name="Emphasis 3" xfId="643" xr:uid="{D4B49EC0-3AC7-4AC2-B8D0-45E20B5025AB}"/>
    <cellStyle name="Enter Currency (0)" xfId="644" xr:uid="{9923A37B-E19D-4821-96D2-8004534AAF15}"/>
    <cellStyle name="Enter Currency (2)" xfId="645" xr:uid="{B79FD67C-0C94-437B-BFD8-FF653E51DA3D}"/>
    <cellStyle name="Enter Units (0)" xfId="646" xr:uid="{580714C2-B407-4A51-A847-B311D96C0BCB}"/>
    <cellStyle name="Enter Units (1)" xfId="647" xr:uid="{D8C45F5D-D8ED-493C-8DF4-CFC6067D9DEA}"/>
    <cellStyle name="Enter Units (2)" xfId="648" xr:uid="{6C74C16B-4BCB-407C-A5AB-4067CBCA0869}"/>
    <cellStyle name="Euro" xfId="649" xr:uid="{B916107F-4826-47C9-B23C-9CEE65F8C947}"/>
    <cellStyle name="Euro 2" xfId="650" xr:uid="{30A34577-EAE6-4F65-9554-C6475871C01F}"/>
    <cellStyle name="Explanatory Text 2" xfId="651" xr:uid="{E7575F9C-9E79-4E44-BFB4-32713822291E}"/>
    <cellStyle name="Explanatory Text 3" xfId="652" xr:uid="{8EF90DB2-42FC-468F-9356-91C0D197F995}"/>
    <cellStyle name="Fixed" xfId="653" xr:uid="{2B533D05-E71C-4C82-9533-C4A7D0E10745}"/>
    <cellStyle name="Good 2" xfId="654" xr:uid="{FE4889AA-C437-4B03-844B-EF7E6BB314CF}"/>
    <cellStyle name="Good 3" xfId="655" xr:uid="{58E66433-00C7-45E6-801F-3B7C0BE7DBBB}"/>
    <cellStyle name="Grey" xfId="656" xr:uid="{5E049C52-6483-4DF2-BF91-AC2CFB58B849}"/>
    <cellStyle name="HEADER" xfId="657" xr:uid="{E33050FF-A69C-407D-82C2-7675CFDE6552}"/>
    <cellStyle name="Header - Style1" xfId="658" xr:uid="{A8AEA289-C322-42F5-AF84-8F8875565750}"/>
    <cellStyle name="HEADER 2" xfId="659" xr:uid="{CC1D3535-FD88-4B7B-92DE-B31ED10160F4}"/>
    <cellStyle name="HEADER 2 2" xfId="660" xr:uid="{229F7DF5-4299-409E-AEC8-B79B593500C8}"/>
    <cellStyle name="HEADER 2 3" xfId="661" xr:uid="{C1CD30F0-84CE-4611-A2C5-B877F101E41B}"/>
    <cellStyle name="HEADER 2 4" xfId="662" xr:uid="{F0B8CB64-43E7-4E24-9BE5-8DADBA8C0D83}"/>
    <cellStyle name="HEADER 2 5" xfId="663" xr:uid="{8742B71E-581F-4EBD-855B-C976A7190937}"/>
    <cellStyle name="HEADER 2 6" xfId="664" xr:uid="{51815EB2-2D74-4315-887F-21B1F513B7EE}"/>
    <cellStyle name="HEADER 3" xfId="665" xr:uid="{0862D87A-FED2-4AD9-8D92-BB22EDC198C4}"/>
    <cellStyle name="HEADER 4" xfId="666" xr:uid="{168C8FF0-4D08-4DB3-B95A-6FEEB8A39F8F}"/>
    <cellStyle name="HEADER 5" xfId="667" xr:uid="{5BC511C9-3B71-4E7D-B61C-A326B15ED5BA}"/>
    <cellStyle name="HEADER 6" xfId="668" xr:uid="{AD4AACC5-881D-4457-B74B-8F176B855049}"/>
    <cellStyle name="HEADER 7" xfId="669" xr:uid="{780587A9-B8C0-4AFC-AD4A-D6914D21FA75}"/>
    <cellStyle name="HEADER 8" xfId="670" xr:uid="{7A60E3EB-6E33-4626-841C-7A6AA0171F0B}"/>
    <cellStyle name="Header1" xfId="671" xr:uid="{3C945682-2570-446F-8F3B-7D07701A0C61}"/>
    <cellStyle name="Header2" xfId="672" xr:uid="{86FB986D-5385-4B00-8B13-283096863101}"/>
    <cellStyle name="Heading" xfId="673" xr:uid="{2D82F12D-BEF2-48AC-923B-B1A23B2C9524}"/>
    <cellStyle name="Heading 1 2" xfId="674" xr:uid="{7C513E77-6DB4-45BA-91BF-F165F17A5A88}"/>
    <cellStyle name="Heading 1 3" xfId="675" xr:uid="{81185703-2753-4F35-92E6-A69B9A374002}"/>
    <cellStyle name="Heading 2 2" xfId="676" xr:uid="{9F7EFE0E-C2E8-4566-B4F3-D66BD5468BE9}"/>
    <cellStyle name="Heading 2 3" xfId="677" xr:uid="{51C00E6E-EAB9-4257-898B-0A0D89D08E47}"/>
    <cellStyle name="Heading 3 2" xfId="678" xr:uid="{73DBBB66-9D3B-417C-860A-77B6F6D1EFBD}"/>
    <cellStyle name="Heading 3 3" xfId="679" xr:uid="{B9465BA4-F57B-4D23-A953-7395CACEBDA3}"/>
    <cellStyle name="Heading 4 2" xfId="680" xr:uid="{420576C6-A0AA-4CCA-8488-7693D9FD4640}"/>
    <cellStyle name="Heading 4 3" xfId="681" xr:uid="{83CF47B7-FD83-49C0-8158-2434AFD1F717}"/>
    <cellStyle name="Heading1" xfId="682" xr:uid="{2EB69B2B-091F-4230-A0F1-99394B7A4646}"/>
    <cellStyle name="Hyperlink 2" xfId="683" xr:uid="{E966D376-1D1C-479D-A14F-BFA532B273EA}"/>
    <cellStyle name="Hyperlink 2 2" xfId="684" xr:uid="{5869AF06-9B5B-4A6D-9D29-116A9DD21AB1}"/>
    <cellStyle name="Input [yellow]" xfId="685" xr:uid="{A6B405F3-D713-48AA-9570-AA23AB5B1978}"/>
    <cellStyle name="Input 2" xfId="686" xr:uid="{C076F622-E45F-4B16-AEA5-F90FF5CDA7C5}"/>
    <cellStyle name="Input 3" xfId="687" xr:uid="{540CEF08-1506-45BD-88BD-74B6DE79E485}"/>
    <cellStyle name="LINEAL - Style2" xfId="688" xr:uid="{8116D81D-648C-4259-96D5-40A9A1023EEA}"/>
    <cellStyle name="Link Currency (0)" xfId="689" xr:uid="{E7675388-99E7-4A97-B0C7-96C0EC660800}"/>
    <cellStyle name="Link Currency (2)" xfId="690" xr:uid="{957EF1F1-421F-42B2-BA65-E8067C370B74}"/>
    <cellStyle name="Link Units (0)" xfId="691" xr:uid="{66D5659B-6709-42B0-8ECF-C8E0758A7513}"/>
    <cellStyle name="Link Units (1)" xfId="692" xr:uid="{4952FC57-329D-4B3E-B9A6-B8C793D2BEED}"/>
    <cellStyle name="Link Units (2)" xfId="693" xr:uid="{BE8EE37F-0163-4ABB-AFFB-8B68BAC7D3CB}"/>
    <cellStyle name="Linked Cell 2" xfId="694" xr:uid="{37C04677-B41E-46DF-8F22-14CCEBE0E4EA}"/>
    <cellStyle name="Linked Cell 3" xfId="695" xr:uid="{9CDF1118-1CC7-4F86-8853-4C2D6639C4F6}"/>
    <cellStyle name="Model" xfId="696" xr:uid="{95989936-721E-4B54-AFD1-010C9947D7BA}"/>
    <cellStyle name="Model 2" xfId="697" xr:uid="{20924D3E-27D1-4480-BCFE-C58A2FCB3C7D}"/>
    <cellStyle name="Model 2 2" xfId="698" xr:uid="{F6B78C4D-459C-4B2E-BACC-44FA61A31A2D}"/>
    <cellStyle name="Model 2 3" xfId="699" xr:uid="{7E091E82-DEA2-4FA2-A5D8-6A15482ACA20}"/>
    <cellStyle name="Model 2 4" xfId="700" xr:uid="{C7BFE447-A95E-4D3D-BBA5-CF314F8E230A}"/>
    <cellStyle name="Model 2 5" xfId="701" xr:uid="{B6ADFEAA-79CA-4F7A-9C8D-F832F4E8D7B6}"/>
    <cellStyle name="Model 2 6" xfId="702" xr:uid="{1FAB0DCC-10B9-482B-94CF-5E97FFFDDC43}"/>
    <cellStyle name="Model 3" xfId="703" xr:uid="{A58A2E5C-B8C2-4F21-AC26-F2C62D16E5BF}"/>
    <cellStyle name="Model 4" xfId="704" xr:uid="{D0FEE1AC-369C-4867-9DD4-5117C881B25E}"/>
    <cellStyle name="Model 5" xfId="705" xr:uid="{419687D3-2229-4D44-B31E-31EA3E780E22}"/>
    <cellStyle name="Model 6" xfId="706" xr:uid="{4C6699F6-940E-4D10-B326-D36E5E22EA85}"/>
    <cellStyle name="Model 7" xfId="707" xr:uid="{F09DB8E7-9CD4-4AFE-B001-D5DDC88048EE}"/>
    <cellStyle name="Model 8" xfId="708" xr:uid="{4570553A-7E7A-4D06-B069-66A7AE9870FE}"/>
    <cellStyle name="Neutral 2" xfId="709" xr:uid="{95431D89-FD15-4179-9073-CAF3FFB96310}"/>
    <cellStyle name="Neutral 3" xfId="710" xr:uid="{3E9BCD7B-7430-4759-828E-5EC905A0CC6D}"/>
    <cellStyle name="no dec" xfId="711" xr:uid="{B5D0BFF1-801D-43DC-8ED7-D432A4DB415A}"/>
    <cellStyle name="Normal" xfId="0" builtinId="0"/>
    <cellStyle name="Normal - Style1" xfId="712" xr:uid="{112D2EEC-6477-47AF-B5B6-CB859A5BD0D8}"/>
    <cellStyle name="Normal - Style1 2" xfId="713" xr:uid="{2FA1C9A5-5CEC-43D4-9C79-F3DE440CD587}"/>
    <cellStyle name="Normal 10" xfId="714" xr:uid="{D2F17F6C-3289-4128-854D-61ADFC6C6E32}"/>
    <cellStyle name="Normal 10 10 2 2" xfId="715" xr:uid="{913BEF29-2C85-4816-8DB0-22E853263D0E}"/>
    <cellStyle name="Normal 10 2" xfId="716" xr:uid="{2FD2FBD8-7BFA-405C-B403-7A045ADD9CF8}"/>
    <cellStyle name="Normal 10 2 2" xfId="717" xr:uid="{9753E808-DD85-4C5D-8D08-74A42E2F63F1}"/>
    <cellStyle name="Normal 10 3" xfId="718" xr:uid="{A293B865-63BE-4AA5-AA9A-F6D7F3904D25}"/>
    <cellStyle name="Normal 10_Lead -  NU 31-3-54" xfId="719" xr:uid="{EAF8839F-C808-4BCE-B928-9024B3B58AD2}"/>
    <cellStyle name="Normal 11" xfId="720" xr:uid="{ADA6FF04-B50D-4944-A757-B1452852B66E}"/>
    <cellStyle name="Normal 11 2" xfId="721" xr:uid="{1C943356-0721-4FA2-A300-0B6D67E2037D}"/>
    <cellStyle name="Normal 11 2 2 2 2 2 2 2" xfId="722" xr:uid="{CC01450A-7D13-4E00-9FFC-4BA077F58184}"/>
    <cellStyle name="Normal 11 3" xfId="723" xr:uid="{86617FEA-64CB-467B-8415-A05BAE339393}"/>
    <cellStyle name="Normal 12" xfId="724" xr:uid="{A4F9A8EF-EE93-4666-80D9-418D839D92E3}"/>
    <cellStyle name="Normal 12 2" xfId="725" xr:uid="{C900D1EE-87D6-43E2-B8C6-72AFB64B09F3}"/>
    <cellStyle name="Normal 13" xfId="726" xr:uid="{5A1E3F5D-06C2-4D53-B43B-0856E48CD5EF}"/>
    <cellStyle name="Normal 13 2" xfId="727" xr:uid="{E790C4A2-3FA6-4353-9B98-3E9836A66DAB}"/>
    <cellStyle name="Normal 13 3" xfId="728" xr:uid="{F336F61F-BE7A-4EA4-9836-D2DA1B3BF00B}"/>
    <cellStyle name="Normal 14" xfId="729" xr:uid="{D760F399-E742-41B6-913A-B5F74EEC7898}"/>
    <cellStyle name="Normal 14 2" xfId="730" xr:uid="{4BFDF8A5-3443-4808-B4F5-FC555B86429C}"/>
    <cellStyle name="Normal 14 2 2" xfId="731" xr:uid="{77461C86-28D7-4C94-88AB-10ABD73FBCC7}"/>
    <cellStyle name="Normal 14 3" xfId="732" xr:uid="{A9858635-885A-4006-B51F-7C72538E3689}"/>
    <cellStyle name="Normal 14_Q2-54+บิล แลนด์-นุ่น(1)" xfId="733" xr:uid="{DB10F3D4-4C2F-4F30-8C1B-815214DBEB98}"/>
    <cellStyle name="Normal 15" xfId="734" xr:uid="{F4B899EE-4D9E-41BA-BD94-2FE9B1937716}"/>
    <cellStyle name="Normal 15 2" xfId="735" xr:uid="{909C691F-F946-417E-A414-47668D3C2DB3}"/>
    <cellStyle name="Normal 15 2 2" xfId="736" xr:uid="{459990FF-D253-4870-B83B-364D0D831956}"/>
    <cellStyle name="Normal 15_Q2-54+บิล แลนด์-นุ่น(1)" xfId="737" xr:uid="{7959EEBA-028A-4CC0-B8EC-F083FEEE4033}"/>
    <cellStyle name="Normal 16" xfId="738" xr:uid="{7CAF0DAF-1FA0-4F3C-8302-78F8141F567A}"/>
    <cellStyle name="Normal 16 2" xfId="739" xr:uid="{90699733-DDBD-4964-9ABE-A963C39A1E0B}"/>
    <cellStyle name="Normal 16 3" xfId="740" xr:uid="{4B29C92C-A5A8-4EDC-B136-72A2E8F0B6CA}"/>
    <cellStyle name="Normal 17" xfId="741" xr:uid="{87C64A22-D910-4115-8B0B-3BC7A8F3E058}"/>
    <cellStyle name="Normal 17 2" xfId="742" xr:uid="{3E881B4D-6847-4591-B0B1-736E301ABF39}"/>
    <cellStyle name="Normal 18" xfId="743" xr:uid="{11F79B48-E0D5-4CFB-BB65-DC609414615E}"/>
    <cellStyle name="Normal 18 2" xfId="744" xr:uid="{CE1CE51E-3490-4ECE-89E2-5E8CB3F5F312}"/>
    <cellStyle name="Normal 18 2 2" xfId="745" xr:uid="{F253699B-E043-4B2F-906A-7F87DE8A9A94}"/>
    <cellStyle name="Normal 18 3" xfId="746" xr:uid="{AB94E050-1A4F-41F7-8793-A5C2ECB2E65D}"/>
    <cellStyle name="Normal 19" xfId="747" xr:uid="{02D0C4E7-8C4A-45AD-BF7E-47EB8C37B718}"/>
    <cellStyle name="Normal 19 2" xfId="748" xr:uid="{BB24F7BD-D822-47F9-86B0-50BD12287226}"/>
    <cellStyle name="Normal 2" xfId="749" xr:uid="{6E6831AF-0926-40F8-BFCB-E6D581A9E642}"/>
    <cellStyle name="Normal 2 10" xfId="750" xr:uid="{85B27787-F078-4FDA-9F29-B8C4598A0496}"/>
    <cellStyle name="Normal 2 10 2" xfId="751" xr:uid="{4E79F6A2-A921-4E98-B36D-8FEBD90FFA61}"/>
    <cellStyle name="Normal 2 11" xfId="752" xr:uid="{A90A4352-82C1-4128-9B33-CD7644949C29}"/>
    <cellStyle name="Normal 2 11 2" xfId="753" xr:uid="{D37068C4-AFC2-475B-8D8E-3F4A324937A1}"/>
    <cellStyle name="Normal 2 12" xfId="754" xr:uid="{F4885FD0-560A-4497-BB28-4F700A820FD5}"/>
    <cellStyle name="Normal 2 12 2" xfId="755" xr:uid="{7B0F4959-7D94-4D95-8081-1DF8E98FFE78}"/>
    <cellStyle name="Normal 2 13" xfId="756" xr:uid="{02171001-412C-4A5A-9AE8-0D924AAA9E2C}"/>
    <cellStyle name="Normal 2 13 2" xfId="757" xr:uid="{7E9900AA-EEDE-4BDD-BDDE-215B4CB70F02}"/>
    <cellStyle name="Normal 2 14" xfId="758" xr:uid="{AC7E6091-FBB8-4CF9-836C-7A5BA2DF63AF}"/>
    <cellStyle name="Normal 2 14 2" xfId="759" xr:uid="{A47666B9-7274-44C4-BCEA-FD5E8EC4AA4C}"/>
    <cellStyle name="Normal 2 15" xfId="760" xr:uid="{A18EA95D-0CED-43D7-AB59-DAE112881B50}"/>
    <cellStyle name="Normal 2 15 2" xfId="761" xr:uid="{71AE6AC7-4869-4ED5-BEC8-DF59D4630EEF}"/>
    <cellStyle name="Normal 2 16" xfId="762" xr:uid="{89C47819-CA0E-42D5-B6B7-CCA68AA0F5A5}"/>
    <cellStyle name="Normal 2 16 2" xfId="763" xr:uid="{D4EE40C4-5CC8-4A81-87D5-6AF9A1CF8C4D}"/>
    <cellStyle name="Normal 2 17" xfId="764" xr:uid="{7E173043-8D56-45A9-BD38-C6827E93A9D2}"/>
    <cellStyle name="Normal 2 18" xfId="765" xr:uid="{0530CA9C-2746-4FCC-9A11-223CF3C3F463}"/>
    <cellStyle name="Normal 2 2" xfId="766" xr:uid="{A3A308CE-09DE-4918-9341-FE3A1C5DAFB7}"/>
    <cellStyle name="Normal 2 2 2" xfId="767" xr:uid="{4194957D-C121-48E5-93C9-12FE6BE630EC}"/>
    <cellStyle name="Normal 2 2 2 2" xfId="768" xr:uid="{98EDF21F-1B24-4461-8857-8834A640EEED}"/>
    <cellStyle name="Normal 2 2 3" xfId="769" xr:uid="{0DF00435-F63D-404E-BA40-2E10B45E5C7C}"/>
    <cellStyle name="Normal 2 2 4" xfId="770" xr:uid="{6C5A8EB0-CE01-42A2-9586-4E8B93100BA8}"/>
    <cellStyle name="Normal 2 3" xfId="771" xr:uid="{0B3BC2A9-2EDD-4B60-9294-7FE1A90172D0}"/>
    <cellStyle name="Normal 2 3 2" xfId="772" xr:uid="{BD8AEB76-2837-4CBD-9993-DE31ED8F7CBC}"/>
    <cellStyle name="Normal 2 3 3" xfId="773" xr:uid="{2E76FB3C-42E5-407F-8261-3AD4BF613971}"/>
    <cellStyle name="Normal 2 3 4" xfId="774" xr:uid="{4853518A-6F3C-4CBC-9A60-ACF86ABD5FD5}"/>
    <cellStyle name="Normal 2 4" xfId="775" xr:uid="{87B472A4-C14C-434F-8A8F-9437DF0DFA56}"/>
    <cellStyle name="Normal 2 4 2" xfId="776" xr:uid="{E7B0A473-F671-4B73-AFAC-6EE2524F4150}"/>
    <cellStyle name="Normal 2 5" xfId="777" xr:uid="{E9CF6ED5-D0DD-4CC3-8F61-BBB142DF2F33}"/>
    <cellStyle name="Normal 2 5 2" xfId="778" xr:uid="{8F94BF34-B354-4EDF-B277-41CA98DF6C45}"/>
    <cellStyle name="Normal 2 6" xfId="779" xr:uid="{CFC92199-B356-4F6B-8A26-5AB0B149EFB3}"/>
    <cellStyle name="Normal 2 6 2" xfId="780" xr:uid="{175FB9C6-DB45-420C-B984-65635D3D3D53}"/>
    <cellStyle name="Normal 2 7" xfId="781" xr:uid="{A17DC0D0-0FA6-4C27-B752-4C1BDBA72A4C}"/>
    <cellStyle name="Normal 2 7 2" xfId="782" xr:uid="{AA697CE5-893B-42E2-ACF2-C699AB6CADD5}"/>
    <cellStyle name="Normal 2 8" xfId="783" xr:uid="{12A37F57-16B6-48DE-B380-C2ECD6D42353}"/>
    <cellStyle name="Normal 2 8 2" xfId="784" xr:uid="{14EBA027-AEDB-47B0-BFCE-8BB9B2C2FEE4}"/>
    <cellStyle name="Normal 2 9" xfId="785" xr:uid="{199F1C86-C5E8-4286-A888-DA20E88E940D}"/>
    <cellStyle name="Normal 2 9 2" xfId="786" xr:uid="{190DB3C5-6436-4AF4-B6EC-BD60BF5BE0FE}"/>
    <cellStyle name="Normal 2_2007_Conso Mtech Group (8 co)" xfId="787" xr:uid="{629A71A8-9693-4CD9-84B2-EB9533BC8D1B}"/>
    <cellStyle name="Normal 20" xfId="788" xr:uid="{042FCD0E-F716-4DAF-99D4-515B15FE9932}"/>
    <cellStyle name="Normal 20 2" xfId="789" xr:uid="{9ADD987B-534C-48C6-B1B8-6939E7FA08E2}"/>
    <cellStyle name="Normal 21" xfId="790" xr:uid="{72B4C308-23CA-4069-B817-57170F7AA547}"/>
    <cellStyle name="Normal 21 2" xfId="791" xr:uid="{6997B25C-3F97-4571-878F-2644827FCC72}"/>
    <cellStyle name="Normal 22" xfId="792" xr:uid="{0C9AAE3C-82A7-4ADB-A677-CF2181B2F6C4}"/>
    <cellStyle name="Normal 22 2" xfId="793" xr:uid="{5D946136-5F47-4231-A3BE-10AE7C43CF89}"/>
    <cellStyle name="Normal 23" xfId="794" xr:uid="{12A7DC49-1554-4B93-8179-ADBF9C17B1F7}"/>
    <cellStyle name="Normal 23 2" xfId="795" xr:uid="{3E46DE70-7667-49BE-B7EF-3501607DE43E}"/>
    <cellStyle name="Normal 24" xfId="796" xr:uid="{A3B88F5F-21A7-4FD6-8689-9059DBF03464}"/>
    <cellStyle name="Normal 24 2" xfId="797" xr:uid="{75A89BDB-364C-47B0-8102-5D15281C19F7}"/>
    <cellStyle name="Normal 25" xfId="798" xr:uid="{CAB631FE-B633-45C0-945C-8CADC911387D}"/>
    <cellStyle name="Normal 25 2" xfId="799" xr:uid="{8CF13C89-2803-4117-A6EF-0459CB44B9DF}"/>
    <cellStyle name="Normal 26" xfId="800" xr:uid="{460C8F97-FB76-4AFB-A7E0-9502DBF28577}"/>
    <cellStyle name="Normal 27" xfId="801" xr:uid="{B9A144E6-1004-4514-8AE4-9E0924F0A333}"/>
    <cellStyle name="Normal 28" xfId="802" xr:uid="{5B3A4F1B-87BA-4CBF-9B76-44DF0D53708B}"/>
    <cellStyle name="Normal 29" xfId="803" xr:uid="{7084AAA2-D959-4C59-AC79-4A273FAA5D69}"/>
    <cellStyle name="Normal 3" xfId="804" xr:uid="{22BB62CF-5F3E-4F21-8F78-0EBAC6829C47}"/>
    <cellStyle name="Normal 3 2" xfId="805" xr:uid="{C2CDC7B0-83EA-4F42-9945-30F694595854}"/>
    <cellStyle name="Normal 3 2 2" xfId="806" xr:uid="{C240B17D-0C96-4D3C-ADB1-5C8944806E3A}"/>
    <cellStyle name="Normal 3 2 2 2" xfId="807" xr:uid="{26A69B3E-A033-4473-818D-374B9D949D80}"/>
    <cellStyle name="Normal 3 2 3" xfId="808" xr:uid="{BAE46721-E13B-48B8-B20C-305AA05195D9}"/>
    <cellStyle name="Normal 3 2_Lead -  NU 31-3-54" xfId="809" xr:uid="{6869F570-6971-456E-972F-9B6382A7CA75}"/>
    <cellStyle name="Normal 3 3" xfId="810" xr:uid="{FEDFCF3D-076B-4CDF-884B-D6DF933A90CD}"/>
    <cellStyle name="Normal 3 3 2" xfId="811" xr:uid="{9B214A93-3E28-4C39-9B6E-9DA923CC0FBA}"/>
    <cellStyle name="Normal 3 4" xfId="812" xr:uid="{83476F95-0F2A-416E-9477-875EF220283E}"/>
    <cellStyle name="Normal 3 5" xfId="813" xr:uid="{ECAD3C3A-BE44-4397-B8F4-E0FE773EDFA1}"/>
    <cellStyle name="Normal 3_2007_Conso Mtech Group (8 co)" xfId="814" xr:uid="{CC48DE46-EA96-4963-BB9C-63BD7E301042}"/>
    <cellStyle name="Normal 30" xfId="815" xr:uid="{2BF14515-DDBC-47D4-AB54-AC100305B205}"/>
    <cellStyle name="Normal 31" xfId="816" xr:uid="{376C05D9-EFE2-4773-BDDC-568ED92165D5}"/>
    <cellStyle name="Normal 32" xfId="817" xr:uid="{D2436DF3-4FF2-40B7-88B7-C5EA680EA6DA}"/>
    <cellStyle name="Normal 324" xfId="1220" xr:uid="{66BA741A-179F-4450-9C98-C5AE866BB72C}"/>
    <cellStyle name="Normal 33" xfId="818" xr:uid="{409D958C-2228-4B69-86B4-1FD800BDBA7B}"/>
    <cellStyle name="Normal 34" xfId="819" xr:uid="{7A9C0E13-B633-4F85-8636-0135CC7D630C}"/>
    <cellStyle name="Normal 35" xfId="820" xr:uid="{F05E53AC-ABD7-4BA9-9B8A-5F901F343A39}"/>
    <cellStyle name="Normal 36" xfId="821" xr:uid="{2F67ADDF-1CFD-456A-9C44-1A7550AF2125}"/>
    <cellStyle name="Normal 37" xfId="822" xr:uid="{1BAB4DD4-A002-478D-B0D5-226ECA531303}"/>
    <cellStyle name="Normal 38" xfId="823" xr:uid="{04997D86-8142-4DE4-A0C6-D5B77047D15C}"/>
    <cellStyle name="Normal 4" xfId="824" xr:uid="{663F42A9-659E-4FD2-9ACF-D29BFF80FEDF}"/>
    <cellStyle name="Normal 4 2" xfId="825" xr:uid="{CAD6618D-B145-4101-ADAA-B13C375159B1}"/>
    <cellStyle name="Normal 4 2 2" xfId="826" xr:uid="{9F8C2EC6-1650-49D0-A8BA-6408B679022F}"/>
    <cellStyle name="Normal 4 2 3" xfId="827" xr:uid="{9BFC4296-E614-4BDC-92BA-300E5B9BC214}"/>
    <cellStyle name="Normal 4 2 4" xfId="828" xr:uid="{6D8EB828-590F-42A9-B345-526DDAF8B6A1}"/>
    <cellStyle name="Normal 4 3" xfId="829" xr:uid="{15288949-25EB-4151-8DB3-937D883FF306}"/>
    <cellStyle name="Normal 4 4" xfId="830" xr:uid="{2DBCBD13-5D6F-4B0D-BBC9-8D667CA569A6}"/>
    <cellStyle name="Normal 4 5" xfId="831" xr:uid="{A66D038F-AFB2-459A-9968-8AAA37F5DE33}"/>
    <cellStyle name="Normal 4_Bulk _ Audit" xfId="832" xr:uid="{C3791E18-ACE8-4D26-9889-F766566B6789}"/>
    <cellStyle name="Normal 40" xfId="833" xr:uid="{F036E63D-CFCA-45F0-9B98-40C8A74E926A}"/>
    <cellStyle name="Normal 5" xfId="834" xr:uid="{628B1862-D02D-4D22-B494-50DD307D026A}"/>
    <cellStyle name="Normal 5 2" xfId="835" xr:uid="{979A8783-CA4B-49D8-BA7E-E82AE3E236B3}"/>
    <cellStyle name="Normal 5 3" xfId="836" xr:uid="{D4D48F91-5BE1-4494-8196-1EE6A127F97A}"/>
    <cellStyle name="Normal 5 4" xfId="837" xr:uid="{9F866473-DF4F-419B-BD65-E899E88CC0F2}"/>
    <cellStyle name="Normal 5 4 2" xfId="838" xr:uid="{D07D4939-5056-497A-A3AB-BBD84781E12A}"/>
    <cellStyle name="Normal 5 4 2 2" xfId="839" xr:uid="{55C740CA-05D0-4E72-BBF9-B1BAA218CA79}"/>
    <cellStyle name="Normal 5 4 2 3" xfId="840" xr:uid="{3E8D4BE0-3225-442C-A42F-F6249358845E}"/>
    <cellStyle name="Normal 5 4 3" xfId="841" xr:uid="{FE9F94C1-0526-4B1F-90A0-18E2C5472D88}"/>
    <cellStyle name="Normal 5 4 3 2" xfId="842" xr:uid="{9577E744-226C-4CD1-B03C-C8319578CE2E}"/>
    <cellStyle name="Normal 5 4 3 3" xfId="843" xr:uid="{A40C1EFC-4908-4488-B7CE-7DE5B1297518}"/>
    <cellStyle name="Normal 5 4 4" xfId="844" xr:uid="{3EE96C4E-AB87-431C-84C5-5C2162929ED5}"/>
    <cellStyle name="Normal 5 4 4 2" xfId="845" xr:uid="{8E24ACDC-6890-4AC9-9473-EA9CD4678371}"/>
    <cellStyle name="Normal 5 4 4 3" xfId="846" xr:uid="{648114D8-DA0E-4D86-A993-A04FD6948308}"/>
    <cellStyle name="Normal 5 4 5" xfId="847" xr:uid="{22BAD8D9-A73B-44DD-AE19-3D0A90757170}"/>
    <cellStyle name="Normal 5 4 5 2" xfId="848" xr:uid="{9D4F8DBF-40F3-46CB-AB42-41FFD564DA16}"/>
    <cellStyle name="Normal 5 4 5 3" xfId="849" xr:uid="{90CF1435-26AD-44A1-89EF-33BDF19FB6ED}"/>
    <cellStyle name="Normal 5 4 6" xfId="850" xr:uid="{4BE41868-CB1F-4393-8673-EDF83DB122F0}"/>
    <cellStyle name="Normal 5 4 6 2" xfId="851" xr:uid="{C5D6E26F-628E-4DE8-A90F-BFD55681EE74}"/>
    <cellStyle name="Normal 5 4 6 3" xfId="852" xr:uid="{F586FEC8-67A2-4EAB-B255-2C05DF9CFD9E}"/>
    <cellStyle name="Normal 5 4 7" xfId="853" xr:uid="{65068B9D-2E11-4E97-89CF-A518A4129A15}"/>
    <cellStyle name="Normal 5 4 8" xfId="854" xr:uid="{66BA7BCF-7277-4131-872C-85734D221EB0}"/>
    <cellStyle name="Normal 5 5" xfId="855" xr:uid="{7F6FF991-D2AE-48ED-BB10-AA99165E00B6}"/>
    <cellStyle name="Normal 5 6" xfId="856" xr:uid="{F697C950-7251-40CB-A433-EFFF4418BD8F}"/>
    <cellStyle name="Normal 5_Bulk _ Audit" xfId="857" xr:uid="{0957D4A0-5F03-4741-97E0-42DF69D95E09}"/>
    <cellStyle name="Normal 6" xfId="858" xr:uid="{172F56D1-C95E-4464-877D-7CD853D01DB3}"/>
    <cellStyle name="Normal 6 2" xfId="859" xr:uid="{B9B13493-DA09-4627-88FD-A5BC7198CBC6}"/>
    <cellStyle name="Normal 6 2 2" xfId="860" xr:uid="{A25CE56C-67FA-4839-ABC1-5822D1819141}"/>
    <cellStyle name="Normal 6 2 3" xfId="861" xr:uid="{BA1DD7EF-71A3-461A-B210-1A8A31BEE1CF}"/>
    <cellStyle name="Normal 6 3" xfId="862" xr:uid="{77A95D8E-1636-4DF9-A33A-AA71F6FB3F7E}"/>
    <cellStyle name="Normal 6 4" xfId="863" xr:uid="{26DC96CC-56EC-41DD-9597-13951F5F3783}"/>
    <cellStyle name="Normal 6 5" xfId="864" xr:uid="{FCC7C8F1-6C30-41B9-8625-71009524BABD}"/>
    <cellStyle name="Normal 6_PRE-BUILTQ1-54" xfId="865" xr:uid="{B9CC7366-60B8-430F-9C93-EE18037387D3}"/>
    <cellStyle name="Normal 7" xfId="866" xr:uid="{94D0D919-A0B2-4632-A34C-A9649CF5C49C}"/>
    <cellStyle name="Normal 7 2" xfId="867" xr:uid="{F8561079-FF32-4FF2-8C62-651CCE5CC82A}"/>
    <cellStyle name="Normal 7 2 2" xfId="868" xr:uid="{E1FDD693-AAE5-4D6E-B5B0-37AAB21A8586}"/>
    <cellStyle name="Normal 7 3" xfId="869" xr:uid="{0F64BE9A-318D-4C7F-AC18-64FD152EEC75}"/>
    <cellStyle name="Normal 7_PRE-BUILTQ1-54" xfId="870" xr:uid="{FD0CE720-5E5F-4E5F-BD68-DDF84672513B}"/>
    <cellStyle name="Normal 8" xfId="871" xr:uid="{64DBB61E-F556-4B4F-8502-0855FA9B1903}"/>
    <cellStyle name="Normal 8 2" xfId="872" xr:uid="{0A10C6EA-14D2-49EE-A46F-0C9EBA8A8353}"/>
    <cellStyle name="Normal 9" xfId="873" xr:uid="{A60F32BB-9AB5-4E97-A2DB-A5D9E351E4F9}"/>
    <cellStyle name="Normal 9 2" xfId="874" xr:uid="{11A67A89-37D9-44B4-9D00-B827259B3FF9}"/>
    <cellStyle name="Normal 9 3" xfId="875" xr:uid="{AF679603-1EFD-48CE-837C-26D42C9BED7E}"/>
    <cellStyle name="Normal_M033T4" xfId="876" xr:uid="{980B1DF2-91D8-41A3-AF6D-A24EA8CA5699}"/>
    <cellStyle name="Normal_STA96e" xfId="877" xr:uid="{31FD010C-7EBA-4816-8515-570BC040AE0A}"/>
    <cellStyle name="Normal_Sunstar Chem;E;2000" xfId="878" xr:uid="{EFEC373A-5260-4A63-8E54-35B8D07F4BC7}"/>
    <cellStyle name="Normale_9639A02C" xfId="879" xr:uid="{010E4A66-CFE0-4710-9AFE-8DC942DE6770}"/>
    <cellStyle name="Note 2" xfId="880" xr:uid="{9E1977D9-3B45-49B5-BBC5-57F8696A16EC}"/>
    <cellStyle name="Output 2" xfId="881" xr:uid="{8FF1E23D-6FF3-440C-8BA7-B58F6D2F8324}"/>
    <cellStyle name="Output 3" xfId="882" xr:uid="{7D9F3393-DCF2-47F5-969F-E59330B9C293}"/>
    <cellStyle name="Percent [0]" xfId="883" xr:uid="{EBAA5031-171D-44A5-82DD-4D2CDE8BA4CA}"/>
    <cellStyle name="Percent [00]" xfId="884" xr:uid="{621FF008-D8D9-4C91-8AC7-BADEC8C01DC2}"/>
    <cellStyle name="Percent [2]" xfId="885" xr:uid="{C74DEE6F-98A2-44BB-9CD1-53B27601FDB8}"/>
    <cellStyle name="Percent [2] 2" xfId="886" xr:uid="{76089260-1DEE-42FF-BED4-8FC3718C9C36}"/>
    <cellStyle name="Percent [2] 3" xfId="887" xr:uid="{DB8509C2-25EF-4855-B7EF-004CEADB7CDB}"/>
    <cellStyle name="Percent [2] 4" xfId="888" xr:uid="{6B4C618B-379E-415F-ABBE-2F74D3D158F2}"/>
    <cellStyle name="Percent 10" xfId="889" xr:uid="{4AE9BA66-8077-4CED-97C3-0F99C4A45217}"/>
    <cellStyle name="Percent 10 2" xfId="890" xr:uid="{8C338B9C-A760-4899-AF62-D627F35C4648}"/>
    <cellStyle name="Percent 10 3" xfId="891" xr:uid="{ABED4D26-C623-477C-AD61-F1B7C8F66976}"/>
    <cellStyle name="Percent 11" xfId="892" xr:uid="{842F2DD8-0B59-4E46-ABC5-03E6CDED3B37}"/>
    <cellStyle name="Percent 11 2" xfId="893" xr:uid="{7CF2A899-B8C8-41F8-9770-7CB1DB650DE1}"/>
    <cellStyle name="Percent 12" xfId="894" xr:uid="{6914A054-4D91-4FAB-9800-8E045088FF15}"/>
    <cellStyle name="Percent 12 2" xfId="895" xr:uid="{1E96B9BD-CDBD-4634-9AF4-E5C1FBB2E0F1}"/>
    <cellStyle name="Percent 13" xfId="896" xr:uid="{FB6AD5C4-47F3-4444-8D15-E2C7355ECE64}"/>
    <cellStyle name="Percent 13 2" xfId="897" xr:uid="{A8C95E21-6016-4F24-896E-100475ED01E3}"/>
    <cellStyle name="Percent 14" xfId="898" xr:uid="{0385BAC8-3AC4-4F74-A209-6F59C236BA1E}"/>
    <cellStyle name="Percent 14 2" xfId="899" xr:uid="{5A96AC8C-7ABA-488E-A477-7B3FB1A6506E}"/>
    <cellStyle name="Percent 15" xfId="900" xr:uid="{FBCCC918-1BAD-4E3F-9A52-CAB95EC51646}"/>
    <cellStyle name="Percent 15 2" xfId="901" xr:uid="{747D9941-3FB4-4702-B9F4-18902AF859B3}"/>
    <cellStyle name="Percent 16" xfId="902" xr:uid="{8BF96BDA-0B64-42A2-A86E-C9BADC2A26BC}"/>
    <cellStyle name="Percent 16 2" xfId="903" xr:uid="{1C2CBBA8-9D65-4B33-8119-9706FB97BD9E}"/>
    <cellStyle name="Percent 17" xfId="904" xr:uid="{DFEA779E-DA2F-47EF-8DC5-D57BF0B9C667}"/>
    <cellStyle name="Percent 18" xfId="905" xr:uid="{8E53A609-F53B-4972-A18A-9706B7C89FBC}"/>
    <cellStyle name="Percent 18 2" xfId="906" xr:uid="{C76058B2-0E69-4F82-B1EE-FC2718A0CF86}"/>
    <cellStyle name="Percent 18 2 2" xfId="907" xr:uid="{CD20516D-BC0B-4FD8-8AE3-14F2BD1DE541}"/>
    <cellStyle name="Percent 18 2 3" xfId="908" xr:uid="{4F5CD537-D71E-4FAB-AF10-0375C7D5B46B}"/>
    <cellStyle name="Percent 18 3" xfId="909" xr:uid="{9D1BD946-9869-4B37-808A-5FA5D984A2A3}"/>
    <cellStyle name="Percent 18 3 2" xfId="910" xr:uid="{B8FE5CB5-07D0-4BE6-9D33-0A42932D98FE}"/>
    <cellStyle name="Percent 18 3 3" xfId="911" xr:uid="{FCB4683E-6124-45A6-8608-2CB2169977CD}"/>
    <cellStyle name="Percent 18 4" xfId="912" xr:uid="{92D7DA45-58FC-4EEA-ADE2-B61EA424A6E3}"/>
    <cellStyle name="Percent 18 4 2" xfId="913" xr:uid="{956B4D5F-72F1-4AAC-A87B-49D71779C07B}"/>
    <cellStyle name="Percent 18 4 3" xfId="914" xr:uid="{44A8EF0F-FFF9-48C0-ABF5-16AFF52414F4}"/>
    <cellStyle name="Percent 18 5" xfId="915" xr:uid="{9D1491B9-BF60-49B0-B53C-8BA1F493E01F}"/>
    <cellStyle name="Percent 18 5 2" xfId="916" xr:uid="{1DBE6954-3A7E-4900-806B-1E985DAEBC52}"/>
    <cellStyle name="Percent 18 5 3" xfId="917" xr:uid="{4D7130B0-527B-4934-A102-644298D86F04}"/>
    <cellStyle name="Percent 18 6" xfId="918" xr:uid="{42987CF6-104C-4744-AE27-9BBED608B307}"/>
    <cellStyle name="Percent 18 6 2" xfId="919" xr:uid="{9655FF3E-4311-4D31-A6CB-11125E5744CC}"/>
    <cellStyle name="Percent 18 6 3" xfId="920" xr:uid="{67228ABB-7726-411B-AD14-FC3E21EED2FF}"/>
    <cellStyle name="Percent 18 7" xfId="921" xr:uid="{D4F98660-8F5D-4957-8509-9E2538D8F324}"/>
    <cellStyle name="Percent 18 8" xfId="922" xr:uid="{C4DA7CEE-6125-474E-929D-645051A35977}"/>
    <cellStyle name="Percent 19" xfId="923" xr:uid="{AEEB65B8-429A-4CDC-B218-A0B8AC29A2F4}"/>
    <cellStyle name="Percent 2" xfId="924" xr:uid="{C1EC0160-FBBB-4F09-8CE2-C023A71250B9}"/>
    <cellStyle name="Percent 2 10" xfId="925" xr:uid="{853C165E-6138-469C-BEBE-E65FE6FEDA7A}"/>
    <cellStyle name="Percent 2 10 2" xfId="926" xr:uid="{CF546BAA-28F5-4529-B3F8-7BBF22AD0331}"/>
    <cellStyle name="Percent 2 11" xfId="927" xr:uid="{7B7981F3-1D8A-4D86-AB8B-5C1B2A40E74D}"/>
    <cellStyle name="Percent 2 11 2" xfId="928" xr:uid="{A0D47616-8141-4393-8255-B5CDFCA88A24}"/>
    <cellStyle name="Percent 2 12" xfId="929" xr:uid="{AA1FF410-E59F-4167-8BC8-FC319928DD8E}"/>
    <cellStyle name="Percent 2 12 2" xfId="930" xr:uid="{C195BA3E-10AA-4D14-B01A-11AA882A87A8}"/>
    <cellStyle name="Percent 2 13" xfId="931" xr:uid="{04B577BD-2DD1-4378-9DF1-EC9591E905CB}"/>
    <cellStyle name="Percent 2 13 2" xfId="932" xr:uid="{FFF9AFA6-2440-4F94-83E2-C22E24EA7F63}"/>
    <cellStyle name="Percent 2 14" xfId="933" xr:uid="{C08B261B-7E78-4780-BB5A-54A5A674B738}"/>
    <cellStyle name="Percent 2 14 2" xfId="934" xr:uid="{B76CFB34-D03A-41F4-8F3B-0EA699CC54D2}"/>
    <cellStyle name="Percent 2 15" xfId="935" xr:uid="{2EF5F770-91A7-4360-AEE2-E79BE6C1A3DE}"/>
    <cellStyle name="Percent 2 15 2" xfId="936" xr:uid="{8C5D4D03-F4BF-4D75-9227-B2301A33A7FD}"/>
    <cellStyle name="Percent 2 16" xfId="937" xr:uid="{A177672A-5408-4C5D-B381-AD8997117014}"/>
    <cellStyle name="Percent 2 16 2" xfId="938" xr:uid="{5EC8E96F-4A84-4948-B1F9-D047E297E39E}"/>
    <cellStyle name="Percent 2 17" xfId="939" xr:uid="{AB51AD9C-498B-4113-B115-2955BD8AEACF}"/>
    <cellStyle name="Percent 2 18" xfId="940" xr:uid="{1B6D3C65-7EBF-4EB7-980C-04257CF762B4}"/>
    <cellStyle name="Percent 2 19" xfId="941" xr:uid="{01B70ADB-730C-43C0-8047-B8AC67DB86FC}"/>
    <cellStyle name="Percent 2 2" xfId="942" xr:uid="{B33F06B6-2E44-4DB5-B91C-C35A35B7AB36}"/>
    <cellStyle name="Percent 2 2 2" xfId="943" xr:uid="{ECC5042B-8A23-4849-8E5C-A9EB80A1BBD8}"/>
    <cellStyle name="Percent 2 20" xfId="944" xr:uid="{C7022235-53FC-4891-8167-BD44117DAE01}"/>
    <cellStyle name="Percent 2 3" xfId="945" xr:uid="{52BC15E1-9127-4AF1-ADDF-85C625853C1B}"/>
    <cellStyle name="Percent 2 3 2" xfId="946" xr:uid="{D0F0839E-8B66-49D0-B003-4C8D0530ADF1}"/>
    <cellStyle name="Percent 2 3 3" xfId="947" xr:uid="{7A56E309-F8CA-4CF2-82FB-7B2416DF373F}"/>
    <cellStyle name="Percent 2 4" xfId="948" xr:uid="{F9476531-1782-4589-A465-99B8D7B59954}"/>
    <cellStyle name="Percent 2 4 2" xfId="949" xr:uid="{9D625297-7BB9-4FE1-9FEB-70369F43FF42}"/>
    <cellStyle name="Percent 2 5" xfId="950" xr:uid="{ECD261EA-D5F6-432E-B705-2E341ACB367F}"/>
    <cellStyle name="Percent 2 5 2" xfId="951" xr:uid="{230D686C-AF76-481B-AC4E-62646DCBF1E1}"/>
    <cellStyle name="Percent 2 6" xfId="952" xr:uid="{94DB9A6A-D856-4420-9320-515F1EE6FF8E}"/>
    <cellStyle name="Percent 2 6 2" xfId="953" xr:uid="{274761E2-9878-46AD-8F35-93E3A43CA04A}"/>
    <cellStyle name="Percent 2 7" xfId="954" xr:uid="{83DC38B8-A482-4F63-A8E6-E8711E7BFE09}"/>
    <cellStyle name="Percent 2 7 2" xfId="955" xr:uid="{44297F34-B32F-497B-9FD8-AE2493AE777B}"/>
    <cellStyle name="Percent 2 8" xfId="956" xr:uid="{5A58784F-07CE-443E-BAD6-ACF7096D02A9}"/>
    <cellStyle name="Percent 2 8 2" xfId="957" xr:uid="{547F74C0-E2FF-434F-A523-885DC9576776}"/>
    <cellStyle name="Percent 2 9" xfId="958" xr:uid="{32ACBCF1-469B-4747-8FB9-39DA631CC141}"/>
    <cellStyle name="Percent 2 9 2" xfId="959" xr:uid="{99CD4B61-A935-4C8C-938E-AC4A1532D278}"/>
    <cellStyle name="Percent 2_ประหน้าecl-19-4-54(แพน)" xfId="960" xr:uid="{466E4601-D763-43B4-BC0F-A1411C344976}"/>
    <cellStyle name="Percent 20" xfId="961" xr:uid="{33740789-BE1C-4D26-9245-4520867929C2}"/>
    <cellStyle name="Percent 21" xfId="962" xr:uid="{F4CF6670-A2E1-4AC1-A3B1-3EAFB9E94A95}"/>
    <cellStyle name="Percent 22 2" xfId="963" xr:uid="{1AADEA8D-EF6E-4C3D-AEDE-141ACC6E53C7}"/>
    <cellStyle name="Percent 23" xfId="964" xr:uid="{AEC374DD-00DA-499D-8A5C-C68F77191DD2}"/>
    <cellStyle name="Percent 24" xfId="965" xr:uid="{4D393283-8B8C-49A5-BD9E-ACD5EDF32639}"/>
    <cellStyle name="Percent 3" xfId="966" xr:uid="{754CCF65-76C7-4029-87C3-F43E09FB9310}"/>
    <cellStyle name="Percent 3 2" xfId="967" xr:uid="{CDD36955-BBCF-45E6-A3ED-8BD44DD6F98C}"/>
    <cellStyle name="Percent 3 2 2" xfId="968" xr:uid="{FCDE804E-1C5B-46A9-90A0-3A89890DAE0D}"/>
    <cellStyle name="Percent 3 2 3" xfId="969" xr:uid="{CE04B860-F89D-4EA7-BEBD-E97DBF048284}"/>
    <cellStyle name="Percent 3 3" xfId="970" xr:uid="{AE38AD76-002D-492E-B0C8-8D223D87F818}"/>
    <cellStyle name="Percent 3 4" xfId="971" xr:uid="{3AB62041-319A-4EF0-842B-42578B473486}"/>
    <cellStyle name="Percent 4" xfId="972" xr:uid="{21404897-DD8B-47B0-9A06-BBB3199A83C4}"/>
    <cellStyle name="Percent 4 2" xfId="973" xr:uid="{B2821602-0826-40CF-B287-36D97A3359F1}"/>
    <cellStyle name="Percent 4 3" xfId="974" xr:uid="{744294B9-AB59-4CEF-B8E4-EDD3A243CFA0}"/>
    <cellStyle name="Percent 5" xfId="975" xr:uid="{DA8D2D17-0D5D-449F-9D80-5D3EA7CC2F3F}"/>
    <cellStyle name="Percent 5 2" xfId="976" xr:uid="{E61EC2FA-79B6-4356-8EF0-BDC2C4640724}"/>
    <cellStyle name="Percent 5 3" xfId="977" xr:uid="{B00F145C-A35E-496D-B754-C6C019B3B4F8}"/>
    <cellStyle name="Percent 6" xfId="978" xr:uid="{2BC35E8E-91F5-43A0-BCD4-F8D68C2880CD}"/>
    <cellStyle name="Percent 6 2" xfId="979" xr:uid="{559DC9A2-8758-4A46-AFD5-379A6081C287}"/>
    <cellStyle name="Percent 6 3" xfId="980" xr:uid="{63DF0318-2A27-43D8-A995-98458975DEF8}"/>
    <cellStyle name="Percent 7" xfId="981" xr:uid="{B8EF5F8B-7B48-4874-A3A0-77D4FD908A22}"/>
    <cellStyle name="Percent 7 2" xfId="982" xr:uid="{BB9E173E-35AC-41B6-96AD-0D596597FA9A}"/>
    <cellStyle name="Percent 8" xfId="983" xr:uid="{08E52AF4-81D1-4FB3-87AE-4F500988B522}"/>
    <cellStyle name="Percent 8 2" xfId="984" xr:uid="{13616748-1286-4412-85F3-D4391E18A882}"/>
    <cellStyle name="Percent 9" xfId="985" xr:uid="{4CD9F472-48F7-499A-B9F6-51E14BA6DBBD}"/>
    <cellStyle name="Percent 9 2" xfId="986" xr:uid="{B6A7380A-BC3F-450E-92B4-3FA472B9F244}"/>
    <cellStyle name="Pilkku_BINV" xfId="987" xr:uid="{5C322022-275C-429C-83F5-D050EAC62A4E}"/>
    <cellStyle name="PrePop Currency (0)" xfId="988" xr:uid="{A7A1D05D-5913-4D53-B55B-8EDB12850772}"/>
    <cellStyle name="PrePop Currency (2)" xfId="989" xr:uid="{892F63FE-B79C-42E8-9160-99AE54499961}"/>
    <cellStyle name="PrePop Units (0)" xfId="990" xr:uid="{4F9D992D-4642-43AE-8F75-8911DDA1990E}"/>
    <cellStyle name="PrePop Units (1)" xfId="991" xr:uid="{AD4BECC7-A200-40AB-A531-C994288CDFF4}"/>
    <cellStyle name="PrePop Units (2)" xfId="992" xr:uid="{3BCD0607-23C9-4E16-AB68-4BC4A05E0388}"/>
    <cellStyle name="Py?r. luku_BINV" xfId="993" xr:uid="{A3562EAD-41E2-4453-B00D-A4369461E2FC}"/>
    <cellStyle name="Py?r. valuutta_BINV" xfId="994" xr:uid="{5F8BC8BB-B653-49FF-B34C-5D4FD4B05249}"/>
    <cellStyle name="Quantity" xfId="995" xr:uid="{74ED8178-0528-4C82-AB85-78E226E9F15F}"/>
    <cellStyle name="Quantity 2" xfId="996" xr:uid="{5C94BE05-4F39-4529-BCA0-746B56D1BC24}"/>
    <cellStyle name="Quantity 3" xfId="997" xr:uid="{03CDF2BB-90E8-4DFD-9C2B-750AFDDF677F}"/>
    <cellStyle name="Quantity 4" xfId="998" xr:uid="{B46DED7A-E258-4B18-9FC9-A71C553F47B0}"/>
    <cellStyle name="Quantity_Q2-54+บิล แลนด์-นุ่น(1)" xfId="999" xr:uid="{3D85D57A-FCB0-4F83-9BF0-A6174DEABBAD}"/>
    <cellStyle name="Result" xfId="1000" xr:uid="{D8B68953-6C90-4A0F-ADCB-F1FABC147CF3}"/>
    <cellStyle name="Result2" xfId="1001" xr:uid="{99FF9F31-1470-4FFC-9D23-7116E0B58B13}"/>
    <cellStyle name="Rittichai" xfId="1002" xr:uid="{3887A981-13A3-4DE4-8DCB-B67DF0225530}"/>
    <cellStyle name="Rittichai 2" xfId="1003" xr:uid="{60013534-4F0B-4BDF-AC2A-53279E43A5DA}"/>
    <cellStyle name="Sheet Title" xfId="1004" xr:uid="{E973F207-C528-4D7B-BD7C-05D1214BC506}"/>
    <cellStyle name="Standard_AR-Bilanzen9901" xfId="1005" xr:uid="{D0B2B45D-8D63-4E2C-83B9-8BD35DF499C4}"/>
    <cellStyle name="Style 1" xfId="1006" xr:uid="{6A301324-A714-4F72-AA84-72E87F063455}"/>
    <cellStyle name="STYLE1" xfId="1007" xr:uid="{B18B9C9D-EBCE-4C8D-B64E-A0BBE9412B57}"/>
    <cellStyle name="STYLE2" xfId="1008" xr:uid="{47CF0C4A-F29D-444A-ABB8-04B9071ED3AC}"/>
    <cellStyle name="subhead" xfId="1009" xr:uid="{3979EC52-4E72-4471-9AD5-2632B2655B81}"/>
    <cellStyle name="subhead 2" xfId="1010" xr:uid="{31F8228C-E9D4-43AD-AA4C-35395C08F9C0}"/>
    <cellStyle name="subhead 2 2" xfId="1011" xr:uid="{D1ED7417-E365-44E3-80AF-1829D8A107C1}"/>
    <cellStyle name="subhead 2 3" xfId="1012" xr:uid="{562B37B6-80A0-4F6B-A6F0-F3666F813D5E}"/>
    <cellStyle name="subhead 2 4" xfId="1013" xr:uid="{526CCEA1-0489-4212-9043-F4FA29E6FA63}"/>
    <cellStyle name="subhead 2 5" xfId="1014" xr:uid="{161FB797-F8C2-42E8-BBE7-EAD0E5FF0E67}"/>
    <cellStyle name="subhead 2 6" xfId="1015" xr:uid="{64DAF6E6-B157-401F-980B-958F049F6A02}"/>
    <cellStyle name="subhead 3" xfId="1016" xr:uid="{CF33F8DE-8AB5-4904-B476-E0025A813ADB}"/>
    <cellStyle name="subhead 4" xfId="1017" xr:uid="{34E10833-206D-41A9-BC21-E8941581788F}"/>
    <cellStyle name="subhead 5" xfId="1018" xr:uid="{52160643-FA44-4911-B35A-290EE746C527}"/>
    <cellStyle name="subhead 6" xfId="1019" xr:uid="{03C8B0D0-92FC-4D90-917D-01599CDD420B}"/>
    <cellStyle name="subhead 7" xfId="1020" xr:uid="{6A40CB41-A347-491A-9270-CDD2E9862CDA}"/>
    <cellStyle name="subhead 8" xfId="1021" xr:uid="{086E6493-D5ED-4A77-87CA-AD7AD3FA00AC}"/>
    <cellStyle name="Table" xfId="1022" xr:uid="{0B180AF1-FED2-4BAC-B9ED-2FA0ED20F80E}"/>
    <cellStyle name="Table 2" xfId="1023" xr:uid="{619AB181-B034-4986-A807-CF6DBE7E32A6}"/>
    <cellStyle name="Text" xfId="1024" xr:uid="{40FD2E99-616D-4A52-B4E2-7B79E4F5D07C}"/>
    <cellStyle name="Text Indent A" xfId="1025" xr:uid="{015E5D4C-0E1B-449D-B634-D4810AAC1902}"/>
    <cellStyle name="Text Indent B" xfId="1026" xr:uid="{BE749FB6-008B-4761-8A26-8F9F9592844E}"/>
    <cellStyle name="Text Indent C" xfId="1027" xr:uid="{F753B2ED-4BCF-4B55-8629-239684527873}"/>
    <cellStyle name="Tickmark" xfId="1028" xr:uid="{D5B78AA2-47FA-4B70-9001-A45E12642BA4}"/>
    <cellStyle name="Times New Roman" xfId="1029" xr:uid="{EF6CC8A2-3FF1-48E1-9F15-EAADADFC153B}"/>
    <cellStyle name="Title 2" xfId="1030" xr:uid="{9EC99A23-7CDA-499A-B029-730B676A386B}"/>
    <cellStyle name="Title 3" xfId="1031" xr:uid="{99BE2047-D089-425D-A525-28CEC732CF4B}"/>
    <cellStyle name="Total 2" xfId="1032" xr:uid="{9E252D14-57CF-4AE5-B573-280E05C75818}"/>
    <cellStyle name="Total 3" xfId="1033" xr:uid="{F2558ED1-6752-4EA9-BECF-59D784EAD7C5}"/>
    <cellStyle name="Tusental (0)_pldt" xfId="1034" xr:uid="{381D7E00-E3A5-4B24-90F7-31814FD36B88}"/>
    <cellStyle name="Tusental_A-listan (fixad)" xfId="1035" xr:uid="{15B7AB93-0F0B-4A64-B302-19CFB730DF58}"/>
    <cellStyle name="Valuta (0)_pldt" xfId="1036" xr:uid="{C9BD7DE4-ECD6-4391-9351-195A26D78A2E}"/>
    <cellStyle name="Valuta_NPV" xfId="1037" xr:uid="{9137BA57-C04E-4405-BC40-279034695331}"/>
    <cellStyle name="Valuutta_BINV" xfId="1038" xr:uid="{4429277F-C861-4322-B9CD-5963DCB74051}"/>
    <cellStyle name="Währung [0]_AR-Bilanzen9901" xfId="1039" xr:uid="{51126E24-C126-4F3E-9E25-845E7A0B0976}"/>
    <cellStyle name="Währung_AR-Bilanzen9901" xfId="1040" xr:uid="{F383A7C5-CBEC-43ED-A386-689FC36FEB4A}"/>
    <cellStyle name="Warning Text 2" xfId="1041" xr:uid="{BA8E01F0-EFC8-42C0-A56D-FB972D4E5FEB}"/>
    <cellStyle name="Warning Text 3" xfId="1042" xr:uid="{1C7AC33F-A9E9-495A-9D58-E81D20FC599C}"/>
    <cellStyle name="WHead - Style2" xfId="1043" xr:uid="{10B70ACD-2A45-4712-B28A-331F21FD7AA5}"/>
    <cellStyle name="เครื่องหมายจุลภาค 10" xfId="1045" xr:uid="{2B91B961-5A03-48F1-97D9-BC9520A6166E}"/>
    <cellStyle name="เครื่องหมายจุลภาค 10 2" xfId="1046" xr:uid="{27306B50-83D0-4478-BD14-D592B44FC5CB}"/>
    <cellStyle name="เครื่องหมายจุลภาค 10 3" xfId="1047" xr:uid="{8BA81B47-1158-49C6-B872-0ACEB4BE870D}"/>
    <cellStyle name="เครื่องหมายจุลภาค 10 3 2" xfId="1048" xr:uid="{56C94014-188A-4BAC-BAAA-BD5D0ECBE1CD}"/>
    <cellStyle name="เครื่องหมายจุลภาค 10 3 3" xfId="1049" xr:uid="{5852A447-B576-481A-9280-047B86899673}"/>
    <cellStyle name="เครื่องหมายจุลภาค 10 4" xfId="1050" xr:uid="{C0F6FE39-D2D2-4DF9-AE6B-AE05F8CB2F46}"/>
    <cellStyle name="เครื่องหมายจุลภาค 10 5" xfId="1051" xr:uid="{368B60C9-CBE3-49B7-ACA5-27D98DAB4DA3}"/>
    <cellStyle name="เครื่องหมายจุลภาค 10_Q2-54+บิล แลนด์-นุ่น(1)" xfId="1052" xr:uid="{CA028E75-7AEF-4F18-9065-1829FC4C4674}"/>
    <cellStyle name="เครื่องหมายจุลภาค 11" xfId="1053" xr:uid="{2EFB465A-E5B4-4301-B816-647CF13D8C34}"/>
    <cellStyle name="เครื่องหมายจุลภาค 11 2" xfId="1054" xr:uid="{832287A5-037F-4F29-B8DA-741D317C7C6C}"/>
    <cellStyle name="เครื่องหมายจุลภาค 11 3" xfId="1055" xr:uid="{F66708B4-CD61-4A7F-A176-C4182C355CE7}"/>
    <cellStyle name="เครื่องหมายจุลภาค 12" xfId="1056" xr:uid="{6518886E-733F-4443-BDB3-26978ACF2DC0}"/>
    <cellStyle name="เครื่องหมายจุลภาค 12 2" xfId="1057" xr:uid="{B5D2F265-F8BB-46DB-8250-FF1CFA872279}"/>
    <cellStyle name="เครื่องหมายจุลภาค 12 3" xfId="1058" xr:uid="{E448B9B4-F092-46C8-99BC-654E5FFED509}"/>
    <cellStyle name="เครื่องหมายจุลภาค 13" xfId="1059" xr:uid="{51CA691D-697C-4A52-9FE4-28FDC631CC07}"/>
    <cellStyle name="เครื่องหมายจุลภาค 13 2" xfId="1060" xr:uid="{4E7C0AC4-6AE5-4D47-84F5-192C853B1687}"/>
    <cellStyle name="เครื่องหมายจุลภาค 13 3" xfId="1061" xr:uid="{9F2D0AE9-ACDB-4744-912D-374DF98843DF}"/>
    <cellStyle name="เครื่องหมายจุลภาค 14" xfId="1062" xr:uid="{B2552B43-3243-455F-8CD2-658461942881}"/>
    <cellStyle name="เครื่องหมายจุลภาค 14 2" xfId="1063" xr:uid="{75151B45-0B5C-45DF-8B19-040FBC1E5E3A}"/>
    <cellStyle name="เครื่องหมายจุลภาค 14 3" xfId="1064" xr:uid="{9618CE34-C908-43D9-A00E-1D1C2F077AAC}"/>
    <cellStyle name="เครื่องหมายจุลภาค 15" xfId="1065" xr:uid="{3BCA2A0D-767F-485A-8522-51C80F01B650}"/>
    <cellStyle name="เครื่องหมายจุลภาค 15 2" xfId="1066" xr:uid="{5DFAACA7-80F9-490B-9A32-97908A5A1839}"/>
    <cellStyle name="เครื่องหมายจุลภาค 16" xfId="1067" xr:uid="{948A4879-77FE-4DFE-B729-00F59213684F}"/>
    <cellStyle name="เครื่องหมายจุลภาค 16 2" xfId="1068" xr:uid="{F748506C-2631-44AC-A48F-73E28ECE8BF1}"/>
    <cellStyle name="เครื่องหมายจุลภาค 17" xfId="1069" xr:uid="{3069DFC5-82FF-4737-8F28-EED60959240A}"/>
    <cellStyle name="เครื่องหมายจุลภาค 2" xfId="1070" xr:uid="{ECCC63CA-989A-4B01-9D19-01AA51AFEAB8}"/>
    <cellStyle name="เครื่องหมายจุลภาค 2 2" xfId="1071" xr:uid="{2BA26EE3-1FEC-48F9-837C-53EF6A83D9F1}"/>
    <cellStyle name="เครื่องหมายจุลภาค 2 2 2" xfId="1072" xr:uid="{777C0B16-C305-467C-8130-4B61B459037B}"/>
    <cellStyle name="เครื่องหมายจุลภาค 2 3" xfId="1073" xr:uid="{4D36B809-AD19-4CA9-81BC-9646F8168A1E}"/>
    <cellStyle name="เครื่องหมายจุลภาค 2 4" xfId="1074" xr:uid="{D921E205-679E-4FB4-9DB6-4AB308951B50}"/>
    <cellStyle name="เครื่องหมายจุลภาค 2 5" xfId="1075" xr:uid="{C8C4E2D3-B16D-47C8-8CD6-16923149B26C}"/>
    <cellStyle name="เครื่องหมายจุลภาค 2 6" xfId="1076" xr:uid="{1B9E9DD5-2002-4F90-9BE0-BC0E3A708897}"/>
    <cellStyle name="เครื่องหมายจุลภาค 2_AJE_Preb" xfId="1077" xr:uid="{559F29B2-C1D1-47F7-9A13-19CB5D24C362}"/>
    <cellStyle name="เครื่องหมายจุลภาค 3" xfId="1078" xr:uid="{F184D6EB-314F-4908-AF72-1FE6CF349F66}"/>
    <cellStyle name="เครื่องหมายจุลภาค 3 2" xfId="1079" xr:uid="{A3E75296-2489-40F5-A475-D9B317C417D4}"/>
    <cellStyle name="เครื่องหมายจุลภาค 3 3" xfId="1080" xr:uid="{BA5E3A34-442C-477B-91B1-2A284331B1B7}"/>
    <cellStyle name="เครื่องหมายจุลภาค 4" xfId="1081" xr:uid="{DB2F7E79-5387-4B44-9D6E-0E53129CFC86}"/>
    <cellStyle name="เครื่องหมายจุลภาค 4 2" xfId="1082" xr:uid="{A6299EBA-CD7B-4497-9FC5-FD6C1CCC8963}"/>
    <cellStyle name="เครื่องหมายจุลภาค 4 3" xfId="1083" xr:uid="{F675763B-24F0-49F3-9E9D-BDEF06549733}"/>
    <cellStyle name="เครื่องหมายจุลภาค 4 3 2" xfId="1084" xr:uid="{4EF578E4-E244-4495-B90A-983AFDDF63D9}"/>
    <cellStyle name="เครื่องหมายจุลภาค 4 3 3" xfId="1085" xr:uid="{263CB96C-0110-4BF1-99DF-E60C718723FD}"/>
    <cellStyle name="เครื่องหมายจุลภาค 4 3 4" xfId="1086" xr:uid="{E257ED15-BF38-4FFE-85B1-4CAD25C6D41A}"/>
    <cellStyle name="เครื่องหมายจุลภาค 4 3 5" xfId="1087" xr:uid="{021BAA6E-7C57-4C2E-A6CD-9F0A1DCD6CE1}"/>
    <cellStyle name="เครื่องหมายจุลภาค 4 3 6" xfId="1088" xr:uid="{5BE922F5-4D10-494E-AC13-21E95E409A7C}"/>
    <cellStyle name="เครื่องหมายจุลภาค 4 4" xfId="1089" xr:uid="{569AD2E3-E5D5-4DAB-8C7B-0D3F20B89A3A}"/>
    <cellStyle name="เครื่องหมายจุลภาค 4 5" xfId="1090" xr:uid="{770CB98A-CE48-4A69-87D0-3DEDD3D97556}"/>
    <cellStyle name="เครื่องหมายจุลภาค 4 6" xfId="1091" xr:uid="{2379E823-911D-434C-8E67-7661B674669C}"/>
    <cellStyle name="เครื่องหมายจุลภาค 4 7" xfId="1092" xr:uid="{E85D27F3-C724-4606-BB5F-3870068D5BC1}"/>
    <cellStyle name="เครื่องหมายจุลภาค 4 8" xfId="1093" xr:uid="{811C114B-3CAD-4038-A0A1-6BA980A4D0D7}"/>
    <cellStyle name="เครื่องหมายจุลภาค 4 9" xfId="1094" xr:uid="{E7EE3E14-FE63-4243-BFC3-2647CB4E7BD0}"/>
    <cellStyle name="เครื่องหมายจุลภาค 5" xfId="1095" xr:uid="{25CCF503-27B1-4068-88F3-989AA90A84D9}"/>
    <cellStyle name="เครื่องหมายจุลภาค 5 2" xfId="1096" xr:uid="{F0707A26-537C-4D0D-9C59-6F6383F3B070}"/>
    <cellStyle name="เครื่องหมายจุลภาค 6" xfId="1097" xr:uid="{2F740034-620F-45C3-9521-4703E0B958FD}"/>
    <cellStyle name="เครื่องหมายจุลภาค 6 2" xfId="1098" xr:uid="{851CF01C-3BF7-4EB1-B276-89548AC6F545}"/>
    <cellStyle name="เครื่องหมายจุลภาค 6 2 2" xfId="1099" xr:uid="{B05132B5-92FD-4D84-BC85-8A730159D07C}"/>
    <cellStyle name="เครื่องหมายจุลภาค 6 2 3" xfId="1100" xr:uid="{89989D71-286F-4800-A0BB-46A750CF1450}"/>
    <cellStyle name="เครื่องหมายจุลภาค 6 3" xfId="1101" xr:uid="{EFBC67B2-9E67-4788-A414-8FE0B7CAA092}"/>
    <cellStyle name="เครื่องหมายจุลภาค 6 4" xfId="1102" xr:uid="{1109AD93-660B-4C93-8F14-4DC281A37867}"/>
    <cellStyle name="เครื่องหมายจุลภาค 7" xfId="1103" xr:uid="{C48B126D-974E-4C0F-80C3-F0D7DCCE0393}"/>
    <cellStyle name="เครื่องหมายจุลภาค 7 2" xfId="1104" xr:uid="{23BF87FD-9B29-45BE-B062-5703DAE50D72}"/>
    <cellStyle name="เครื่องหมายจุลภาค 7 3" xfId="1105" xr:uid="{39E2089D-4ECD-4FA0-B6D3-8515526B0E21}"/>
    <cellStyle name="เครื่องหมายจุลภาค 7 4" xfId="1106" xr:uid="{BAE2B46C-50D2-4DFA-84B1-EF9D6540AE7B}"/>
    <cellStyle name="เครื่องหมายจุลภาค 7_Lead -  NU 31-3-54" xfId="1107" xr:uid="{CB20BE8E-FF7E-4B34-99DC-0254ADB5FCFD}"/>
    <cellStyle name="เครื่องหมายจุลภาค 8" xfId="1108" xr:uid="{62951E7A-1564-433C-BAF9-B1DE6FF82478}"/>
    <cellStyle name="เครื่องหมายจุลภาค 8 2" xfId="1109" xr:uid="{784DCC57-2EAA-40C0-919D-D89F1DFD45DC}"/>
    <cellStyle name="เครื่องหมายจุลภาค 9" xfId="1110" xr:uid="{66428C35-8B35-4E0A-ABCD-E1A11666A556}"/>
    <cellStyle name="เครื่องหมายจุลภาค 9 2" xfId="1111" xr:uid="{7536252B-415D-4783-828D-301F5CA713EB}"/>
    <cellStyle name="เครื่องหมายเปอร์เซ็นต์_Sheet1" xfId="1044" xr:uid="{5F666D13-5129-45FF-993E-EEAD692F99A6}"/>
    <cellStyle name="เครื่องหมายสกุลเงิน 2" xfId="1112" xr:uid="{5501D7EE-448F-4C3E-8B73-8C28DA654D8C}"/>
    <cellStyle name="เครื่องหมายสกุลเงิน 3" xfId="1113" xr:uid="{9BECD9B6-219D-4BBA-A9EA-A53F0D49F2D4}"/>
    <cellStyle name="เครื่องหมายสกุลเงิน 4" xfId="1114" xr:uid="{3C1CC2EB-AA22-44CC-94D7-093097366DAA}"/>
    <cellStyle name="จุลภาค 3" xfId="1138" xr:uid="{66C692B5-5BD8-45BE-B9EF-5D6A35C08AE6}"/>
    <cellStyle name="เชื่อมโยงหลายมิติ" xfId="1115" xr:uid="{D0DBF790-B0D9-40B1-9CA9-5427EFB36A67}"/>
    <cellStyle name="เชื่อมโยงหลายมิติ 2" xfId="1116" xr:uid="{48A7800F-E05B-4E01-8C3A-D915FD201A7B}"/>
    <cellStyle name="เชื่อมโยงหลายมิติ_PATO wk12-2006" xfId="1117" xr:uid="{3DF2F243-929B-451D-80B6-C9112D545BAB}"/>
    <cellStyle name="ตามการเชื่อมโยงหลายมิติ" xfId="1139" xr:uid="{F2F93994-0005-40A1-8DC2-F05B9B71A5FB}"/>
    <cellStyle name="ตามการเชื่อมโยงหลายมิติ 2" xfId="1140" xr:uid="{CDC53804-820C-4467-A2E6-2BCC323B6D3E}"/>
    <cellStyle name="ตามการเชื่อมโยงหลายมิติ_PATO wk12-2006" xfId="1141" xr:uid="{727B297F-F287-46E6-AF47-69ED5997C238}"/>
    <cellStyle name="น้บะภฒ_95" xfId="1142" xr:uid="{D9DBCB7A-E24A-4EF7-B284-92332FDAD63B}"/>
    <cellStyle name="ปกติ 10" xfId="1143" xr:uid="{01A0E489-7A26-4248-8E8F-5BF19AFF3CAA}"/>
    <cellStyle name="ปกติ 11" xfId="1144" xr:uid="{CA3CE0A7-5C8F-467F-8289-79F1DD2517C1}"/>
    <cellStyle name="ปกติ 11 2" xfId="1145" xr:uid="{E8CEF36F-B8F5-4160-B75C-7D8312DC67D6}"/>
    <cellStyle name="ปกติ 12" xfId="1146" xr:uid="{7B0091C9-7BEA-448F-BD6D-44FE92F4188B}"/>
    <cellStyle name="ปกติ 13" xfId="1147" xr:uid="{013A82B9-9B85-4D4D-BEE1-748D7BC11C73}"/>
    <cellStyle name="ปกติ 14" xfId="1148" xr:uid="{D440FB2A-E6A7-4623-85E0-AE97F13A86DA}"/>
    <cellStyle name="ปกติ 2" xfId="1149" xr:uid="{45DE7AF1-666A-4CA8-935D-8C8949B1C1A6}"/>
    <cellStyle name="ปกติ 2 2" xfId="1150" xr:uid="{385D1FED-AFE5-44BB-B772-2A61A5540CD5}"/>
    <cellStyle name="ปกติ 2 2 2" xfId="1151" xr:uid="{581D0ADF-73A5-47AB-B896-F82BA7D301CE}"/>
    <cellStyle name="ปกติ 2 3" xfId="1152" xr:uid="{2C0E4373-D476-4C17-A5B5-3A88F2842003}"/>
    <cellStyle name="ปกติ 2 4" xfId="1153" xr:uid="{A066150C-AA91-4CCE-8B28-CE7C5B808BAA}"/>
    <cellStyle name="ปกติ 2 5" xfId="1154" xr:uid="{4B9A9FEF-CC14-4CED-A8B3-A86283B2A513}"/>
    <cellStyle name="ปกติ 2 6" xfId="1155" xr:uid="{AF155906-B3A2-4117-8942-21E1882E0BE2}"/>
    <cellStyle name="ปกติ 2_40-1 บิลแลนด์" xfId="1156" xr:uid="{6B1D7CB6-0304-4904-A990-BF0E6D06D637}"/>
    <cellStyle name="ปกติ 3" xfId="1157" xr:uid="{4E0CBCC6-A9A4-43BF-BC76-743A35333F8E}"/>
    <cellStyle name="ปกติ 3 2" xfId="1158" xr:uid="{5C3E085E-6A67-4D42-B739-9D40FBB70D96}"/>
    <cellStyle name="ปกติ 3 2 2" xfId="1159" xr:uid="{D8275ACF-E8BF-4BE5-B411-5599CA1F8679}"/>
    <cellStyle name="ปกติ 3 2 2 2" xfId="1160" xr:uid="{ACBC5521-CE69-4BA3-B0BA-8A9EF303D50C}"/>
    <cellStyle name="ปกติ 3 2 2 3" xfId="1161" xr:uid="{DE3253DE-D231-4E87-AE56-296095DFF158}"/>
    <cellStyle name="ปกติ 3 2 3" xfId="1162" xr:uid="{543F250A-D851-4DCA-A0A5-3717C040E24E}"/>
    <cellStyle name="ปกติ 3 2 3 2" xfId="1163" xr:uid="{FF4C1B88-93AA-4E1C-92FB-195264DA7458}"/>
    <cellStyle name="ปกติ 3 2 3 3" xfId="1164" xr:uid="{2B2D3740-D1C0-4C61-BFF9-817B81CF11B6}"/>
    <cellStyle name="ปกติ 3 2 4" xfId="1165" xr:uid="{94EB29BF-E910-4CD0-AAB5-8D6C671EE9A1}"/>
    <cellStyle name="ปกติ 3 2 5" xfId="1166" xr:uid="{DA8E440F-81F2-4B4B-BEC8-A5E1B1AAD2BC}"/>
    <cellStyle name="ปกติ 3 3" xfId="1167" xr:uid="{30B8E472-E138-49FF-BA0C-BCF00688564F}"/>
    <cellStyle name="ปกติ 3 3 2" xfId="1168" xr:uid="{FBE8FECA-2B5E-4746-B63D-E4013F2E66AE}"/>
    <cellStyle name="ปกติ 3 3 3" xfId="1169" xr:uid="{8AAFD93B-FD2B-475B-843E-5A8539FE3BE0}"/>
    <cellStyle name="ปกติ 3 3 4" xfId="1170" xr:uid="{B1C96460-E04B-4744-8E24-1AC6EA22F781}"/>
    <cellStyle name="ปกติ 3 3 5" xfId="1171" xr:uid="{201B5F47-2499-49C2-A12C-AB9CD56BEC1F}"/>
    <cellStyle name="ปกติ 3 3 6" xfId="1172" xr:uid="{6D2B1E53-9C67-4445-9BFA-B29BBFCA057F}"/>
    <cellStyle name="ปกติ 3 4" xfId="1173" xr:uid="{82C50703-C18E-4A8D-A18D-BCBBBA97C304}"/>
    <cellStyle name="ปกติ 3 5" xfId="1174" xr:uid="{BBAA02C5-4A25-40E4-B1FB-51C36CA58AF5}"/>
    <cellStyle name="ปกติ 3 6" xfId="1175" xr:uid="{8FF85403-4C3C-4EDF-AC00-7E055467C25F}"/>
    <cellStyle name="ปกติ 3 7" xfId="1176" xr:uid="{535B92B8-04DF-41AE-A6F9-0C10F451F89F}"/>
    <cellStyle name="ปกติ 3 8" xfId="1177" xr:uid="{7C758A92-968F-4BB0-9ED3-27BFDC892B6C}"/>
    <cellStyle name="ปกติ 3 9" xfId="1178" xr:uid="{D42AB8A5-A2D4-45AD-9512-96EE06A8783D}"/>
    <cellStyle name="ปกติ 3_Index Prebuilt" xfId="1179" xr:uid="{31153D7E-2D9B-426B-BEA7-5490880A19D8}"/>
    <cellStyle name="ปกติ 4" xfId="1180" xr:uid="{6387A4B6-760D-44FB-9074-EBE86BC1E0C8}"/>
    <cellStyle name="ปกติ 4 2" xfId="1181" xr:uid="{F6079160-AD9B-41D1-8AB9-2D8D18C1A833}"/>
    <cellStyle name="ปกติ 4 2 2" xfId="1182" xr:uid="{213ECBAA-B88F-43C6-B190-1B699EF7F54A}"/>
    <cellStyle name="ปกติ 4 2 3" xfId="1183" xr:uid="{C5881CC4-D3E8-4DCA-90EF-3FD3F88B443D}"/>
    <cellStyle name="ปกติ 4 2 4" xfId="1184" xr:uid="{74F5A82D-2CB5-4F1D-9118-059A0A2A2375}"/>
    <cellStyle name="ปกติ 4 2 5" xfId="1185" xr:uid="{F35D0AC2-E51B-454D-ACA6-CCDFBEDFFE12}"/>
    <cellStyle name="ปกติ 4 2 6" xfId="1186" xr:uid="{2EA95EE8-D121-4BDA-885B-3D4847606243}"/>
    <cellStyle name="ปกติ 4 3" xfId="1187" xr:uid="{ABD4FFAA-28DD-41D6-B6A8-4A7B06689DDB}"/>
    <cellStyle name="ปกติ 4 4" xfId="1188" xr:uid="{F22AEBB0-3098-4E81-B2CE-B65BF25752B6}"/>
    <cellStyle name="ปกติ 4 5" xfId="1189" xr:uid="{AF195C04-8ED7-4D76-A80A-A8CF21862018}"/>
    <cellStyle name="ปกติ 4 6" xfId="1190" xr:uid="{A4BF2280-BCFF-4F36-A0C8-758DDB89966F}"/>
    <cellStyle name="ปกติ 4 7" xfId="1191" xr:uid="{E838F1F7-BADB-43D7-9EBE-13237FCCB7FD}"/>
    <cellStyle name="ปกติ 4 8" xfId="1192" xr:uid="{E9F30448-92FA-47D1-B116-FCA08522DB27}"/>
    <cellStyle name="ปกติ 4 9" xfId="1193" xr:uid="{27448F63-382F-4282-923F-C4BE0A0A360B}"/>
    <cellStyle name="ปกติ 4_Book2" xfId="1194" xr:uid="{63FA4762-AE50-40BB-B99A-35C75077B0C2}"/>
    <cellStyle name="ปกติ 5" xfId="1195" xr:uid="{C10F093B-FDFE-45E6-9BF6-86149454FCDD}"/>
    <cellStyle name="ปกติ 6" xfId="1196" xr:uid="{4277F5A5-8433-4729-B2A2-142FB0E4D2D8}"/>
    <cellStyle name="ปกติ 6 2" xfId="1197" xr:uid="{A51AF694-72F8-4079-88DE-189DB37894D1}"/>
    <cellStyle name="ปกติ 6 3" xfId="1198" xr:uid="{59A6FA7B-6CE5-496E-A6CB-FCFC1BF2C7F0}"/>
    <cellStyle name="ปกติ 6_PRE-BUILTQ1-54" xfId="1199" xr:uid="{B29D5AD2-D3F2-416B-8898-367C54638073}"/>
    <cellStyle name="ปกติ 7" xfId="1200" xr:uid="{F728A1AB-9F86-45E5-BECF-CBB15C8AE953}"/>
    <cellStyle name="ปกติ 7 2" xfId="1201" xr:uid="{CABD808D-8BA0-478D-939D-635B086D3D79}"/>
    <cellStyle name="ปกติ 8" xfId="1202" xr:uid="{CC65A4E7-2192-42E2-8B31-EEF654E72A61}"/>
    <cellStyle name="ปกติ 9" xfId="1203" xr:uid="{837C422E-3239-4212-9E31-18302FFFCAB9}"/>
    <cellStyle name="ปกติ 9 2" xfId="1204" xr:uid="{F5637A2F-90E6-4F4D-B6C9-01325261E418}"/>
    <cellStyle name="ปกติ 9_Lead -  NU 31-3-54" xfId="1205" xr:uid="{B9DF9C89-80B3-431B-876E-022B4B79629E}"/>
    <cellStyle name="ปกติ_Sheet1" xfId="1206" xr:uid="{04E02358-0753-4FCA-9A66-CE08331638AB}"/>
    <cellStyle name="ปกติ_Sheet1 2" xfId="1207" xr:uid="{8285F695-C425-4A62-8792-F6321EE8D739}"/>
    <cellStyle name="ปกติ_Sheet1 3 2" xfId="1208" xr:uid="{11D2777E-2905-4577-88C8-4F4389B94246}"/>
    <cellStyle name="ปานกลาง 2" xfId="1209" xr:uid="{2B2FE104-D41C-49B5-AAC0-0CBB1FD9E698}"/>
    <cellStyle name="เปอร์เซ็นต์ 2" xfId="1118" xr:uid="{FBC7EB0F-C600-449E-9DD7-8F9548AC545C}"/>
    <cellStyle name="เปอร์เซ็นต์ 2 2" xfId="1119" xr:uid="{45D84FB3-AE58-4FC7-9209-AE153875364F}"/>
    <cellStyle name="เปอร์เซ็นต์ 2 2 2" xfId="1120" xr:uid="{810D0CAD-DF01-44A3-9D06-1EB9C8B964D4}"/>
    <cellStyle name="เปอร์เซ็นต์ 2 3" xfId="1121" xr:uid="{0D43ED3B-A6FF-4FD4-BEAF-8DE15B577E07}"/>
    <cellStyle name="เปอร์เซ็นต์ 2 3 2" xfId="1122" xr:uid="{8029A372-6ABB-4070-AD67-2964C6C03830}"/>
    <cellStyle name="เปอร์เซ็นต์ 2 4" xfId="1123" xr:uid="{76BC2C7C-DF89-4378-9CA0-7DD011C72737}"/>
    <cellStyle name="เปอร์เซ็นต์ 3" xfId="1124" xr:uid="{D4EC1FB1-5E67-4A77-B233-AC7477E49EC9}"/>
    <cellStyle name="เปอร์เซ็นต์ 4" xfId="1125" xr:uid="{DEF81B3F-0A57-46E3-958E-AF9B5D4A7F8E}"/>
    <cellStyle name="เปอร์เซ็นต์ 4 2" xfId="1126" xr:uid="{D7EEC969-D136-4E65-B449-4A3905727329}"/>
    <cellStyle name="เปอร์เซ็นต์ 5" xfId="1127" xr:uid="{103508B6-2A3E-475D-8C12-1E33C673AEE5}"/>
    <cellStyle name="เปอร์เซ็นต์ 5 2" xfId="1128" xr:uid="{ABE7EBB4-E262-4666-BDF6-B98F1A6E56DB}"/>
    <cellStyle name="เปอร์เซ็นต์ 6" xfId="1129" xr:uid="{F7B6EDC4-7140-4784-84E3-DD2A81FB997C}"/>
    <cellStyle name="เปอร์เซ็นต์ 6 2" xfId="1130" xr:uid="{2F9E44B3-A391-432B-AA72-595EF78B739C}"/>
    <cellStyle name="เปอร์เซ็นต์ 6 3" xfId="1131" xr:uid="{7C9DDEB5-65B5-485C-9EC6-FE8F77A360E4}"/>
    <cellStyle name="ฤธถ [0]_10' 0.26D MS" xfId="1210" xr:uid="{CC8887A4-A8A1-44F5-A086-3471331C5013}"/>
    <cellStyle name="ฤธถ_10' 0.26D MS" xfId="1211" xr:uid="{CC4A4934-EAD1-48A1-BC23-28DBEF88C72C}"/>
    <cellStyle name="ล๋ศญ [0]_10' 0.26D MS" xfId="1212" xr:uid="{FC71D1D4-E00B-40D7-B269-178CF93E0D08}"/>
    <cellStyle name="ล๋ศญ_10' 0.26D MS" xfId="1213" xr:uid="{370275FB-D4C5-46AD-A55C-803A84E677D2}"/>
    <cellStyle name="ลักษณะ 1" xfId="1214" xr:uid="{B84C3A5A-8514-48B0-B964-9B3C416697F2}"/>
    <cellStyle name="วฅมุ_#2(M17)_1" xfId="1215" xr:uid="{86A4206F-0563-4D15-9762-604E3AFB6463}"/>
    <cellStyle name="เส้นขอบขวา" xfId="1132" xr:uid="{8369C89E-132C-41CD-80CA-2BCF7F3E0E30}"/>
    <cellStyle name="เส้นขอบขวา 2" xfId="1133" xr:uid="{67925C22-AD71-45B2-90F8-05A97EE9C1F6}"/>
    <cellStyle name="เส้นขอบขวา 3" xfId="1134" xr:uid="{54225DCC-8C8D-4E80-BABA-85FD178CC300}"/>
    <cellStyle name="เส้นขอบขวา 4" xfId="1135" xr:uid="{F0E06AA9-F70B-4451-9A0B-5FB63CAAB527}"/>
    <cellStyle name="เส้นขอบขวา 5" xfId="1136" xr:uid="{EDF1283D-A736-4BB6-A1B5-ADE96C4CEAFB}"/>
    <cellStyle name="เส้นขอบขวา_Lead -  NU 31-3-54" xfId="1137" xr:uid="{3CFCBFDF-5C58-4DB5-9320-9A6BCEF2D7C2}"/>
    <cellStyle name="หมายเหตุ 2" xfId="1216" xr:uid="{0FB28BEA-B7C5-400A-9014-6CF3FF2DA8B4}"/>
    <cellStyle name="표준_Sheet1" xfId="1217" xr:uid="{90EBC6A3-7995-479F-A9CB-B6D279F4981A}"/>
    <cellStyle name="常规_สต๊อกเดือน 12" xfId="1218" xr:uid="{9A56FC60-A6B7-4817-AC1B-52BAB02676F5}"/>
    <cellStyle name="標準_FIXED ASSET" xfId="1219" xr:uid="{F5BDE22F-F0CE-411D-AF15-94CB7BA767E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'AST-_-'/2010/TPC/Thaipolycons%202010/TPC2010/TPC/WK/P_RAIN/Mono%20Gen/Year2008/working%20&#3612;&#3641;&#3657;&#3594;&#3656;&#3623;&#3618;/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K_Amnart/Desktop/MAT_Review%202011-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K_Amnart/Local%20Settings/Temporary%20Internet%20Files/Content.IE5/HKBJYI57/Documents%20and%20Settings/K_Amnart/Desktop/MAT_Review%202011-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50-Aug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jun50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&#3585;&#3619;&#3632;&#3604;&#3634;&#3625;&#3607;&#3635;&#3585;&#3634;&#3619;%20TKCB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wkdec48-feb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sep49-aug50/wkdec48-feb4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%20Sep'05%20-%20Aug'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s-ssc-dc01/data$/SHARE/HR/Remuneration/James/bonussep33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notebook/Desktop/PROP%20Q4-53/TNPQ4-53/&#3648;&#3619;&#3637;&#3618;&#3621;Q3_5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job/Repax/WINDOWS/Desktop/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/Desktop/&#3591;&#3610;&#3585;&#3634;&#3619;&#3648;&#3591;&#3636;&#3609;/&#3591;&#3610;&#3585;&#3634;&#3619;&#3648;&#3591;&#3636;&#3609;%20&#3611;&#3637;%2063/&#3626;&#3634;&#3618;&#3614;&#3637;&#3656;&#3626;&#3640;&#3609;&#3637;/Tpoly%20Q1-2020/Tpoly-FINANCIAL_Q1_E2-6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EL%20&#3611;&#3637;%2066/&#3591;&#3610;&#3585;&#3634;&#3619;&#3648;&#3591;&#3636;&#3609;/&#3591;&#3610;&#3585;&#3634;&#3619;&#3648;&#3591;&#3636;&#3609;%20&#3611;&#3637;%2062/&#3626;&#3634;&#3618;&#3614;&#3637;&#3656;&#3626;&#3640;&#3609;&#3637;/Tpoly%20Q2-2019/Tpoly-FINANCIAL_Q2_E2-6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  <sheetName val="MOULD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200-110"/>
      <sheetName val="Lead"/>
      <sheetName val="Links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9-300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  <sheetName val="SAN_REDUCED_1"/>
      <sheetName val="SAN_REDUCED_1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  <sheetData sheetId="258"/>
      <sheetData sheetId="25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ไฟล์ดิบ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  <sheetName val="IRS"/>
      <sheetName val="Kalindo"/>
      <sheetName val="report-Jan 2015"/>
      <sheetName val="40 N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PI229H"/>
      <sheetName val="As"/>
      <sheetName val="Temp"/>
      <sheetName val="พนง.ทุกคน"/>
      <sheetName val="a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Cash Flow"/>
      <sheetName val="Financial Summary"/>
      <sheetName val="accumdeprn"/>
      <sheetName val="ยอดยกมา"/>
      <sheetName val="Menu"/>
      <sheetName val="Co info"/>
      <sheetName val="ADJ - RAT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  <sheetName val="YTD-Actual"/>
      <sheetName val="YTD_Revised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CODE A/R</v>
          </cell>
        </row>
      </sheetData>
      <sheetData sheetId="241">
        <row r="1">
          <cell r="A1" t="str">
            <v>CODE A/R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Month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B131 "/>
      <sheetName val="U2 Sales"/>
      <sheetName val="gl"/>
      <sheetName val="MA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Reference)"/>
      <sheetName val="Corp Mobs"/>
      <sheetName val="DGduong"/>
      <sheetName val="ตั๋วเงินรับ"/>
      <sheetName val="IN200544"/>
      <sheetName val="TB Jun 07"/>
      <sheetName val="K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FF-6"/>
      <sheetName val="Employee"/>
      <sheetName val="JobOrder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Amortization TableX"/>
      <sheetName val="Reconcile 1-3-53 (3"/>
      <sheetName val="NEW003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อัตราค่าบรรทุก"/>
      <sheetName val="แจกแจง _งบดุล_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</sheetNames>
    <sheetDataSet>
      <sheetData sheetId="0" refreshError="1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385">
          <cell r="L385">
            <v>9130115.2500000037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385">
          <cell r="L385">
            <v>9130115.2500000037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385">
          <cell r="L385">
            <v>9130115.2500000037</v>
          </cell>
        </row>
      </sheetData>
      <sheetData sheetId="43">
        <row r="44">
          <cell r="L44">
            <v>181491.03000000003</v>
          </cell>
        </row>
      </sheetData>
      <sheetData sheetId="44"/>
      <sheetData sheetId="45">
        <row r="385">
          <cell r="L385">
            <v>9130115.2500000037</v>
          </cell>
        </row>
      </sheetData>
      <sheetData sheetId="46">
        <row r="44">
          <cell r="L44">
            <v>181491.03000000003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 refreshError="1"/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Book 1 Summary"/>
      <sheetName val="JJDHT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_Bal Int Acp"/>
      <sheetName val="Graphs"/>
      <sheetName val="EB NetIncomeMthlyTrendAnalysis"/>
      <sheetName val="EB PDT"/>
      <sheetName val="MSA-PN 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CLIENT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dBase"/>
      <sheetName val="Sheet1"/>
      <sheetName val="HH"/>
      <sheetName val="ELIM "/>
      <sheetName val="feature"/>
      <sheetName val="FSA"/>
      <sheetName val="ﾍﾞﾀﾘｽﾄ"/>
      <sheetName val="CODE"/>
      <sheetName val="name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IA Data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data"/>
      <sheetName val="2779"/>
      <sheetName val="Vehicle_Number"/>
      <sheetName val="ข้อมูลส่งออก4546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LEGEND"/>
      <sheetName val="TB SAP"/>
      <sheetName val="COMMON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  <sheetName val="NOTE 29"/>
      <sheetName val="fagor04-a3112e"/>
      <sheetName val="P_2005_4511 (Rachel)"/>
      <sheetName val="ME"/>
      <sheetName val="修正存貨"/>
      <sheetName val="P &amp; l "/>
      <sheetName val="TB Q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>
        <row r="2">
          <cell r="A2" t="str">
            <v>SUBJECT</v>
          </cell>
        </row>
      </sheetData>
      <sheetData sheetId="751">
        <row r="2">
          <cell r="A2" t="str">
            <v>SUBJECT</v>
          </cell>
        </row>
      </sheetData>
      <sheetData sheetId="752">
        <row r="2">
          <cell r="A2" t="str">
            <v>SUBJECT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A2" t="str">
            <v>SUBJECT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A2" t="str">
            <v>SUBJECT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A2" t="str">
            <v>SUBJECT</v>
          </cell>
        </row>
      </sheetData>
      <sheetData sheetId="760">
        <row r="2">
          <cell r="A2" t="str">
            <v>SUBJECT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SUBJECT</v>
          </cell>
        </row>
      </sheetData>
      <sheetData sheetId="764">
        <row r="2">
          <cell r="A2" t="str">
            <v>SUBJECT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 t="str">
            <v>SUBJECT</v>
          </cell>
        </row>
      </sheetData>
      <sheetData sheetId="768">
        <row r="2">
          <cell r="A2" t="str">
            <v>SUBJECT</v>
          </cell>
        </row>
      </sheetData>
      <sheetData sheetId="769">
        <row r="2">
          <cell r="E2" t="str">
            <v>จำนวน</v>
          </cell>
        </row>
      </sheetData>
      <sheetData sheetId="770">
        <row r="3">
          <cell r="B3">
            <v>1</v>
          </cell>
        </row>
      </sheetData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 t="str">
            <v>SUBJECT</v>
          </cell>
        </row>
      </sheetData>
      <sheetData sheetId="783">
        <row r="2">
          <cell r="E2" t="str">
            <v>จำนวน</v>
          </cell>
        </row>
      </sheetData>
      <sheetData sheetId="784"/>
      <sheetData sheetId="785">
        <row r="2">
          <cell r="A2" t="str">
            <v>SUBJECT</v>
          </cell>
        </row>
      </sheetData>
      <sheetData sheetId="786">
        <row r="2">
          <cell r="A2" t="str">
            <v>SUBJECT</v>
          </cell>
        </row>
      </sheetData>
      <sheetData sheetId="787">
        <row r="2">
          <cell r="A2" t="str">
            <v>SUBJECT</v>
          </cell>
        </row>
      </sheetData>
      <sheetData sheetId="788"/>
      <sheetData sheetId="789"/>
      <sheetData sheetId="790">
        <row r="2">
          <cell r="A2" t="str">
            <v>SUBJECT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 t="str">
            <v>SUBJECT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/>
      <sheetData sheetId="805">
        <row r="2">
          <cell r="A2" t="str">
            <v>LCY:</v>
          </cell>
        </row>
      </sheetData>
      <sheetData sheetId="806">
        <row r="2">
          <cell r="E2" t="str">
            <v>จำนวน</v>
          </cell>
        </row>
      </sheetData>
      <sheetData sheetId="807">
        <row r="2">
          <cell r="A2" t="str">
            <v>SUBJECT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/>
      <sheetData sheetId="811"/>
      <sheetData sheetId="812">
        <row r="2">
          <cell r="A2" t="str">
            <v>LCY:</v>
          </cell>
        </row>
      </sheetData>
      <sheetData sheetId="813"/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>
            <v>1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/>
      <sheetData sheetId="840">
        <row r="2">
          <cell r="E2" t="str">
            <v>จำนวน</v>
          </cell>
        </row>
      </sheetData>
      <sheetData sheetId="841">
        <row r="2">
          <cell r="A2">
            <v>1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>
        <row r="2">
          <cell r="E2" t="str">
            <v>จำนวน</v>
          </cell>
        </row>
      </sheetData>
      <sheetData sheetId="869"/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>
        <row r="2">
          <cell r="E2" t="str">
            <v>จำนวน</v>
          </cell>
        </row>
      </sheetData>
      <sheetData sheetId="880"/>
      <sheetData sheetId="881">
        <row r="2">
          <cell r="E2" t="str">
            <v>จำนวน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2">
          <cell r="A2">
            <v>1</v>
          </cell>
        </row>
      </sheetData>
      <sheetData sheetId="911">
        <row r="2">
          <cell r="A2">
            <v>1</v>
          </cell>
        </row>
      </sheetData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E2" t="str">
            <v>จำนวน</v>
          </cell>
        </row>
      </sheetData>
      <sheetData sheetId="917">
        <row r="2">
          <cell r="A2" t="str">
            <v>LCY:</v>
          </cell>
        </row>
      </sheetData>
      <sheetData sheetId="918"/>
      <sheetData sheetId="919">
        <row r="2">
          <cell r="A2" t="str">
            <v>LCY: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>
        <row r="2">
          <cell r="A2" t="str">
            <v>LCY:</v>
          </cell>
        </row>
      </sheetData>
      <sheetData sheetId="946"/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/>
      <sheetData sheetId="950">
        <row r="2">
          <cell r="E2" t="str">
            <v>จำนวน</v>
          </cell>
        </row>
      </sheetData>
      <sheetData sheetId="951"/>
      <sheetData sheetId="952">
        <row r="2">
          <cell r="A2" t="str">
            <v>SUBJECT</v>
          </cell>
        </row>
      </sheetData>
      <sheetData sheetId="953">
        <row r="2">
          <cell r="A2" t="str">
            <v>LCY:</v>
          </cell>
        </row>
      </sheetData>
      <sheetData sheetId="954"/>
      <sheetData sheetId="955">
        <row r="2">
          <cell r="E2" t="str">
            <v>จำนวน</v>
          </cell>
        </row>
      </sheetData>
      <sheetData sheetId="956">
        <row r="2">
          <cell r="A2">
            <v>1</v>
          </cell>
        </row>
      </sheetData>
      <sheetData sheetId="957">
        <row r="2">
          <cell r="A2" t="str">
            <v>LCY:</v>
          </cell>
        </row>
      </sheetData>
      <sheetData sheetId="958"/>
      <sheetData sheetId="959">
        <row r="2">
          <cell r="A2" t="str">
            <v>LCY:</v>
          </cell>
        </row>
      </sheetData>
      <sheetData sheetId="960">
        <row r="2">
          <cell r="A2" t="str">
            <v>SUBJECT</v>
          </cell>
        </row>
      </sheetData>
      <sheetData sheetId="961">
        <row r="2">
          <cell r="A2" t="str">
            <v>SUBJECT</v>
          </cell>
        </row>
      </sheetData>
      <sheetData sheetId="962">
        <row r="2">
          <cell r="A2" t="str">
            <v>SUBJECT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A2" t="str">
            <v>LCY: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/>
      <sheetData sheetId="1005"/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>
        <row r="2">
          <cell r="E2" t="str">
            <v>จำนวน</v>
          </cell>
        </row>
      </sheetData>
      <sheetData sheetId="1013">
        <row r="2">
          <cell r="E2" t="str">
            <v>จำนวน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>
        <row r="3">
          <cell r="B3">
            <v>1</v>
          </cell>
        </row>
      </sheetData>
      <sheetData sheetId="1021"/>
      <sheetData sheetId="1022">
        <row r="3">
          <cell r="B3" t="str">
            <v>ชื่อย่อยธนาคาร คือ O/D</v>
          </cell>
        </row>
      </sheetData>
      <sheetData sheetId="1023"/>
      <sheetData sheetId="1024"/>
      <sheetData sheetId="1025"/>
      <sheetData sheetId="1026"/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>
        <row r="2">
          <cell r="E2" t="str">
            <v>จำนวน</v>
          </cell>
        </row>
      </sheetData>
      <sheetData sheetId="1041"/>
      <sheetData sheetId="1042"/>
      <sheetData sheetId="1043"/>
      <sheetData sheetId="1044"/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A2" t="str">
            <v>LCY: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>
        <row r="2">
          <cell r="A2" t="str">
            <v>LCY:</v>
          </cell>
        </row>
      </sheetData>
      <sheetData sheetId="1054">
        <row r="2">
          <cell r="A2" t="str">
            <v>LCY:</v>
          </cell>
        </row>
      </sheetData>
      <sheetData sheetId="1055">
        <row r="2">
          <cell r="A2" t="str">
            <v>LCY:</v>
          </cell>
        </row>
      </sheetData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A2" t="str">
            <v>LCY:</v>
          </cell>
        </row>
      </sheetData>
      <sheetData sheetId="1072">
        <row r="2">
          <cell r="A2" t="str">
            <v>LCY:</v>
          </cell>
        </row>
      </sheetData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2">
          <cell r="A2">
            <v>1</v>
          </cell>
        </row>
      </sheetData>
      <sheetData sheetId="1092"/>
      <sheetData sheetId="1093">
        <row r="2">
          <cell r="A2" t="str">
            <v>LCY:</v>
          </cell>
        </row>
      </sheetData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SUBJECT</v>
          </cell>
        </row>
      </sheetData>
      <sheetData sheetId="1097">
        <row r="2">
          <cell r="A2" t="str">
            <v>SUBJECT</v>
          </cell>
        </row>
      </sheetData>
      <sheetData sheetId="1098">
        <row r="2">
          <cell r="A2" t="str">
            <v>SUBJECT</v>
          </cell>
        </row>
      </sheetData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>
        <row r="2">
          <cell r="A2">
            <v>1</v>
          </cell>
        </row>
      </sheetData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2">
          <cell r="AE2" t="str">
            <v>01-Cash and Bank</v>
          </cell>
        </row>
      </sheetData>
      <sheetData sheetId="1119"/>
      <sheetData sheetId="1120">
        <row r="2">
          <cell r="A2" t="str">
            <v>LCY: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>
        <row r="2">
          <cell r="E2" t="str">
            <v>จำนวน</v>
          </cell>
        </row>
      </sheetData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/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/>
      <sheetData sheetId="1140"/>
      <sheetData sheetId="1141">
        <row r="2">
          <cell r="A2" t="str">
            <v>LCY:</v>
          </cell>
        </row>
      </sheetData>
      <sheetData sheetId="1142">
        <row r="2">
          <cell r="E2" t="str">
            <v>จำนวน</v>
          </cell>
        </row>
      </sheetData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/>
      <sheetData sheetId="1161">
        <row r="2">
          <cell r="A2" t="str">
            <v>LCY: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A2" t="str">
            <v>LCY:</v>
          </cell>
        </row>
      </sheetData>
      <sheetData sheetId="1164">
        <row r="2">
          <cell r="A2" t="str">
            <v>LCY:</v>
          </cell>
        </row>
      </sheetData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>
        <row r="2">
          <cell r="A2">
            <v>1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 t="str">
            <v>LCY:</v>
          </cell>
        </row>
      </sheetData>
      <sheetData sheetId="1178">
        <row r="2">
          <cell r="A2" t="str">
            <v>LCY: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A2">
            <v>1</v>
          </cell>
        </row>
      </sheetData>
      <sheetData sheetId="1181">
        <row r="2">
          <cell r="A2">
            <v>1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 t="str">
            <v>LCY:</v>
          </cell>
        </row>
      </sheetData>
      <sheetData sheetId="1187"/>
      <sheetData sheetId="1188"/>
      <sheetData sheetId="1189">
        <row r="2">
          <cell r="A2" t="str">
            <v>LCY:</v>
          </cell>
        </row>
      </sheetData>
      <sheetData sheetId="1190">
        <row r="2">
          <cell r="A2" t="str">
            <v>LCY: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A2" t="str">
            <v>LCY:</v>
          </cell>
        </row>
      </sheetData>
      <sheetData sheetId="1207">
        <row r="2">
          <cell r="A2" t="str">
            <v>LCY:</v>
          </cell>
        </row>
      </sheetData>
      <sheetData sheetId="1208"/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SUBJECT</v>
          </cell>
        </row>
      </sheetData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>
        <row r="2">
          <cell r="E2" t="str">
            <v>จำนวน</v>
          </cell>
        </row>
      </sheetData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A2">
            <v>1</v>
          </cell>
        </row>
      </sheetData>
      <sheetData sheetId="1271">
        <row r="2">
          <cell r="A2">
            <v>1</v>
          </cell>
        </row>
      </sheetData>
      <sheetData sheetId="1272"/>
      <sheetData sheetId="1273">
        <row r="2">
          <cell r="E2" t="str">
            <v>จำนวน</v>
          </cell>
        </row>
      </sheetData>
      <sheetData sheetId="1274"/>
      <sheetData sheetId="1275"/>
      <sheetData sheetId="1276">
        <row r="2">
          <cell r="E2" t="str">
            <v>จำนวน</v>
          </cell>
        </row>
      </sheetData>
      <sheetData sheetId="1277">
        <row r="2">
          <cell r="E2" t="str">
            <v>จำนวน</v>
          </cell>
        </row>
      </sheetData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>
        <row r="2">
          <cell r="E2" t="str">
            <v>จำนวน</v>
          </cell>
        </row>
      </sheetData>
      <sheetData sheetId="1283">
        <row r="2">
          <cell r="E2" t="str">
            <v>จำนวน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>
        <row r="2">
          <cell r="A2">
            <v>1</v>
          </cell>
        </row>
      </sheetData>
      <sheetData sheetId="1296"/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>
        <row r="2">
          <cell r="A2">
            <v>1</v>
          </cell>
        </row>
      </sheetData>
      <sheetData sheetId="1303">
        <row r="2">
          <cell r="E2" t="str">
            <v>จำนวน</v>
          </cell>
        </row>
      </sheetData>
      <sheetData sheetId="1304"/>
      <sheetData sheetId="1305">
        <row r="2">
          <cell r="E2" t="str">
            <v>จำนวน</v>
          </cell>
        </row>
      </sheetData>
      <sheetData sheetId="1306"/>
      <sheetData sheetId="1307"/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>
        <row r="2">
          <cell r="E2" t="str">
            <v>จำนวน</v>
          </cell>
        </row>
      </sheetData>
      <sheetData sheetId="1313"/>
      <sheetData sheetId="1314"/>
      <sheetData sheetId="1315">
        <row r="2">
          <cell r="A2">
            <v>1</v>
          </cell>
        </row>
      </sheetData>
      <sheetData sheetId="1316">
        <row r="2">
          <cell r="A2">
            <v>1</v>
          </cell>
        </row>
      </sheetData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A2" t="str">
            <v>LCY:</v>
          </cell>
        </row>
      </sheetData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E2" t="str">
            <v>จำนวน</v>
          </cell>
        </row>
      </sheetData>
      <sheetData sheetId="1352">
        <row r="2">
          <cell r="E2" t="str">
            <v>จำนวน</v>
          </cell>
        </row>
      </sheetData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/>
      <sheetData sheetId="1367">
        <row r="2">
          <cell r="E2" t="str">
            <v>จำนวน</v>
          </cell>
        </row>
      </sheetData>
      <sheetData sheetId="1368"/>
      <sheetData sheetId="1369"/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>
        <row r="2">
          <cell r="A2">
            <v>1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>
        <row r="2">
          <cell r="A2">
            <v>1</v>
          </cell>
        </row>
      </sheetData>
      <sheetData sheetId="1390"/>
      <sheetData sheetId="1391">
        <row r="2">
          <cell r="E2" t="str">
            <v>จำนวน</v>
          </cell>
        </row>
      </sheetData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>
        <row r="2">
          <cell r="A2">
            <v>1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/>
      <sheetData sheetId="1400"/>
      <sheetData sheetId="1401"/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>
        <row r="2">
          <cell r="A2">
            <v>1</v>
          </cell>
        </row>
      </sheetData>
      <sheetData sheetId="1406"/>
      <sheetData sheetId="1407"/>
      <sheetData sheetId="1408">
        <row r="2">
          <cell r="E2" t="str">
            <v>จำนวน</v>
          </cell>
        </row>
      </sheetData>
      <sheetData sheetId="1409">
        <row r="2">
          <cell r="A2">
            <v>1</v>
          </cell>
        </row>
      </sheetData>
      <sheetData sheetId="1410">
        <row r="2">
          <cell r="A2">
            <v>1</v>
          </cell>
        </row>
      </sheetData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/>
      <sheetData sheetId="1417"/>
      <sheetData sheetId="1418">
        <row r="2">
          <cell r="A2" t="str">
            <v>LCY:</v>
          </cell>
        </row>
      </sheetData>
      <sheetData sheetId="1419">
        <row r="2">
          <cell r="A2" t="str">
            <v>LCY: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A2" t="str">
            <v>LCY:</v>
          </cell>
        </row>
      </sheetData>
      <sheetData sheetId="1436">
        <row r="2">
          <cell r="A2" t="str">
            <v>LCY:</v>
          </cell>
        </row>
      </sheetData>
      <sheetData sheetId="1437"/>
      <sheetData sheetId="1438"/>
      <sheetData sheetId="1439">
        <row r="2">
          <cell r="A2" t="str">
            <v>LCY:</v>
          </cell>
        </row>
      </sheetData>
      <sheetData sheetId="1440">
        <row r="2">
          <cell r="E2" t="str">
            <v>จำนวน</v>
          </cell>
        </row>
      </sheetData>
      <sheetData sheetId="1441">
        <row r="2">
          <cell r="E2" t="str">
            <v>จำนวน</v>
          </cell>
        </row>
      </sheetData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>
        <row r="2">
          <cell r="AE2" t="str">
            <v>01-Cash and Bank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>
        <row r="2">
          <cell r="A2" t="str">
            <v>SUBJECT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/>
      <sheetData sheetId="1538"/>
      <sheetData sheetId="1539"/>
      <sheetData sheetId="1540"/>
      <sheetData sheetId="1541"/>
      <sheetData sheetId="1542">
        <row r="2">
          <cell r="E2" t="str">
            <v>จำนวน</v>
          </cell>
        </row>
      </sheetData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>
        <row r="2">
          <cell r="E2" t="str">
            <v>จำนวน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&amp;l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desc"/>
      <sheetName val="type"/>
      <sheetName val="BS(old format)"/>
      <sheetName val="BUILD95"/>
      <sheetName val="Sampanny"/>
      <sheetName val="Donuts"/>
      <sheetName val="ศัพท์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IBASE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งบการเงิน"/>
      <sheetName val="BSLA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SAMPANNY CO., LTD.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SAMPANNY CO., LTD.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SAMPANNY CO., LTD.</v>
          </cell>
        </row>
      </sheetData>
      <sheetData sheetId="177">
        <row r="1">
          <cell r="A1" t="str">
            <v>SAMPANNY CO., LTD.</v>
          </cell>
        </row>
      </sheetData>
      <sheetData sheetId="178">
        <row r="1">
          <cell r="A1" t="str">
            <v>SAMPANNY CO., LTD.</v>
          </cell>
        </row>
      </sheetData>
      <sheetData sheetId="179">
        <row r="1">
          <cell r="A1" t="str">
            <v>SAMPANNY CO., LTD.</v>
          </cell>
        </row>
      </sheetData>
      <sheetData sheetId="180">
        <row r="1">
          <cell r="A1" t="str">
            <v>SAMPANNY CO., LTD.</v>
          </cell>
        </row>
      </sheetData>
      <sheetData sheetId="181">
        <row r="1">
          <cell r="A1" t="str">
            <v>SAMPANNY CO., LTD.</v>
          </cell>
        </row>
      </sheetData>
      <sheetData sheetId="182">
        <row r="1">
          <cell r="A1" t="str">
            <v>SAMPANNY CO., LTD.</v>
          </cell>
        </row>
      </sheetData>
      <sheetData sheetId="183">
        <row r="1">
          <cell r="A1" t="str">
            <v>SAMPANNY CO., LTD.</v>
          </cell>
        </row>
      </sheetData>
      <sheetData sheetId="184">
        <row r="1">
          <cell r="A1" t="str">
            <v>SAMPANNY CO., LTD.</v>
          </cell>
        </row>
      </sheetData>
      <sheetData sheetId="185">
        <row r="1">
          <cell r="A1" t="str">
            <v>SAMPANNY CO., LTD.</v>
          </cell>
        </row>
      </sheetData>
      <sheetData sheetId="186">
        <row r="1">
          <cell r="A1" t="str">
            <v>SAMPANNY CO., LTD.</v>
          </cell>
        </row>
      </sheetData>
      <sheetData sheetId="187">
        <row r="1">
          <cell r="A1" t="str">
            <v>SAMPANNY CO., LTD.</v>
          </cell>
        </row>
      </sheetData>
      <sheetData sheetId="188">
        <row r="1">
          <cell r="A1" t="str">
            <v>SAMPANNY CO., LTD.</v>
          </cell>
        </row>
      </sheetData>
      <sheetData sheetId="189">
        <row r="1">
          <cell r="A1" t="str">
            <v>SAMPANNY CO., LTD.</v>
          </cell>
        </row>
      </sheetData>
      <sheetData sheetId="190">
        <row r="1">
          <cell r="A1" t="str">
            <v>SAMPANNY CO., LTD.</v>
          </cell>
        </row>
      </sheetData>
      <sheetData sheetId="191">
        <row r="1">
          <cell r="A1" t="str">
            <v>SAMPANNY CO., LTD.</v>
          </cell>
        </row>
      </sheetData>
      <sheetData sheetId="192">
        <row r="1">
          <cell r="A1" t="str">
            <v>SAMPANNY CO., LTD.</v>
          </cell>
        </row>
      </sheetData>
      <sheetData sheetId="193">
        <row r="1">
          <cell r="A1" t="str">
            <v>SAMPANNY CO., LTD.</v>
          </cell>
        </row>
      </sheetData>
      <sheetData sheetId="194">
        <row r="1">
          <cell r="A1" t="str">
            <v>SAMPANNY CO., LTD.</v>
          </cell>
        </row>
      </sheetData>
      <sheetData sheetId="195" refreshError="1"/>
      <sheetData sheetId="196" refreshError="1"/>
      <sheetData sheetId="197" refreshError="1"/>
      <sheetData sheetId="198">
        <row r="1">
          <cell r="A1" t="str">
            <v>รายการผลตอบแทนไตรมาสที่ 1-62</v>
          </cell>
        </row>
      </sheetData>
      <sheetData sheetId="199">
        <row r="1">
          <cell r="A1" t="str">
            <v>รายการผลตอบแทนไตรมาสที่ 1-62</v>
          </cell>
        </row>
      </sheetData>
      <sheetData sheetId="200">
        <row r="1">
          <cell r="A1" t="str">
            <v>รายการผลตอบแทนไตรมาสที่ 1-62</v>
          </cell>
        </row>
      </sheetData>
      <sheetData sheetId="201">
        <row r="1">
          <cell r="A1" t="str">
            <v>รายการผลตอบแทนไตรมาสที่ 1-62</v>
          </cell>
        </row>
      </sheetData>
      <sheetData sheetId="202">
        <row r="1">
          <cell r="A1" t="str">
            <v>รายการผลตอบแทนไตรมาสที่ 1-62</v>
          </cell>
        </row>
      </sheetData>
      <sheetData sheetId="203">
        <row r="1">
          <cell r="A1" t="str">
            <v>รายการผลตอบแทนไตรมาสที่ 1-62</v>
          </cell>
        </row>
      </sheetData>
      <sheetData sheetId="204">
        <row r="1">
          <cell r="A1" t="str">
            <v>รายการผลตอบแทนไตรมาสที่ 1-62</v>
          </cell>
        </row>
      </sheetData>
      <sheetData sheetId="205">
        <row r="1">
          <cell r="A1" t="str">
            <v>รายการผลตอบแทนไตรมาสที่ 1-62</v>
          </cell>
        </row>
      </sheetData>
      <sheetData sheetId="206">
        <row r="1">
          <cell r="A1" t="str">
            <v>รายการผลตอบแทนไตรมาสที่ 1-62</v>
          </cell>
        </row>
      </sheetData>
      <sheetData sheetId="207">
        <row r="1">
          <cell r="A1" t="str">
            <v>รายการผลตอบแทนไตรมาสที่ 1-62</v>
          </cell>
        </row>
      </sheetData>
      <sheetData sheetId="208">
        <row r="1">
          <cell r="A1" t="str">
            <v>รายการผลตอบแทนไตรมาสที่ 1-62</v>
          </cell>
        </row>
      </sheetData>
      <sheetData sheetId="209">
        <row r="1">
          <cell r="A1" t="str">
            <v>Summary of Sale on June 2019</v>
          </cell>
        </row>
      </sheetData>
      <sheetData sheetId="210">
        <row r="1">
          <cell r="A1" t="str">
            <v>รายการผลตอบแทนไตรมาสที่ 1-62</v>
          </cell>
        </row>
      </sheetData>
      <sheetData sheetId="211">
        <row r="1">
          <cell r="A1" t="str">
            <v>รายการผลตอบแทนไตรมาสที่ 1-62</v>
          </cell>
        </row>
      </sheetData>
      <sheetData sheetId="212">
        <row r="1">
          <cell r="A1" t="str">
            <v>รายการผลตอบแทนไตรมาสที่ 1-62</v>
          </cell>
        </row>
      </sheetData>
      <sheetData sheetId="213">
        <row r="1">
          <cell r="A1" t="str">
            <v>รายการผลตอบแทนไตรมาสที่ 1-62</v>
          </cell>
        </row>
      </sheetData>
      <sheetData sheetId="214">
        <row r="1">
          <cell r="A1" t="str">
            <v>รายการผลตอบแทนไตรมาสที่ 1-62</v>
          </cell>
        </row>
      </sheetData>
      <sheetData sheetId="215">
        <row r="1">
          <cell r="A1" t="str">
            <v>รายการผลตอบแทนไตรมาสที่ 1-62</v>
          </cell>
        </row>
      </sheetData>
      <sheetData sheetId="216">
        <row r="1">
          <cell r="A1" t="str">
            <v>รายการผลตอบแทนไตรมาสที่ 1-62</v>
          </cell>
        </row>
      </sheetData>
      <sheetData sheetId="217">
        <row r="1">
          <cell r="A1" t="str">
            <v>รายการผลตอบแทนไตรมาสที่ 1-62</v>
          </cell>
        </row>
      </sheetData>
      <sheetData sheetId="218">
        <row r="1">
          <cell r="A1" t="str">
            <v>รายการผลตอบแทนไตรมาสที่ 1-62</v>
          </cell>
        </row>
      </sheetData>
      <sheetData sheetId="219">
        <row r="1">
          <cell r="A1" t="str">
            <v>รายการผลตอบแทนไตรมาสที่ 1-62</v>
          </cell>
        </row>
      </sheetData>
      <sheetData sheetId="220">
        <row r="1">
          <cell r="A1" t="str">
            <v>รายการผลตอบแทนไตรมาสที่ 1-62</v>
          </cell>
        </row>
      </sheetData>
      <sheetData sheetId="221">
        <row r="1">
          <cell r="A1" t="str">
            <v>รายการผลตอบแทนไตรมาสที่ 1-62</v>
          </cell>
        </row>
      </sheetData>
      <sheetData sheetId="222">
        <row r="1">
          <cell r="A1" t="str">
            <v>รายการผลตอบแทนไตรมาสที่ 1-62</v>
          </cell>
        </row>
      </sheetData>
      <sheetData sheetId="223">
        <row r="1">
          <cell r="A1" t="str">
            <v>รายการผลตอบแทนไตรมาสที่ 1-62</v>
          </cell>
        </row>
      </sheetData>
      <sheetData sheetId="224">
        <row r="1">
          <cell r="A1" t="str">
            <v>รายการผลตอบแทนไตรมาสที่ 1-62</v>
          </cell>
        </row>
      </sheetData>
      <sheetData sheetId="225">
        <row r="1">
          <cell r="A1" t="str">
            <v>รายการผลตอบแทนไตรมาสที่ 1-62</v>
          </cell>
        </row>
      </sheetData>
      <sheetData sheetId="226">
        <row r="1">
          <cell r="A1" t="str">
            <v>รายการผลตอบแทนไตรมาสที่ 1-62</v>
          </cell>
        </row>
      </sheetData>
      <sheetData sheetId="227">
        <row r="1">
          <cell r="A1" t="str">
            <v>รายการผลตอบแทนไตรมาสที่ 1-62</v>
          </cell>
        </row>
      </sheetData>
      <sheetData sheetId="228">
        <row r="1">
          <cell r="A1" t="str">
            <v>รายการผลตอบแทนไตรมาสที่ 1-62</v>
          </cell>
        </row>
      </sheetData>
      <sheetData sheetId="229">
        <row r="1">
          <cell r="A1" t="str">
            <v>รายการผลตอบแทนไตรมาสที่ 1-62</v>
          </cell>
        </row>
      </sheetData>
      <sheetData sheetId="230">
        <row r="1">
          <cell r="A1" t="str">
            <v>รายการผลตอบแทนไตรมาสที่ 1-62</v>
          </cell>
        </row>
      </sheetData>
      <sheetData sheetId="231">
        <row r="1">
          <cell r="A1" t="str">
            <v>รายการผลตอบแทนไตรมาสที่ 1-62</v>
          </cell>
        </row>
      </sheetData>
      <sheetData sheetId="232">
        <row r="1">
          <cell r="A1" t="str">
            <v>รายการผลตอบแทนไตรมาสที่ 1-62</v>
          </cell>
        </row>
      </sheetData>
      <sheetData sheetId="233">
        <row r="1">
          <cell r="A1" t="str">
            <v>รายการผลตอบแทนไตรมาสที่ 1-62</v>
          </cell>
        </row>
      </sheetData>
      <sheetData sheetId="234">
        <row r="1">
          <cell r="A1" t="str">
            <v>รายการผลตอบแทนไตรมาสที่ 1-62</v>
          </cell>
        </row>
      </sheetData>
      <sheetData sheetId="235">
        <row r="1">
          <cell r="A1" t="str">
            <v>รายการผลตอบแทนไตรมาสที่ 1-62</v>
          </cell>
        </row>
      </sheetData>
      <sheetData sheetId="236">
        <row r="1">
          <cell r="A1" t="str">
            <v>รายการผลตอบแทนไตรมาสที่ 1-62</v>
          </cell>
        </row>
      </sheetData>
      <sheetData sheetId="237">
        <row r="1">
          <cell r="A1" t="str">
            <v>รายการผลตอบแทนไตรมาสที่ 1-62</v>
          </cell>
        </row>
      </sheetData>
      <sheetData sheetId="238">
        <row r="1">
          <cell r="A1" t="str">
            <v>รายการผลตอบแทนไตรมาสที่ 1-62</v>
          </cell>
        </row>
      </sheetData>
      <sheetData sheetId="239">
        <row r="1">
          <cell r="A1" t="str">
            <v>รายการผลตอบแทนไตรมาสที่ 1-62</v>
          </cell>
        </row>
      </sheetData>
      <sheetData sheetId="240">
        <row r="1">
          <cell r="A1" t="str">
            <v>รายการผลตอบแทนไตรมาสที่ 1-62</v>
          </cell>
        </row>
      </sheetData>
      <sheetData sheetId="241">
        <row r="1">
          <cell r="A1" t="str">
            <v>รายการผลตอบแทนไตรมาสที่ 1-62</v>
          </cell>
        </row>
      </sheetData>
      <sheetData sheetId="242">
        <row r="1">
          <cell r="A1" t="str">
            <v>รายการผลตอบแทนไตรมาสที่ 1-62</v>
          </cell>
        </row>
      </sheetData>
      <sheetData sheetId="243">
        <row r="1">
          <cell r="A1" t="str">
            <v>รายการผลตอบแทนไตรมาสที่ 1-62</v>
          </cell>
        </row>
      </sheetData>
      <sheetData sheetId="244">
        <row r="1">
          <cell r="A1" t="str">
            <v>รายการผลตอบแทนไตรมาสที่ 1-62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>
        <row r="1">
          <cell r="A1" t="str">
            <v>Summary of Sale on June 2019</v>
          </cell>
        </row>
      </sheetData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/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/>
      <sheetData sheetId="372">
        <row r="1">
          <cell r="A1" t="str">
            <v>Summary of Sale on June 2019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/>
      <sheetData sheetId="390">
        <row r="1">
          <cell r="A1" t="str">
            <v>Summary of Sale on June 2019</v>
          </cell>
        </row>
      </sheetData>
      <sheetData sheetId="391">
        <row r="1">
          <cell r="A1" t="str">
            <v>Summary of Sale on June 2019</v>
          </cell>
        </row>
      </sheetData>
      <sheetData sheetId="392"/>
      <sheetData sheetId="393">
        <row r="1">
          <cell r="A1" t="str">
            <v>Summary of Sale on June 2019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CST1198"/>
      <sheetName val="ELEC45-01"/>
      <sheetName val="43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ex 1"/>
      <sheetName val="เงินกู้ธนชาติ"/>
      <sheetName val="เงินกู้ MGC"/>
      <sheetName val="Machine2,3'04"/>
      <sheetName val="TB-2001-Apr'01"/>
      <sheetName val="FR管理工程図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Info"/>
      <sheetName val="CA Sheet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Lia"/>
      <sheetName val="QUANTITY COMPARISON"/>
      <sheetName val="Sparepart_Package_Jan'08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CLIENT</v>
          </cell>
        </row>
      </sheetData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AssetType"/>
      <sheetName val="License BOI"/>
      <sheetName val="Asset Class"/>
      <sheetName val="Depre. Key"/>
      <sheetName val="TrialBalance Q3-2002"/>
      <sheetName val="List"/>
      <sheetName val="Adj&amp;Rje(Z820) "/>
      <sheetName val="Q3-46"/>
      <sheetName val="219902"/>
      <sheetName val="VariableII  period"/>
      <sheetName val="Sheet2"/>
      <sheetName val="TB04-Final"/>
      <sheetName val="Asset3years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TB"/>
      <sheetName val="PJ List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33"/>
      <sheetName val="L to 20"/>
      <sheetName val="S2日本語"/>
      <sheetName val="E001 Lead"/>
      <sheetName val="E100 Subledger with GL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A.4.3"/>
      <sheetName val="A.4.2"/>
      <sheetName val="L_to_20"/>
      <sheetName val="S201"/>
      <sheetName val="Elimination"/>
      <sheetName val="Lia"/>
      <sheetName val="_540100 "/>
      <sheetName val="รายได้_คชจ  Con"/>
      <sheetName val="_Bal Int Acp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data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เงินกู้ธนชาติ"/>
      <sheetName val="tb09.30.04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MA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ใบสำคัญจ่าย</v>
          </cell>
        </row>
      </sheetData>
      <sheetData sheetId="225"/>
      <sheetData sheetId="226">
        <row r="1">
          <cell r="A1" t="str">
            <v>ใบสำคัญจ่าย</v>
          </cell>
        </row>
      </sheetData>
      <sheetData sheetId="227"/>
      <sheetData sheetId="228">
        <row r="1">
          <cell r="A1" t="str">
            <v>ใบสำคัญจ่าย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Data 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ADJ - RATE"/>
      <sheetName val="usdxau before"/>
      <sheetName val="workdone#1"/>
      <sheetName val="tb09.30.04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SAN REDUCED 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exp"/>
      <sheetName val="Cash Flow"/>
      <sheetName val="L to 20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Siam Cee-Bee Chemical Co.,Ltd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Siam Cee-Bee Chemical Co.,Ltd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>
            <v>1</v>
          </cell>
        </row>
      </sheetData>
      <sheetData sheetId="281">
        <row r="1">
          <cell r="A1" t="str">
            <v>บริษัท ซี.เจ. เอ็กซ์เพรส กรุ๊ป จำกัด</v>
          </cell>
        </row>
      </sheetData>
      <sheetData sheetId="282">
        <row r="1">
          <cell r="A1" t="str">
            <v>บริษัท ซี.เจ. เอ็กซ์เพรส กรุ๊ป จำกัด</v>
          </cell>
        </row>
      </sheetData>
      <sheetData sheetId="283">
        <row r="1">
          <cell r="A1">
            <v>1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>
            <v>1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บริษัท ซี.เจ. เอ็กซ์เพรส กรุ๊ป จำกัด</v>
          </cell>
        </row>
      </sheetData>
      <sheetData sheetId="288">
        <row r="1">
          <cell r="A1" t="str">
            <v>บริษัท ซี.เจ. เอ็กซ์เพรส กรุ๊ป จำกัด</v>
          </cell>
        </row>
      </sheetData>
      <sheetData sheetId="289">
        <row r="1">
          <cell r="A1">
            <v>1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>
            <v>1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">
          <cell r="A1" t="str">
            <v>INVOICE</v>
          </cell>
        </row>
      </sheetData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>
        <row r="1">
          <cell r="A1" t="str">
            <v>CLIENT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CODE,NAME"/>
      <sheetName val="TB-M"/>
      <sheetName val="Sale0307"/>
      <sheetName val="Sale 0407"/>
      <sheetName val="Assumptions"/>
      <sheetName val="เงินกู้ MGC"/>
      <sheetName val="tb09_30_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Energy_Rpt"/>
      <sheetName val="TB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MA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>
        <row r="1">
          <cell r="A1" t="str">
            <v>CLIENT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CLIENT</v>
          </cell>
        </row>
      </sheetData>
      <sheetData sheetId="395">
        <row r="1">
          <cell r="A1" t="str">
            <v>CLIENT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>
        <row r="1">
          <cell r="A1" t="str">
            <v>CLIENT</v>
          </cell>
        </row>
      </sheetData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control testing procedures"/>
      <sheetName val="RSS9801"/>
      <sheetName val="Sale0309"/>
      <sheetName val="2549"/>
      <sheetName val="CODE,NAME"/>
      <sheetName val="ชื่อลูกค้า"/>
      <sheetName val="RATE"/>
      <sheetName val="adj - rate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Admin"/>
      <sheetName val="เขตการค้าย่อย"/>
      <sheetName val="PIPE-HOT"/>
      <sheetName val="note_defect"/>
      <sheetName val="SUMMARY_(0)"/>
      <sheetName val="REPORT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Prod_Data"/>
      <sheetName val="Raw Data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Output sales tax (for internal use )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Output sales tax (for internal use )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Output sales tax (for internal use )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Output sales tax (for internal use )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CLIENT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TA HQ CESS 0404"/>
      <sheetName val="PUF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PJ List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db"/>
      <sheetName val="REPORT"/>
      <sheetName val="RATE"/>
      <sheetName val="Sale 0401"/>
      <sheetName val="ชื่อลูกค้า"/>
      <sheetName val="Customize Your Invoice"/>
      <sheetName val="aging local"/>
      <sheetName val="a"/>
      <sheetName val="แจกแจง _งบดุล_"/>
      <sheetName val="ssw_loan_od"/>
      <sheetName val="component data"/>
      <sheetName val="BUDGET"/>
      <sheetName val="NOV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Customize_Your_Invoice"/>
      <sheetName val="aging_local"/>
      <sheetName val="WCFS"/>
      <sheetName val="SOPSG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Histogram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5">
          <cell r="A5" t="str">
            <v>Deferred Tax Assets</v>
          </cell>
        </row>
      </sheetData>
      <sheetData sheetId="341">
        <row r="5">
          <cell r="A5" t="str">
            <v>Deferred Tax Assets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CLIENT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INVOICE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a"/>
      <sheetName val="Sale0402"/>
      <sheetName val="wcf"/>
      <sheetName val="แจกแจง _งบดุล_"/>
      <sheetName val="ssw_loan_od"/>
      <sheetName val="data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ELEC45-01"/>
      <sheetName val="Sale0307"/>
      <sheetName val="WCF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">
          <cell r="A1" t="str">
            <v>CLIENT</v>
          </cell>
        </row>
      </sheetData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_Undue"/>
      <sheetName val="Deposit_Other"/>
      <sheetName val="Sale 0501"/>
      <sheetName val="Sale 0411"/>
      <sheetName val="cc"/>
      <sheetName val="a"/>
      <sheetName val="Asset group"/>
      <sheetName val="Sale0403"/>
      <sheetName val="Data"/>
      <sheetName val="ประมาณการ"/>
      <sheetName val="BUILD95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Asset_group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>
        <row r="2">
          <cell r="A2" t="str">
            <v>L040278</v>
          </cell>
        </row>
      </sheetData>
      <sheetData sheetId="160">
        <row r="2">
          <cell r="A2" t="str">
            <v>L040278</v>
          </cell>
        </row>
      </sheetData>
      <sheetData sheetId="161">
        <row r="2">
          <cell r="A2" t="str">
            <v>L040278</v>
          </cell>
        </row>
      </sheetData>
      <sheetData sheetId="162">
        <row r="2">
          <cell r="A2" t="str">
            <v>L040278</v>
          </cell>
        </row>
      </sheetData>
      <sheetData sheetId="163">
        <row r="2">
          <cell r="A2" t="str">
            <v>L040278</v>
          </cell>
        </row>
      </sheetData>
      <sheetData sheetId="164">
        <row r="2">
          <cell r="A2" t="str">
            <v>L040278</v>
          </cell>
        </row>
      </sheetData>
      <sheetData sheetId="165"/>
      <sheetData sheetId="166"/>
      <sheetData sheetId="167"/>
      <sheetData sheetId="168">
        <row r="2">
          <cell r="A2" t="str">
            <v>L040278</v>
          </cell>
        </row>
      </sheetData>
      <sheetData sheetId="169">
        <row r="2">
          <cell r="A2" t="str">
            <v>L040278</v>
          </cell>
        </row>
      </sheetData>
      <sheetData sheetId="170">
        <row r="2">
          <cell r="A2" t="str">
            <v>L040278</v>
          </cell>
        </row>
      </sheetData>
      <sheetData sheetId="171"/>
      <sheetData sheetId="172">
        <row r="2">
          <cell r="A2" t="str">
            <v>L040278</v>
          </cell>
        </row>
      </sheetData>
      <sheetData sheetId="173"/>
      <sheetData sheetId="174"/>
      <sheetData sheetId="175"/>
      <sheetData sheetId="176"/>
      <sheetData sheetId="177">
        <row r="2">
          <cell r="A2" t="str">
            <v>L040278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2">
          <cell r="A2" t="str">
            <v>L040278</v>
          </cell>
        </row>
      </sheetData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2">
          <cell r="A2" t="str">
            <v>SUBJECT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>
        <row r="2">
          <cell r="A2" t="str">
            <v>L040278</v>
          </cell>
        </row>
      </sheetData>
      <sheetData sheetId="427"/>
      <sheetData sheetId="428"/>
      <sheetData sheetId="429"/>
      <sheetData sheetId="430"/>
      <sheetData sheetId="431">
        <row r="2">
          <cell r="A2" t="str">
            <v>L040278</v>
          </cell>
        </row>
      </sheetData>
      <sheetData sheetId="432"/>
      <sheetData sheetId="433"/>
      <sheetData sheetId="434">
        <row r="2">
          <cell r="A2" t="str">
            <v>L040278</v>
          </cell>
        </row>
      </sheetData>
      <sheetData sheetId="435"/>
      <sheetData sheetId="436"/>
      <sheetData sheetId="437"/>
      <sheetData sheetId="438"/>
      <sheetData sheetId="439">
        <row r="2">
          <cell r="A2" t="str">
            <v>L040278</v>
          </cell>
        </row>
      </sheetData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คชจ.ดำเนินงาน6-43"/>
      <sheetName val="Sale 0502"/>
      <sheetName val="Sale 0501"/>
      <sheetName val="Account"/>
      <sheetName val="Bill_No__2_-_Carpark3"/>
      <sheetName val="bgt97staff"/>
      <sheetName val="Project P&amp;L"/>
      <sheetName val="Sale 0404"/>
      <sheetName val="Sale0402"/>
      <sheetName val="ดอกเบี้ยรับ"/>
      <sheetName val="ssw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 refreshError="1"/>
      <sheetData sheetId="183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Sale_04041"/>
      <sheetName val="Fagor04-A3112e"/>
      <sheetName val="SUM"/>
      <sheetName val="Sale 0502"/>
      <sheetName val="table"/>
      <sheetName val="GL CB"/>
      <sheetName val="Project P&amp;L"/>
      <sheetName val="Sale0406"/>
      <sheetName val="Sale0403"/>
      <sheetName val="ลาออก"/>
      <sheetName val="ดอกเบี้ยรับ"/>
      <sheetName val="ssw"/>
      <sheetName val="description"/>
      <sheetName val="aa-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CLIENT</v>
          </cell>
        </row>
      </sheetData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AA-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Summary on June 25, 2019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P amortize"/>
      <sheetName val="Sale 0408"/>
      <sheetName val="EXｳｪｲﾄ0"/>
      <sheetName val="FG-ISSUED"/>
      <sheetName val="ITEM"/>
      <sheetName val="Sheet &amp; Coil (TTTC)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ＣＡＭＹ　ＭⅢ"/>
      <sheetName val="Group"/>
      <sheetName val="MOULD"/>
      <sheetName val="SEA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TAB_DEP"/>
      <sheetName val="Fagor04-A3112e"/>
      <sheetName val="基本情報"/>
      <sheetName val="TBBF"/>
      <sheetName val="gVL"/>
      <sheetName val="PL revised_Page 1"/>
      <sheetName val="価格比較表 031021"/>
      <sheetName val="check depr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  <sheetName val="test_25"/>
      <sheetName val="Monthly_highlights2"/>
      <sheetName val="Sale_04082"/>
      <sheetName val="TrialBalance_Q3-20025"/>
      <sheetName val="Inventory_&amp;_Provision2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Wkgs_BS Lead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List data adj."/>
      <sheetName val="K2"/>
      <sheetName val="AP 49"/>
      <sheetName val="TB12-42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ประตูหน้าต่าง "/>
      <sheetName val="9finis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 BS"/>
      <sheetName val="EN PL"/>
      <sheetName val="EN EQCon"/>
      <sheetName val="EN EQ"/>
      <sheetName val="EN CF"/>
    </sheetNames>
    <sheetDataSet>
      <sheetData sheetId="0">
        <row r="42">
          <cell r="A42" t="str">
            <v>Notes to financial statements are parts of these financial statements.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 BS"/>
      <sheetName val="EN PL  3 m"/>
      <sheetName val="EN PL 6 m"/>
      <sheetName val="EN EQCon"/>
      <sheetName val="EN CF"/>
      <sheetName val="EN EQ"/>
    </sheetNames>
    <sheetDataSet>
      <sheetData sheetId="0" refreshError="1"/>
      <sheetData sheetId="1" refreshError="1">
        <row r="35">
          <cell r="A35" t="str">
            <v>Notes to financial statements are parts of these financial statements.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1BAE-8BEF-4719-851D-8C069FE65C00}">
  <dimension ref="A1:AE180"/>
  <sheetViews>
    <sheetView view="pageBreakPreview" topLeftCell="A19" zoomScale="90" zoomScaleNormal="112" zoomScaleSheetLayoutView="90" workbookViewId="0">
      <selection activeCell="C31" sqref="C31"/>
    </sheetView>
  </sheetViews>
  <sheetFormatPr defaultColWidth="11" defaultRowHeight="24" customHeight="1"/>
  <cols>
    <col min="1" max="3" width="2.6640625" style="5" customWidth="1"/>
    <col min="4" max="10" width="3.6640625" style="5" customWidth="1"/>
    <col min="11" max="11" width="10.33203125" style="5" customWidth="1"/>
    <col min="12" max="12" width="7.88671875" style="5" customWidth="1"/>
    <col min="13" max="13" width="0.44140625" style="5" customWidth="1"/>
    <col min="14" max="14" width="16.33203125" style="5" customWidth="1"/>
    <col min="15" max="15" width="0.44140625" style="5" customWidth="1"/>
    <col min="16" max="16" width="15.77734375" style="5" customWidth="1"/>
    <col min="17" max="17" width="0.44140625" style="5" customWidth="1"/>
    <col min="18" max="18" width="17.33203125" style="5" customWidth="1"/>
    <col min="19" max="19" width="0.44140625" style="5" customWidth="1"/>
    <col min="20" max="20" width="16.44140625" style="5" customWidth="1"/>
    <col min="21" max="21" width="0.44140625" style="5" customWidth="1"/>
    <col min="22" max="22" width="15.88671875" style="5" customWidth="1"/>
    <col min="23" max="23" width="0.88671875" style="5" customWidth="1"/>
    <col min="24" max="24" width="16.77734375" style="5" customWidth="1"/>
    <col min="25" max="25" width="0.44140625" style="5" customWidth="1"/>
    <col min="26" max="26" width="10.77734375" style="5" bestFit="1" customWidth="1"/>
    <col min="27" max="27" width="0.44140625" style="5" customWidth="1"/>
    <col min="28" max="28" width="13.109375" style="5" bestFit="1" customWidth="1"/>
    <col min="29" max="29" width="10.88671875" style="5" bestFit="1" customWidth="1"/>
    <col min="30" max="30" width="1.33203125" style="5" customWidth="1"/>
    <col min="31" max="31" width="7.33203125" style="5" customWidth="1"/>
    <col min="32" max="32" width="1.33203125" style="5" customWidth="1"/>
    <col min="33" max="16384" width="11" style="5"/>
  </cols>
  <sheetData>
    <row r="1" spans="1:28" ht="22.05" customHeight="1">
      <c r="A1" s="197" t="s">
        <v>9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</row>
    <row r="2" spans="1:28" ht="22.05" customHeight="1">
      <c r="A2" s="197" t="s">
        <v>10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</row>
    <row r="3" spans="1:28" ht="22.05" customHeight="1">
      <c r="A3" s="203" t="s">
        <v>305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66"/>
    </row>
    <row r="4" spans="1:28" ht="10.050000000000001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</row>
    <row r="5" spans="1:28" ht="22.0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204" t="s">
        <v>11</v>
      </c>
      <c r="O5" s="204"/>
      <c r="P5" s="204"/>
      <c r="Q5" s="204"/>
      <c r="R5" s="204"/>
      <c r="S5" s="204"/>
      <c r="T5" s="204"/>
      <c r="U5" s="204"/>
      <c r="V5" s="204"/>
    </row>
    <row r="6" spans="1:28" ht="22.05" customHeight="1">
      <c r="A6" s="14"/>
      <c r="B6" s="14"/>
      <c r="C6" s="14"/>
      <c r="D6" s="15"/>
      <c r="E6" s="15"/>
      <c r="F6" s="15"/>
      <c r="G6" s="15"/>
      <c r="H6" s="15"/>
      <c r="I6" s="15"/>
      <c r="J6" s="15"/>
      <c r="K6" s="15"/>
      <c r="N6" s="202" t="s">
        <v>12</v>
      </c>
      <c r="O6" s="202"/>
      <c r="P6" s="202"/>
      <c r="Q6" s="202"/>
      <c r="R6" s="202"/>
      <c r="S6" s="106"/>
      <c r="T6" s="201" t="s">
        <v>13</v>
      </c>
      <c r="U6" s="201"/>
      <c r="V6" s="201"/>
    </row>
    <row r="7" spans="1:28" ht="22.05" customHeight="1">
      <c r="M7" s="153"/>
      <c r="N7" s="154" t="s">
        <v>307</v>
      </c>
      <c r="O7" s="155"/>
      <c r="P7" s="154" t="s">
        <v>231</v>
      </c>
      <c r="Q7" s="109"/>
      <c r="R7" s="107" t="s">
        <v>241</v>
      </c>
      <c r="S7" s="108"/>
      <c r="T7" s="107" t="str">
        <f>+N7</f>
        <v>December 31, 2025</v>
      </c>
      <c r="U7" s="108"/>
      <c r="V7" s="107" t="str">
        <f>+P7</f>
        <v>December 31, 2024</v>
      </c>
    </row>
    <row r="8" spans="1:28" ht="22.05" customHeight="1">
      <c r="A8" s="205" t="s">
        <v>14</v>
      </c>
      <c r="B8" s="205"/>
      <c r="C8" s="205"/>
      <c r="D8" s="205"/>
      <c r="E8" s="205"/>
      <c r="F8" s="205"/>
      <c r="G8" s="205"/>
      <c r="H8" s="205"/>
      <c r="I8" s="157"/>
      <c r="J8" s="156"/>
      <c r="K8" s="156"/>
      <c r="L8" s="158" t="s">
        <v>124</v>
      </c>
      <c r="M8" s="153"/>
      <c r="N8" s="111"/>
      <c r="O8" s="159"/>
      <c r="P8" s="111" t="s">
        <v>219</v>
      </c>
      <c r="Q8" s="111"/>
      <c r="R8" s="111" t="s">
        <v>219</v>
      </c>
      <c r="S8" s="159"/>
      <c r="T8" s="111"/>
      <c r="U8" s="159"/>
      <c r="V8" s="111"/>
    </row>
    <row r="9" spans="1:28" ht="22.05" customHeight="1">
      <c r="A9" s="160" t="s">
        <v>15</v>
      </c>
      <c r="B9" s="7"/>
      <c r="C9" s="7"/>
      <c r="L9" s="161"/>
      <c r="P9" s="8"/>
      <c r="Q9" s="8"/>
      <c r="R9" s="8"/>
      <c r="S9" s="8"/>
    </row>
    <row r="10" spans="1:28" ht="22.05" customHeight="1">
      <c r="B10" s="162" t="s">
        <v>16</v>
      </c>
      <c r="L10" s="152" t="s">
        <v>145</v>
      </c>
      <c r="N10" s="67">
        <v>53352999.5</v>
      </c>
      <c r="O10" s="1"/>
      <c r="P10" s="67">
        <v>378176002.93000001</v>
      </c>
      <c r="Q10" s="1"/>
      <c r="R10" s="67">
        <v>277889856.64999998</v>
      </c>
      <c r="S10" s="1"/>
      <c r="T10" s="67">
        <v>385977.58</v>
      </c>
      <c r="U10" s="1"/>
      <c r="V10" s="67">
        <v>745413.5</v>
      </c>
      <c r="W10" s="1"/>
    </row>
    <row r="11" spans="1:28" ht="22.05" customHeight="1">
      <c r="B11" s="16" t="s">
        <v>129</v>
      </c>
      <c r="L11" s="152"/>
      <c r="O11" s="1"/>
      <c r="Q11" s="1"/>
      <c r="S11" s="1"/>
      <c r="U11" s="1"/>
      <c r="W11" s="10"/>
    </row>
    <row r="12" spans="1:28" ht="22.05" customHeight="1">
      <c r="B12" s="16"/>
      <c r="C12" s="5" t="s">
        <v>130</v>
      </c>
      <c r="L12" s="152" t="s">
        <v>262</v>
      </c>
      <c r="N12" s="67">
        <v>1172956</v>
      </c>
      <c r="O12" s="1"/>
      <c r="P12" s="67">
        <v>114255800.56</v>
      </c>
      <c r="Q12" s="67"/>
      <c r="R12" s="67">
        <v>195854123.69999999</v>
      </c>
      <c r="S12" s="1"/>
      <c r="T12" s="67">
        <v>1172956</v>
      </c>
      <c r="U12" s="67"/>
      <c r="V12" s="67">
        <v>114964195.55</v>
      </c>
      <c r="W12" s="67"/>
    </row>
    <row r="13" spans="1:28" ht="22.05" customHeight="1">
      <c r="C13" s="5" t="s">
        <v>215</v>
      </c>
      <c r="L13" s="163" t="s">
        <v>279</v>
      </c>
      <c r="N13" s="67">
        <v>560840106.49000001</v>
      </c>
      <c r="O13" s="1"/>
      <c r="P13" s="67">
        <v>614368307.32000005</v>
      </c>
      <c r="Q13" s="1"/>
      <c r="R13" s="67">
        <v>724965536.27999997</v>
      </c>
      <c r="S13" s="1"/>
      <c r="T13" s="67">
        <v>129222527.62</v>
      </c>
      <c r="U13" s="1"/>
      <c r="V13" s="67">
        <v>165836210.84999999</v>
      </c>
      <c r="W13" s="1"/>
    </row>
    <row r="14" spans="1:28" ht="22.05" customHeight="1">
      <c r="C14" s="5" t="s">
        <v>17</v>
      </c>
      <c r="L14" s="152" t="s">
        <v>159</v>
      </c>
      <c r="N14" s="67">
        <v>224657244.72999999</v>
      </c>
      <c r="O14" s="1"/>
      <c r="P14" s="67">
        <v>169980121.38</v>
      </c>
      <c r="Q14" s="1"/>
      <c r="R14" s="67">
        <v>449915558.20999998</v>
      </c>
      <c r="S14" s="1"/>
      <c r="T14" s="67">
        <v>76415623.189999998</v>
      </c>
      <c r="U14" s="1"/>
      <c r="V14" s="67">
        <v>63573455</v>
      </c>
      <c r="W14" s="1"/>
      <c r="AB14" s="5" t="s">
        <v>152</v>
      </c>
    </row>
    <row r="15" spans="1:28" ht="22.05" customHeight="1">
      <c r="B15" s="16" t="s">
        <v>213</v>
      </c>
      <c r="L15" s="164" t="s">
        <v>280</v>
      </c>
      <c r="N15" s="67">
        <v>284655588.45999998</v>
      </c>
      <c r="O15" s="1"/>
      <c r="P15" s="67">
        <v>291249722.48000002</v>
      </c>
      <c r="Q15" s="1"/>
      <c r="R15" s="67">
        <v>388757769.83999997</v>
      </c>
      <c r="S15" s="1"/>
      <c r="T15" s="67">
        <v>199806011.88</v>
      </c>
      <c r="U15" s="1"/>
      <c r="V15" s="67">
        <v>268108746.75999999</v>
      </c>
      <c r="W15" s="1"/>
    </row>
    <row r="16" spans="1:28" ht="22.05" customHeight="1">
      <c r="B16" s="16" t="s">
        <v>18</v>
      </c>
      <c r="L16" s="152" t="s">
        <v>160</v>
      </c>
      <c r="N16" s="67">
        <v>39454682.009999998</v>
      </c>
      <c r="O16" s="1"/>
      <c r="P16" s="67">
        <v>42049914.450000003</v>
      </c>
      <c r="Q16" s="1"/>
      <c r="R16" s="67">
        <v>66038894.340000004</v>
      </c>
      <c r="S16" s="1"/>
      <c r="T16" s="67">
        <v>39404844.009999998</v>
      </c>
      <c r="U16" s="1"/>
      <c r="V16" s="67">
        <v>41839634.079999998</v>
      </c>
      <c r="W16" s="1"/>
    </row>
    <row r="17" spans="1:28" ht="22.05" customHeight="1">
      <c r="B17" s="5" t="s">
        <v>331</v>
      </c>
      <c r="L17" s="152"/>
      <c r="N17" s="67"/>
      <c r="O17" s="1"/>
      <c r="P17" s="67"/>
      <c r="Q17" s="1"/>
      <c r="R17" s="67"/>
      <c r="S17" s="1"/>
      <c r="T17" s="67"/>
      <c r="U17" s="1"/>
      <c r="V17" s="67"/>
      <c r="W17" s="1"/>
    </row>
    <row r="18" spans="1:28" ht="22.05" customHeight="1">
      <c r="C18" s="5" t="s">
        <v>332</v>
      </c>
      <c r="D18" s="12"/>
      <c r="E18" s="12"/>
      <c r="F18" s="12"/>
      <c r="G18" s="12"/>
      <c r="H18" s="12"/>
      <c r="I18" s="12"/>
      <c r="J18" s="12"/>
      <c r="K18" s="12"/>
      <c r="L18" s="164" t="s">
        <v>188</v>
      </c>
      <c r="N18" s="67">
        <v>19940966.100000001</v>
      </c>
      <c r="O18" s="1"/>
      <c r="P18" s="67">
        <v>10791614.65</v>
      </c>
      <c r="Q18" s="1"/>
      <c r="R18" s="67">
        <v>42024490.189999998</v>
      </c>
      <c r="S18" s="1"/>
      <c r="T18" s="67">
        <v>4662904.38</v>
      </c>
      <c r="U18" s="1"/>
      <c r="V18" s="67">
        <v>8239477.71</v>
      </c>
      <c r="W18" s="1"/>
    </row>
    <row r="19" spans="1:28" ht="22.05" customHeight="1">
      <c r="B19" s="5" t="s">
        <v>149</v>
      </c>
      <c r="D19" s="12"/>
      <c r="E19" s="12"/>
      <c r="F19" s="12"/>
      <c r="G19" s="12"/>
      <c r="H19" s="12"/>
      <c r="I19" s="12"/>
      <c r="J19" s="12"/>
      <c r="K19" s="12"/>
      <c r="L19" s="164"/>
      <c r="N19" s="67">
        <v>672520</v>
      </c>
      <c r="O19" s="1"/>
      <c r="P19" s="67">
        <v>240000</v>
      </c>
      <c r="Q19" s="1"/>
      <c r="R19" s="67">
        <v>240000</v>
      </c>
      <c r="S19" s="1"/>
      <c r="T19" s="67">
        <v>240000</v>
      </c>
      <c r="U19" s="1"/>
      <c r="V19" s="67">
        <v>240000</v>
      </c>
      <c r="W19" s="1"/>
    </row>
    <row r="20" spans="1:28" ht="22.05" customHeight="1">
      <c r="B20" s="16" t="s">
        <v>19</v>
      </c>
      <c r="L20" s="152" t="s">
        <v>3</v>
      </c>
      <c r="N20" s="67">
        <v>1201496366.3599999</v>
      </c>
      <c r="O20" s="1"/>
      <c r="P20" s="67">
        <v>851050000</v>
      </c>
      <c r="Q20" s="1"/>
      <c r="R20" s="67">
        <v>758150000</v>
      </c>
      <c r="S20" s="1"/>
      <c r="T20" s="67">
        <v>265398410.56999999</v>
      </c>
      <c r="U20" s="1"/>
      <c r="V20" s="67">
        <v>264185856.34999999</v>
      </c>
      <c r="W20" s="1"/>
    </row>
    <row r="21" spans="1:28" ht="22.05" customHeight="1">
      <c r="B21" s="16" t="s">
        <v>190</v>
      </c>
      <c r="L21" s="152" t="s">
        <v>154</v>
      </c>
      <c r="N21" s="67">
        <v>0</v>
      </c>
      <c r="O21" s="1"/>
      <c r="P21" s="67">
        <v>3637791.45</v>
      </c>
      <c r="Q21" s="1"/>
      <c r="R21" s="67">
        <v>4450000</v>
      </c>
      <c r="S21" s="1"/>
      <c r="T21" s="67">
        <v>0</v>
      </c>
      <c r="U21" s="1"/>
      <c r="V21" s="67">
        <v>3637791.45</v>
      </c>
      <c r="W21" s="1"/>
      <c r="Z21" s="12"/>
    </row>
    <row r="22" spans="1:28" ht="22.05" customHeight="1">
      <c r="B22" s="16" t="s">
        <v>127</v>
      </c>
      <c r="D22" s="12"/>
      <c r="E22" s="12"/>
      <c r="F22" s="12"/>
      <c r="G22" s="12"/>
      <c r="H22" s="12"/>
      <c r="I22" s="12"/>
      <c r="J22" s="12"/>
      <c r="K22" s="12"/>
      <c r="L22" s="152" t="s">
        <v>155</v>
      </c>
      <c r="N22" s="67">
        <v>130769132.15000001</v>
      </c>
      <c r="O22" s="1"/>
      <c r="P22" s="67">
        <v>107719125.18000001</v>
      </c>
      <c r="Q22" s="1"/>
      <c r="R22" s="67">
        <v>145463708.59</v>
      </c>
      <c r="S22" s="1"/>
      <c r="T22" s="67">
        <v>14639560.43</v>
      </c>
      <c r="U22" s="1"/>
      <c r="V22" s="67">
        <v>46084977.520000003</v>
      </c>
      <c r="W22" s="1"/>
      <c r="Z22" s="12"/>
    </row>
    <row r="23" spans="1:28" ht="22.05" customHeight="1">
      <c r="B23" s="5" t="s">
        <v>274</v>
      </c>
      <c r="D23" s="12"/>
      <c r="E23" s="12"/>
      <c r="F23" s="12"/>
      <c r="G23" s="12"/>
      <c r="H23" s="12"/>
      <c r="I23" s="12"/>
      <c r="J23" s="12"/>
      <c r="K23" s="12"/>
      <c r="L23" s="152"/>
      <c r="N23" s="67">
        <v>34609357.710000001</v>
      </c>
      <c r="O23" s="1"/>
      <c r="P23" s="67">
        <v>39436758.149999999</v>
      </c>
      <c r="Q23" s="1"/>
      <c r="R23" s="67">
        <v>75338630.400000006</v>
      </c>
      <c r="S23" s="1"/>
      <c r="T23" s="67">
        <v>22982703.699999999</v>
      </c>
      <c r="U23" s="1"/>
      <c r="V23" s="67">
        <v>28750431.98</v>
      </c>
      <c r="W23" s="1"/>
    </row>
    <row r="24" spans="1:28" ht="22.05" customHeight="1">
      <c r="B24" s="16" t="s">
        <v>134</v>
      </c>
      <c r="D24" s="12"/>
      <c r="E24" s="12"/>
      <c r="F24" s="12"/>
      <c r="G24" s="12"/>
      <c r="H24" s="12"/>
      <c r="I24" s="12"/>
      <c r="J24" s="12"/>
      <c r="K24" s="12"/>
      <c r="L24" s="152" t="s">
        <v>156</v>
      </c>
      <c r="N24" s="67">
        <v>143259.09</v>
      </c>
      <c r="O24" s="1"/>
      <c r="P24" s="67">
        <v>21472064.030000001</v>
      </c>
      <c r="Q24" s="1"/>
      <c r="R24" s="67">
        <v>110302.45999999999</v>
      </c>
      <c r="S24" s="1"/>
      <c r="T24" s="67">
        <v>104045.79</v>
      </c>
      <c r="U24" s="1"/>
      <c r="V24" s="67">
        <v>72385.31</v>
      </c>
      <c r="W24" s="1"/>
    </row>
    <row r="25" spans="1:28" ht="22.05" customHeight="1">
      <c r="D25" s="5" t="s">
        <v>20</v>
      </c>
      <c r="L25" s="8"/>
      <c r="N25" s="47">
        <f>SUM(N10:N24)</f>
        <v>2551765178.5999999</v>
      </c>
      <c r="O25" s="9"/>
      <c r="P25" s="47">
        <f>SUM(P10:P24)</f>
        <v>2644427222.5800004</v>
      </c>
      <c r="Q25" s="13"/>
      <c r="R25" s="47">
        <f>SUM(R10:R24)</f>
        <v>3129198870.6600003</v>
      </c>
      <c r="S25" s="13"/>
      <c r="T25" s="47">
        <f>SUM(T10:T24)</f>
        <v>754435565.14999998</v>
      </c>
      <c r="U25" s="9"/>
      <c r="V25" s="47">
        <f>SUM(V10:V24)</f>
        <v>1006278576.0600001</v>
      </c>
    </row>
    <row r="26" spans="1:28" ht="22.05" customHeight="1">
      <c r="A26" s="160" t="s">
        <v>21</v>
      </c>
      <c r="N26" s="10"/>
      <c r="O26" s="10"/>
      <c r="P26" s="10"/>
      <c r="Q26" s="10"/>
      <c r="R26" s="10"/>
      <c r="S26" s="10"/>
      <c r="U26" s="9"/>
      <c r="V26" s="13"/>
    </row>
    <row r="27" spans="1:28" ht="22.05" customHeight="1">
      <c r="B27" s="165" t="s">
        <v>22</v>
      </c>
      <c r="L27" s="152" t="s">
        <v>335</v>
      </c>
      <c r="M27" s="5">
        <v>-275043.67</v>
      </c>
      <c r="N27" s="67">
        <v>147219787.05000001</v>
      </c>
      <c r="O27" s="1"/>
      <c r="P27" s="67">
        <v>129758732.09</v>
      </c>
      <c r="Q27" s="1"/>
      <c r="R27" s="67">
        <v>130309770.12</v>
      </c>
      <c r="S27" s="1"/>
      <c r="T27" s="67">
        <v>24950089.239999998</v>
      </c>
      <c r="U27" s="1"/>
      <c r="V27" s="67">
        <v>23689549.390000001</v>
      </c>
    </row>
    <row r="28" spans="1:28" ht="22.05" customHeight="1">
      <c r="B28" s="5" t="s">
        <v>295</v>
      </c>
      <c r="L28" s="152" t="s">
        <v>146</v>
      </c>
      <c r="N28" s="67">
        <v>200000000</v>
      </c>
      <c r="O28" s="1"/>
      <c r="P28" s="67">
        <v>0</v>
      </c>
      <c r="Q28" s="1"/>
      <c r="R28" s="46">
        <v>0</v>
      </c>
      <c r="S28" s="1"/>
      <c r="T28" s="67">
        <v>0</v>
      </c>
      <c r="U28" s="1"/>
      <c r="V28" s="46">
        <v>0</v>
      </c>
    </row>
    <row r="29" spans="1:28" ht="22.05" customHeight="1">
      <c r="B29" s="5" t="s">
        <v>295</v>
      </c>
      <c r="L29" s="152"/>
      <c r="N29" s="67"/>
      <c r="O29" s="1"/>
      <c r="P29" s="67"/>
      <c r="Q29" s="1"/>
      <c r="R29" s="46"/>
      <c r="S29" s="1"/>
      <c r="T29" s="67"/>
      <c r="U29" s="1"/>
      <c r="V29" s="46"/>
    </row>
    <row r="30" spans="1:28" ht="22.05" customHeight="1">
      <c r="C30" s="12" t="s">
        <v>347</v>
      </c>
      <c r="L30" s="152" t="s">
        <v>4</v>
      </c>
      <c r="N30" s="67">
        <v>50840000</v>
      </c>
      <c r="O30" s="1"/>
      <c r="P30" s="67">
        <v>0</v>
      </c>
      <c r="Q30" s="1"/>
      <c r="R30" s="46">
        <v>0</v>
      </c>
      <c r="S30" s="1"/>
      <c r="T30" s="67">
        <v>0</v>
      </c>
      <c r="U30" s="1"/>
      <c r="V30" s="46">
        <v>0</v>
      </c>
    </row>
    <row r="31" spans="1:28" ht="22.05" customHeight="1">
      <c r="B31" s="165" t="s">
        <v>23</v>
      </c>
      <c r="L31" s="152" t="s">
        <v>336</v>
      </c>
      <c r="N31" s="67">
        <v>0</v>
      </c>
      <c r="O31" s="1"/>
      <c r="P31" s="67">
        <v>0</v>
      </c>
      <c r="Q31" s="1"/>
      <c r="R31" s="46">
        <v>0</v>
      </c>
      <c r="S31" s="1"/>
      <c r="T31" s="67">
        <v>952973866.38</v>
      </c>
      <c r="U31" s="1"/>
      <c r="V31" s="67">
        <v>842060513.25</v>
      </c>
    </row>
    <row r="32" spans="1:28" ht="22.05" customHeight="1">
      <c r="B32" s="165" t="s">
        <v>246</v>
      </c>
      <c r="L32" s="152" t="s">
        <v>5</v>
      </c>
      <c r="N32" s="67">
        <v>885836282.88</v>
      </c>
      <c r="O32" s="1"/>
      <c r="P32" s="67">
        <v>1380815269.3599999</v>
      </c>
      <c r="R32" s="67">
        <v>1399616822.3399999</v>
      </c>
      <c r="S32" s="1"/>
      <c r="T32" s="67">
        <v>378000000</v>
      </c>
      <c r="V32" s="67">
        <v>540068803.13</v>
      </c>
      <c r="X32" s="67"/>
      <c r="Y32" s="14"/>
      <c r="Z32" s="14"/>
      <c r="AB32" s="14"/>
    </row>
    <row r="33" spans="1:22" ht="22.05" customHeight="1">
      <c r="B33" s="16" t="s">
        <v>165</v>
      </c>
      <c r="L33" s="152" t="s">
        <v>6</v>
      </c>
      <c r="N33" s="67">
        <v>671071443.85000002</v>
      </c>
      <c r="O33" s="1"/>
      <c r="P33" s="67">
        <v>678925273.13</v>
      </c>
      <c r="Q33" s="1"/>
      <c r="R33" s="67">
        <v>678925273.13</v>
      </c>
      <c r="S33" s="1"/>
      <c r="T33" s="67">
        <v>103000</v>
      </c>
      <c r="U33" s="1"/>
      <c r="V33" s="67">
        <v>103000</v>
      </c>
    </row>
    <row r="34" spans="1:22" ht="22.05" customHeight="1">
      <c r="B34" s="16" t="s">
        <v>24</v>
      </c>
      <c r="L34" s="152" t="s">
        <v>7</v>
      </c>
      <c r="N34" s="67">
        <v>3655168082.4899998</v>
      </c>
      <c r="O34" s="1"/>
      <c r="P34" s="67">
        <v>3829499310.1900001</v>
      </c>
      <c r="Q34" s="1"/>
      <c r="R34" s="67">
        <v>4041449585.4985209</v>
      </c>
      <c r="S34" s="1"/>
      <c r="T34" s="67">
        <v>72698491.049999997</v>
      </c>
      <c r="U34" s="1"/>
      <c r="V34" s="67">
        <v>87120483.189999998</v>
      </c>
    </row>
    <row r="35" spans="1:22" ht="22.05" customHeight="1">
      <c r="B35" s="16" t="s">
        <v>133</v>
      </c>
      <c r="L35" s="152" t="s">
        <v>211</v>
      </c>
      <c r="N35" s="67">
        <v>88217307.659999996</v>
      </c>
      <c r="O35" s="1"/>
      <c r="P35" s="67">
        <v>114632173.23</v>
      </c>
      <c r="Q35" s="1"/>
      <c r="R35" s="67">
        <v>114539665.86</v>
      </c>
      <c r="S35" s="1"/>
      <c r="T35" s="67">
        <v>12977307.93</v>
      </c>
      <c r="U35" s="1"/>
      <c r="V35" s="67">
        <v>19845420.800000001</v>
      </c>
    </row>
    <row r="36" spans="1:22" ht="22.05" customHeight="1">
      <c r="B36" s="5" t="s">
        <v>150</v>
      </c>
      <c r="L36" s="152" t="s">
        <v>293</v>
      </c>
      <c r="N36" s="67">
        <v>108978457.73999999</v>
      </c>
      <c r="O36" s="1"/>
      <c r="P36" s="67">
        <v>8106703.0099999998</v>
      </c>
      <c r="Q36" s="1"/>
      <c r="R36" s="67">
        <v>8106703.0099999998</v>
      </c>
      <c r="S36" s="1"/>
      <c r="T36" s="67">
        <v>0</v>
      </c>
      <c r="U36" s="1"/>
      <c r="V36" s="67">
        <v>0</v>
      </c>
    </row>
    <row r="37" spans="1:22" ht="22.05" customHeight="1">
      <c r="B37" s="16" t="s">
        <v>121</v>
      </c>
      <c r="L37" s="152" t="s">
        <v>247</v>
      </c>
      <c r="N37" s="67">
        <v>16407648.99</v>
      </c>
      <c r="O37" s="1"/>
      <c r="P37" s="67">
        <v>19397068.02</v>
      </c>
      <c r="Q37" s="1"/>
      <c r="R37" s="67">
        <v>13207438.25</v>
      </c>
      <c r="S37" s="1"/>
      <c r="T37" s="67">
        <v>273363.99</v>
      </c>
      <c r="U37" s="1"/>
      <c r="V37" s="67">
        <v>812014.5</v>
      </c>
    </row>
    <row r="38" spans="1:22" ht="22.05" customHeight="1">
      <c r="B38" s="5" t="s">
        <v>122</v>
      </c>
      <c r="L38" s="152" t="s">
        <v>328</v>
      </c>
      <c r="N38" s="67">
        <v>77077744.450000003</v>
      </c>
      <c r="O38" s="1"/>
      <c r="P38" s="67">
        <v>107588466.43000001</v>
      </c>
      <c r="Q38" s="1"/>
      <c r="R38" s="67">
        <v>117551013.17047808</v>
      </c>
      <c r="S38" s="1"/>
      <c r="T38" s="67">
        <v>10719433.810000001</v>
      </c>
      <c r="U38" s="1"/>
      <c r="V38" s="67">
        <v>37122082.009999998</v>
      </c>
    </row>
    <row r="39" spans="1:22" ht="22.05" customHeight="1">
      <c r="B39" s="16" t="s">
        <v>202</v>
      </c>
      <c r="L39" s="152"/>
      <c r="N39" s="67">
        <v>6734901.4800000004</v>
      </c>
      <c r="O39" s="1"/>
      <c r="P39" s="67">
        <v>113551794.36</v>
      </c>
      <c r="Q39" s="1"/>
      <c r="R39" s="67">
        <v>81427696.319999993</v>
      </c>
      <c r="S39" s="1"/>
      <c r="T39" s="67">
        <v>0</v>
      </c>
      <c r="U39" s="1"/>
      <c r="V39" s="67">
        <v>116281827.31999999</v>
      </c>
    </row>
    <row r="40" spans="1:22" ht="22.05" customHeight="1">
      <c r="B40" s="16" t="s">
        <v>18</v>
      </c>
      <c r="L40" s="164" t="s">
        <v>160</v>
      </c>
      <c r="N40" s="67">
        <v>71575377.400000006</v>
      </c>
      <c r="O40" s="1"/>
      <c r="P40" s="67">
        <v>58058307.079999998</v>
      </c>
      <c r="Q40" s="1"/>
      <c r="R40" s="67">
        <v>161712260.38999999</v>
      </c>
      <c r="S40" s="1"/>
      <c r="T40" s="67">
        <v>46096075.200000003</v>
      </c>
      <c r="U40" s="1"/>
      <c r="V40" s="67">
        <v>54896034.640000001</v>
      </c>
    </row>
    <row r="41" spans="1:22" ht="22.05" customHeight="1">
      <c r="B41" s="5" t="s">
        <v>149</v>
      </c>
      <c r="L41" s="164"/>
      <c r="N41" s="67">
        <v>5594294.8700000001</v>
      </c>
      <c r="O41" s="1"/>
      <c r="P41" s="67">
        <v>5834294.8700000001</v>
      </c>
      <c r="Q41" s="1"/>
      <c r="R41" s="67">
        <v>6364030.3700000048</v>
      </c>
      <c r="S41" s="1"/>
      <c r="T41" s="67">
        <v>5594294.8700000001</v>
      </c>
      <c r="U41" s="1"/>
      <c r="V41" s="67">
        <v>5834294.8700000001</v>
      </c>
    </row>
    <row r="42" spans="1:22" ht="22.05" customHeight="1">
      <c r="B42" s="16" t="s">
        <v>237</v>
      </c>
      <c r="L42" s="152" t="s">
        <v>248</v>
      </c>
      <c r="N42" s="67">
        <v>37000000</v>
      </c>
      <c r="O42" s="1"/>
      <c r="P42" s="67">
        <v>548124000</v>
      </c>
      <c r="Q42" s="1"/>
      <c r="R42" s="67">
        <v>420017000</v>
      </c>
      <c r="S42" s="1"/>
      <c r="T42" s="67">
        <v>0</v>
      </c>
      <c r="U42" s="67"/>
      <c r="V42" s="67">
        <v>0</v>
      </c>
    </row>
    <row r="43" spans="1:22" ht="22.05" customHeight="1">
      <c r="B43" s="16" t="s">
        <v>195</v>
      </c>
      <c r="L43" s="164"/>
      <c r="N43" s="67">
        <v>4635047.34</v>
      </c>
      <c r="O43" s="1"/>
      <c r="P43" s="67">
        <v>1682187.61</v>
      </c>
      <c r="Q43" s="1"/>
      <c r="R43" s="67">
        <v>2616765.2000000002</v>
      </c>
      <c r="S43" s="1"/>
      <c r="T43" s="67">
        <v>1527222.89</v>
      </c>
      <c r="U43" s="1"/>
      <c r="V43" s="67">
        <v>1837170.61</v>
      </c>
    </row>
    <row r="44" spans="1:22" ht="22.05" customHeight="1">
      <c r="B44" s="15" t="s">
        <v>0</v>
      </c>
      <c r="C44" s="5" t="s">
        <v>26</v>
      </c>
      <c r="N44" s="105">
        <f>SUM(N27:N43)</f>
        <v>6026356376.1999989</v>
      </c>
      <c r="O44" s="1"/>
      <c r="P44" s="105">
        <f>SUM(P27:P43)</f>
        <v>6995973579.3800001</v>
      </c>
      <c r="Q44" s="1"/>
      <c r="R44" s="105">
        <f>SUM(R27:R43)</f>
        <v>7175844023.6589985</v>
      </c>
      <c r="S44" s="1"/>
      <c r="T44" s="105">
        <f>SUM(T27:T43)</f>
        <v>1505913145.3599999</v>
      </c>
      <c r="U44" s="1"/>
      <c r="V44" s="105">
        <f>SUM(V27:V43)</f>
        <v>1729671193.7099998</v>
      </c>
    </row>
    <row r="45" spans="1:22" ht="22.05" customHeight="1" thickBot="1">
      <c r="A45" s="7" t="s">
        <v>27</v>
      </c>
      <c r="C45" s="7"/>
      <c r="N45" s="62">
        <f>+N25+N44</f>
        <v>8578121554.7999992</v>
      </c>
      <c r="P45" s="62">
        <f>+P25+P44</f>
        <v>9640400801.960001</v>
      </c>
      <c r="R45" s="62">
        <f>+R25+R44</f>
        <v>10305042894.318998</v>
      </c>
      <c r="T45" s="62">
        <f>+T25+T44</f>
        <v>2260348710.5099998</v>
      </c>
      <c r="V45" s="62">
        <f>+V25+V44</f>
        <v>2735949769.77</v>
      </c>
    </row>
    <row r="46" spans="1:22" ht="10.050000000000001" customHeight="1" thickTop="1">
      <c r="N46" s="39"/>
    </row>
    <row r="47" spans="1:22" ht="22.05" customHeight="1">
      <c r="A47" s="15" t="s">
        <v>28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3"/>
      <c r="Q47" s="13"/>
      <c r="R47" s="13"/>
      <c r="S47" s="13"/>
      <c r="T47" s="13"/>
      <c r="U47" s="9"/>
      <c r="V47" s="13"/>
    </row>
    <row r="48" spans="1:22" ht="22.05" customHeight="1">
      <c r="A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3"/>
      <c r="Q48" s="13"/>
      <c r="R48" s="13"/>
      <c r="S48" s="13"/>
      <c r="T48" s="13"/>
      <c r="U48" s="9"/>
      <c r="V48" s="13"/>
    </row>
    <row r="49" spans="1:22" ht="22.05" customHeight="1">
      <c r="D49" s="166"/>
      <c r="E49" s="166"/>
      <c r="F49" s="166"/>
      <c r="J49" s="166" t="s">
        <v>177</v>
      </c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</row>
    <row r="50" spans="1:22" ht="22.05" customHeight="1">
      <c r="A50" s="166"/>
      <c r="E50" s="166"/>
      <c r="F50" s="166"/>
      <c r="I50" s="166"/>
      <c r="J50" s="166"/>
      <c r="K50" s="166" t="s">
        <v>306</v>
      </c>
      <c r="L50" s="166"/>
      <c r="M50" s="166"/>
      <c r="N50" s="166"/>
      <c r="O50" s="166"/>
      <c r="P50" s="166"/>
      <c r="Q50" s="166"/>
      <c r="R50" s="166"/>
      <c r="S50" s="166"/>
      <c r="T50" s="166"/>
      <c r="U50" s="9"/>
      <c r="V50" s="13"/>
    </row>
    <row r="51" spans="1:22" ht="24" customHeight="1">
      <c r="A51" s="195" t="s">
        <v>1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</row>
    <row r="52" spans="1:22" ht="24" customHeight="1">
      <c r="A52" s="197" t="s">
        <v>9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</row>
    <row r="53" spans="1:22" ht="24" customHeight="1">
      <c r="A53" s="197" t="s">
        <v>29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</row>
    <row r="54" spans="1:22" ht="24" customHeight="1">
      <c r="A54" s="203" t="str">
        <f>+A3</f>
        <v>AS AT DECEMBER 31, 2025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</row>
    <row r="55" spans="1:22" ht="24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</row>
    <row r="56" spans="1:22" ht="24" customHeight="1">
      <c r="A56" s="14"/>
      <c r="B56" s="14"/>
      <c r="C56" s="14"/>
      <c r="D56" s="15"/>
      <c r="E56" s="15"/>
      <c r="F56" s="15"/>
      <c r="G56" s="15"/>
      <c r="H56" s="15"/>
      <c r="I56" s="15"/>
      <c r="J56" s="15"/>
      <c r="K56" s="15"/>
      <c r="N56" s="192" t="str">
        <f>+N5</f>
        <v>Baht</v>
      </c>
      <c r="O56" s="192"/>
      <c r="P56" s="192"/>
      <c r="Q56" s="192"/>
      <c r="R56" s="192"/>
      <c r="S56" s="192"/>
      <c r="T56" s="192"/>
      <c r="U56" s="192"/>
      <c r="V56" s="192"/>
    </row>
    <row r="57" spans="1:22" ht="24" customHeight="1">
      <c r="A57" s="14"/>
      <c r="B57" s="14"/>
      <c r="C57" s="14"/>
      <c r="D57" s="15"/>
      <c r="E57" s="15"/>
      <c r="F57" s="15"/>
      <c r="G57" s="15"/>
      <c r="H57" s="15"/>
      <c r="I57" s="15"/>
      <c r="J57" s="15"/>
      <c r="K57" s="15"/>
      <c r="N57" s="202" t="s">
        <v>12</v>
      </c>
      <c r="O57" s="202"/>
      <c r="P57" s="202"/>
      <c r="Q57" s="202"/>
      <c r="R57" s="202"/>
      <c r="S57" s="106"/>
      <c r="T57" s="201" t="s">
        <v>13</v>
      </c>
      <c r="U57" s="201"/>
      <c r="V57" s="201"/>
    </row>
    <row r="58" spans="1:22" ht="24" customHeight="1">
      <c r="N58" s="107" t="str">
        <f>+N7</f>
        <v>December 31, 2025</v>
      </c>
      <c r="O58" s="108"/>
      <c r="P58" s="107" t="str">
        <f>+P7</f>
        <v>December 31, 2024</v>
      </c>
      <c r="Q58" s="109"/>
      <c r="R58" s="107" t="str">
        <f>+R7</f>
        <v>January 1, 2024</v>
      </c>
      <c r="S58" s="108"/>
      <c r="T58" s="107" t="str">
        <f>+N58</f>
        <v>December 31, 2025</v>
      </c>
      <c r="U58" s="108"/>
      <c r="V58" s="107" t="str">
        <f>+P58</f>
        <v>December 31, 2024</v>
      </c>
    </row>
    <row r="59" spans="1:22" ht="24" customHeight="1">
      <c r="A59" s="200" t="s">
        <v>30</v>
      </c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6" t="str">
        <f>+L8</f>
        <v>Note</v>
      </c>
      <c r="N59" s="111"/>
      <c r="O59" s="159"/>
      <c r="P59" s="111" t="s">
        <v>219</v>
      </c>
      <c r="Q59" s="111"/>
      <c r="R59" s="111" t="s">
        <v>219</v>
      </c>
      <c r="S59" s="159"/>
      <c r="T59" s="111"/>
      <c r="U59" s="159"/>
      <c r="V59" s="111"/>
    </row>
    <row r="60" spans="1:22" ht="24" customHeight="1">
      <c r="A60" s="160" t="s">
        <v>31</v>
      </c>
      <c r="B60" s="14"/>
      <c r="C60" s="14"/>
      <c r="D60" s="15"/>
      <c r="E60" s="15"/>
      <c r="F60" s="15"/>
      <c r="G60" s="15"/>
      <c r="H60" s="15"/>
      <c r="I60" s="15"/>
      <c r="J60" s="15"/>
      <c r="K60" s="15"/>
      <c r="P60" s="8"/>
      <c r="Q60" s="8"/>
      <c r="R60" s="8"/>
      <c r="S60" s="8"/>
    </row>
    <row r="61" spans="1:22" ht="24" customHeight="1">
      <c r="A61" s="14"/>
      <c r="B61" s="16" t="s">
        <v>32</v>
      </c>
      <c r="C61" s="165"/>
      <c r="D61" s="15"/>
      <c r="E61" s="15"/>
      <c r="F61" s="15"/>
      <c r="G61" s="15"/>
      <c r="H61" s="15"/>
      <c r="I61" s="15"/>
      <c r="J61" s="15"/>
      <c r="K61" s="15"/>
    </row>
    <row r="62" spans="1:22" ht="24" customHeight="1">
      <c r="A62" s="14"/>
      <c r="B62" s="16"/>
      <c r="C62" s="16" t="s">
        <v>33</v>
      </c>
      <c r="D62" s="15"/>
      <c r="E62" s="15"/>
      <c r="F62" s="15"/>
      <c r="G62" s="15"/>
      <c r="H62" s="15"/>
      <c r="I62" s="15"/>
      <c r="J62" s="15"/>
      <c r="K62" s="15"/>
      <c r="L62" s="82">
        <v>25</v>
      </c>
      <c r="N62" s="67">
        <v>211874034.06999996</v>
      </c>
      <c r="O62" s="1"/>
      <c r="P62" s="67">
        <v>476226121.37</v>
      </c>
      <c r="Q62" s="1"/>
      <c r="R62" s="67">
        <v>700580315.32000005</v>
      </c>
      <c r="S62" s="1"/>
      <c r="T62" s="67">
        <v>132263541.88</v>
      </c>
      <c r="U62" s="1"/>
      <c r="V62" s="67">
        <v>422811644.98000002</v>
      </c>
    </row>
    <row r="63" spans="1:22" ht="24" customHeight="1">
      <c r="A63" s="15"/>
      <c r="B63" s="15" t="s">
        <v>34</v>
      </c>
      <c r="D63" s="15"/>
      <c r="E63" s="15"/>
      <c r="F63" s="15"/>
      <c r="G63" s="15"/>
      <c r="H63" s="15"/>
      <c r="I63" s="15"/>
      <c r="J63" s="15"/>
      <c r="K63" s="15"/>
      <c r="L63" s="88" t="s">
        <v>294</v>
      </c>
      <c r="N63" s="67">
        <v>797630737.12</v>
      </c>
      <c r="O63" s="1"/>
      <c r="P63" s="67">
        <v>585880714.87</v>
      </c>
      <c r="Q63" s="1"/>
      <c r="R63" s="67">
        <v>1142943521.1900001</v>
      </c>
      <c r="S63" s="1"/>
      <c r="T63" s="67">
        <v>458721577.07999998</v>
      </c>
      <c r="U63" s="3"/>
      <c r="V63" s="67">
        <v>342377937.97000003</v>
      </c>
    </row>
    <row r="64" spans="1:22" ht="24" customHeight="1">
      <c r="A64" s="15"/>
      <c r="B64" s="15" t="s">
        <v>136</v>
      </c>
      <c r="D64" s="15"/>
      <c r="E64" s="15"/>
      <c r="F64" s="15"/>
      <c r="G64" s="15"/>
      <c r="H64" s="15"/>
      <c r="I64" s="15"/>
      <c r="J64" s="15"/>
      <c r="K64" s="15"/>
      <c r="L64" s="82"/>
      <c r="N64" s="67">
        <v>24073101.079999998</v>
      </c>
      <c r="O64" s="1"/>
      <c r="P64" s="67">
        <v>35671164.539999999</v>
      </c>
      <c r="Q64" s="1"/>
      <c r="R64" s="67">
        <v>44893501.049999997</v>
      </c>
      <c r="S64" s="1"/>
      <c r="T64" s="67">
        <v>23027046.100000001</v>
      </c>
      <c r="U64" s="3"/>
      <c r="V64" s="67">
        <v>35665109.560000002</v>
      </c>
    </row>
    <row r="65" spans="1:22" ht="24" customHeight="1">
      <c r="B65" s="16" t="s">
        <v>35</v>
      </c>
      <c r="C65" s="15"/>
      <c r="D65" s="15"/>
      <c r="E65" s="15"/>
      <c r="F65" s="15"/>
      <c r="G65" s="15"/>
      <c r="H65" s="15"/>
      <c r="I65" s="15"/>
      <c r="J65" s="15"/>
      <c r="K65" s="15"/>
      <c r="L65" s="82"/>
      <c r="N65" s="67">
        <v>144852448.81</v>
      </c>
      <c r="O65" s="1"/>
      <c r="P65" s="67">
        <v>134556675.25</v>
      </c>
      <c r="Q65" s="1"/>
      <c r="R65" s="67">
        <v>173743317.90000001</v>
      </c>
      <c r="S65" s="1"/>
      <c r="T65" s="67">
        <v>153426103.12</v>
      </c>
      <c r="U65" s="1"/>
      <c r="V65" s="67">
        <v>116708733.72</v>
      </c>
    </row>
    <row r="66" spans="1:22" ht="24" customHeight="1">
      <c r="B66" s="16" t="s">
        <v>214</v>
      </c>
      <c r="C66" s="15"/>
      <c r="D66" s="15"/>
      <c r="E66" s="15"/>
      <c r="F66" s="15"/>
      <c r="G66" s="15"/>
      <c r="H66" s="15"/>
      <c r="I66" s="15"/>
      <c r="J66" s="15"/>
      <c r="K66" s="15"/>
      <c r="L66" s="164" t="s">
        <v>280</v>
      </c>
      <c r="N66" s="67">
        <v>202612946.15000004</v>
      </c>
      <c r="O66" s="1"/>
      <c r="P66" s="67">
        <v>174359259.47</v>
      </c>
      <c r="Q66" s="1"/>
      <c r="R66" s="67">
        <v>94551574.120000005</v>
      </c>
      <c r="S66" s="1"/>
      <c r="T66" s="67">
        <v>154829243.43000001</v>
      </c>
      <c r="U66" s="1"/>
      <c r="V66" s="67">
        <v>167616859.47</v>
      </c>
    </row>
    <row r="67" spans="1:22" ht="24" customHeight="1">
      <c r="A67" s="14"/>
      <c r="B67" s="16" t="s">
        <v>233</v>
      </c>
      <c r="C67" s="165"/>
      <c r="N67" s="67"/>
      <c r="O67" s="95"/>
      <c r="P67" s="95"/>
      <c r="Q67" s="95"/>
      <c r="R67" s="95"/>
      <c r="S67" s="95"/>
      <c r="T67" s="95"/>
      <c r="U67" s="95"/>
      <c r="V67" s="95"/>
    </row>
    <row r="68" spans="1:22" ht="24" customHeight="1">
      <c r="A68" s="14"/>
      <c r="B68" s="16"/>
      <c r="C68" s="165" t="s">
        <v>137</v>
      </c>
      <c r="L68" s="152" t="s">
        <v>144</v>
      </c>
      <c r="N68" s="67">
        <v>810601472.35000002</v>
      </c>
      <c r="O68" s="1"/>
      <c r="P68" s="67">
        <v>644601165.05999994</v>
      </c>
      <c r="Q68" s="1"/>
      <c r="R68" s="67">
        <v>509600400</v>
      </c>
      <c r="S68" s="1"/>
      <c r="T68" s="67">
        <v>126193246.59999999</v>
      </c>
      <c r="U68" s="3"/>
      <c r="V68" s="67">
        <v>12500000</v>
      </c>
    </row>
    <row r="69" spans="1:22" ht="24" customHeight="1">
      <c r="B69" s="5" t="s">
        <v>138</v>
      </c>
      <c r="C69" s="165"/>
      <c r="L69" s="152"/>
      <c r="N69" s="1"/>
      <c r="O69" s="1"/>
      <c r="P69" s="1"/>
      <c r="Q69" s="1"/>
      <c r="R69" s="1"/>
      <c r="S69" s="1"/>
      <c r="T69" s="1"/>
      <c r="U69" s="1"/>
      <c r="V69" s="1"/>
    </row>
    <row r="70" spans="1:22" ht="24" customHeight="1">
      <c r="C70" s="165" t="s">
        <v>137</v>
      </c>
      <c r="L70" s="152" t="s">
        <v>201</v>
      </c>
      <c r="N70" s="67">
        <v>31818774.649999999</v>
      </c>
      <c r="O70" s="1"/>
      <c r="P70" s="67">
        <v>31967262.510000002</v>
      </c>
      <c r="Q70" s="1"/>
      <c r="R70" s="67">
        <v>33533889.91</v>
      </c>
      <c r="S70" s="1"/>
      <c r="T70" s="67">
        <v>6537254.4100000001</v>
      </c>
      <c r="U70" s="1"/>
      <c r="V70" s="67">
        <v>7862506.3099999996</v>
      </c>
    </row>
    <row r="71" spans="1:22" ht="24" customHeight="1">
      <c r="B71" s="5" t="s">
        <v>191</v>
      </c>
      <c r="C71" s="165"/>
      <c r="L71" s="152" t="s">
        <v>326</v>
      </c>
      <c r="N71" s="67">
        <v>702319404.07000005</v>
      </c>
      <c r="O71" s="1"/>
      <c r="P71" s="67">
        <v>1353370076.8699999</v>
      </c>
      <c r="Q71" s="1"/>
      <c r="R71" s="67">
        <v>2026954513.6700001</v>
      </c>
      <c r="S71" s="1"/>
      <c r="T71" s="67">
        <v>604950528.70000005</v>
      </c>
      <c r="U71" s="1"/>
      <c r="V71" s="67">
        <v>359675956.06999999</v>
      </c>
    </row>
    <row r="72" spans="1:22" ht="24" customHeight="1">
      <c r="B72" s="5" t="s">
        <v>296</v>
      </c>
      <c r="L72" s="152" t="s">
        <v>8</v>
      </c>
      <c r="N72" s="67">
        <v>115121698.70999998</v>
      </c>
      <c r="O72" s="1"/>
      <c r="P72" s="67">
        <v>210212156.22</v>
      </c>
      <c r="Q72" s="1"/>
      <c r="R72" s="67">
        <v>96694304.510000005</v>
      </c>
      <c r="S72" s="1"/>
      <c r="T72" s="67">
        <v>115121698.70999999</v>
      </c>
      <c r="U72" s="1"/>
      <c r="V72" s="67">
        <v>210212156.22</v>
      </c>
    </row>
    <row r="73" spans="1:22" ht="24" customHeight="1">
      <c r="B73" s="5" t="s">
        <v>207</v>
      </c>
      <c r="L73" s="152" t="s">
        <v>157</v>
      </c>
      <c r="N73" s="67">
        <v>49200000</v>
      </c>
      <c r="O73" s="1"/>
      <c r="P73" s="67">
        <v>32000000</v>
      </c>
      <c r="Q73" s="1"/>
      <c r="R73" s="67">
        <v>25000000</v>
      </c>
      <c r="S73" s="1"/>
      <c r="T73" s="67">
        <v>49200000</v>
      </c>
      <c r="U73" s="1"/>
      <c r="V73" s="67">
        <v>32000000</v>
      </c>
    </row>
    <row r="74" spans="1:22" ht="24" customHeight="1">
      <c r="B74" s="5" t="s">
        <v>164</v>
      </c>
      <c r="L74" s="152" t="s">
        <v>3</v>
      </c>
      <c r="N74" s="67">
        <v>168000000</v>
      </c>
      <c r="O74" s="1"/>
      <c r="P74" s="67">
        <v>201250000</v>
      </c>
      <c r="Q74" s="1"/>
      <c r="R74" s="67">
        <v>170000000</v>
      </c>
      <c r="S74" s="1"/>
      <c r="T74" s="67">
        <v>245790968.00999999</v>
      </c>
      <c r="U74" s="1"/>
      <c r="V74" s="67">
        <v>459519218.82999998</v>
      </c>
    </row>
    <row r="75" spans="1:22" ht="24" customHeight="1">
      <c r="A75" s="14"/>
      <c r="B75" s="5" t="s">
        <v>193</v>
      </c>
      <c r="D75" s="15"/>
      <c r="F75" s="15"/>
      <c r="G75" s="15"/>
      <c r="H75" s="15"/>
      <c r="I75" s="15"/>
      <c r="J75" s="15"/>
      <c r="K75" s="15"/>
      <c r="L75" s="152" t="s">
        <v>3</v>
      </c>
      <c r="N75" s="67">
        <v>59303582.780000001</v>
      </c>
      <c r="O75" s="1"/>
      <c r="P75" s="67">
        <v>10693582.779999999</v>
      </c>
      <c r="Q75" s="3"/>
      <c r="R75" s="67">
        <v>3000000</v>
      </c>
      <c r="S75" s="1"/>
      <c r="T75" s="67">
        <v>15500000</v>
      </c>
      <c r="U75" s="67"/>
      <c r="V75" s="67">
        <v>3500000</v>
      </c>
    </row>
    <row r="76" spans="1:22" ht="24" customHeight="1">
      <c r="A76" s="14"/>
      <c r="B76" s="5" t="s">
        <v>223</v>
      </c>
      <c r="D76" s="15"/>
      <c r="E76" s="15"/>
      <c r="F76" s="15"/>
      <c r="G76" s="15"/>
      <c r="H76" s="15"/>
      <c r="I76" s="15"/>
      <c r="J76" s="15"/>
      <c r="K76" s="15"/>
      <c r="L76" s="152"/>
      <c r="N76" s="67">
        <v>950382.84</v>
      </c>
      <c r="O76" s="1"/>
      <c r="P76" s="67">
        <v>1888398.99</v>
      </c>
      <c r="Q76" s="1"/>
      <c r="R76" s="67">
        <v>3473605.57</v>
      </c>
      <c r="S76" s="1"/>
      <c r="T76" s="67">
        <v>0</v>
      </c>
      <c r="U76" s="67"/>
      <c r="V76" s="67">
        <v>0</v>
      </c>
    </row>
    <row r="77" spans="1:22" ht="24" customHeight="1">
      <c r="B77" s="15" t="s">
        <v>275</v>
      </c>
      <c r="C77" s="81"/>
      <c r="D77" s="15"/>
      <c r="E77" s="15"/>
      <c r="F77" s="15"/>
      <c r="G77" s="15"/>
      <c r="H77" s="15"/>
      <c r="I77" s="15"/>
      <c r="J77" s="15"/>
      <c r="L77" s="152"/>
      <c r="N77" s="67">
        <v>13052421.15</v>
      </c>
      <c r="O77" s="1"/>
      <c r="P77" s="67">
        <v>2846281.7</v>
      </c>
      <c r="Q77" s="1"/>
      <c r="R77" s="67">
        <v>4469420.63</v>
      </c>
      <c r="S77" s="1"/>
      <c r="T77" s="67">
        <v>0</v>
      </c>
      <c r="U77" s="67"/>
      <c r="V77" s="67">
        <v>0</v>
      </c>
    </row>
    <row r="78" spans="1:22" ht="24" customHeight="1">
      <c r="D78" s="5" t="s">
        <v>36</v>
      </c>
      <c r="N78" s="55">
        <f>SUM(N62:N77)</f>
        <v>3331411003.7800007</v>
      </c>
      <c r="O78" s="53"/>
      <c r="P78" s="47">
        <f>SUM(P62:P77)</f>
        <v>3895522859.6299992</v>
      </c>
      <c r="Q78" s="52"/>
      <c r="R78" s="55">
        <f>SUM(R62:R77)</f>
        <v>5029438363.8699999</v>
      </c>
      <c r="S78" s="52"/>
      <c r="T78" s="47">
        <f>SUM(T62:T77)</f>
        <v>2085561208.0400002</v>
      </c>
      <c r="U78" s="53"/>
      <c r="V78" s="47">
        <f>SUM(V62:V77)</f>
        <v>2170450123.1300001</v>
      </c>
    </row>
    <row r="79" spans="1:22" ht="24" customHeight="1">
      <c r="A79" s="14" t="s">
        <v>37</v>
      </c>
      <c r="L79" s="152"/>
      <c r="O79" s="2"/>
      <c r="P79" s="67"/>
      <c r="Q79" s="67"/>
      <c r="S79" s="67"/>
      <c r="T79" s="67"/>
      <c r="U79" s="67"/>
      <c r="V79" s="67"/>
    </row>
    <row r="80" spans="1:22" ht="24" customHeight="1">
      <c r="A80" s="14"/>
      <c r="B80" s="165" t="s">
        <v>206</v>
      </c>
      <c r="L80" s="152" t="s">
        <v>3</v>
      </c>
      <c r="N80" s="67">
        <v>0</v>
      </c>
      <c r="O80" s="2"/>
      <c r="P80" s="67">
        <v>39000000</v>
      </c>
      <c r="Q80" s="2"/>
      <c r="R80" s="67">
        <v>103250000</v>
      </c>
      <c r="S80" s="2"/>
      <c r="T80" s="67">
        <v>260500000</v>
      </c>
      <c r="U80" s="2"/>
      <c r="V80" s="67">
        <v>39000000</v>
      </c>
    </row>
    <row r="81" spans="1:22" ht="24" customHeight="1">
      <c r="A81" s="14"/>
      <c r="B81" s="165" t="s">
        <v>203</v>
      </c>
      <c r="L81" s="152"/>
      <c r="N81" s="67">
        <v>0</v>
      </c>
      <c r="O81" s="2"/>
      <c r="P81" s="67">
        <v>0</v>
      </c>
      <c r="Q81" s="2"/>
      <c r="R81" s="67">
        <v>7193582.7800000003</v>
      </c>
      <c r="S81" s="2"/>
      <c r="T81" s="67">
        <v>0</v>
      </c>
      <c r="U81" s="2"/>
      <c r="V81" s="67">
        <v>0</v>
      </c>
    </row>
    <row r="82" spans="1:22" ht="24" customHeight="1">
      <c r="A82" s="14"/>
      <c r="B82" s="165" t="s">
        <v>123</v>
      </c>
      <c r="L82" s="152" t="s">
        <v>144</v>
      </c>
      <c r="N82" s="67">
        <v>1752699700.25</v>
      </c>
      <c r="O82" s="2"/>
      <c r="P82" s="67">
        <v>2107136920.6099999</v>
      </c>
      <c r="Q82" s="67"/>
      <c r="R82" s="67">
        <v>1289391800</v>
      </c>
      <c r="S82" s="2"/>
      <c r="T82" s="67">
        <v>206612244.53</v>
      </c>
      <c r="U82" s="67"/>
      <c r="V82" s="67">
        <v>105374849.87</v>
      </c>
    </row>
    <row r="83" spans="1:22" ht="24" customHeight="1">
      <c r="B83" s="165" t="s">
        <v>151</v>
      </c>
      <c r="L83" s="152" t="s">
        <v>201</v>
      </c>
      <c r="N83" s="67">
        <v>31458659.93</v>
      </c>
      <c r="O83" s="2"/>
      <c r="P83" s="67">
        <v>56888512.899999999</v>
      </c>
      <c r="Q83" s="67"/>
      <c r="R83" s="67">
        <v>58533165.649999999</v>
      </c>
      <c r="S83" s="2"/>
      <c r="T83" s="67">
        <v>927319.48</v>
      </c>
      <c r="U83" s="67"/>
      <c r="V83" s="67">
        <v>7485596.9299999997</v>
      </c>
    </row>
    <row r="84" spans="1:22" ht="24" customHeight="1">
      <c r="B84" s="165" t="s">
        <v>163</v>
      </c>
      <c r="L84" s="152" t="s">
        <v>326</v>
      </c>
      <c r="N84" s="67">
        <v>697772920.20000005</v>
      </c>
      <c r="O84" s="2"/>
      <c r="P84" s="67">
        <v>278392535.25999999</v>
      </c>
      <c r="Q84" s="67"/>
      <c r="R84" s="67">
        <v>358043022.19</v>
      </c>
      <c r="S84" s="2"/>
      <c r="T84" s="67">
        <v>0</v>
      </c>
      <c r="U84" s="67"/>
      <c r="V84" s="67">
        <v>278392535.25999999</v>
      </c>
    </row>
    <row r="85" spans="1:22" ht="24" customHeight="1">
      <c r="B85" s="5" t="s">
        <v>265</v>
      </c>
      <c r="L85" s="152" t="s">
        <v>327</v>
      </c>
      <c r="N85" s="67">
        <v>45264633.659999996</v>
      </c>
      <c r="O85" s="2"/>
      <c r="P85" s="67">
        <v>44275354.109999999</v>
      </c>
      <c r="Q85" s="67"/>
      <c r="R85" s="67">
        <v>43805763.340000004</v>
      </c>
      <c r="S85" s="2"/>
      <c r="T85" s="67">
        <v>15833229</v>
      </c>
      <c r="U85" s="67"/>
      <c r="V85" s="67">
        <v>27522996</v>
      </c>
    </row>
    <row r="86" spans="1:22" ht="24" customHeight="1">
      <c r="A86" s="14"/>
      <c r="B86" s="165" t="s">
        <v>35</v>
      </c>
      <c r="L86" s="82"/>
      <c r="N86" s="67">
        <v>16014164.689999999</v>
      </c>
      <c r="O86" s="2"/>
      <c r="P86" s="67">
        <v>63836385.93</v>
      </c>
      <c r="Q86" s="2"/>
      <c r="R86" s="67">
        <v>76090940.260000005</v>
      </c>
      <c r="S86" s="2"/>
      <c r="T86" s="67">
        <v>11912451.24</v>
      </c>
      <c r="U86" s="2"/>
      <c r="V86" s="67">
        <v>63805538.43</v>
      </c>
    </row>
    <row r="87" spans="1:22" ht="24" customHeight="1">
      <c r="D87" s="15" t="s">
        <v>38</v>
      </c>
      <c r="E87" s="15"/>
      <c r="F87" s="15"/>
      <c r="G87" s="15"/>
      <c r="H87" s="15"/>
      <c r="I87" s="15"/>
      <c r="J87" s="15"/>
      <c r="K87" s="15"/>
      <c r="N87" s="55">
        <f>SUM(N80:N86)</f>
        <v>2543210078.73</v>
      </c>
      <c r="P87" s="55">
        <f>SUM(P80:P86)</f>
        <v>2589529708.8099995</v>
      </c>
      <c r="R87" s="55">
        <f>SUM(R80:R86)</f>
        <v>1936308274.22</v>
      </c>
      <c r="T87" s="49">
        <f>SUM(T79:T86)</f>
        <v>495785244.25</v>
      </c>
      <c r="V87" s="55">
        <f>SUM(V80:V86)</f>
        <v>521581516.49000001</v>
      </c>
    </row>
    <row r="88" spans="1:22" ht="24" customHeight="1" thickBot="1">
      <c r="A88" s="7" t="s">
        <v>39</v>
      </c>
      <c r="N88" s="56">
        <f>+N78+N87</f>
        <v>5874621082.5100002</v>
      </c>
      <c r="O88" s="53"/>
      <c r="P88" s="56">
        <f>+P78+P87</f>
        <v>6485052568.4399986</v>
      </c>
      <c r="Q88" s="53"/>
      <c r="R88" s="56">
        <f>+R78+R87</f>
        <v>6965746638.0900002</v>
      </c>
      <c r="S88" s="53"/>
      <c r="T88" s="56">
        <f>+T78+T87</f>
        <v>2581346452.29</v>
      </c>
      <c r="U88" s="53"/>
      <c r="V88" s="56">
        <f>+V78+V87</f>
        <v>2692031639.6199999</v>
      </c>
    </row>
    <row r="89" spans="1:22" ht="24" customHeight="1" thickTop="1">
      <c r="A89" s="7"/>
      <c r="N89" s="53"/>
      <c r="O89" s="53"/>
      <c r="P89" s="53"/>
      <c r="Q89" s="53"/>
      <c r="R89" s="53"/>
      <c r="S89" s="53"/>
      <c r="T89" s="53"/>
      <c r="U89" s="53"/>
      <c r="V89" s="53"/>
    </row>
    <row r="90" spans="1:22" ht="24" customHeight="1">
      <c r="A90" s="7"/>
      <c r="N90" s="53"/>
      <c r="O90" s="53"/>
      <c r="P90" s="53"/>
      <c r="Q90" s="53"/>
      <c r="R90" s="53"/>
      <c r="S90" s="53"/>
      <c r="T90" s="53"/>
      <c r="U90" s="53"/>
      <c r="V90" s="53"/>
    </row>
    <row r="91" spans="1:22" ht="24" customHeight="1">
      <c r="A91" s="15" t="str">
        <f>+A47</f>
        <v>Notes to financial statements are parts of these financial statements.</v>
      </c>
      <c r="O91" s="17"/>
      <c r="P91" s="17"/>
      <c r="Q91" s="17"/>
      <c r="R91" s="17"/>
      <c r="S91" s="17"/>
      <c r="T91" s="17"/>
      <c r="U91" s="17"/>
      <c r="V91" s="17"/>
    </row>
    <row r="92" spans="1:22" ht="24" customHeight="1">
      <c r="A92" s="15"/>
      <c r="O92" s="17"/>
      <c r="P92" s="17"/>
      <c r="Q92" s="17"/>
      <c r="R92" s="17"/>
      <c r="S92" s="17"/>
      <c r="T92" s="17"/>
      <c r="U92" s="17"/>
      <c r="V92" s="17"/>
    </row>
    <row r="93" spans="1:22" ht="9.6" customHeight="1">
      <c r="A93" s="15"/>
      <c r="O93" s="17"/>
      <c r="P93" s="17"/>
      <c r="Q93" s="17"/>
      <c r="R93" s="17"/>
      <c r="S93" s="17"/>
      <c r="T93" s="17"/>
      <c r="U93" s="17"/>
      <c r="V93" s="17"/>
    </row>
    <row r="94" spans="1:22" ht="24" customHeight="1">
      <c r="A94" s="15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24" customHeight="1">
      <c r="B95" s="166"/>
      <c r="C95" s="166"/>
      <c r="D95" s="166"/>
      <c r="E95" s="166"/>
      <c r="F95" s="166"/>
      <c r="H95" s="166"/>
      <c r="I95" s="166"/>
      <c r="J95" s="166" t="str">
        <f>+J49</f>
        <v>(Sign) ……………………………………...........…………………………………. Authorized Director</v>
      </c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</row>
    <row r="96" spans="1:22" ht="24" customHeight="1">
      <c r="A96" s="166"/>
      <c r="E96" s="166"/>
      <c r="F96" s="166"/>
      <c r="G96" s="166"/>
      <c r="H96" s="166"/>
      <c r="J96" s="166"/>
      <c r="K96" s="166" t="str">
        <f>+K50</f>
        <v xml:space="preserve">   (                                                                                                                 )           </v>
      </c>
      <c r="L96" s="166"/>
      <c r="M96" s="166"/>
      <c r="N96" s="166"/>
      <c r="O96" s="166"/>
      <c r="P96" s="166"/>
      <c r="Q96" s="166"/>
      <c r="R96" s="166"/>
      <c r="S96" s="166"/>
      <c r="T96" s="166"/>
      <c r="U96" s="9"/>
      <c r="V96" s="13"/>
    </row>
    <row r="97" spans="1:22" ht="24" customHeight="1">
      <c r="A97" s="195" t="s">
        <v>2</v>
      </c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</row>
    <row r="98" spans="1:22" ht="24" customHeight="1">
      <c r="A98" s="197" t="str">
        <f>+A1</f>
        <v>THAI POLYCONS PUBLIC COMPANY LIMITED AND  SUBSIDIARIES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</row>
    <row r="99" spans="1:22" ht="24" customHeight="1">
      <c r="A99" s="197" t="str">
        <f>+A53</f>
        <v>STATEMENTS OF FINANCIAL POSITION (Continued)</v>
      </c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</row>
    <row r="100" spans="1:22" ht="24" customHeight="1">
      <c r="A100" s="198" t="str">
        <f>+A54</f>
        <v>AS AT DECEMBER 31, 2025</v>
      </c>
      <c r="B100" s="198"/>
      <c r="C100" s="198"/>
      <c r="D100" s="198"/>
      <c r="E100" s="198"/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</row>
    <row r="101" spans="1:22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</row>
    <row r="102" spans="1:22" ht="24" customHeight="1">
      <c r="A102" s="14"/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N102" s="192" t="str">
        <f>+N56</f>
        <v>Baht</v>
      </c>
      <c r="O102" s="192"/>
      <c r="P102" s="192"/>
      <c r="Q102" s="192"/>
      <c r="R102" s="192"/>
      <c r="S102" s="192"/>
      <c r="T102" s="192"/>
      <c r="U102" s="192"/>
      <c r="V102" s="192"/>
    </row>
    <row r="103" spans="1:22" ht="24" customHeight="1">
      <c r="A103" s="14"/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N103" s="202" t="s">
        <v>12</v>
      </c>
      <c r="O103" s="202"/>
      <c r="P103" s="202"/>
      <c r="Q103" s="202"/>
      <c r="R103" s="202"/>
      <c r="S103" s="106"/>
      <c r="T103" s="201" t="s">
        <v>13</v>
      </c>
      <c r="U103" s="201"/>
      <c r="V103" s="201"/>
    </row>
    <row r="104" spans="1:22" ht="24" customHeight="1">
      <c r="N104" s="107" t="str">
        <f>+N58</f>
        <v>December 31, 2025</v>
      </c>
      <c r="O104" s="108"/>
      <c r="P104" s="107" t="str">
        <f>+P58</f>
        <v>December 31, 2024</v>
      </c>
      <c r="Q104" s="109"/>
      <c r="R104" s="107" t="str">
        <f>+R58</f>
        <v>January 1, 2024</v>
      </c>
      <c r="S104" s="108"/>
      <c r="T104" s="107" t="str">
        <f>+N104</f>
        <v>December 31, 2025</v>
      </c>
      <c r="U104" s="108"/>
      <c r="V104" s="107" t="str">
        <f>+P104</f>
        <v>December 31, 2024</v>
      </c>
    </row>
    <row r="105" spans="1:22" ht="24" customHeight="1">
      <c r="A105" s="200" t="s">
        <v>234</v>
      </c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6" t="str">
        <f>+L59</f>
        <v>Note</v>
      </c>
      <c r="N105" s="111"/>
      <c r="O105" s="159"/>
      <c r="P105" s="111" t="s">
        <v>219</v>
      </c>
      <c r="Q105" s="111"/>
      <c r="R105" s="111" t="s">
        <v>219</v>
      </c>
      <c r="S105" s="159"/>
      <c r="T105" s="111"/>
      <c r="U105" s="159"/>
      <c r="V105" s="111"/>
    </row>
    <row r="106" spans="1:22" ht="24" customHeight="1">
      <c r="A106" s="38" t="s">
        <v>40</v>
      </c>
      <c r="U106" s="159"/>
      <c r="V106" s="111"/>
    </row>
    <row r="107" spans="1:22" ht="24" customHeight="1">
      <c r="B107" s="165" t="s">
        <v>41</v>
      </c>
      <c r="L107" s="152"/>
      <c r="N107" s="10"/>
      <c r="O107" s="10"/>
      <c r="P107" s="10"/>
      <c r="Q107" s="10"/>
      <c r="R107" s="10"/>
      <c r="S107" s="10"/>
      <c r="T107" s="17"/>
      <c r="U107" s="17"/>
      <c r="V107" s="17"/>
    </row>
    <row r="108" spans="1:22" ht="24" customHeight="1">
      <c r="B108" s="15" t="s">
        <v>132</v>
      </c>
      <c r="C108" s="165" t="s">
        <v>42</v>
      </c>
      <c r="N108" s="10"/>
      <c r="O108" s="10"/>
      <c r="P108" s="10"/>
      <c r="Q108" s="10"/>
      <c r="R108" s="10"/>
      <c r="S108" s="10"/>
      <c r="T108" s="17"/>
      <c r="U108" s="17"/>
      <c r="V108" s="17"/>
    </row>
    <row r="109" spans="1:22" ht="24" customHeight="1" thickBot="1">
      <c r="B109" s="15"/>
      <c r="C109" s="167" t="s">
        <v>152</v>
      </c>
      <c r="D109" s="5" t="s">
        <v>184</v>
      </c>
      <c r="L109" s="152"/>
      <c r="N109" s="84">
        <v>572759484</v>
      </c>
      <c r="O109" s="2"/>
      <c r="P109" s="84">
        <v>572759484</v>
      </c>
      <c r="Q109" s="2"/>
      <c r="R109" s="84">
        <v>572759484</v>
      </c>
      <c r="S109" s="2"/>
      <c r="T109" s="84">
        <v>572759484</v>
      </c>
      <c r="U109" s="2"/>
      <c r="V109" s="84">
        <v>572759484</v>
      </c>
    </row>
    <row r="110" spans="1:22" ht="24" customHeight="1" thickTop="1">
      <c r="C110" s="165" t="s">
        <v>43</v>
      </c>
      <c r="N110" s="76"/>
      <c r="O110" s="2"/>
      <c r="P110" s="2"/>
      <c r="Q110" s="2"/>
      <c r="R110" s="76"/>
      <c r="S110" s="2"/>
      <c r="U110" s="2"/>
      <c r="V110" s="2"/>
    </row>
    <row r="111" spans="1:22" ht="24" customHeight="1">
      <c r="C111" s="167" t="s">
        <v>152</v>
      </c>
      <c r="D111" s="5" t="s">
        <v>184</v>
      </c>
      <c r="L111" s="152"/>
      <c r="N111" s="67">
        <f>+'EN EQCon'!L35</f>
        <v>572759484</v>
      </c>
      <c r="O111" s="1"/>
      <c r="P111" s="1">
        <f>+'EN EQCon'!L21</f>
        <v>572759484</v>
      </c>
      <c r="Q111" s="67"/>
      <c r="R111" s="67">
        <f>+'EN EQCon'!L35</f>
        <v>572759484</v>
      </c>
      <c r="S111" s="67"/>
      <c r="T111" s="67">
        <f>+'EN EQ'!L19</f>
        <v>572759484</v>
      </c>
      <c r="U111" s="1"/>
      <c r="V111" s="67">
        <v>572759484</v>
      </c>
    </row>
    <row r="112" spans="1:22" ht="24" customHeight="1">
      <c r="B112" s="165" t="s">
        <v>44</v>
      </c>
      <c r="L112" s="152"/>
      <c r="N112" s="1">
        <f>+'EN EQCon'!N35</f>
        <v>229301838</v>
      </c>
      <c r="O112" s="1"/>
      <c r="P112" s="1">
        <f>+'EN EQCon'!N21</f>
        <v>229301838</v>
      </c>
      <c r="Q112" s="1"/>
      <c r="R112" s="1">
        <f>+'EN EQCon'!N35</f>
        <v>229301838</v>
      </c>
      <c r="S112" s="1"/>
      <c r="T112" s="67">
        <f>+'EN EQ'!N19</f>
        <v>229301838</v>
      </c>
      <c r="U112" s="1"/>
      <c r="V112" s="1">
        <v>229301838</v>
      </c>
    </row>
    <row r="113" spans="1:31" ht="24" customHeight="1">
      <c r="B113" s="16" t="s">
        <v>45</v>
      </c>
      <c r="O113" s="10"/>
      <c r="Q113" s="10"/>
      <c r="S113" s="10"/>
      <c r="U113" s="10"/>
    </row>
    <row r="114" spans="1:31" ht="24" customHeight="1">
      <c r="C114" s="165" t="s">
        <v>46</v>
      </c>
      <c r="L114" s="164">
        <v>35</v>
      </c>
      <c r="M114" s="168"/>
      <c r="N114" s="67">
        <f>+'EN EQCon'!P35</f>
        <v>207100935.37</v>
      </c>
      <c r="O114" s="1"/>
      <c r="P114" s="57">
        <f>+'EN EQCon'!P26</f>
        <v>207100935.37</v>
      </c>
      <c r="Q114" s="1"/>
      <c r="R114" s="67">
        <f>+'EN EQCon'!P11</f>
        <v>191518964.92999998</v>
      </c>
      <c r="S114" s="1"/>
      <c r="T114" s="67">
        <v>15047886.460000001</v>
      </c>
      <c r="U114" s="2"/>
      <c r="V114" s="3">
        <v>15047886.460000001</v>
      </c>
    </row>
    <row r="115" spans="1:31" ht="24" customHeight="1">
      <c r="C115" s="165" t="s">
        <v>47</v>
      </c>
      <c r="L115" s="168"/>
      <c r="M115" s="168"/>
      <c r="N115" s="57">
        <f>+'EN EQCon'!R35</f>
        <v>-1766777372.7600002</v>
      </c>
      <c r="O115" s="3"/>
      <c r="P115" s="57">
        <f>+'EN EQCon'!R21</f>
        <v>-1380300630.1300001</v>
      </c>
      <c r="Q115" s="4"/>
      <c r="R115" s="57">
        <f>+'EN EQCon'!R14</f>
        <v>-1289848172.4000001</v>
      </c>
      <c r="S115" s="4"/>
      <c r="T115" s="57">
        <f>'EN EQ'!R19</f>
        <v>-1138106950.24</v>
      </c>
      <c r="U115" s="3"/>
      <c r="V115" s="57">
        <f>+'EN EQ'!R15</f>
        <v>-773191078.30999994</v>
      </c>
    </row>
    <row r="116" spans="1:31" ht="24" customHeight="1">
      <c r="B116" s="5" t="s">
        <v>48</v>
      </c>
      <c r="N116" s="67">
        <f>+'EN EQCon'!X35</f>
        <v>979814184.0200001</v>
      </c>
      <c r="O116" s="3"/>
      <c r="P116" s="71">
        <f>+'EN EQCon'!X26</f>
        <v>1187665684.1500001</v>
      </c>
      <c r="Q116" s="4"/>
      <c r="R116" s="67">
        <f>+'EN EQCon'!X11</f>
        <v>1187665684.1500001</v>
      </c>
      <c r="S116" s="4"/>
      <c r="T116" s="101">
        <v>0</v>
      </c>
      <c r="U116" s="67">
        <v>0</v>
      </c>
      <c r="V116" s="68">
        <v>0</v>
      </c>
    </row>
    <row r="117" spans="1:31" ht="24" customHeight="1">
      <c r="B117" s="38" t="s">
        <v>49</v>
      </c>
      <c r="N117" s="74">
        <f>SUM(N111:N116)</f>
        <v>222199068.62999988</v>
      </c>
      <c r="O117" s="44"/>
      <c r="P117" s="44">
        <f>SUM(P111:P116)</f>
        <v>816527311.38999999</v>
      </c>
      <c r="Q117" s="44"/>
      <c r="R117" s="74">
        <f>SUM(R111:R116)</f>
        <v>891397798.67999995</v>
      </c>
      <c r="S117" s="44"/>
      <c r="T117" s="44">
        <f>SUM(T111:T116)</f>
        <v>-320997741.77999997</v>
      </c>
      <c r="U117" s="53"/>
      <c r="V117" s="44">
        <f>SUM(V111:V116)</f>
        <v>43918130.150000095</v>
      </c>
    </row>
    <row r="118" spans="1:31" ht="24" customHeight="1">
      <c r="B118" s="16" t="s">
        <v>50</v>
      </c>
      <c r="N118" s="1">
        <f>+'EN EQCon'!AB35</f>
        <v>2481301403.6599998</v>
      </c>
      <c r="O118" s="1"/>
      <c r="P118" s="1">
        <f>+'EN EQCon'!AB21</f>
        <v>2338820922.1300006</v>
      </c>
      <c r="Q118" s="1"/>
      <c r="R118" s="1">
        <f>+'EN EQCon'!AB14</f>
        <v>2447898457.5500007</v>
      </c>
      <c r="S118" s="1"/>
      <c r="T118" s="67">
        <v>0</v>
      </c>
      <c r="U118" s="67">
        <v>0</v>
      </c>
      <c r="V118" s="67">
        <v>0</v>
      </c>
    </row>
    <row r="119" spans="1:31" ht="24" customHeight="1">
      <c r="A119" s="160" t="s">
        <v>51</v>
      </c>
      <c r="M119" s="5">
        <v>24500742.359999999</v>
      </c>
      <c r="N119" s="74">
        <f>SUM(N117:N118)</f>
        <v>2703500472.29</v>
      </c>
      <c r="O119" s="17"/>
      <c r="P119" s="19">
        <f>SUM(P117:P118)</f>
        <v>3155348233.5200005</v>
      </c>
      <c r="Q119" s="17"/>
      <c r="R119" s="74">
        <f>SUM(R117:R118)</f>
        <v>3339296256.2300005</v>
      </c>
      <c r="S119" s="17"/>
      <c r="T119" s="74">
        <f>SUM(T117:T118)</f>
        <v>-320997741.77999997</v>
      </c>
      <c r="U119" s="17"/>
      <c r="V119" s="19">
        <f>SUM(V117:V118)</f>
        <v>43918130.150000095</v>
      </c>
    </row>
    <row r="120" spans="1:31" ht="24" customHeight="1" thickBot="1">
      <c r="A120" s="160" t="s">
        <v>52</v>
      </c>
      <c r="N120" s="56">
        <f>N88+N119</f>
        <v>8578121554.8000002</v>
      </c>
      <c r="O120" s="17"/>
      <c r="P120" s="20">
        <f>P88+P119</f>
        <v>9640400801.9599991</v>
      </c>
      <c r="Q120" s="17"/>
      <c r="R120" s="56">
        <f>R88+R119</f>
        <v>10305042894.32</v>
      </c>
      <c r="S120" s="17"/>
      <c r="T120" s="56">
        <f>SUM(T88+T119)</f>
        <v>2260348710.5100002</v>
      </c>
      <c r="U120" s="17"/>
      <c r="V120" s="56">
        <f>SUM(V88+V119)</f>
        <v>2735949769.77</v>
      </c>
      <c r="X120" s="5">
        <f>SUM(N45-N120)</f>
        <v>-9.5367431640625E-7</v>
      </c>
      <c r="Z120" s="5">
        <f>SUM(P120-P45)</f>
        <v>-1.9073486328125E-6</v>
      </c>
      <c r="AB120" s="5">
        <f>SUM(R120-R45)</f>
        <v>1.0013580322265625E-3</v>
      </c>
      <c r="AC120" s="5">
        <f>SUM(T120-T45)</f>
        <v>4.76837158203125E-7</v>
      </c>
      <c r="AD120" s="5">
        <f>SUM(T120-T45)</f>
        <v>4.76837158203125E-7</v>
      </c>
      <c r="AE120" s="5">
        <f>SUM(V120-V45)</f>
        <v>0</v>
      </c>
    </row>
    <row r="121" spans="1:31" ht="24" customHeight="1" thickTop="1"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31" ht="24" customHeight="1"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31" ht="24" customHeight="1">
      <c r="A123" s="15" t="str">
        <f>+A91</f>
        <v>Notes to financial statements are parts of these financial statements.</v>
      </c>
      <c r="D123" s="15"/>
      <c r="E123" s="15"/>
      <c r="F123" s="15"/>
      <c r="G123" s="15"/>
      <c r="H123" s="15"/>
      <c r="I123" s="15"/>
      <c r="J123" s="15"/>
      <c r="K123" s="15"/>
    </row>
    <row r="124" spans="1:31" ht="24" customHeight="1">
      <c r="A124" s="15"/>
      <c r="D124" s="15"/>
      <c r="E124" s="15"/>
      <c r="F124" s="15"/>
      <c r="G124" s="15"/>
      <c r="H124" s="15"/>
      <c r="I124" s="15"/>
      <c r="J124" s="15"/>
      <c r="K124" s="15"/>
    </row>
    <row r="125" spans="1:31" ht="24" customHeight="1">
      <c r="A125" s="15"/>
      <c r="D125" s="15"/>
      <c r="E125" s="15"/>
      <c r="F125" s="15"/>
      <c r="G125" s="15"/>
      <c r="H125" s="15"/>
      <c r="I125" s="15"/>
      <c r="J125" s="15"/>
      <c r="K125" s="15"/>
    </row>
    <row r="126" spans="1:31" ht="24" customHeight="1">
      <c r="A126" s="15"/>
      <c r="D126" s="15"/>
      <c r="E126" s="15"/>
      <c r="F126" s="15"/>
      <c r="G126" s="15"/>
      <c r="H126" s="15"/>
      <c r="I126" s="15"/>
      <c r="J126" s="15"/>
      <c r="K126" s="15"/>
    </row>
    <row r="127" spans="1:31" ht="24" customHeight="1">
      <c r="A127" s="15"/>
      <c r="D127" s="15"/>
      <c r="E127" s="15"/>
      <c r="F127" s="15"/>
      <c r="G127" s="15"/>
      <c r="H127" s="15"/>
      <c r="I127" s="15"/>
      <c r="J127" s="15"/>
      <c r="K127" s="15"/>
    </row>
    <row r="128" spans="1:31" ht="10.199999999999999" customHeight="1">
      <c r="A128" s="15"/>
      <c r="D128" s="15"/>
      <c r="E128" s="15"/>
      <c r="F128" s="15"/>
      <c r="G128" s="15"/>
      <c r="H128" s="15"/>
      <c r="I128" s="15"/>
      <c r="J128" s="15"/>
      <c r="K128" s="15"/>
    </row>
    <row r="129" spans="1:22" ht="24" customHeight="1">
      <c r="A129" s="15"/>
      <c r="D129" s="15"/>
      <c r="E129" s="15"/>
      <c r="F129" s="15"/>
      <c r="G129" s="15"/>
      <c r="H129" s="15"/>
      <c r="I129" s="15"/>
      <c r="J129" s="15"/>
      <c r="K129" s="15"/>
    </row>
    <row r="130" spans="1:22" ht="24" customHeight="1">
      <c r="A130" s="15"/>
      <c r="D130" s="15"/>
      <c r="E130" s="15"/>
      <c r="F130" s="15"/>
      <c r="G130" s="15"/>
      <c r="H130" s="15"/>
      <c r="I130" s="15"/>
      <c r="J130" s="15"/>
      <c r="K130" s="15"/>
    </row>
    <row r="131" spans="1:22" ht="24" customHeight="1">
      <c r="A131" s="15"/>
      <c r="D131" s="15"/>
      <c r="E131" s="15"/>
      <c r="F131" s="15"/>
      <c r="G131" s="15"/>
      <c r="H131" s="15"/>
      <c r="I131" s="15"/>
      <c r="J131" s="15"/>
      <c r="K131" s="15"/>
    </row>
    <row r="132" spans="1:22" ht="24" customHeight="1">
      <c r="A132" s="15"/>
      <c r="D132" s="15"/>
      <c r="E132" s="15"/>
      <c r="F132" s="15"/>
      <c r="G132" s="15"/>
      <c r="H132" s="15"/>
      <c r="I132" s="15"/>
      <c r="J132" s="15"/>
      <c r="K132" s="15"/>
    </row>
    <row r="133" spans="1:22" ht="24" customHeight="1">
      <c r="A133" s="15"/>
      <c r="D133" s="15"/>
      <c r="E133" s="15"/>
      <c r="F133" s="15"/>
      <c r="G133" s="15"/>
      <c r="H133" s="15"/>
      <c r="I133" s="15"/>
      <c r="J133" s="15"/>
      <c r="K133" s="15"/>
    </row>
    <row r="134" spans="1:22" ht="24" customHeight="1">
      <c r="A134" s="15"/>
      <c r="D134" s="15"/>
      <c r="E134" s="15"/>
      <c r="F134" s="15"/>
      <c r="G134" s="15"/>
      <c r="H134" s="15"/>
      <c r="I134" s="15"/>
      <c r="J134" s="15"/>
      <c r="K134" s="15"/>
    </row>
    <row r="135" spans="1:22" ht="24" customHeight="1">
      <c r="A135" s="15"/>
      <c r="D135" s="15"/>
      <c r="E135" s="15"/>
      <c r="F135" s="15"/>
      <c r="G135" s="15"/>
      <c r="H135" s="15"/>
      <c r="I135" s="15"/>
      <c r="J135" s="15"/>
      <c r="K135" s="15"/>
    </row>
    <row r="136" spans="1:22" ht="24" customHeight="1">
      <c r="A136" s="15"/>
      <c r="D136" s="15"/>
      <c r="E136" s="15"/>
      <c r="F136" s="15"/>
      <c r="G136" s="15"/>
      <c r="H136" s="15"/>
      <c r="I136" s="15"/>
      <c r="J136" s="15"/>
      <c r="K136" s="15"/>
    </row>
    <row r="137" spans="1:22" ht="24" customHeight="1">
      <c r="A137" s="15"/>
      <c r="D137" s="15"/>
      <c r="E137" s="15"/>
      <c r="F137" s="15"/>
      <c r="G137" s="15"/>
      <c r="H137" s="15"/>
      <c r="I137" s="15"/>
      <c r="J137" s="15"/>
      <c r="K137" s="15"/>
    </row>
    <row r="138" spans="1:22" ht="24" customHeight="1">
      <c r="A138" s="15"/>
      <c r="D138" s="15"/>
      <c r="E138" s="15"/>
      <c r="F138" s="15"/>
      <c r="G138" s="15"/>
      <c r="H138" s="15"/>
      <c r="I138" s="15"/>
      <c r="J138" s="15"/>
      <c r="K138" s="15"/>
    </row>
    <row r="139" spans="1:22" ht="24" customHeight="1">
      <c r="A139" s="15"/>
      <c r="D139" s="15"/>
      <c r="E139" s="15"/>
      <c r="F139" s="15"/>
      <c r="G139" s="15"/>
      <c r="H139" s="15"/>
      <c r="I139" s="15"/>
      <c r="J139" s="15"/>
      <c r="K139" s="15"/>
    </row>
    <row r="140" spans="1:22" ht="24" customHeight="1">
      <c r="A140" s="15"/>
      <c r="D140" s="15"/>
      <c r="E140" s="15"/>
      <c r="F140" s="15"/>
      <c r="G140" s="15"/>
      <c r="H140" s="15"/>
      <c r="I140" s="15"/>
      <c r="J140" s="15"/>
      <c r="K140" s="15"/>
    </row>
    <row r="141" spans="1:22" ht="24" customHeight="1">
      <c r="B141" s="166"/>
      <c r="C141" s="166"/>
      <c r="D141" s="166"/>
      <c r="E141" s="166"/>
      <c r="F141" s="166"/>
      <c r="H141" s="166"/>
      <c r="I141" s="166"/>
      <c r="J141" s="166" t="str">
        <f>+J95</f>
        <v>(Sign) ……………………………………...........…………………………………. Authorized Director</v>
      </c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</row>
    <row r="142" spans="1:22" ht="24" customHeight="1">
      <c r="A142" s="166"/>
      <c r="E142" s="166"/>
      <c r="F142" s="166"/>
      <c r="G142" s="166"/>
      <c r="H142" s="166"/>
      <c r="J142" s="166"/>
      <c r="K142" s="166" t="str">
        <f>+K96</f>
        <v xml:space="preserve">   (                                                                                                                 )           </v>
      </c>
      <c r="L142" s="166"/>
      <c r="M142" s="166"/>
      <c r="N142" s="166"/>
      <c r="O142" s="166"/>
      <c r="P142" s="166"/>
      <c r="Q142" s="166"/>
      <c r="R142" s="166"/>
      <c r="S142" s="166"/>
      <c r="T142" s="166"/>
      <c r="U142" s="9"/>
      <c r="V142" s="13"/>
    </row>
    <row r="143" spans="1:22" ht="24" customHeight="1">
      <c r="V143" s="22"/>
    </row>
    <row r="144" spans="1:22" ht="24" customHeight="1">
      <c r="V144" s="22"/>
    </row>
    <row r="145" spans="22:22" ht="24" customHeight="1">
      <c r="V145" s="22"/>
    </row>
    <row r="146" spans="22:22" ht="24" customHeight="1">
      <c r="V146" s="22"/>
    </row>
    <row r="147" spans="22:22" ht="24" customHeight="1">
      <c r="V147" s="22"/>
    </row>
    <row r="148" spans="22:22" ht="24" customHeight="1">
      <c r="V148" s="22"/>
    </row>
    <row r="149" spans="22:22" ht="24" customHeight="1">
      <c r="V149" s="22"/>
    </row>
    <row r="150" spans="22:22" ht="24" customHeight="1">
      <c r="V150" s="22"/>
    </row>
    <row r="151" spans="22:22" ht="24" customHeight="1">
      <c r="V151" s="22"/>
    </row>
    <row r="152" spans="22:22" ht="24" customHeight="1">
      <c r="V152" s="22"/>
    </row>
    <row r="153" spans="22:22" ht="24" customHeight="1">
      <c r="V153" s="22"/>
    </row>
    <row r="154" spans="22:22" ht="24" customHeight="1">
      <c r="V154" s="22"/>
    </row>
    <row r="155" spans="22:22" ht="24" customHeight="1">
      <c r="V155" s="22"/>
    </row>
    <row r="156" spans="22:22" ht="24" customHeight="1">
      <c r="V156" s="22"/>
    </row>
    <row r="157" spans="22:22" ht="24" customHeight="1">
      <c r="V157" s="22"/>
    </row>
    <row r="158" spans="22:22" ht="24" customHeight="1">
      <c r="V158" s="22"/>
    </row>
    <row r="159" spans="22:22" ht="24" customHeight="1">
      <c r="V159" s="22"/>
    </row>
    <row r="160" spans="22:22" ht="24" customHeight="1">
      <c r="V160" s="22"/>
    </row>
    <row r="161" spans="22:22" ht="24" customHeight="1">
      <c r="V161" s="22"/>
    </row>
    <row r="162" spans="22:22" ht="24" customHeight="1">
      <c r="V162" s="22"/>
    </row>
    <row r="163" spans="22:22" ht="24" customHeight="1">
      <c r="V163" s="22"/>
    </row>
    <row r="164" spans="22:22" ht="24" customHeight="1">
      <c r="V164" s="22"/>
    </row>
    <row r="165" spans="22:22" ht="24" customHeight="1">
      <c r="V165" s="22"/>
    </row>
    <row r="166" spans="22:22" ht="24" customHeight="1">
      <c r="V166" s="22"/>
    </row>
    <row r="167" spans="22:22" ht="24" customHeight="1">
      <c r="V167" s="22"/>
    </row>
    <row r="168" spans="22:22" ht="24" customHeight="1">
      <c r="V168" s="22"/>
    </row>
    <row r="169" spans="22:22" ht="24" customHeight="1">
      <c r="V169" s="22"/>
    </row>
    <row r="170" spans="22:22" ht="24" customHeight="1">
      <c r="V170" s="22"/>
    </row>
    <row r="171" spans="22:22" ht="24" customHeight="1">
      <c r="V171" s="22"/>
    </row>
    <row r="172" spans="22:22" ht="24" customHeight="1">
      <c r="V172" s="22"/>
    </row>
    <row r="173" spans="22:22" ht="24" customHeight="1">
      <c r="V173" s="22"/>
    </row>
    <row r="174" spans="22:22" ht="24" customHeight="1">
      <c r="V174" s="22"/>
    </row>
    <row r="175" spans="22:22" ht="24" customHeight="1">
      <c r="V175" s="22"/>
    </row>
    <row r="176" spans="22:22" ht="24" customHeight="1">
      <c r="V176" s="22"/>
    </row>
    <row r="177" spans="22:22" ht="24" customHeight="1">
      <c r="V177" s="22"/>
    </row>
    <row r="178" spans="22:22" ht="24" customHeight="1">
      <c r="V178" s="22"/>
    </row>
    <row r="179" spans="22:22" ht="24" customHeight="1">
      <c r="V179" s="22"/>
    </row>
    <row r="180" spans="22:22" ht="24" customHeight="1">
      <c r="V180" s="22"/>
    </row>
  </sheetData>
  <mergeCells count="23">
    <mergeCell ref="A59:K59"/>
    <mergeCell ref="A53:V53"/>
    <mergeCell ref="T6:V6"/>
    <mergeCell ref="A54:V54"/>
    <mergeCell ref="T57:V57"/>
    <mergeCell ref="N6:R6"/>
    <mergeCell ref="N57:R57"/>
    <mergeCell ref="A1:V1"/>
    <mergeCell ref="A2:V2"/>
    <mergeCell ref="A3:V3"/>
    <mergeCell ref="N5:V5"/>
    <mergeCell ref="N56:V56"/>
    <mergeCell ref="A51:V51"/>
    <mergeCell ref="A52:V52"/>
    <mergeCell ref="A8:H8"/>
    <mergeCell ref="A105:K105"/>
    <mergeCell ref="N102:V102"/>
    <mergeCell ref="T103:V103"/>
    <mergeCell ref="A97:V97"/>
    <mergeCell ref="A98:V98"/>
    <mergeCell ref="A99:V99"/>
    <mergeCell ref="A100:V100"/>
    <mergeCell ref="N103:R103"/>
  </mergeCells>
  <phoneticPr fontId="93" type="noConversion"/>
  <pageMargins left="0.4" right="0.4" top="0.5" bottom="0.5" header="0" footer="0"/>
  <pageSetup paperSize="9" scale="70" firstPageNumber="3" orientation="portrait" useFirstPageNumber="1" r:id="rId1"/>
  <headerFooter scaleWithDoc="0" alignWithMargins="0"/>
  <rowBreaks count="2" manualBreakCount="2">
    <brk id="50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D203-FA0E-46B0-9D7A-4894CED77FC8}">
  <dimension ref="A1:W86"/>
  <sheetViews>
    <sheetView view="pageBreakPreview" topLeftCell="A16" zoomScaleNormal="100" zoomScaleSheetLayoutView="100" workbookViewId="0">
      <selection activeCell="A30" sqref="A30"/>
    </sheetView>
  </sheetViews>
  <sheetFormatPr defaultColWidth="11" defaultRowHeight="19.8"/>
  <cols>
    <col min="1" max="3" width="2.6640625" style="169" customWidth="1"/>
    <col min="4" max="10" width="3.6640625" style="169" customWidth="1"/>
    <col min="11" max="11" width="11" style="169" customWidth="1"/>
    <col min="12" max="12" width="6.21875" style="169" customWidth="1"/>
    <col min="13" max="13" width="0.44140625" style="169" customWidth="1"/>
    <col min="14" max="14" width="15.88671875" style="169" customWidth="1"/>
    <col min="15" max="15" width="0.44140625" style="169" customWidth="1"/>
    <col min="16" max="16" width="15.77734375" style="169" customWidth="1"/>
    <col min="17" max="17" width="0.44140625" style="169" customWidth="1"/>
    <col min="18" max="18" width="14.6640625" style="169" customWidth="1"/>
    <col min="19" max="19" width="0.44140625" style="169" customWidth="1"/>
    <col min="20" max="20" width="14.88671875" style="169" bestFit="1" customWidth="1"/>
    <col min="21" max="21" width="12.88671875" style="169" bestFit="1" customWidth="1"/>
    <col min="22" max="22" width="12" style="169" bestFit="1" customWidth="1"/>
    <col min="23" max="23" width="12.88671875" style="169" bestFit="1" customWidth="1"/>
    <col min="24" max="16384" width="11" style="169"/>
  </cols>
  <sheetData>
    <row r="1" spans="1:20" ht="21.45" customHeight="1">
      <c r="A1" s="197" t="s">
        <v>9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</row>
    <row r="2" spans="1:20" ht="21.45" customHeight="1">
      <c r="A2" s="197" t="s">
        <v>53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3" spans="1:20" ht="21.45" customHeight="1">
      <c r="A3" s="198" t="s">
        <v>308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</row>
    <row r="4" spans="1:20" ht="21.4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0" ht="21.45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53"/>
      <c r="M5" s="153"/>
      <c r="N5" s="204" t="s">
        <v>11</v>
      </c>
      <c r="O5" s="204"/>
      <c r="P5" s="204"/>
      <c r="Q5" s="204"/>
      <c r="R5" s="204"/>
      <c r="S5" s="204"/>
      <c r="T5" s="204"/>
    </row>
    <row r="6" spans="1:20" ht="21.4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156"/>
      <c r="M6" s="156"/>
      <c r="N6" s="194" t="s">
        <v>12</v>
      </c>
      <c r="O6" s="194"/>
      <c r="P6" s="194"/>
      <c r="Q6" s="5"/>
      <c r="R6" s="194" t="s">
        <v>13</v>
      </c>
      <c r="S6" s="194"/>
      <c r="T6" s="194"/>
    </row>
    <row r="7" spans="1:20" ht="21.4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 t="s">
        <v>124</v>
      </c>
      <c r="M7" s="156"/>
      <c r="N7" s="34" t="s">
        <v>242</v>
      </c>
      <c r="O7" s="35"/>
      <c r="P7" s="34" t="s">
        <v>209</v>
      </c>
      <c r="Q7" s="36"/>
      <c r="R7" s="34" t="str">
        <f>+N7</f>
        <v>2025</v>
      </c>
      <c r="S7" s="35"/>
      <c r="T7" s="34" t="str">
        <f>+P7</f>
        <v>2024</v>
      </c>
    </row>
    <row r="8" spans="1:20" ht="21.4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56"/>
      <c r="N8" s="171"/>
      <c r="O8" s="5"/>
      <c r="P8" s="111" t="s">
        <v>219</v>
      </c>
      <c r="Q8" s="5"/>
      <c r="R8" s="153"/>
      <c r="S8" s="5"/>
      <c r="T8" s="111"/>
    </row>
    <row r="9" spans="1:20" ht="21.45" customHeight="1">
      <c r="A9" s="16" t="s">
        <v>54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8"/>
      <c r="M9" s="8"/>
      <c r="N9" s="95">
        <v>1041551391.0700001</v>
      </c>
      <c r="O9" s="70"/>
      <c r="P9" s="95">
        <v>826842793.95000005</v>
      </c>
      <c r="Q9" s="32"/>
      <c r="R9" s="95">
        <v>782186715.41999996</v>
      </c>
      <c r="S9" s="70"/>
      <c r="T9" s="95">
        <v>816665585.98000002</v>
      </c>
    </row>
    <row r="10" spans="1:20" ht="21.45" customHeight="1">
      <c r="A10" s="16" t="s">
        <v>128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8"/>
      <c r="M10" s="8"/>
      <c r="N10" s="95">
        <v>2238829754.0999999</v>
      </c>
      <c r="O10" s="70"/>
      <c r="P10" s="95">
        <v>2364859369.8800001</v>
      </c>
      <c r="Q10" s="32"/>
      <c r="R10" s="95">
        <v>0</v>
      </c>
      <c r="S10" s="70"/>
      <c r="T10" s="95">
        <v>0</v>
      </c>
    </row>
    <row r="11" spans="1:20" ht="21.45" customHeight="1">
      <c r="A11" s="15" t="s">
        <v>204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8"/>
      <c r="M11" s="8"/>
      <c r="N11" s="95">
        <v>0</v>
      </c>
      <c r="O11" s="70"/>
      <c r="P11" s="95">
        <v>315542.81</v>
      </c>
      <c r="Q11" s="32"/>
      <c r="R11" s="95">
        <v>0</v>
      </c>
      <c r="S11" s="70"/>
      <c r="T11" s="95">
        <v>0</v>
      </c>
    </row>
    <row r="12" spans="1:20" ht="21.45" customHeight="1">
      <c r="A12" s="5" t="s">
        <v>55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56"/>
      <c r="N12" s="95">
        <v>45063946.700000003</v>
      </c>
      <c r="O12" s="69"/>
      <c r="P12" s="95">
        <v>59958211.509999998</v>
      </c>
      <c r="Q12" s="70"/>
      <c r="R12" s="95">
        <v>0</v>
      </c>
      <c r="S12" s="69"/>
      <c r="T12" s="95">
        <v>0</v>
      </c>
    </row>
    <row r="13" spans="1:20" ht="21.45" customHeight="1">
      <c r="A13" s="16"/>
      <c r="B13" s="7" t="s">
        <v>56</v>
      </c>
      <c r="C13" s="16"/>
      <c r="D13" s="16"/>
      <c r="E13" s="16"/>
      <c r="F13" s="16"/>
      <c r="G13" s="16"/>
      <c r="H13" s="16"/>
      <c r="I13" s="16"/>
      <c r="J13" s="16"/>
      <c r="K13" s="16"/>
      <c r="L13" s="8"/>
      <c r="M13" s="8"/>
      <c r="N13" s="47">
        <f>SUM(N9:N12)</f>
        <v>3325445091.8699999</v>
      </c>
      <c r="O13" s="57"/>
      <c r="P13" s="60">
        <f>SUM(P9:P12)</f>
        <v>3251975918.1500001</v>
      </c>
      <c r="Q13" s="5"/>
      <c r="R13" s="60">
        <f>SUM(R9:R12)</f>
        <v>782186715.41999996</v>
      </c>
      <c r="S13" s="5"/>
      <c r="T13" s="60">
        <f>SUM(T9:T12)</f>
        <v>816665585.98000002</v>
      </c>
    </row>
    <row r="14" spans="1:20" ht="21.45" customHeight="1">
      <c r="A14" s="15" t="s">
        <v>57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8"/>
      <c r="M14" s="8"/>
      <c r="N14" s="113">
        <v>-1124530186.6500001</v>
      </c>
      <c r="O14" s="113"/>
      <c r="P14" s="113">
        <v>-805946197.38</v>
      </c>
      <c r="Q14" s="113"/>
      <c r="R14" s="113">
        <v>-932901959.76999998</v>
      </c>
      <c r="S14" s="113"/>
      <c r="T14" s="113">
        <v>-791137941.08000004</v>
      </c>
    </row>
    <row r="15" spans="1:20" ht="21.45" customHeight="1">
      <c r="A15" s="15" t="s">
        <v>304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8"/>
      <c r="M15" s="8"/>
      <c r="N15" s="113">
        <v>-1552295990.24</v>
      </c>
      <c r="O15" s="113"/>
      <c r="P15" s="113">
        <v>-1562907655.5699999</v>
      </c>
      <c r="Q15" s="114"/>
      <c r="R15" s="95">
        <v>0</v>
      </c>
      <c r="S15" s="113"/>
      <c r="T15" s="95">
        <v>0</v>
      </c>
    </row>
    <row r="16" spans="1:20" ht="21.45" customHeight="1">
      <c r="A16" s="15" t="s">
        <v>205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8"/>
      <c r="M16" s="8"/>
      <c r="N16" s="95">
        <v>0</v>
      </c>
      <c r="O16" s="113"/>
      <c r="P16" s="113">
        <v>-5813882.5</v>
      </c>
      <c r="Q16" s="114"/>
      <c r="R16" s="95">
        <v>0</v>
      </c>
      <c r="S16" s="113"/>
      <c r="T16" s="95">
        <v>0</v>
      </c>
    </row>
    <row r="17" spans="1:20" ht="21.45" customHeight="1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8"/>
      <c r="M17" s="8"/>
      <c r="N17" s="53">
        <v>-25873422.989999998</v>
      </c>
      <c r="O17" s="70"/>
      <c r="P17" s="53">
        <v>-43456453.590000004</v>
      </c>
      <c r="Q17" s="114"/>
      <c r="R17" s="95">
        <v>0</v>
      </c>
      <c r="S17" s="70"/>
      <c r="T17" s="95">
        <v>0</v>
      </c>
    </row>
    <row r="18" spans="1:20" ht="21.45" customHeight="1">
      <c r="A18" s="15"/>
      <c r="B18" s="14" t="s">
        <v>59</v>
      </c>
      <c r="C18" s="15"/>
      <c r="D18" s="15"/>
      <c r="E18" s="15"/>
      <c r="F18" s="15"/>
      <c r="G18" s="15"/>
      <c r="H18" s="15"/>
      <c r="I18" s="15"/>
      <c r="J18" s="15"/>
      <c r="K18" s="15"/>
      <c r="L18" s="8"/>
      <c r="M18" s="8"/>
      <c r="N18" s="47">
        <f>SUM(N14:N17)</f>
        <v>-2702699599.8800001</v>
      </c>
      <c r="O18" s="11"/>
      <c r="P18" s="61">
        <f>SUM(P14:P17)</f>
        <v>-2418124189.04</v>
      </c>
      <c r="Q18" s="11"/>
      <c r="R18" s="61">
        <f>SUM(R14:R17)</f>
        <v>-932901959.76999998</v>
      </c>
      <c r="S18" s="11"/>
      <c r="T18" s="61">
        <f>SUM(T14:T17)</f>
        <v>-791137941.08000004</v>
      </c>
    </row>
    <row r="19" spans="1:20" ht="21.45" customHeight="1">
      <c r="A19" s="38" t="s">
        <v>196</v>
      </c>
      <c r="B19" s="38"/>
      <c r="C19" s="38"/>
      <c r="D19" s="38"/>
      <c r="E19" s="38"/>
      <c r="F19" s="38"/>
      <c r="H19" s="15"/>
      <c r="I19" s="15"/>
      <c r="J19" s="38"/>
      <c r="K19" s="38"/>
      <c r="L19" s="8"/>
      <c r="M19" s="8"/>
      <c r="N19" s="70">
        <f>N13+N18</f>
        <v>622745491.98999977</v>
      </c>
      <c r="O19" s="70"/>
      <c r="P19" s="70">
        <f>P13+P18</f>
        <v>833851729.11000013</v>
      </c>
      <c r="Q19" s="32"/>
      <c r="R19" s="58">
        <f>R13+R18</f>
        <v>-150715244.35000002</v>
      </c>
      <c r="S19" s="70"/>
      <c r="T19" s="58">
        <f>T13+T18</f>
        <v>25527644.899999976</v>
      </c>
    </row>
    <row r="20" spans="1:20" ht="21.45" customHeight="1">
      <c r="A20" s="16" t="s">
        <v>60</v>
      </c>
      <c r="B20" s="16"/>
      <c r="C20" s="16"/>
      <c r="D20" s="16"/>
      <c r="E20" s="16"/>
      <c r="F20" s="16"/>
      <c r="G20" s="150"/>
      <c r="I20" s="5"/>
      <c r="J20" s="16"/>
      <c r="K20" s="16"/>
      <c r="L20" s="8"/>
      <c r="M20" s="8"/>
      <c r="N20" s="115"/>
      <c r="O20" s="70"/>
      <c r="P20" s="67"/>
      <c r="Q20" s="114"/>
      <c r="R20" s="115"/>
      <c r="S20" s="5"/>
      <c r="T20" s="5"/>
    </row>
    <row r="21" spans="1:20" ht="21.45" customHeight="1">
      <c r="A21" s="16"/>
      <c r="B21" s="5" t="s">
        <v>264</v>
      </c>
      <c r="C21" s="16"/>
      <c r="D21" s="16"/>
      <c r="E21" s="16"/>
      <c r="F21" s="16"/>
      <c r="G21" s="16"/>
      <c r="H21" s="5"/>
      <c r="J21" s="16"/>
      <c r="K21" s="16"/>
      <c r="L21" s="8"/>
      <c r="M21" s="8"/>
      <c r="N21" s="95">
        <v>0</v>
      </c>
      <c r="O21" s="70"/>
      <c r="P21" s="95">
        <v>0</v>
      </c>
      <c r="Q21" s="114"/>
      <c r="R21" s="95">
        <v>6421307.8200000003</v>
      </c>
      <c r="S21" s="70"/>
      <c r="T21" s="95">
        <v>151549511.68000001</v>
      </c>
    </row>
    <row r="22" spans="1:20" ht="21.45" customHeight="1">
      <c r="B22" s="150" t="s">
        <v>348</v>
      </c>
      <c r="C22" s="150"/>
      <c r="D22" s="16"/>
      <c r="E22" s="16"/>
      <c r="F22" s="16"/>
      <c r="G22" s="16"/>
      <c r="H22" s="16"/>
      <c r="I22" s="16"/>
      <c r="J22" s="16"/>
      <c r="K22" s="16"/>
      <c r="L22" s="8"/>
      <c r="M22" s="8"/>
      <c r="N22" s="80">
        <v>-82315992.239999995</v>
      </c>
      <c r="O22" s="70"/>
      <c r="P22" s="95">
        <v>13418000</v>
      </c>
      <c r="Q22" s="114"/>
      <c r="R22" s="80">
        <v>-10883377.949999999</v>
      </c>
      <c r="S22" s="70"/>
      <c r="T22" s="95">
        <v>13418000</v>
      </c>
    </row>
    <row r="23" spans="1:20" ht="21.45" customHeight="1">
      <c r="A23" s="16"/>
      <c r="B23" s="81" t="s">
        <v>256</v>
      </c>
      <c r="C23" s="16"/>
      <c r="D23" s="16"/>
      <c r="E23" s="16"/>
      <c r="F23" s="16"/>
      <c r="G23" s="16"/>
      <c r="H23" s="16"/>
      <c r="I23" s="16"/>
      <c r="J23" s="16"/>
      <c r="K23" s="16"/>
      <c r="L23" s="8"/>
      <c r="M23" s="8"/>
      <c r="N23" s="191">
        <v>19931358.32</v>
      </c>
      <c r="O23" s="70"/>
      <c r="P23" s="95">
        <v>0</v>
      </c>
      <c r="Q23" s="114"/>
      <c r="R23" s="67">
        <v>0</v>
      </c>
      <c r="S23" s="70"/>
      <c r="T23" s="95">
        <v>0</v>
      </c>
    </row>
    <row r="24" spans="1:20" ht="21.45" customHeight="1">
      <c r="B24" s="150" t="s">
        <v>345</v>
      </c>
      <c r="C24" s="150"/>
      <c r="D24" s="16"/>
      <c r="E24" s="16"/>
      <c r="F24" s="16"/>
      <c r="G24" s="16"/>
      <c r="H24" s="16"/>
      <c r="I24" s="16"/>
      <c r="J24" s="16"/>
      <c r="K24" s="16"/>
      <c r="L24" s="152"/>
      <c r="M24" s="8"/>
      <c r="N24" s="148">
        <v>50840000</v>
      </c>
      <c r="O24" s="70"/>
      <c r="P24" s="95">
        <v>0</v>
      </c>
      <c r="Q24" s="114"/>
      <c r="R24" s="95">
        <v>0</v>
      </c>
      <c r="S24" s="70"/>
      <c r="T24" s="95">
        <v>0</v>
      </c>
    </row>
    <row r="25" spans="1:20" ht="21.45" customHeight="1">
      <c r="A25" s="16"/>
      <c r="B25" s="16" t="s">
        <v>60</v>
      </c>
      <c r="C25" s="16"/>
      <c r="D25" s="16"/>
      <c r="E25" s="16"/>
      <c r="F25" s="16"/>
      <c r="G25" s="16"/>
      <c r="H25" s="16"/>
      <c r="I25" s="16"/>
      <c r="J25" s="16"/>
      <c r="K25" s="16"/>
      <c r="L25" s="8"/>
      <c r="M25" s="8"/>
      <c r="N25" s="67">
        <v>98368523.019999996</v>
      </c>
      <c r="O25" s="70"/>
      <c r="P25" s="67">
        <v>25764602.370000001</v>
      </c>
      <c r="Q25" s="114"/>
      <c r="R25" s="95">
        <v>54589081.119999997</v>
      </c>
      <c r="S25" s="70"/>
      <c r="T25" s="95">
        <v>34734115.539999999</v>
      </c>
    </row>
    <row r="26" spans="1:20" ht="21.45" customHeight="1">
      <c r="A26" s="38" t="s">
        <v>192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172"/>
      <c r="M26" s="15"/>
      <c r="N26" s="78">
        <f>SUM(N19:N25)</f>
        <v>709569381.08999979</v>
      </c>
      <c r="O26" s="59"/>
      <c r="P26" s="78">
        <f>SUM(P19:P25)</f>
        <v>873034331.48000014</v>
      </c>
      <c r="Q26" s="5"/>
      <c r="R26" s="78">
        <f>SUM(R19:R25)</f>
        <v>-100588233.36000001</v>
      </c>
      <c r="S26" s="59"/>
      <c r="T26" s="78">
        <f>SUM(T19:T25)</f>
        <v>225229272.11999997</v>
      </c>
    </row>
    <row r="27" spans="1:20" ht="21.45" customHeight="1">
      <c r="A27" s="5" t="s">
        <v>61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172"/>
      <c r="M27" s="15"/>
      <c r="N27" s="80">
        <v>-2951598.59</v>
      </c>
      <c r="O27" s="3"/>
      <c r="P27" s="80">
        <v>-1435165.12</v>
      </c>
      <c r="Q27" s="72"/>
      <c r="R27" s="95">
        <v>0</v>
      </c>
      <c r="S27" s="3"/>
      <c r="T27" s="95">
        <v>0</v>
      </c>
    </row>
    <row r="28" spans="1:20" ht="21.45" customHeight="1">
      <c r="A28" s="165" t="s">
        <v>62</v>
      </c>
      <c r="B28" s="165"/>
      <c r="C28" s="165"/>
      <c r="D28" s="165"/>
      <c r="E28" s="165"/>
      <c r="F28" s="165"/>
      <c r="H28" s="15"/>
      <c r="I28" s="165"/>
      <c r="J28" s="165"/>
      <c r="K28" s="165"/>
      <c r="L28" s="8"/>
      <c r="M28" s="8"/>
      <c r="N28" s="80">
        <v>-381163472.60000002</v>
      </c>
      <c r="O28" s="3"/>
      <c r="P28" s="80">
        <v>-400205730.14999998</v>
      </c>
      <c r="Q28" s="72"/>
      <c r="R28" s="80">
        <v>-142941278.27000001</v>
      </c>
      <c r="S28" s="3"/>
      <c r="T28" s="80">
        <v>-169455437.52000001</v>
      </c>
    </row>
    <row r="29" spans="1:20" ht="21.45" customHeight="1">
      <c r="A29" s="151" t="s">
        <v>300</v>
      </c>
      <c r="B29" s="165"/>
      <c r="C29" s="165"/>
      <c r="D29" s="165"/>
      <c r="E29" s="165"/>
      <c r="F29" s="165"/>
      <c r="G29" s="150"/>
      <c r="I29" s="165"/>
      <c r="J29" s="165"/>
      <c r="K29" s="165"/>
      <c r="L29" s="8"/>
      <c r="M29" s="8"/>
      <c r="N29" s="80">
        <v>-9646769.6999999993</v>
      </c>
      <c r="O29" s="70"/>
      <c r="P29" s="69">
        <v>0</v>
      </c>
      <c r="Q29" s="114"/>
      <c r="R29" s="67">
        <v>0</v>
      </c>
      <c r="S29" s="3"/>
      <c r="T29" s="67">
        <v>0</v>
      </c>
    </row>
    <row r="30" spans="1:20" ht="21.45" customHeight="1">
      <c r="A30" s="151" t="s">
        <v>346</v>
      </c>
      <c r="B30" s="149"/>
      <c r="C30" s="12"/>
      <c r="D30" s="165"/>
      <c r="E30" s="151"/>
      <c r="F30" s="165"/>
      <c r="G30" s="165"/>
      <c r="H30" s="165"/>
      <c r="I30" s="165"/>
      <c r="J30" s="165"/>
      <c r="K30" s="165"/>
      <c r="L30" s="152"/>
      <c r="M30" s="8"/>
      <c r="N30" s="80">
        <v>-326022846.57999998</v>
      </c>
      <c r="O30" s="3"/>
      <c r="P30" s="67">
        <v>0</v>
      </c>
      <c r="Q30" s="114"/>
      <c r="R30" s="67">
        <v>0</v>
      </c>
      <c r="S30" s="3"/>
      <c r="T30" s="80">
        <v>-10280000</v>
      </c>
    </row>
    <row r="31" spans="1:20" ht="21.45" customHeight="1">
      <c r="A31" s="165" t="s">
        <v>189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8"/>
      <c r="M31" s="8"/>
      <c r="N31" s="67">
        <v>5048863.8499999996</v>
      </c>
      <c r="O31" s="70"/>
      <c r="P31" s="68">
        <v>3899974.53</v>
      </c>
      <c r="Q31" s="114"/>
      <c r="R31" s="67">
        <v>7761611.1299999999</v>
      </c>
      <c r="S31" s="70"/>
      <c r="T31" s="80">
        <v>-3979758.46</v>
      </c>
    </row>
    <row r="32" spans="1:20" ht="21.45" customHeight="1">
      <c r="A32" s="7" t="s">
        <v>135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M32" s="8"/>
      <c r="N32" s="78">
        <f>SUM(N26:N31)</f>
        <v>-5166442.530000234</v>
      </c>
      <c r="O32" s="70"/>
      <c r="P32" s="78">
        <f>SUM(P26:P31)</f>
        <v>475293410.74000013</v>
      </c>
      <c r="Q32" s="75"/>
      <c r="R32" s="78">
        <f>SUM(R26:R31)</f>
        <v>-235767900.50000003</v>
      </c>
      <c r="S32" s="3"/>
      <c r="T32" s="78">
        <f>SUM(T26:T31)</f>
        <v>41514076.139999963</v>
      </c>
    </row>
    <row r="33" spans="1:23" ht="21.45" customHeight="1">
      <c r="A33" s="15" t="s">
        <v>139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8"/>
      <c r="M33" s="8"/>
      <c r="N33" s="95">
        <v>83783463.090000004</v>
      </c>
      <c r="O33" s="3"/>
      <c r="P33" s="67">
        <v>65776305.439999998</v>
      </c>
      <c r="Q33" s="72"/>
      <c r="R33" s="95">
        <v>26519970.920000002</v>
      </c>
      <c r="S33" s="3"/>
      <c r="T33" s="95">
        <v>32438954.940000001</v>
      </c>
      <c r="U33" s="5"/>
      <c r="V33" s="69"/>
      <c r="W33" s="5"/>
    </row>
    <row r="34" spans="1:23" ht="21.45" customHeight="1">
      <c r="A34" s="16" t="s">
        <v>140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8"/>
      <c r="M34" s="8"/>
      <c r="N34" s="80">
        <v>-314480639.31999999</v>
      </c>
      <c r="O34" s="3"/>
      <c r="P34" s="80">
        <v>-309852329.26999998</v>
      </c>
      <c r="Q34" s="72"/>
      <c r="R34" s="80">
        <v>-138879386.30000001</v>
      </c>
      <c r="S34" s="3"/>
      <c r="T34" s="80">
        <v>-131887164.23</v>
      </c>
      <c r="U34" s="5"/>
      <c r="V34" s="80"/>
      <c r="W34" s="5"/>
    </row>
    <row r="35" spans="1:23" ht="21.45" customHeight="1">
      <c r="A35" s="5" t="s">
        <v>250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8"/>
      <c r="M35" s="8"/>
      <c r="N35" s="113"/>
      <c r="O35" s="3"/>
      <c r="Q35" s="72"/>
      <c r="R35" s="113"/>
      <c r="S35" s="72"/>
      <c r="T35" s="113"/>
      <c r="U35" s="69"/>
      <c r="V35" s="80"/>
      <c r="W35" s="69"/>
    </row>
    <row r="36" spans="1:23" ht="21.45" customHeight="1">
      <c r="A36" s="5"/>
      <c r="B36" s="5" t="s">
        <v>251</v>
      </c>
      <c r="C36" s="5"/>
      <c r="D36" s="5"/>
      <c r="E36" s="5"/>
      <c r="F36" s="5"/>
      <c r="G36" s="5"/>
      <c r="H36" s="5"/>
      <c r="I36" s="5"/>
      <c r="J36" s="5"/>
      <c r="K36" s="5"/>
      <c r="L36" s="8"/>
      <c r="M36" s="8"/>
      <c r="N36" s="143">
        <v>-76336681.890000001</v>
      </c>
      <c r="O36" s="144"/>
      <c r="P36" s="143">
        <v>-39035001.719999999</v>
      </c>
      <c r="Q36" s="145"/>
      <c r="R36" s="116">
        <v>0</v>
      </c>
      <c r="S36" s="144"/>
      <c r="T36" s="116">
        <v>0</v>
      </c>
      <c r="U36" s="69"/>
      <c r="V36" s="80"/>
      <c r="W36" s="69"/>
    </row>
    <row r="37" spans="1:23" ht="21.45" customHeight="1">
      <c r="A37" s="160" t="s">
        <v>153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5"/>
      <c r="M37" s="15"/>
      <c r="N37" s="58">
        <f>SUM(N32:N36)</f>
        <v>-312200300.65000021</v>
      </c>
      <c r="O37" s="11"/>
      <c r="P37" s="58">
        <f>SUM(P32:P36)</f>
        <v>192182385.19000009</v>
      </c>
      <c r="Q37" s="11"/>
      <c r="R37" s="58">
        <f>SUM(R32:R36)</f>
        <v>-348127315.88000005</v>
      </c>
      <c r="S37" s="58"/>
      <c r="T37" s="58">
        <f>SUM(T32:T36)</f>
        <v>-57934133.150000036</v>
      </c>
    </row>
    <row r="38" spans="1:23" ht="21.45" customHeight="1">
      <c r="A38" s="165" t="s">
        <v>63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52" t="s">
        <v>323</v>
      </c>
      <c r="M38" s="15"/>
      <c r="N38" s="143">
        <v>-63183924.689999998</v>
      </c>
      <c r="O38" s="144"/>
      <c r="P38" s="143">
        <v>-23749592.379999999</v>
      </c>
      <c r="Q38" s="145"/>
      <c r="R38" s="143">
        <v>-24902809.649999999</v>
      </c>
      <c r="S38" s="144"/>
      <c r="T38" s="143">
        <v>-4802276.08</v>
      </c>
    </row>
    <row r="39" spans="1:23" ht="21.45" customHeight="1">
      <c r="A39" s="14" t="s">
        <v>314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5"/>
      <c r="N39" s="47">
        <f>SUM(N37:N38)</f>
        <v>-375384225.34000021</v>
      </c>
      <c r="O39" s="11"/>
      <c r="P39" s="173">
        <f>SUM(P37:P38)</f>
        <v>168432792.81000009</v>
      </c>
      <c r="Q39" s="11"/>
      <c r="R39" s="173">
        <f>SUM(R37:R38)</f>
        <v>-373030125.53000003</v>
      </c>
      <c r="S39" s="11"/>
      <c r="T39" s="173">
        <f>SUM(T37:T38)</f>
        <v>-62736409.230000034</v>
      </c>
    </row>
    <row r="40" spans="1:23" ht="21.4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5"/>
      <c r="M40" s="15"/>
      <c r="N40" s="52"/>
      <c r="O40" s="11"/>
      <c r="P40" s="39"/>
      <c r="Q40" s="11"/>
      <c r="R40" s="39"/>
      <c r="S40" s="11"/>
      <c r="T40" s="39"/>
    </row>
    <row r="41" spans="1:23" ht="21.45" customHeight="1">
      <c r="A41" s="15" t="str">
        <f>+'[64]EN BS'!A42</f>
        <v>Notes to financial statements are parts of these financial statements.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5"/>
      <c r="M41" s="5"/>
      <c r="N41" s="5"/>
      <c r="O41" s="5"/>
      <c r="P41" s="5"/>
      <c r="Q41" s="5"/>
      <c r="R41" s="22"/>
      <c r="S41" s="22"/>
      <c r="T41" s="24"/>
    </row>
    <row r="42" spans="1:23" ht="21.4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5"/>
      <c r="M42" s="5"/>
      <c r="N42" s="5"/>
      <c r="O42" s="5"/>
      <c r="P42" s="5"/>
      <c r="Q42" s="5"/>
      <c r="R42" s="22"/>
      <c r="S42" s="22"/>
      <c r="T42" s="24"/>
    </row>
    <row r="43" spans="1:23" ht="21.4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5"/>
      <c r="M43" s="5"/>
      <c r="N43" s="5"/>
      <c r="O43" s="5"/>
      <c r="P43" s="5"/>
      <c r="Q43" s="5"/>
      <c r="R43" s="22"/>
      <c r="S43" s="22"/>
      <c r="T43" s="24"/>
    </row>
    <row r="44" spans="1:23" ht="21.45" customHeight="1">
      <c r="B44" s="94"/>
      <c r="C44" s="94"/>
      <c r="D44" s="94"/>
      <c r="F44" s="94" t="s">
        <v>177</v>
      </c>
      <c r="G44" s="94"/>
      <c r="L44" s="94"/>
      <c r="M44" s="94"/>
      <c r="N44" s="94"/>
      <c r="O44" s="94"/>
      <c r="P44" s="94"/>
      <c r="Q44" s="94"/>
      <c r="R44" s="94"/>
      <c r="S44" s="94"/>
      <c r="T44" s="94"/>
    </row>
    <row r="45" spans="1:23" ht="21.45" customHeight="1">
      <c r="A45" s="94"/>
      <c r="B45" s="94"/>
      <c r="C45" s="94"/>
      <c r="D45" s="94"/>
      <c r="E45" s="94"/>
      <c r="F45" s="94"/>
      <c r="H45" s="94" t="s">
        <v>185</v>
      </c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</row>
    <row r="46" spans="1:23" ht="24" customHeight="1">
      <c r="A46" s="195" t="s">
        <v>1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</row>
    <row r="47" spans="1:23" ht="24" customHeight="1">
      <c r="A47" s="197" t="str">
        <f>+A1</f>
        <v>THAI POLYCONS PUBLIC COMPANY LIMITED AND  SUBSIDIARIES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</row>
    <row r="48" spans="1:23" ht="24" customHeight="1">
      <c r="A48" s="197" t="s">
        <v>64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</row>
    <row r="49" spans="1:23" ht="24" customHeight="1">
      <c r="A49" s="198" t="str">
        <f>+A3</f>
        <v>FOR THE YEAR ENDED DECEMBER 31, 2025</v>
      </c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</row>
    <row r="50" spans="1:23" ht="24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spans="1:23" ht="24" customHeight="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53"/>
      <c r="M51" s="153"/>
      <c r="N51" s="192" t="str">
        <f>+N5</f>
        <v>Baht</v>
      </c>
      <c r="O51" s="192"/>
      <c r="P51" s="192"/>
      <c r="Q51" s="192"/>
      <c r="R51" s="192"/>
      <c r="S51" s="192"/>
      <c r="T51" s="192"/>
    </row>
    <row r="52" spans="1:23" ht="24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156"/>
      <c r="M52" s="156"/>
      <c r="N52" s="194" t="s">
        <v>12</v>
      </c>
      <c r="O52" s="194"/>
      <c r="P52" s="194"/>
      <c r="Q52" s="5"/>
      <c r="R52" s="194" t="s">
        <v>13</v>
      </c>
      <c r="S52" s="194"/>
      <c r="T52" s="194"/>
    </row>
    <row r="53" spans="1:23" ht="24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6" t="str">
        <f>+L7</f>
        <v>Note</v>
      </c>
      <c r="M53" s="156"/>
      <c r="N53" s="34" t="str">
        <f>+N7</f>
        <v>2025</v>
      </c>
      <c r="O53" s="35"/>
      <c r="P53" s="34" t="str">
        <f>+P7</f>
        <v>2024</v>
      </c>
      <c r="Q53" s="36"/>
      <c r="R53" s="34" t="str">
        <f>+N53</f>
        <v>2025</v>
      </c>
      <c r="S53" s="35"/>
      <c r="T53" s="34" t="str">
        <f>+P53</f>
        <v>2024</v>
      </c>
    </row>
    <row r="54" spans="1:23" ht="24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6"/>
      <c r="M54" s="156"/>
      <c r="N54" s="171"/>
      <c r="O54" s="5"/>
      <c r="P54" s="111" t="s">
        <v>219</v>
      </c>
      <c r="Q54" s="5"/>
      <c r="R54" s="153"/>
      <c r="S54" s="5"/>
      <c r="T54" s="111"/>
    </row>
    <row r="55" spans="1:23" ht="24" customHeight="1">
      <c r="A55" s="7" t="s">
        <v>212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6"/>
      <c r="M55" s="156"/>
    </row>
    <row r="56" spans="1:23" ht="24" customHeight="1">
      <c r="A56" s="174" t="s">
        <v>309</v>
      </c>
      <c r="B56" s="174"/>
      <c r="C56" s="174"/>
      <c r="D56" s="174"/>
      <c r="E56" s="174"/>
      <c r="F56" s="174"/>
      <c r="G56" s="174"/>
      <c r="H56" s="5"/>
      <c r="I56" s="5"/>
      <c r="J56" s="5"/>
      <c r="K56" s="5"/>
      <c r="L56" s="6"/>
      <c r="M56" s="156"/>
      <c r="N56" s="36"/>
      <c r="O56" s="35"/>
      <c r="Q56" s="36"/>
      <c r="R56" s="36"/>
      <c r="S56" s="35"/>
      <c r="T56" s="36"/>
    </row>
    <row r="57" spans="1:23" ht="24" customHeight="1">
      <c r="A57"/>
      <c r="B57" s="174" t="s">
        <v>310</v>
      </c>
      <c r="C57" s="174"/>
      <c r="D57" s="174"/>
      <c r="E57" s="174"/>
      <c r="F57" s="174"/>
      <c r="G57" s="174"/>
      <c r="H57" s="5"/>
      <c r="I57" s="5"/>
      <c r="J57" s="5"/>
      <c r="K57" s="5"/>
      <c r="L57" s="6"/>
      <c r="M57" s="156"/>
      <c r="N57" s="36"/>
      <c r="O57" s="35"/>
      <c r="Q57" s="36"/>
      <c r="R57" s="36"/>
      <c r="S57" s="35"/>
      <c r="T57" s="36"/>
    </row>
    <row r="58" spans="1:23" ht="24" customHeight="1">
      <c r="A58"/>
      <c r="B58" s="174"/>
      <c r="C58" s="174" t="s">
        <v>311</v>
      </c>
      <c r="D58" s="174"/>
      <c r="E58" s="174"/>
      <c r="F58" s="174"/>
      <c r="G58" s="174"/>
      <c r="H58" s="5"/>
      <c r="I58" s="5"/>
      <c r="J58" s="5"/>
      <c r="K58" s="5"/>
      <c r="L58" s="6"/>
      <c r="M58" s="156"/>
      <c r="N58" s="116">
        <v>7869525.5899999999</v>
      </c>
      <c r="O58" s="144"/>
      <c r="P58" s="117">
        <v>1355629.12</v>
      </c>
      <c r="Q58" s="145"/>
      <c r="R58" s="68">
        <v>8114253.5999999996</v>
      </c>
      <c r="S58" s="144"/>
      <c r="T58" s="117">
        <v>4157536.2</v>
      </c>
    </row>
    <row r="59" spans="1:23" ht="24" customHeight="1">
      <c r="A59" s="174" t="s">
        <v>312</v>
      </c>
      <c r="B59" s="174"/>
      <c r="C59" s="174"/>
      <c r="D59" s="174"/>
      <c r="E59" s="174"/>
      <c r="F59" s="174"/>
      <c r="G59" s="174"/>
      <c r="H59" s="38"/>
      <c r="I59" s="38"/>
      <c r="J59" s="38"/>
      <c r="K59" s="38"/>
      <c r="L59" s="5"/>
      <c r="M59" s="5"/>
      <c r="N59" s="117">
        <f>SUM(N58)</f>
        <v>7869525.5899999999</v>
      </c>
      <c r="O59" s="175"/>
      <c r="P59" s="117">
        <f>SUM(P58)</f>
        <v>1355629.12</v>
      </c>
      <c r="Q59" s="175"/>
      <c r="R59" s="117">
        <f>SUM(R58)</f>
        <v>8114253.5999999996</v>
      </c>
      <c r="S59" s="175"/>
      <c r="T59" s="117">
        <f>SUM(T58)</f>
        <v>4157536.2</v>
      </c>
    </row>
    <row r="60" spans="1:23" ht="24" customHeight="1" thickBot="1">
      <c r="A60" s="14" t="s">
        <v>313</v>
      </c>
      <c r="B60" s="14"/>
      <c r="C60" s="14"/>
      <c r="D60" s="14"/>
      <c r="E60" s="14"/>
      <c r="F60" s="14"/>
      <c r="G60" s="14"/>
      <c r="H60" s="176"/>
      <c r="I60" s="176"/>
      <c r="J60" s="176"/>
      <c r="K60" s="176"/>
      <c r="L60" s="5"/>
      <c r="M60" s="5"/>
      <c r="N60" s="102">
        <f>SUM(N39+N59)</f>
        <v>-367514699.75000024</v>
      </c>
      <c r="O60" s="13"/>
      <c r="P60" s="102">
        <f>SUM(P39+P59)</f>
        <v>169788421.9300001</v>
      </c>
      <c r="Q60" s="11"/>
      <c r="R60" s="102">
        <f>SUM(R39+R59)</f>
        <v>-364915871.93000001</v>
      </c>
      <c r="S60" s="13"/>
      <c r="T60" s="102">
        <f>SUM(T39+T59)</f>
        <v>-58578873.030000031</v>
      </c>
    </row>
    <row r="61" spans="1:23" ht="24" customHeight="1" thickTop="1">
      <c r="A61" s="5"/>
      <c r="B61" s="5"/>
      <c r="C61" s="5"/>
      <c r="D61" s="5"/>
      <c r="E61" s="5"/>
      <c r="F61" s="5"/>
      <c r="G61" s="5"/>
      <c r="H61" s="176"/>
      <c r="I61" s="176"/>
      <c r="J61" s="176"/>
      <c r="K61" s="176"/>
      <c r="L61" s="5"/>
      <c r="M61" s="5"/>
      <c r="N61" s="36"/>
      <c r="O61" s="35"/>
      <c r="P61" s="36"/>
      <c r="Q61" s="36"/>
      <c r="R61" s="36"/>
      <c r="S61" s="35"/>
      <c r="T61" s="36"/>
    </row>
    <row r="62" spans="1:23" ht="24" customHeight="1">
      <c r="A62" s="38" t="s">
        <v>161</v>
      </c>
      <c r="B62" s="38"/>
      <c r="C62" s="38"/>
      <c r="D62" s="38"/>
      <c r="E62" s="38"/>
      <c r="F62" s="38"/>
      <c r="G62" s="38"/>
      <c r="H62" s="15"/>
      <c r="I62" s="15"/>
      <c r="J62" s="15"/>
      <c r="K62" s="15"/>
      <c r="L62" s="5"/>
      <c r="M62" s="5"/>
      <c r="N62" s="5"/>
      <c r="O62" s="10"/>
      <c r="P62" s="177"/>
      <c r="Q62" s="10"/>
      <c r="R62" s="5"/>
      <c r="S62" s="10"/>
      <c r="T62" s="9"/>
    </row>
    <row r="63" spans="1:23" ht="24" customHeight="1">
      <c r="A63" s="176"/>
      <c r="B63" s="178" t="s">
        <v>67</v>
      </c>
      <c r="C63" s="176"/>
      <c r="D63" s="176"/>
      <c r="E63" s="176"/>
      <c r="F63" s="176"/>
      <c r="G63" s="176"/>
      <c r="L63" s="5"/>
      <c r="M63" s="5"/>
      <c r="N63" s="121">
        <f>+N39-N64</f>
        <v>-394346268.22000021</v>
      </c>
      <c r="O63" s="3"/>
      <c r="P63" s="121">
        <v>-76226116.409999996</v>
      </c>
      <c r="Q63" s="72"/>
      <c r="R63" s="146">
        <f>+R39</f>
        <v>-373030125.53000003</v>
      </c>
      <c r="S63" s="144"/>
      <c r="T63" s="146">
        <v>-62736409.229999997</v>
      </c>
      <c r="U63" s="69"/>
      <c r="V63" s="30"/>
      <c r="W63" s="69"/>
    </row>
    <row r="64" spans="1:23" ht="24" customHeight="1">
      <c r="A64" s="176"/>
      <c r="B64" s="178" t="s">
        <v>50</v>
      </c>
      <c r="C64" s="176"/>
      <c r="D64" s="176"/>
      <c r="E64" s="176"/>
      <c r="F64" s="176"/>
      <c r="G64" s="176"/>
      <c r="H64" s="7"/>
      <c r="I64" s="7"/>
      <c r="J64" s="7"/>
      <c r="K64" s="7"/>
      <c r="L64" s="14"/>
      <c r="M64" s="14"/>
      <c r="N64" s="67">
        <v>18962042.879999999</v>
      </c>
      <c r="O64" s="1"/>
      <c r="P64" s="67">
        <f>+P39-P63</f>
        <v>244658909.22000009</v>
      </c>
      <c r="Q64" s="1"/>
      <c r="R64" s="67">
        <f>+R39-R63</f>
        <v>0</v>
      </c>
      <c r="S64" s="67"/>
      <c r="T64" s="67">
        <f>+T39-T63</f>
        <v>0</v>
      </c>
      <c r="U64" s="69"/>
      <c r="V64" s="69"/>
      <c r="W64" s="69"/>
    </row>
    <row r="65" spans="1:23" ht="24" customHeight="1" thickBot="1">
      <c r="A65" s="15"/>
      <c r="B65" s="5" t="s">
        <v>314</v>
      </c>
      <c r="C65" s="15"/>
      <c r="D65" s="15"/>
      <c r="E65" s="15"/>
      <c r="F65" s="15"/>
      <c r="G65" s="15"/>
      <c r="H65" s="15"/>
      <c r="I65" s="15"/>
      <c r="J65" s="15"/>
      <c r="K65" s="15"/>
      <c r="L65" s="5"/>
      <c r="M65" s="5"/>
      <c r="N65" s="112">
        <f>SUM(N63:N64)</f>
        <v>-375384225.34000021</v>
      </c>
      <c r="O65" s="3"/>
      <c r="P65" s="112">
        <f>SUM(P63:P64)</f>
        <v>168432792.81000009</v>
      </c>
      <c r="Q65" s="3"/>
      <c r="R65" s="112">
        <f>SUM(R63:R64)</f>
        <v>-373030125.53000003</v>
      </c>
      <c r="S65" s="3"/>
      <c r="T65" s="112">
        <f>SUM(T63:T64)</f>
        <v>-62736409.229999997</v>
      </c>
      <c r="U65" s="69"/>
      <c r="V65" s="69"/>
      <c r="W65" s="69"/>
    </row>
    <row r="66" spans="1:23" ht="24" customHeight="1" thickTop="1">
      <c r="A66"/>
      <c r="B66"/>
      <c r="C66"/>
      <c r="D66"/>
      <c r="E66"/>
      <c r="F66"/>
      <c r="G66"/>
      <c r="H66" s="15"/>
      <c r="I66" s="15"/>
      <c r="J66" s="15"/>
      <c r="K66" s="15"/>
      <c r="L66" s="5"/>
      <c r="M66" s="5"/>
      <c r="N66" s="5"/>
      <c r="O66" s="11"/>
      <c r="P66" s="33"/>
      <c r="Q66" s="11"/>
      <c r="R66" s="5"/>
      <c r="S66" s="23"/>
      <c r="T66" s="13"/>
    </row>
    <row r="67" spans="1:23" ht="24" customHeight="1">
      <c r="A67" s="7" t="s">
        <v>182</v>
      </c>
      <c r="B67" s="7"/>
      <c r="C67" s="7"/>
      <c r="D67" s="7"/>
      <c r="E67" s="7"/>
      <c r="F67" s="7"/>
      <c r="G67" s="7"/>
      <c r="H67" s="15"/>
      <c r="I67" s="15"/>
      <c r="J67" s="15"/>
      <c r="K67" s="15"/>
      <c r="M67" s="5"/>
      <c r="N67" s="5"/>
      <c r="O67" s="14"/>
      <c r="P67" s="179"/>
      <c r="Q67" s="10"/>
      <c r="R67" s="5"/>
      <c r="S67" s="10"/>
      <c r="T67" s="10"/>
    </row>
    <row r="68" spans="1:23" ht="24" customHeight="1">
      <c r="A68" s="15"/>
      <c r="B68" s="178" t="s">
        <v>67</v>
      </c>
      <c r="C68" s="15"/>
      <c r="D68" s="15"/>
      <c r="E68" s="15"/>
      <c r="F68" s="15"/>
      <c r="G68" s="15"/>
      <c r="H68" s="15"/>
      <c r="I68" s="15"/>
      <c r="J68" s="15"/>
      <c r="K68" s="15"/>
      <c r="L68" s="5"/>
      <c r="M68" s="5"/>
      <c r="N68" s="80">
        <f>+N60-N69</f>
        <v>-386476742.63000023</v>
      </c>
      <c r="O68" s="3"/>
      <c r="P68" s="121">
        <v>-74870487.290000007</v>
      </c>
      <c r="Q68" s="72"/>
      <c r="R68" s="121">
        <f>+R60</f>
        <v>-364915871.93000001</v>
      </c>
      <c r="S68" s="3"/>
      <c r="T68" s="121">
        <v>-58578873.030000031</v>
      </c>
      <c r="U68" s="69"/>
      <c r="V68" s="30"/>
      <c r="W68" s="69"/>
    </row>
    <row r="69" spans="1:23" ht="24" customHeight="1">
      <c r="A69" s="15"/>
      <c r="B69" s="180" t="s">
        <v>50</v>
      </c>
      <c r="C69" s="15"/>
      <c r="D69" s="15"/>
      <c r="E69" s="15"/>
      <c r="F69" s="15"/>
      <c r="G69" s="15"/>
      <c r="H69" s="181"/>
      <c r="I69" s="181"/>
      <c r="J69" s="181"/>
      <c r="K69" s="181"/>
      <c r="M69" s="8"/>
      <c r="N69" s="67">
        <v>18962042.879999999</v>
      </c>
      <c r="O69" s="103"/>
      <c r="P69" s="67">
        <f>+P60-P68</f>
        <v>244658909.22000009</v>
      </c>
      <c r="Q69" s="103"/>
      <c r="R69" s="67">
        <v>0</v>
      </c>
      <c r="S69" s="67">
        <v>0</v>
      </c>
      <c r="T69" s="67">
        <v>0</v>
      </c>
      <c r="U69" s="69"/>
      <c r="V69" s="69"/>
      <c r="W69" s="69"/>
    </row>
    <row r="70" spans="1:23" ht="24" customHeight="1" thickBot="1">
      <c r="A70" s="15"/>
      <c r="B70" s="180" t="s">
        <v>313</v>
      </c>
      <c r="C70" s="15"/>
      <c r="D70" s="15"/>
      <c r="E70" s="15"/>
      <c r="F70" s="15"/>
      <c r="G70" s="15"/>
      <c r="H70" s="37"/>
      <c r="I70" s="37"/>
      <c r="J70" s="37"/>
      <c r="K70" s="37"/>
      <c r="L70" s="8"/>
      <c r="M70" s="8"/>
      <c r="N70" s="62">
        <f>SUM(N68:N69)</f>
        <v>-367514699.75000024</v>
      </c>
      <c r="O70" s="13"/>
      <c r="P70" s="62">
        <f>SUM(P68:P69)</f>
        <v>169788421.93000007</v>
      </c>
      <c r="Q70" s="13"/>
      <c r="R70" s="62">
        <f>SUM(R68:R69)</f>
        <v>-364915871.93000001</v>
      </c>
      <c r="S70" s="13"/>
      <c r="T70" s="62">
        <f>SUM(T68:T69)</f>
        <v>-58578873.030000031</v>
      </c>
      <c r="U70" s="69"/>
      <c r="V70" s="69"/>
      <c r="W70" s="69"/>
    </row>
    <row r="71" spans="1:23" ht="24" customHeight="1" thickTop="1">
      <c r="A71" s="15"/>
      <c r="B71" s="15"/>
      <c r="C71" s="15"/>
      <c r="D71" s="15"/>
      <c r="E71" s="15"/>
      <c r="F71" s="15"/>
      <c r="G71" s="15"/>
      <c r="H71" s="5"/>
      <c r="I71" s="5"/>
      <c r="J71" s="5"/>
      <c r="K71" s="5"/>
      <c r="L71" s="5"/>
      <c r="M71" s="5"/>
      <c r="N71" s="5"/>
      <c r="O71" s="11"/>
      <c r="P71" s="33"/>
      <c r="Q71" s="25"/>
      <c r="R71" s="5"/>
      <c r="S71" s="26"/>
      <c r="T71" s="13"/>
    </row>
    <row r="72" spans="1:23" ht="24" customHeight="1">
      <c r="A72" s="181" t="s">
        <v>65</v>
      </c>
      <c r="B72" s="181"/>
      <c r="C72" s="181"/>
      <c r="D72" s="181"/>
      <c r="E72" s="181"/>
      <c r="F72" s="181"/>
      <c r="G72" s="181"/>
      <c r="H72" s="15"/>
      <c r="I72" s="15"/>
      <c r="J72" s="15"/>
      <c r="K72" s="15"/>
      <c r="L72" s="152" t="s">
        <v>324</v>
      </c>
      <c r="M72" s="5"/>
      <c r="N72" s="5"/>
      <c r="O72" s="5"/>
      <c r="P72" s="182"/>
      <c r="Q72" s="5"/>
      <c r="R72" s="5"/>
      <c r="S72" s="5"/>
      <c r="T72" s="31"/>
    </row>
    <row r="73" spans="1:23" ht="24" customHeight="1">
      <c r="A73" s="181"/>
      <c r="B73" s="183" t="s">
        <v>162</v>
      </c>
      <c r="C73" s="181"/>
      <c r="D73" s="181"/>
      <c r="E73" s="181"/>
      <c r="F73" s="181"/>
      <c r="G73" s="181"/>
      <c r="H73" s="15"/>
      <c r="I73" s="15"/>
      <c r="J73" s="15"/>
      <c r="K73" s="15"/>
      <c r="L73" s="152"/>
      <c r="M73" s="5"/>
      <c r="N73" s="5"/>
      <c r="O73" s="5"/>
      <c r="P73" s="182"/>
      <c r="Q73" s="5"/>
      <c r="R73" s="5"/>
      <c r="S73" s="5"/>
      <c r="T73" s="31"/>
    </row>
    <row r="74" spans="1:23" ht="24" customHeight="1">
      <c r="A74" s="37"/>
      <c r="B74" s="183" t="s">
        <v>218</v>
      </c>
      <c r="C74" s="37"/>
      <c r="D74" s="37"/>
      <c r="E74" s="37"/>
      <c r="F74" s="37"/>
      <c r="G74" s="37"/>
      <c r="H74" s="40"/>
      <c r="I74" s="40"/>
      <c r="J74" s="40"/>
      <c r="K74" s="40"/>
      <c r="L74" s="5"/>
      <c r="M74" s="5"/>
      <c r="N74" s="11">
        <f>+N63/N75</f>
        <v>-0.68850238055595459</v>
      </c>
      <c r="O74" s="85"/>
      <c r="P74" s="11">
        <f>+P63/P75</f>
        <v>-0.13308573413338712</v>
      </c>
      <c r="Q74" s="86"/>
      <c r="R74" s="11">
        <f>+R63/R75</f>
        <v>-0.65128581184698464</v>
      </c>
      <c r="S74" s="87"/>
      <c r="T74" s="11">
        <f>+T63/T75</f>
        <v>-0.10953360176922011</v>
      </c>
    </row>
    <row r="75" spans="1:23" ht="24" customHeight="1">
      <c r="A75" s="5"/>
      <c r="B75" s="37" t="s">
        <v>66</v>
      </c>
      <c r="C75" s="5"/>
      <c r="D75" s="5"/>
      <c r="E75" s="5"/>
      <c r="F75" s="5"/>
      <c r="G75" s="5"/>
      <c r="H75" s="15"/>
      <c r="I75" s="15"/>
      <c r="J75" s="15"/>
      <c r="K75" s="15"/>
      <c r="L75" s="5"/>
      <c r="M75" s="5"/>
      <c r="N75" s="83">
        <v>572759484</v>
      </c>
      <c r="O75" s="73"/>
      <c r="P75" s="83">
        <v>572759484</v>
      </c>
      <c r="Q75" s="180"/>
      <c r="R75" s="83">
        <v>572759484</v>
      </c>
      <c r="S75" s="180"/>
      <c r="T75" s="83">
        <v>572759484</v>
      </c>
    </row>
    <row r="76" spans="1:23" ht="24" customHeight="1">
      <c r="A76" s="5"/>
      <c r="B76" s="37"/>
      <c r="C76" s="5"/>
      <c r="D76" s="5"/>
      <c r="E76" s="5"/>
      <c r="F76" s="5"/>
      <c r="G76" s="5"/>
      <c r="H76" s="15"/>
      <c r="I76" s="15"/>
      <c r="J76" s="15"/>
      <c r="K76" s="15"/>
      <c r="L76" s="5"/>
      <c r="M76" s="5"/>
      <c r="N76" s="83"/>
      <c r="O76" s="73"/>
      <c r="P76" s="83"/>
      <c r="Q76" s="180"/>
      <c r="R76" s="83"/>
      <c r="S76" s="180"/>
      <c r="T76" s="83"/>
    </row>
    <row r="77" spans="1:23" ht="24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5"/>
      <c r="M77" s="5"/>
      <c r="N77" s="5"/>
      <c r="O77" s="5"/>
      <c r="P77" s="5"/>
      <c r="Q77" s="5"/>
      <c r="R77" s="22"/>
      <c r="S77" s="22"/>
      <c r="T77" s="24"/>
    </row>
    <row r="78" spans="1:23" ht="24" customHeight="1">
      <c r="A78" s="40" t="s">
        <v>28</v>
      </c>
      <c r="B78" s="40"/>
      <c r="C78" s="40"/>
      <c r="D78" s="40"/>
      <c r="E78" s="40"/>
      <c r="F78" s="40"/>
      <c r="G78" s="40"/>
      <c r="H78" s="15"/>
      <c r="I78" s="15"/>
      <c r="J78" s="15"/>
      <c r="K78" s="15"/>
      <c r="L78" s="5"/>
      <c r="M78" s="5"/>
      <c r="N78" s="5"/>
      <c r="O78" s="5"/>
      <c r="P78" s="5"/>
      <c r="Q78" s="5"/>
      <c r="R78" s="22"/>
      <c r="S78" s="22"/>
      <c r="T78" s="24"/>
    </row>
    <row r="79" spans="1:23" ht="24" customHeight="1">
      <c r="A79" s="40"/>
      <c r="B79" s="40"/>
      <c r="C79" s="40"/>
      <c r="D79" s="40"/>
      <c r="E79" s="40"/>
      <c r="F79" s="40"/>
      <c r="G79" s="40"/>
      <c r="H79" s="15"/>
      <c r="I79" s="15"/>
      <c r="J79" s="15"/>
      <c r="K79" s="15"/>
      <c r="L79" s="5"/>
      <c r="M79" s="5"/>
      <c r="N79" s="5"/>
      <c r="O79" s="5"/>
      <c r="P79" s="5"/>
      <c r="Q79" s="5"/>
      <c r="R79" s="22"/>
      <c r="S79" s="22"/>
      <c r="T79" s="24"/>
    </row>
    <row r="80" spans="1:23" ht="24" customHeight="1">
      <c r="A80" s="40"/>
      <c r="B80" s="40"/>
      <c r="C80" s="40"/>
      <c r="D80" s="40"/>
      <c r="E80" s="40"/>
      <c r="F80" s="40"/>
      <c r="G80" s="40"/>
      <c r="H80" s="15"/>
      <c r="I80" s="15"/>
      <c r="J80" s="15"/>
      <c r="K80" s="15"/>
      <c r="L80" s="5"/>
      <c r="M80" s="5"/>
      <c r="N80" s="5"/>
      <c r="O80" s="5"/>
      <c r="P80" s="5"/>
      <c r="Q80" s="5"/>
      <c r="R80" s="22"/>
      <c r="S80" s="22"/>
      <c r="T80" s="24"/>
    </row>
    <row r="81" spans="1:20" ht="24" customHeight="1">
      <c r="A81" s="40"/>
      <c r="B81" s="40"/>
      <c r="C81" s="40"/>
      <c r="D81" s="40"/>
      <c r="E81" s="40"/>
      <c r="F81" s="40"/>
      <c r="G81" s="40"/>
      <c r="H81" s="15"/>
      <c r="I81" s="15"/>
      <c r="J81" s="15"/>
      <c r="K81" s="15"/>
      <c r="L81" s="5"/>
      <c r="M81" s="5"/>
      <c r="N81" s="5"/>
      <c r="O81" s="5"/>
      <c r="P81" s="5"/>
      <c r="Q81" s="5"/>
      <c r="R81" s="22"/>
      <c r="S81" s="22"/>
      <c r="T81" s="24"/>
    </row>
    <row r="82" spans="1:20" ht="24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5"/>
      <c r="M82" s="5"/>
      <c r="N82" s="5"/>
      <c r="O82" s="5"/>
      <c r="P82" s="5"/>
      <c r="Q82" s="5"/>
      <c r="R82" s="22"/>
      <c r="S82" s="22"/>
      <c r="T82" s="24"/>
    </row>
    <row r="83" spans="1:20" ht="24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5"/>
      <c r="M83" s="5"/>
      <c r="N83" s="5"/>
      <c r="O83" s="5"/>
      <c r="P83" s="5"/>
      <c r="Q83" s="5"/>
      <c r="R83" s="22"/>
      <c r="S83" s="22"/>
      <c r="T83" s="24"/>
    </row>
    <row r="84" spans="1:20" ht="24" customHeight="1">
      <c r="B84" s="94"/>
      <c r="C84" s="94"/>
      <c r="D84" s="94"/>
      <c r="F84" s="94" t="str">
        <f>+F44</f>
        <v>(Sign) ……………………………………...........…………………………………. Authorized Director</v>
      </c>
      <c r="G84" s="94"/>
      <c r="L84" s="94"/>
      <c r="M84" s="94"/>
      <c r="N84" s="94"/>
      <c r="O84" s="94"/>
      <c r="P84" s="94"/>
      <c r="Q84" s="94"/>
      <c r="R84" s="94"/>
      <c r="S84" s="94"/>
      <c r="T84" s="94"/>
    </row>
    <row r="85" spans="1:20" ht="24" customHeight="1">
      <c r="A85" s="94"/>
      <c r="B85" s="94"/>
      <c r="C85" s="94"/>
      <c r="D85" s="94"/>
      <c r="E85" s="94"/>
      <c r="F85" s="94"/>
      <c r="H85" s="94" t="str">
        <f>+H45</f>
        <v xml:space="preserve">(                                                                                                                 )           </v>
      </c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</row>
    <row r="86" spans="1:20" ht="26.1" customHeight="1">
      <c r="A86" s="94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</row>
  </sheetData>
  <mergeCells count="13">
    <mergeCell ref="A1:T1"/>
    <mergeCell ref="A2:T2"/>
    <mergeCell ref="A3:T3"/>
    <mergeCell ref="N5:T5"/>
    <mergeCell ref="N6:P6"/>
    <mergeCell ref="R6:T6"/>
    <mergeCell ref="N52:P52"/>
    <mergeCell ref="R52:T52"/>
    <mergeCell ref="A46:T46"/>
    <mergeCell ref="A47:T47"/>
    <mergeCell ref="A48:T48"/>
    <mergeCell ref="A49:T49"/>
    <mergeCell ref="N51:T51"/>
  </mergeCells>
  <pageMargins left="0.85" right="0.5" top="0.75" bottom="0.5" header="0" footer="0"/>
  <pageSetup paperSize="9" scale="77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830B1-C56C-4D51-B6DE-8CD10D313C43}">
  <dimension ref="A1:AF47"/>
  <sheetViews>
    <sheetView view="pageBreakPreview" topLeftCell="A25" zoomScale="80" zoomScaleNormal="100" zoomScaleSheetLayoutView="80" workbookViewId="0">
      <selection activeCell="C31" sqref="C31"/>
    </sheetView>
  </sheetViews>
  <sheetFormatPr defaultColWidth="11" defaultRowHeight="24" customHeight="1"/>
  <cols>
    <col min="1" max="8" width="3.6640625" style="5" customWidth="1"/>
    <col min="9" max="9" width="7.88671875" style="5" customWidth="1"/>
    <col min="10" max="10" width="6.5546875" style="5" customWidth="1"/>
    <col min="11" max="11" width="0.88671875" style="5" customWidth="1"/>
    <col min="12" max="12" width="13.6640625" style="10" customWidth="1"/>
    <col min="13" max="13" width="0.88671875" style="5" customWidth="1"/>
    <col min="14" max="14" width="14.109375" style="5" customWidth="1"/>
    <col min="15" max="15" width="0.88671875" style="5" customWidth="1"/>
    <col min="16" max="16" width="14.109375" style="5" customWidth="1"/>
    <col min="17" max="17" width="0.88671875" style="5" customWidth="1"/>
    <col min="18" max="18" width="16.44140625" style="5" customWidth="1"/>
    <col min="19" max="19" width="0.88671875" style="5" customWidth="1"/>
    <col min="20" max="20" width="14.109375" style="5" customWidth="1"/>
    <col min="21" max="21" width="0.88671875" style="5" customWidth="1"/>
    <col min="22" max="22" width="15.109375" style="5" customWidth="1"/>
    <col min="23" max="23" width="0.88671875" style="5" customWidth="1"/>
    <col min="24" max="24" width="18" style="5" customWidth="1"/>
    <col min="25" max="25" width="0.88671875" style="5" customWidth="1"/>
    <col min="26" max="26" width="14.5546875" style="5" customWidth="1"/>
    <col min="27" max="27" width="0.88671875" style="5" customWidth="1"/>
    <col min="28" max="28" width="15.109375" style="5" customWidth="1"/>
    <col min="29" max="29" width="0.88671875" style="5" customWidth="1"/>
    <col min="30" max="30" width="15.5546875" style="5" customWidth="1"/>
    <col min="31" max="33" width="13.6640625" style="5" customWidth="1"/>
    <col min="34" max="16384" width="11" style="5"/>
  </cols>
  <sheetData>
    <row r="1" spans="1:32" ht="19.5" customHeight="1">
      <c r="A1" s="197" t="str">
        <f>+'EN PL'!A47:T47</f>
        <v>THAI POLYCONS PUBLIC COMPANY LIMITED AND  SUBSIDIARIES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</row>
    <row r="2" spans="1:32" ht="19.5" customHeight="1">
      <c r="A2" s="197" t="s">
        <v>68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</row>
    <row r="3" spans="1:32" ht="19.5" customHeight="1">
      <c r="A3" s="198" t="str">
        <f>+'EN PL'!A3:T3</f>
        <v>FOR THE YEAR ENDED DECEMBER 31, 2025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</row>
    <row r="4" spans="1:32" ht="19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</row>
    <row r="5" spans="1:32" ht="19.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192" t="s">
        <v>11</v>
      </c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</row>
    <row r="6" spans="1:32" ht="19.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8"/>
      <c r="M6" s="8"/>
      <c r="N6" s="8"/>
      <c r="O6" s="8"/>
      <c r="P6" s="192" t="s">
        <v>183</v>
      </c>
      <c r="Q6" s="192"/>
      <c r="R6" s="192"/>
      <c r="S6" s="8"/>
      <c r="T6" s="201" t="s">
        <v>197</v>
      </c>
      <c r="U6" s="201"/>
      <c r="V6" s="201"/>
      <c r="W6" s="201"/>
      <c r="X6" s="201"/>
      <c r="Y6" s="8"/>
      <c r="Z6" s="8"/>
      <c r="AA6" s="8"/>
      <c r="AB6" s="8"/>
      <c r="AC6" s="8"/>
      <c r="AD6" s="8"/>
    </row>
    <row r="7" spans="1:32" ht="19.5" customHeight="1">
      <c r="A7" s="41"/>
      <c r="B7" s="41"/>
      <c r="C7" s="41"/>
      <c r="D7" s="41"/>
      <c r="E7" s="41"/>
      <c r="F7" s="41"/>
      <c r="G7" s="41"/>
      <c r="H7" s="41"/>
      <c r="I7" s="41"/>
      <c r="J7" s="8"/>
      <c r="K7" s="8"/>
      <c r="L7" s="8"/>
      <c r="M7" s="8"/>
      <c r="N7" s="8"/>
      <c r="O7" s="8"/>
      <c r="S7" s="8"/>
      <c r="T7" s="8"/>
      <c r="V7" s="8" t="s">
        <v>69</v>
      </c>
      <c r="W7" s="8"/>
      <c r="X7" s="8"/>
      <c r="Y7" s="8"/>
      <c r="Z7" s="8"/>
      <c r="AA7" s="8"/>
      <c r="AB7" s="184"/>
      <c r="AD7" s="8"/>
    </row>
    <row r="8" spans="1:32" ht="19.5" customHeight="1">
      <c r="A8" s="41"/>
      <c r="B8" s="41"/>
      <c r="C8" s="41"/>
      <c r="D8" s="41"/>
      <c r="E8" s="41"/>
      <c r="F8" s="41"/>
      <c r="G8" s="41"/>
      <c r="H8" s="41"/>
      <c r="I8" s="41"/>
      <c r="L8" s="8" t="s">
        <v>70</v>
      </c>
      <c r="M8" s="8"/>
      <c r="N8" s="8"/>
      <c r="O8" s="8"/>
      <c r="P8" s="8" t="s">
        <v>71</v>
      </c>
      <c r="Q8" s="8"/>
      <c r="R8" s="8"/>
      <c r="S8" s="8"/>
      <c r="T8" s="8" t="s">
        <v>72</v>
      </c>
      <c r="V8" s="8" t="s">
        <v>73</v>
      </c>
      <c r="W8" s="8"/>
      <c r="X8" s="8"/>
      <c r="Y8" s="8"/>
      <c r="Z8" s="8"/>
      <c r="AA8" s="8"/>
      <c r="AB8" s="184"/>
      <c r="AD8" s="8" t="s">
        <v>74</v>
      </c>
    </row>
    <row r="9" spans="1:32" ht="19.5" customHeight="1">
      <c r="A9" s="41"/>
      <c r="B9" s="41"/>
      <c r="C9" s="41"/>
      <c r="D9" s="41"/>
      <c r="E9" s="41"/>
      <c r="F9" s="41"/>
      <c r="G9" s="41"/>
      <c r="H9" s="41"/>
      <c r="I9" s="41"/>
      <c r="J9" s="6" t="str">
        <f>+'EN PL'!L53</f>
        <v>Note</v>
      </c>
      <c r="K9" s="6"/>
      <c r="L9" s="185" t="s">
        <v>75</v>
      </c>
      <c r="M9" s="8"/>
      <c r="N9" s="185" t="s">
        <v>72</v>
      </c>
      <c r="O9" s="8"/>
      <c r="P9" s="8" t="s">
        <v>76</v>
      </c>
      <c r="Q9" s="8"/>
      <c r="R9" s="8"/>
      <c r="S9" s="8"/>
      <c r="T9" s="50" t="s">
        <v>77</v>
      </c>
      <c r="V9" s="8" t="s">
        <v>78</v>
      </c>
      <c r="W9" s="8"/>
      <c r="X9" s="8" t="s">
        <v>79</v>
      </c>
      <c r="Y9" s="8"/>
      <c r="Z9" s="8" t="s">
        <v>80</v>
      </c>
      <c r="AA9" s="8"/>
      <c r="AB9" s="8" t="s">
        <v>81</v>
      </c>
      <c r="AD9" s="8" t="s">
        <v>82</v>
      </c>
    </row>
    <row r="10" spans="1:32" ht="19.5" customHeight="1">
      <c r="L10" s="186" t="s">
        <v>83</v>
      </c>
      <c r="N10" s="186" t="s">
        <v>83</v>
      </c>
      <c r="O10" s="8"/>
      <c r="P10" s="43" t="s">
        <v>84</v>
      </c>
      <c r="Q10" s="8"/>
      <c r="R10" s="43" t="s">
        <v>47</v>
      </c>
      <c r="S10" s="43"/>
      <c r="T10" s="186" t="s">
        <v>85</v>
      </c>
      <c r="V10" s="43" t="s">
        <v>86</v>
      </c>
      <c r="W10" s="8"/>
      <c r="X10" s="110" t="s">
        <v>87</v>
      </c>
      <c r="Y10" s="8"/>
      <c r="Z10" s="43" t="s">
        <v>88</v>
      </c>
      <c r="AB10" s="187" t="s">
        <v>89</v>
      </c>
      <c r="AD10" s="43" t="s">
        <v>90</v>
      </c>
      <c r="AE10" s="17"/>
      <c r="AF10" s="17"/>
    </row>
    <row r="11" spans="1:32" ht="19.5" customHeight="1">
      <c r="A11" s="48" t="s">
        <v>210</v>
      </c>
      <c r="L11" s="5">
        <v>572759484</v>
      </c>
      <c r="M11" s="17"/>
      <c r="N11" s="53">
        <v>229301838</v>
      </c>
      <c r="O11" s="17"/>
      <c r="P11" s="53">
        <v>191518964.92999998</v>
      </c>
      <c r="Q11" s="17"/>
      <c r="R11" s="53">
        <v>-1271000545.9400001</v>
      </c>
      <c r="S11" s="17"/>
      <c r="T11" s="53">
        <v>10208963.35</v>
      </c>
      <c r="U11" s="21"/>
      <c r="V11" s="53">
        <v>1177456720.8</v>
      </c>
      <c r="W11" s="17"/>
      <c r="X11" s="53">
        <v>1187665684.1500001</v>
      </c>
      <c r="Y11" s="17"/>
      <c r="Z11" s="54">
        <v>910245425.13999999</v>
      </c>
      <c r="AA11" s="17"/>
      <c r="AB11" s="53">
        <v>2430602807.4800005</v>
      </c>
      <c r="AC11" s="9"/>
      <c r="AD11" s="74">
        <f>SUM(Z11:AB11)</f>
        <v>3340848232.6200004</v>
      </c>
      <c r="AE11" s="17"/>
      <c r="AF11" s="17"/>
    </row>
    <row r="12" spans="1:32" ht="19.5" customHeight="1">
      <c r="A12" s="174" t="s">
        <v>252</v>
      </c>
      <c r="J12" s="188">
        <v>50.1</v>
      </c>
      <c r="L12" s="54">
        <v>0</v>
      </c>
      <c r="M12" s="17"/>
      <c r="N12" s="54">
        <v>0</v>
      </c>
      <c r="O12" s="17"/>
      <c r="P12" s="54">
        <v>0</v>
      </c>
      <c r="Q12" s="17"/>
      <c r="R12" s="54">
        <v>-1551976.39</v>
      </c>
      <c r="S12" s="17"/>
      <c r="T12" s="54">
        <v>0</v>
      </c>
      <c r="U12" s="17"/>
      <c r="V12" s="54">
        <v>0</v>
      </c>
      <c r="W12" s="17"/>
      <c r="X12" s="54">
        <v>0</v>
      </c>
      <c r="Y12" s="17"/>
      <c r="Z12" s="54">
        <v>-1551976.39</v>
      </c>
      <c r="AA12" s="17"/>
      <c r="AB12" s="54">
        <v>0</v>
      </c>
      <c r="AC12" s="17"/>
      <c r="AD12" s="54">
        <f>SUM(Z12:AB12)</f>
        <v>-1551976.39</v>
      </c>
      <c r="AE12" s="17"/>
      <c r="AF12" s="17"/>
    </row>
    <row r="13" spans="1:32" ht="19.5" customHeight="1">
      <c r="A13" s="174" t="s">
        <v>252</v>
      </c>
      <c r="J13" s="188">
        <v>50.2</v>
      </c>
      <c r="L13" s="54">
        <v>0</v>
      </c>
      <c r="M13" s="17"/>
      <c r="N13" s="54">
        <v>0</v>
      </c>
      <c r="O13" s="17"/>
      <c r="P13" s="54">
        <v>0</v>
      </c>
      <c r="Q13" s="17"/>
      <c r="R13" s="54">
        <v>-17295650.07</v>
      </c>
      <c r="S13" s="17"/>
      <c r="T13" s="54">
        <v>0</v>
      </c>
      <c r="U13" s="17"/>
      <c r="V13" s="54">
        <v>0</v>
      </c>
      <c r="W13" s="17"/>
      <c r="X13" s="54">
        <v>0</v>
      </c>
      <c r="Y13" s="17"/>
      <c r="Z13" s="54">
        <v>-17295650.07</v>
      </c>
      <c r="AA13" s="17"/>
      <c r="AB13" s="54">
        <v>17295650.07</v>
      </c>
      <c r="AC13" s="17"/>
      <c r="AD13" s="54">
        <f>SUM(Z13:AB13)</f>
        <v>0</v>
      </c>
      <c r="AE13" s="17"/>
      <c r="AF13" s="17"/>
    </row>
    <row r="14" spans="1:32" ht="19.5" customHeight="1">
      <c r="A14" s="189" t="s">
        <v>253</v>
      </c>
      <c r="L14" s="190">
        <f>SUM(L11:L13)</f>
        <v>572759484</v>
      </c>
      <c r="M14" s="17"/>
      <c r="N14" s="190">
        <f>SUM(N11:N13)</f>
        <v>229301838</v>
      </c>
      <c r="O14" s="17"/>
      <c r="P14" s="190">
        <f>SUM(P11:P13)</f>
        <v>191518964.92999998</v>
      </c>
      <c r="Q14" s="17"/>
      <c r="R14" s="190">
        <f>SUM(R11:R13)</f>
        <v>-1289848172.4000001</v>
      </c>
      <c r="S14" s="17"/>
      <c r="T14" s="190">
        <f>SUM(T11:T13)</f>
        <v>10208963.35</v>
      </c>
      <c r="U14" s="17"/>
      <c r="V14" s="190">
        <f>SUM(V11:V13)</f>
        <v>1177456720.8</v>
      </c>
      <c r="W14" s="17"/>
      <c r="X14" s="190">
        <f>SUM(X11:X13)</f>
        <v>1187665684.1500001</v>
      </c>
      <c r="Y14" s="17"/>
      <c r="Z14" s="190">
        <f>SUM(Z11:Z13)</f>
        <v>891397798.67999995</v>
      </c>
      <c r="AA14" s="17"/>
      <c r="AB14" s="190">
        <f>SUM(AB11:AB13)</f>
        <v>2447898457.5500007</v>
      </c>
      <c r="AC14" s="17"/>
      <c r="AD14" s="190">
        <f>SUM(AD11:AD13)</f>
        <v>3339296256.2300005</v>
      </c>
      <c r="AE14" s="17"/>
      <c r="AF14" s="17"/>
    </row>
    <row r="15" spans="1:32" ht="19.5" customHeight="1">
      <c r="A15" s="14" t="s">
        <v>93</v>
      </c>
      <c r="L15" s="9"/>
      <c r="M15" s="17"/>
      <c r="N15" s="9"/>
      <c r="O15" s="9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89"/>
      <c r="AE15" s="9"/>
      <c r="AF15" s="18"/>
    </row>
    <row r="16" spans="1:32" ht="19.5" customHeight="1">
      <c r="A16" s="5" t="s">
        <v>240</v>
      </c>
      <c r="J16" s="152"/>
      <c r="K16" s="152"/>
      <c r="L16" s="54">
        <v>0</v>
      </c>
      <c r="M16" s="2"/>
      <c r="N16" s="54">
        <v>0</v>
      </c>
      <c r="O16" s="2"/>
      <c r="P16" s="54">
        <v>0</v>
      </c>
      <c r="Q16" s="2"/>
      <c r="R16" s="54">
        <v>0</v>
      </c>
      <c r="S16" s="54"/>
      <c r="T16" s="54">
        <v>0</v>
      </c>
      <c r="U16" s="2"/>
      <c r="V16" s="54">
        <v>0</v>
      </c>
      <c r="W16" s="2"/>
      <c r="X16" s="54">
        <v>0</v>
      </c>
      <c r="Y16" s="54"/>
      <c r="Z16" s="54">
        <v>0</v>
      </c>
      <c r="AA16" s="2"/>
      <c r="AB16" s="90">
        <v>3750007</v>
      </c>
      <c r="AC16" s="9"/>
      <c r="AD16" s="46">
        <f>SUM(Z16:AB16)</f>
        <v>3750007</v>
      </c>
      <c r="AE16" s="9"/>
      <c r="AF16" s="18"/>
    </row>
    <row r="17" spans="1:32" ht="19.5" customHeight="1">
      <c r="A17" s="48" t="s">
        <v>91</v>
      </c>
      <c r="J17" s="152" t="s">
        <v>325</v>
      </c>
      <c r="K17" s="152"/>
      <c r="L17" s="54">
        <v>0</v>
      </c>
      <c r="M17" s="2"/>
      <c r="N17" s="54">
        <v>0</v>
      </c>
      <c r="O17" s="2"/>
      <c r="P17" s="54">
        <v>15581970.439999999</v>
      </c>
      <c r="Q17" s="2"/>
      <c r="R17" s="54">
        <f>+-P17</f>
        <v>-15581970.439999999</v>
      </c>
      <c r="S17" s="54"/>
      <c r="T17" s="54">
        <v>0</v>
      </c>
      <c r="U17" s="2"/>
      <c r="V17" s="54">
        <v>0</v>
      </c>
      <c r="W17" s="2"/>
      <c r="X17" s="54">
        <f>SUM(T17:W17)</f>
        <v>0</v>
      </c>
      <c r="Y17" s="2"/>
      <c r="Z17" s="90">
        <f>SUM(L17:R17)+X17</f>
        <v>0</v>
      </c>
      <c r="AA17" s="2"/>
      <c r="AB17" s="54">
        <v>0</v>
      </c>
      <c r="AC17" s="9"/>
      <c r="AD17" s="46">
        <f>SUM(Z17:AB17)</f>
        <v>0</v>
      </c>
    </row>
    <row r="18" spans="1:32" ht="19.5" customHeight="1">
      <c r="A18" s="5" t="s">
        <v>92</v>
      </c>
      <c r="J18" s="152"/>
      <c r="K18" s="152"/>
      <c r="L18" s="54">
        <v>0</v>
      </c>
      <c r="M18" s="2"/>
      <c r="N18" s="54">
        <v>0</v>
      </c>
      <c r="O18" s="2"/>
      <c r="P18" s="54">
        <v>0</v>
      </c>
      <c r="Q18" s="2"/>
      <c r="R18" s="54">
        <f>+-P18</f>
        <v>0</v>
      </c>
      <c r="S18" s="54"/>
      <c r="T18" s="54">
        <v>0</v>
      </c>
      <c r="U18" s="2"/>
      <c r="V18" s="54">
        <v>0</v>
      </c>
      <c r="W18" s="2"/>
      <c r="X18" s="54">
        <v>0</v>
      </c>
      <c r="Y18" s="2"/>
      <c r="Z18" s="90">
        <f>SUM(L18:R18)+X18</f>
        <v>0</v>
      </c>
      <c r="AA18" s="1"/>
      <c r="AB18" s="54">
        <v>-357486451.63999999</v>
      </c>
      <c r="AC18" s="9"/>
      <c r="AD18" s="46">
        <f>SUM(Z18:AB18)</f>
        <v>-357486451.63999999</v>
      </c>
    </row>
    <row r="19" spans="1:32" ht="19.5" customHeight="1">
      <c r="A19" s="5" t="s">
        <v>313</v>
      </c>
      <c r="L19" s="54">
        <v>0</v>
      </c>
      <c r="M19" s="2"/>
      <c r="N19" s="54">
        <v>0</v>
      </c>
      <c r="O19" s="2"/>
      <c r="P19" s="54">
        <v>0</v>
      </c>
      <c r="Q19" s="2"/>
      <c r="R19" s="64">
        <v>-74870487.290000007</v>
      </c>
      <c r="S19" s="54"/>
      <c r="T19" s="64">
        <v>0</v>
      </c>
      <c r="U19" s="2"/>
      <c r="V19" s="64">
        <v>0</v>
      </c>
      <c r="W19" s="2"/>
      <c r="X19" s="64">
        <f>SUM(T19:W19)</f>
        <v>0</v>
      </c>
      <c r="Y19" s="2"/>
      <c r="Z19" s="90">
        <f>SUM(L19:R19)+X19</f>
        <v>-74870487.290000007</v>
      </c>
      <c r="AA19" s="2"/>
      <c r="AB19" s="92">
        <v>244658909.22</v>
      </c>
      <c r="AC19" s="9"/>
      <c r="AD19" s="46">
        <f>SUM(Z19:AB19)</f>
        <v>169788421.93000001</v>
      </c>
    </row>
    <row r="20" spans="1:32" ht="19.5" customHeight="1">
      <c r="A20" s="37" t="s">
        <v>94</v>
      </c>
      <c r="L20" s="49">
        <f>SUM(L16:L19)</f>
        <v>0</v>
      </c>
      <c r="M20" s="18"/>
      <c r="N20" s="49">
        <f>SUM(N16:N19)</f>
        <v>0</v>
      </c>
      <c r="O20" s="17"/>
      <c r="P20" s="49">
        <f>SUM(P16:P19)</f>
        <v>15581970.439999999</v>
      </c>
      <c r="Q20" s="17"/>
      <c r="R20" s="19">
        <f>SUM(R16:R19)</f>
        <v>-90452457.730000004</v>
      </c>
      <c r="S20" s="17"/>
      <c r="T20" s="46">
        <f>SUM(T16:T19)</f>
        <v>0</v>
      </c>
      <c r="U20" s="91"/>
      <c r="V20" s="46">
        <f>SUM(V16:V19)</f>
        <v>0</v>
      </c>
      <c r="W20" s="18"/>
      <c r="X20" s="46">
        <f>SUM(X16:X19)</f>
        <v>0</v>
      </c>
      <c r="Y20" s="18"/>
      <c r="Z20" s="19">
        <f>SUM(Z16:Z19)</f>
        <v>-74870487.290000007</v>
      </c>
      <c r="AA20" s="17"/>
      <c r="AB20" s="19">
        <f>SUM(AB16:AB19)</f>
        <v>-109077535.41999999</v>
      </c>
      <c r="AC20" s="9"/>
      <c r="AD20" s="19">
        <f>SUM(AD16:AD19)</f>
        <v>-183948022.70999998</v>
      </c>
    </row>
    <row r="21" spans="1:32" ht="19.5" customHeight="1" thickBot="1">
      <c r="A21" s="48" t="s">
        <v>315</v>
      </c>
      <c r="L21" s="20">
        <f>+L14+L20</f>
        <v>572759484</v>
      </c>
      <c r="M21" s="17"/>
      <c r="N21" s="20">
        <f>+N14+N20</f>
        <v>229301838</v>
      </c>
      <c r="P21" s="20">
        <f>+P14+P20</f>
        <v>207100935.36999997</v>
      </c>
      <c r="Q21" s="17"/>
      <c r="R21" s="20">
        <f>+R14+R20</f>
        <v>-1380300630.1300001</v>
      </c>
      <c r="S21" s="17"/>
      <c r="T21" s="20">
        <f>+T14+T20</f>
        <v>10208963.35</v>
      </c>
      <c r="U21" s="17"/>
      <c r="V21" s="20">
        <f>+V14+V20</f>
        <v>1177456720.8</v>
      </c>
      <c r="X21" s="20">
        <f>+X14+X20</f>
        <v>1187665684.1500001</v>
      </c>
      <c r="Y21" s="17"/>
      <c r="Z21" s="20">
        <f>+Z14+Z20</f>
        <v>816527311.38999999</v>
      </c>
      <c r="AA21" s="17"/>
      <c r="AB21" s="20">
        <f>+AB14+AB20</f>
        <v>2338820922.1300006</v>
      </c>
      <c r="AC21" s="17"/>
      <c r="AD21" s="20">
        <f>+AD14+AD20</f>
        <v>3155348233.5200005</v>
      </c>
      <c r="AE21" s="17"/>
      <c r="AF21" s="17"/>
    </row>
    <row r="22" spans="1:32" ht="19.5" customHeight="1" thickTop="1"/>
    <row r="23" spans="1:32" ht="19.5" customHeight="1">
      <c r="A23" s="48" t="s">
        <v>243</v>
      </c>
      <c r="L23" s="5">
        <v>572759484</v>
      </c>
      <c r="M23" s="17"/>
      <c r="N23" s="53">
        <v>229301838</v>
      </c>
      <c r="O23" s="17"/>
      <c r="P23" s="53">
        <v>207100935.37</v>
      </c>
      <c r="Q23" s="17"/>
      <c r="R23" s="53">
        <v>-1359578954.47</v>
      </c>
      <c r="S23" s="17"/>
      <c r="T23" s="53">
        <v>10208963.35</v>
      </c>
      <c r="U23" s="21"/>
      <c r="V23" s="53">
        <v>1177456720.8</v>
      </c>
      <c r="W23" s="17"/>
      <c r="X23" s="53">
        <v>1187665684.1500001</v>
      </c>
      <c r="Y23" s="17"/>
      <c r="Z23" s="54">
        <v>837248987.04999995</v>
      </c>
      <c r="AA23" s="17"/>
      <c r="AB23" s="53">
        <v>2321525272.0599999</v>
      </c>
      <c r="AC23" s="17"/>
      <c r="AD23" s="54">
        <f>SUM(Z23:AB23)</f>
        <v>3158774259.1099997</v>
      </c>
      <c r="AE23" s="17"/>
    </row>
    <row r="24" spans="1:32" ht="19.5" customHeight="1">
      <c r="A24" s="174" t="s">
        <v>252</v>
      </c>
      <c r="J24" s="188">
        <v>50.1</v>
      </c>
      <c r="L24" s="54">
        <v>0</v>
      </c>
      <c r="M24" s="17"/>
      <c r="N24" s="54">
        <v>0</v>
      </c>
      <c r="O24" s="17"/>
      <c r="P24" s="54">
        <v>0</v>
      </c>
      <c r="Q24" s="17"/>
      <c r="R24" s="54">
        <v>-3426025.59</v>
      </c>
      <c r="S24" s="17"/>
      <c r="T24" s="54">
        <v>0</v>
      </c>
      <c r="U24" s="17"/>
      <c r="V24" s="54">
        <v>0</v>
      </c>
      <c r="W24" s="17"/>
      <c r="X24" s="54">
        <v>0</v>
      </c>
      <c r="Y24" s="17"/>
      <c r="Z24" s="54">
        <v>-3426025.59</v>
      </c>
      <c r="AA24" s="17"/>
      <c r="AB24" s="54">
        <v>0</v>
      </c>
      <c r="AC24" s="17"/>
      <c r="AD24" s="54">
        <f>SUM(Z24:AB24)</f>
        <v>-3426025.59</v>
      </c>
      <c r="AE24" s="17"/>
    </row>
    <row r="25" spans="1:32" ht="19.5" customHeight="1">
      <c r="A25" s="174" t="s">
        <v>252</v>
      </c>
      <c r="J25" s="188">
        <v>50.2</v>
      </c>
      <c r="L25" s="64">
        <v>0</v>
      </c>
      <c r="M25" s="17"/>
      <c r="N25" s="64">
        <v>0</v>
      </c>
      <c r="O25" s="17"/>
      <c r="P25" s="64">
        <v>0</v>
      </c>
      <c r="Q25" s="17"/>
      <c r="R25" s="64">
        <v>-17295650.07</v>
      </c>
      <c r="S25" s="17"/>
      <c r="T25" s="64">
        <v>0</v>
      </c>
      <c r="U25" s="17"/>
      <c r="V25" s="64">
        <v>0</v>
      </c>
      <c r="W25" s="17"/>
      <c r="X25" s="64">
        <v>0</v>
      </c>
      <c r="Y25" s="17"/>
      <c r="Z25" s="64">
        <v>-17295650.07</v>
      </c>
      <c r="AA25" s="17"/>
      <c r="AB25" s="64">
        <v>17295650.07</v>
      </c>
      <c r="AC25" s="17"/>
      <c r="AD25" s="54">
        <f>SUM(Z25:AB25)</f>
        <v>0</v>
      </c>
      <c r="AE25" s="17"/>
    </row>
    <row r="26" spans="1:32" ht="19.5" customHeight="1">
      <c r="A26" s="189" t="s">
        <v>257</v>
      </c>
      <c r="L26" s="190">
        <f>SUM(L23:L25)</f>
        <v>572759484</v>
      </c>
      <c r="M26" s="17"/>
      <c r="N26" s="190">
        <f>SUM(N23:N25)</f>
        <v>229301838</v>
      </c>
      <c r="O26" s="17"/>
      <c r="P26" s="190">
        <f>SUM(P23:P25)</f>
        <v>207100935.37</v>
      </c>
      <c r="Q26" s="17"/>
      <c r="R26" s="190">
        <f>SUM(R23:R25)</f>
        <v>-1380300630.1299999</v>
      </c>
      <c r="S26" s="17"/>
      <c r="T26" s="190">
        <f>SUM(T23:T25)</f>
        <v>10208963.35</v>
      </c>
      <c r="U26" s="17"/>
      <c r="V26" s="190">
        <f>SUM(V23:V25)</f>
        <v>1177456720.8</v>
      </c>
      <c r="W26" s="17"/>
      <c r="X26" s="190">
        <f>SUM(X23:X25)</f>
        <v>1187665684.1500001</v>
      </c>
      <c r="Y26" s="17"/>
      <c r="Z26" s="190">
        <f>SUM(Z23:Z25)</f>
        <v>816527311.38999987</v>
      </c>
      <c r="AA26" s="17"/>
      <c r="AB26" s="190">
        <f>SUM(AB23:AB25)</f>
        <v>2338820922.1300001</v>
      </c>
      <c r="AC26" s="17"/>
      <c r="AD26" s="190">
        <f>SUM(AD23:AD25)</f>
        <v>3155348233.5199995</v>
      </c>
      <c r="AE26" s="17"/>
    </row>
    <row r="27" spans="1:32" ht="19.5" customHeight="1">
      <c r="A27" s="14" t="s">
        <v>93</v>
      </c>
      <c r="AE27" s="9"/>
    </row>
    <row r="28" spans="1:32" ht="19.5" customHeight="1">
      <c r="A28" s="5" t="s">
        <v>240</v>
      </c>
      <c r="J28" s="152"/>
      <c r="L28" s="54">
        <v>0</v>
      </c>
      <c r="M28" s="2"/>
      <c r="N28" s="54">
        <v>0</v>
      </c>
      <c r="O28" s="2"/>
      <c r="P28" s="54">
        <f>SUM(L28:O28)</f>
        <v>0</v>
      </c>
      <c r="Q28" s="2"/>
      <c r="R28" s="54">
        <v>0</v>
      </c>
      <c r="S28" s="17"/>
      <c r="T28" s="54">
        <v>0</v>
      </c>
      <c r="U28" s="2"/>
      <c r="V28" s="54">
        <v>0</v>
      </c>
      <c r="W28" s="2"/>
      <c r="X28" s="54">
        <f>SUM(T28:W28)</f>
        <v>0</v>
      </c>
      <c r="Y28" s="2"/>
      <c r="Z28" s="54">
        <f>SUM(L28:R28)+X28</f>
        <v>0</v>
      </c>
      <c r="AA28" s="17"/>
      <c r="AB28" s="54">
        <v>55870706.450000003</v>
      </c>
      <c r="AC28" s="17"/>
      <c r="AD28" s="54">
        <f>SUM(Z28:AB28)</f>
        <v>55870706.450000003</v>
      </c>
      <c r="AE28" s="9"/>
    </row>
    <row r="29" spans="1:32" ht="19.5" customHeight="1">
      <c r="A29" s="15" t="s">
        <v>343</v>
      </c>
      <c r="J29" s="152"/>
      <c r="L29" s="54"/>
      <c r="M29" s="2"/>
      <c r="N29" s="54"/>
      <c r="O29" s="2"/>
      <c r="P29" s="54"/>
      <c r="Q29" s="2"/>
      <c r="R29" s="54"/>
      <c r="S29" s="17"/>
      <c r="T29" s="54"/>
      <c r="U29" s="2"/>
      <c r="V29" s="54"/>
      <c r="W29" s="2"/>
      <c r="X29" s="54"/>
      <c r="Y29" s="2"/>
      <c r="Z29" s="54"/>
      <c r="AA29" s="17"/>
      <c r="AB29" s="54"/>
      <c r="AC29" s="17"/>
      <c r="AD29" s="54"/>
      <c r="AE29" s="9"/>
    </row>
    <row r="30" spans="1:32" ht="19.5" customHeight="1">
      <c r="B30" s="5" t="s">
        <v>344</v>
      </c>
      <c r="J30" s="152" t="s">
        <v>336</v>
      </c>
      <c r="L30" s="54">
        <v>0</v>
      </c>
      <c r="M30" s="2"/>
      <c r="N30" s="54">
        <v>0</v>
      </c>
      <c r="O30" s="2"/>
      <c r="P30" s="54">
        <f>SUM(L30:O30)</f>
        <v>0</v>
      </c>
      <c r="Q30" s="2"/>
      <c r="R30" s="54">
        <v>0</v>
      </c>
      <c r="S30" s="17"/>
      <c r="T30" s="54">
        <v>0</v>
      </c>
      <c r="U30" s="2"/>
      <c r="V30" s="54">
        <v>-207851500.13</v>
      </c>
      <c r="W30" s="2"/>
      <c r="X30" s="54">
        <f>SUM(T30:W30)</f>
        <v>-207851500.13</v>
      </c>
      <c r="Y30" s="2"/>
      <c r="Z30" s="54">
        <f>SUM(L30:R30)+X30</f>
        <v>-207851500.13</v>
      </c>
      <c r="AA30" s="17"/>
      <c r="AB30" s="54">
        <v>207851500.13</v>
      </c>
      <c r="AC30" s="17"/>
      <c r="AD30" s="54">
        <f t="shared" ref="AD30:AD31" si="0">SUM(Z30:AB30)</f>
        <v>0</v>
      </c>
      <c r="AE30" s="9"/>
    </row>
    <row r="31" spans="1:32" ht="19.5" customHeight="1">
      <c r="A31" s="5" t="s">
        <v>91</v>
      </c>
      <c r="J31" s="152" t="s">
        <v>325</v>
      </c>
      <c r="L31" s="54">
        <v>0</v>
      </c>
      <c r="M31" s="2"/>
      <c r="N31" s="54">
        <v>0</v>
      </c>
      <c r="O31" s="2"/>
      <c r="P31" s="54">
        <f>SUM(L31:O31)</f>
        <v>0</v>
      </c>
      <c r="Q31" s="2"/>
      <c r="R31" s="54">
        <v>0</v>
      </c>
      <c r="S31" s="17"/>
      <c r="T31" s="54">
        <v>0</v>
      </c>
      <c r="U31" s="2"/>
      <c r="V31" s="54">
        <v>0</v>
      </c>
      <c r="W31" s="2"/>
      <c r="X31" s="54">
        <f>SUM(T31:W31)</f>
        <v>0</v>
      </c>
      <c r="Y31" s="2"/>
      <c r="Z31" s="54">
        <f>SUM(L31:R31)+X31</f>
        <v>0</v>
      </c>
      <c r="AA31" s="17"/>
      <c r="AB31" s="54">
        <v>0</v>
      </c>
      <c r="AC31" s="17"/>
      <c r="AD31" s="54">
        <f t="shared" si="0"/>
        <v>0</v>
      </c>
      <c r="AE31" s="9"/>
    </row>
    <row r="32" spans="1:32" ht="19.5" customHeight="1">
      <c r="A32" s="5" t="s">
        <v>92</v>
      </c>
      <c r="J32" s="152"/>
      <c r="K32" s="152"/>
      <c r="L32" s="54">
        <v>0</v>
      </c>
      <c r="M32" s="2"/>
      <c r="N32" s="54">
        <v>0</v>
      </c>
      <c r="O32" s="2"/>
      <c r="P32" s="54">
        <v>0</v>
      </c>
      <c r="Q32" s="2"/>
      <c r="R32" s="54">
        <f>+-P32</f>
        <v>0</v>
      </c>
      <c r="S32" s="2"/>
      <c r="T32" s="54">
        <v>0</v>
      </c>
      <c r="U32" s="2"/>
      <c r="V32" s="54">
        <f>+-T32</f>
        <v>0</v>
      </c>
      <c r="W32" s="2"/>
      <c r="X32" s="54">
        <f>SUM(T32:W32)</f>
        <v>0</v>
      </c>
      <c r="Y32" s="2"/>
      <c r="Z32" s="54">
        <f>SUM(L32:R32)+X32</f>
        <v>0</v>
      </c>
      <c r="AA32" s="2"/>
      <c r="AB32" s="54">
        <v>-140203767.93000001</v>
      </c>
      <c r="AC32" s="2"/>
      <c r="AD32" s="54">
        <f>SUM(Z32:AB32)</f>
        <v>-140203767.93000001</v>
      </c>
    </row>
    <row r="33" spans="1:31" ht="19.5" customHeight="1">
      <c r="A33" s="5" t="s">
        <v>313</v>
      </c>
      <c r="J33" s="152"/>
      <c r="K33" s="152"/>
      <c r="L33" s="54">
        <v>0</v>
      </c>
      <c r="M33" s="2"/>
      <c r="N33" s="54">
        <v>0</v>
      </c>
      <c r="O33" s="2"/>
      <c r="P33" s="54">
        <v>0</v>
      </c>
      <c r="Q33" s="2"/>
      <c r="R33" s="54">
        <f>+'EN PL'!N68</f>
        <v>-386476742.63000023</v>
      </c>
      <c r="S33" s="2"/>
      <c r="T33" s="54">
        <v>0</v>
      </c>
      <c r="U33" s="2"/>
      <c r="V33" s="54">
        <f>+-T33</f>
        <v>0</v>
      </c>
      <c r="W33" s="2"/>
      <c r="X33" s="54">
        <f>SUM(T33:W33)</f>
        <v>0</v>
      </c>
      <c r="Y33" s="2"/>
      <c r="Z33" s="54">
        <f>SUM(L33:R33)+X33</f>
        <v>-386476742.63000023</v>
      </c>
      <c r="AA33" s="2"/>
      <c r="AB33" s="54">
        <f>+'EN PL'!N64</f>
        <v>18962042.879999999</v>
      </c>
      <c r="AC33" s="46"/>
      <c r="AD33" s="54">
        <f>SUM(Z33:AB33)</f>
        <v>-367514699.75000024</v>
      </c>
    </row>
    <row r="34" spans="1:31" ht="19.5" customHeight="1">
      <c r="A34" s="37" t="s">
        <v>94</v>
      </c>
      <c r="L34" s="93">
        <f>SUM(L28:L33)</f>
        <v>0</v>
      </c>
      <c r="M34" s="54">
        <f>SUM(M28:M33)</f>
        <v>0</v>
      </c>
      <c r="N34" s="93">
        <f>SUM(N28:N33)</f>
        <v>0</v>
      </c>
      <c r="O34" s="54">
        <f>SUM(O28:O33)</f>
        <v>0</v>
      </c>
      <c r="P34" s="93">
        <f>SUM(P28:P33)</f>
        <v>0</v>
      </c>
      <c r="Q34" s="53"/>
      <c r="R34" s="93">
        <f>SUM(R28:R33)</f>
        <v>-386476742.63000023</v>
      </c>
      <c r="S34" s="54"/>
      <c r="T34" s="93">
        <f>SUM(T28:T33)</f>
        <v>0</v>
      </c>
      <c r="U34" s="54">
        <f>SUM(U28:U33)</f>
        <v>0</v>
      </c>
      <c r="V34" s="93">
        <f>SUM(V28:V33)</f>
        <v>-207851500.13</v>
      </c>
      <c r="W34" s="54">
        <f>SUM(W28:W33)</f>
        <v>0</v>
      </c>
      <c r="X34" s="93">
        <f>SUM(X28:X33)</f>
        <v>-207851500.13</v>
      </c>
      <c r="Y34" s="53"/>
      <c r="Z34" s="93">
        <f>SUM(Z28:Z33)</f>
        <v>-594328242.76000023</v>
      </c>
      <c r="AA34" s="53"/>
      <c r="AB34" s="93">
        <f>SUM(AB28:AB33)</f>
        <v>142480481.52999997</v>
      </c>
      <c r="AC34" s="53"/>
      <c r="AD34" s="93">
        <f>SUM(AD28:AD33)</f>
        <v>-451847761.23000026</v>
      </c>
    </row>
    <row r="35" spans="1:31" ht="19.5" customHeight="1" thickBot="1">
      <c r="A35" s="48" t="s">
        <v>316</v>
      </c>
      <c r="L35" s="20">
        <f>+L26+L34</f>
        <v>572759484</v>
      </c>
      <c r="M35" s="17">
        <f>+M26+M34</f>
        <v>0</v>
      </c>
      <c r="N35" s="20">
        <f>+N26+N34</f>
        <v>229301838</v>
      </c>
      <c r="O35" s="17">
        <f>+O26+O34</f>
        <v>0</v>
      </c>
      <c r="P35" s="20">
        <f>+P26+P34</f>
        <v>207100935.37</v>
      </c>
      <c r="Q35" s="17"/>
      <c r="R35" s="20">
        <f>+R26+R34</f>
        <v>-1766777372.7600002</v>
      </c>
      <c r="S35" s="17"/>
      <c r="T35" s="20">
        <f>+T26+T34</f>
        <v>10208963.35</v>
      </c>
      <c r="U35" s="17">
        <f>+U26+U34</f>
        <v>0</v>
      </c>
      <c r="V35" s="20">
        <f>+V26+V34</f>
        <v>969605220.66999996</v>
      </c>
      <c r="W35" s="17">
        <f>+W26+W34</f>
        <v>0</v>
      </c>
      <c r="X35" s="20">
        <f>+X26+X34</f>
        <v>979814184.0200001</v>
      </c>
      <c r="Y35" s="17"/>
      <c r="Z35" s="20">
        <f>+Z26+Z34</f>
        <v>222199068.62999964</v>
      </c>
      <c r="AA35" s="17"/>
      <c r="AB35" s="20">
        <f>+AB26+AB34</f>
        <v>2481301403.6599998</v>
      </c>
      <c r="AC35" s="17"/>
      <c r="AD35" s="20">
        <f>+AD26+AD34</f>
        <v>2703500472.289999</v>
      </c>
      <c r="AE35" s="5">
        <f>AD35-'EN BS'!N119</f>
        <v>0</v>
      </c>
    </row>
    <row r="36" spans="1:31" ht="12.6" customHeight="1" thickTop="1">
      <c r="A36" s="15"/>
    </row>
    <row r="37" spans="1:31" ht="19.5" customHeight="1">
      <c r="A37" s="15" t="str">
        <f>+'[65]EN PL  3 m'!A35</f>
        <v>Notes to financial statements are parts of these financial statements.</v>
      </c>
    </row>
    <row r="38" spans="1:31" ht="19.5" customHeight="1">
      <c r="A38" s="15"/>
    </row>
    <row r="39" spans="1:31" ht="19.5" customHeight="1">
      <c r="B39" s="94"/>
      <c r="C39" s="94"/>
      <c r="D39" s="94"/>
      <c r="E39" s="94"/>
      <c r="F39" s="94"/>
      <c r="G39" s="94"/>
      <c r="H39" s="94"/>
      <c r="I39" s="94"/>
      <c r="J39" s="94"/>
      <c r="K39" s="94"/>
      <c r="M39" s="94"/>
      <c r="N39" s="94" t="s">
        <v>186</v>
      </c>
      <c r="O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</row>
    <row r="40" spans="1:31" ht="19.5" customHeight="1">
      <c r="A40" s="15"/>
      <c r="N40" s="94" t="s">
        <v>187</v>
      </c>
      <c r="O40" s="94"/>
      <c r="P40" s="94"/>
      <c r="Q40" s="94"/>
      <c r="R40" s="94"/>
      <c r="S40" s="94"/>
      <c r="T40" s="94"/>
      <c r="U40" s="94"/>
    </row>
    <row r="43" spans="1:31" ht="24" customHeight="1">
      <c r="C43" s="8"/>
    </row>
    <row r="45" spans="1:31" ht="24" customHeight="1">
      <c r="C45" s="8"/>
    </row>
    <row r="47" spans="1:31" ht="24" customHeight="1">
      <c r="C47" s="8"/>
    </row>
  </sheetData>
  <mergeCells count="6">
    <mergeCell ref="P6:R6"/>
    <mergeCell ref="A1:AD1"/>
    <mergeCell ref="A2:AD2"/>
    <mergeCell ref="A3:AD3"/>
    <mergeCell ref="L5:AD5"/>
    <mergeCell ref="T6:X6"/>
  </mergeCells>
  <pageMargins left="0.5" right="0.5" top="0.5" bottom="0.5" header="0" footer="0"/>
  <pageSetup paperSize="9" scale="67" firstPageNumber="3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30C8-AC9F-48E6-AEBC-82E79D7BBA18}">
  <dimension ref="A1:AB102"/>
  <sheetViews>
    <sheetView view="pageBreakPreview" topLeftCell="A19" zoomScale="70" zoomScaleNormal="100" zoomScaleSheetLayoutView="70" workbookViewId="0">
      <selection activeCell="C31" sqref="C31"/>
    </sheetView>
  </sheetViews>
  <sheetFormatPr defaultColWidth="11" defaultRowHeight="24" customHeight="1"/>
  <cols>
    <col min="1" max="9" width="3.6640625" style="5" customWidth="1"/>
    <col min="10" max="10" width="6.109375" style="5" customWidth="1"/>
    <col min="11" max="11" width="8.5546875" style="5" customWidth="1"/>
    <col min="12" max="12" width="16.6640625" style="5" customWidth="1"/>
    <col min="13" max="13" width="1.6640625" style="5" customWidth="1"/>
    <col min="14" max="14" width="16.6640625" style="5" customWidth="1"/>
    <col min="15" max="15" width="1.6640625" style="5" customWidth="1"/>
    <col min="16" max="16" width="16.6640625" style="5" customWidth="1"/>
    <col min="17" max="17" width="1.6640625" style="5" customWidth="1"/>
    <col min="18" max="18" width="16.6640625" style="5" customWidth="1"/>
    <col min="19" max="19" width="1.6640625" style="5" customWidth="1"/>
    <col min="20" max="20" width="16.6640625" style="5" customWidth="1"/>
    <col min="21" max="22" width="15.6640625" style="5" customWidth="1"/>
    <col min="23" max="16384" width="11" style="5"/>
  </cols>
  <sheetData>
    <row r="1" spans="1:28" ht="22.95" customHeight="1">
      <c r="A1" s="197" t="str">
        <f>+'EN EQCon'!A1:AD1</f>
        <v>THAI POLYCONS PUBLIC COMPANY LIMITED AND  SUBSIDIARIES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</row>
    <row r="2" spans="1:28" ht="22.95" customHeight="1">
      <c r="A2" s="197" t="s">
        <v>125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3" spans="1:28" ht="22.95" customHeight="1">
      <c r="A3" s="198" t="str">
        <f>+'EN EQCon'!A3:AD3</f>
        <v>FOR THE YEAR ENDED DECEMBER 31, 2025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66"/>
      <c r="V3" s="66"/>
      <c r="W3" s="66"/>
      <c r="X3" s="66"/>
      <c r="Y3" s="66"/>
      <c r="Z3" s="66"/>
      <c r="AA3" s="66"/>
      <c r="AB3" s="66"/>
    </row>
    <row r="4" spans="1:28" ht="22.9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8" ht="22.9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192" t="s">
        <v>11</v>
      </c>
      <c r="M5" s="192"/>
      <c r="N5" s="192"/>
      <c r="O5" s="192"/>
      <c r="P5" s="192"/>
      <c r="Q5" s="192"/>
      <c r="R5" s="192"/>
      <c r="S5" s="192"/>
      <c r="T5" s="192"/>
    </row>
    <row r="6" spans="1:28" ht="22.9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8"/>
      <c r="M6" s="8"/>
      <c r="N6" s="8"/>
      <c r="O6" s="8"/>
      <c r="P6" s="201" t="s">
        <v>183</v>
      </c>
      <c r="Q6" s="201"/>
      <c r="R6" s="201"/>
      <c r="S6" s="8"/>
      <c r="T6" s="8" t="s">
        <v>74</v>
      </c>
    </row>
    <row r="7" spans="1:28" ht="22.9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50" t="s">
        <v>95</v>
      </c>
      <c r="M7" s="8"/>
      <c r="N7" s="50" t="s">
        <v>72</v>
      </c>
      <c r="O7" s="8"/>
      <c r="P7" s="8" t="s">
        <v>96</v>
      </c>
      <c r="Q7" s="8"/>
      <c r="R7" s="8"/>
      <c r="S7" s="8"/>
      <c r="T7" s="8" t="s">
        <v>82</v>
      </c>
    </row>
    <row r="8" spans="1:28" ht="22.9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2" t="s">
        <v>83</v>
      </c>
      <c r="M8" s="8"/>
      <c r="N8" s="42" t="s">
        <v>83</v>
      </c>
      <c r="O8" s="8"/>
      <c r="P8" s="43" t="s">
        <v>97</v>
      </c>
      <c r="Q8" s="8"/>
      <c r="R8" s="43" t="s">
        <v>47</v>
      </c>
      <c r="S8" s="8"/>
      <c r="T8" s="43" t="s">
        <v>90</v>
      </c>
    </row>
    <row r="9" spans="1:28" ht="22.95" customHeight="1">
      <c r="A9" s="37" t="s">
        <v>244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63">
        <v>572759484</v>
      </c>
      <c r="M9" s="10"/>
      <c r="N9" s="63">
        <v>229301838</v>
      </c>
      <c r="O9" s="10"/>
      <c r="P9" s="63">
        <v>15047886.460000001</v>
      </c>
      <c r="Q9" s="10"/>
      <c r="R9" s="63">
        <v>-714612205.27999997</v>
      </c>
      <c r="S9" s="53"/>
      <c r="T9" s="28">
        <f>SUM(L9:S9)</f>
        <v>102497003.18000007</v>
      </c>
    </row>
    <row r="10" spans="1:28" ht="22.95" customHeight="1">
      <c r="A10" s="14" t="s">
        <v>93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7"/>
      <c r="M10" s="10"/>
      <c r="N10" s="17"/>
      <c r="O10" s="10"/>
      <c r="P10" s="17"/>
      <c r="Q10" s="10"/>
      <c r="R10" s="17"/>
      <c r="S10" s="17"/>
      <c r="T10" s="17"/>
    </row>
    <row r="11" spans="1:28" ht="22.95" customHeight="1">
      <c r="A11" s="37" t="s">
        <v>313</v>
      </c>
      <c r="L11" s="54">
        <v>0</v>
      </c>
      <c r="M11" s="18"/>
      <c r="N11" s="54">
        <v>0</v>
      </c>
      <c r="O11" s="18"/>
      <c r="P11" s="54">
        <v>0</v>
      </c>
      <c r="Q11" s="18"/>
      <c r="R11" s="64">
        <f>+'EN PL'!T60</f>
        <v>-58578873.030000031</v>
      </c>
      <c r="S11" s="54"/>
      <c r="T11" s="63">
        <f>+L11+N11+P11+R11</f>
        <v>-58578873.030000031</v>
      </c>
    </row>
    <row r="12" spans="1:28" ht="22.95" customHeight="1">
      <c r="A12" s="5" t="s">
        <v>94</v>
      </c>
      <c r="L12" s="49">
        <f>SUM(L11:L11)</f>
        <v>0</v>
      </c>
      <c r="M12" s="17"/>
      <c r="N12" s="49">
        <f>SUM(N11:N11)</f>
        <v>0</v>
      </c>
      <c r="O12" s="17"/>
      <c r="P12" s="49">
        <f>SUM(P11:P11)</f>
        <v>0</v>
      </c>
      <c r="Q12" s="17"/>
      <c r="R12" s="54">
        <f>SUM(R11:R11)</f>
        <v>-58578873.030000031</v>
      </c>
      <c r="S12" s="17"/>
      <c r="T12" s="54">
        <f>SUM(T11:T11)</f>
        <v>-58578873.030000031</v>
      </c>
    </row>
    <row r="13" spans="1:28" ht="22.95" customHeight="1" thickBot="1">
      <c r="A13" s="48" t="s">
        <v>315</v>
      </c>
      <c r="C13" s="15"/>
      <c r="L13" s="20">
        <f>SUM(L9:L11)</f>
        <v>572759484</v>
      </c>
      <c r="M13" s="10"/>
      <c r="N13" s="20">
        <f>SUM(N9:N11)</f>
        <v>229301838</v>
      </c>
      <c r="O13" s="10"/>
      <c r="P13" s="20">
        <f>SUM(P9:P11)</f>
        <v>15047886.460000001</v>
      </c>
      <c r="Q13" s="10"/>
      <c r="R13" s="20">
        <f>SUM(R9:R11)</f>
        <v>-773191078.30999994</v>
      </c>
      <c r="S13" s="17"/>
      <c r="T13" s="20">
        <f>SUM(T9:T11)</f>
        <v>43918130.150000036</v>
      </c>
    </row>
    <row r="14" spans="1:28" ht="22.95" customHeight="1" thickTop="1">
      <c r="B14" s="15"/>
      <c r="D14" s="15"/>
      <c r="E14" s="15"/>
      <c r="F14" s="15"/>
      <c r="G14" s="15"/>
      <c r="H14" s="15"/>
      <c r="I14" s="15"/>
      <c r="J14" s="15"/>
      <c r="K14" s="15"/>
      <c r="L14" s="17"/>
      <c r="M14" s="10"/>
      <c r="N14" s="17"/>
      <c r="O14" s="10"/>
      <c r="P14" s="2"/>
      <c r="Q14" s="10"/>
      <c r="R14" s="51"/>
      <c r="S14" s="17"/>
      <c r="T14" s="17"/>
    </row>
    <row r="15" spans="1:28" ht="22.95" customHeight="1">
      <c r="A15" s="37" t="s">
        <v>243</v>
      </c>
      <c r="L15" s="63">
        <v>572759484</v>
      </c>
      <c r="M15" s="10"/>
      <c r="N15" s="63">
        <v>229301838</v>
      </c>
      <c r="O15" s="10"/>
      <c r="P15" s="63">
        <v>15047886.460000001</v>
      </c>
      <c r="Q15" s="10"/>
      <c r="R15" s="63">
        <v>-773191078.30999994</v>
      </c>
      <c r="S15" s="53"/>
      <c r="T15" s="28">
        <f>SUM(L15:R15)</f>
        <v>43918130.150000095</v>
      </c>
    </row>
    <row r="16" spans="1:28" ht="22.95" customHeight="1">
      <c r="A16" s="14" t="s">
        <v>93</v>
      </c>
      <c r="L16" s="17"/>
      <c r="M16" s="10"/>
      <c r="N16" s="17"/>
      <c r="O16" s="10"/>
      <c r="P16" s="17"/>
      <c r="Q16" s="10"/>
      <c r="R16" s="17"/>
      <c r="S16" s="17"/>
      <c r="T16" s="17"/>
    </row>
    <row r="17" spans="1:21" ht="22.95" customHeight="1">
      <c r="A17" s="5" t="s">
        <v>313</v>
      </c>
      <c r="L17" s="54">
        <v>0</v>
      </c>
      <c r="M17" s="18"/>
      <c r="N17" s="54">
        <v>0</v>
      </c>
      <c r="O17" s="18"/>
      <c r="P17" s="54">
        <v>0</v>
      </c>
      <c r="Q17" s="18"/>
      <c r="R17" s="64">
        <f>+'EN PL'!R68</f>
        <v>-364915871.93000001</v>
      </c>
      <c r="S17" s="54"/>
      <c r="T17" s="77">
        <f>SUM(L17:R17)</f>
        <v>-364915871.93000001</v>
      </c>
    </row>
    <row r="18" spans="1:21" ht="22.95" customHeight="1">
      <c r="A18" s="5" t="s">
        <v>94</v>
      </c>
      <c r="L18" s="49">
        <f>SUM(L17:L17)</f>
        <v>0</v>
      </c>
      <c r="M18" s="17"/>
      <c r="N18" s="49">
        <f>SUM(N17:N17)</f>
        <v>0</v>
      </c>
      <c r="O18" s="17"/>
      <c r="P18" s="49">
        <f>SUM(P17:P17)</f>
        <v>0</v>
      </c>
      <c r="Q18" s="17"/>
      <c r="R18" s="54">
        <f>SUM(R17:R17)</f>
        <v>-364915871.93000001</v>
      </c>
      <c r="S18" s="54"/>
      <c r="T18" s="54">
        <f>SUM(T17:T17)</f>
        <v>-364915871.93000001</v>
      </c>
    </row>
    <row r="19" spans="1:21" ht="22.95" customHeight="1" thickBot="1">
      <c r="A19" s="48" t="s">
        <v>316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20">
        <f>+L15+L18</f>
        <v>572759484</v>
      </c>
      <c r="M19" s="10"/>
      <c r="N19" s="20">
        <f>+N15+N18</f>
        <v>229301838</v>
      </c>
      <c r="O19" s="10"/>
      <c r="P19" s="20">
        <f>+P15+P18</f>
        <v>15047886.460000001</v>
      </c>
      <c r="Q19" s="10"/>
      <c r="R19" s="20">
        <f>+R15+R18</f>
        <v>-1138106950.24</v>
      </c>
      <c r="S19" s="17"/>
      <c r="T19" s="20">
        <f>+T15+T18</f>
        <v>-320997741.77999991</v>
      </c>
    </row>
    <row r="20" spans="1:21" ht="22.95" customHeight="1" thickTop="1">
      <c r="A20" s="37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7"/>
      <c r="M20" s="10"/>
      <c r="N20" s="17"/>
      <c r="O20" s="10"/>
      <c r="P20" s="17"/>
      <c r="Q20" s="10"/>
      <c r="R20" s="17"/>
      <c r="S20" s="17"/>
      <c r="T20" s="17"/>
    </row>
    <row r="21" spans="1:21" ht="22.95" customHeight="1">
      <c r="A21" s="79" t="s">
        <v>28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7"/>
      <c r="M21" s="10"/>
      <c r="N21" s="17"/>
      <c r="O21" s="10"/>
      <c r="P21" s="17"/>
      <c r="Q21" s="10"/>
      <c r="R21" s="17"/>
      <c r="S21" s="17"/>
      <c r="T21" s="17"/>
    </row>
    <row r="22" spans="1:21" ht="22.95" customHeight="1">
      <c r="A22" s="79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7"/>
      <c r="M22" s="10"/>
      <c r="N22" s="17"/>
      <c r="O22" s="10"/>
      <c r="P22" s="17"/>
      <c r="Q22" s="10"/>
      <c r="R22" s="17"/>
      <c r="S22" s="17"/>
      <c r="T22" s="17"/>
    </row>
    <row r="23" spans="1:21" ht="22.95" customHeight="1">
      <c r="A23" s="79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7"/>
      <c r="M23" s="10"/>
      <c r="N23" s="17"/>
      <c r="O23" s="10"/>
      <c r="P23" s="17"/>
      <c r="Q23" s="10"/>
      <c r="R23" s="17"/>
      <c r="S23" s="17"/>
      <c r="T23" s="17"/>
    </row>
    <row r="24" spans="1:21" ht="22.95" customHeight="1">
      <c r="B24" s="94"/>
      <c r="C24" s="94"/>
      <c r="D24" s="94"/>
      <c r="E24" s="94"/>
      <c r="F24" s="94"/>
      <c r="G24" s="94"/>
      <c r="H24" s="94"/>
      <c r="I24" s="94"/>
      <c r="J24" s="94"/>
      <c r="K24" s="94" t="s">
        <v>177</v>
      </c>
      <c r="L24" s="94"/>
      <c r="M24" s="94"/>
      <c r="N24" s="94"/>
      <c r="O24" s="94"/>
      <c r="P24" s="94"/>
      <c r="Q24" s="94"/>
      <c r="R24" s="94"/>
      <c r="S24" s="94"/>
      <c r="T24" s="94"/>
      <c r="U24" s="94"/>
    </row>
    <row r="25" spans="1:21" ht="22.95" customHeight="1">
      <c r="A25" s="37"/>
      <c r="B25" s="15"/>
      <c r="C25" s="15"/>
      <c r="D25" s="15"/>
      <c r="E25" s="15"/>
      <c r="F25" s="15"/>
      <c r="G25" s="15"/>
      <c r="H25" s="15"/>
      <c r="I25" s="15"/>
      <c r="J25" s="15"/>
      <c r="K25" s="94" t="s">
        <v>220</v>
      </c>
      <c r="L25" s="94"/>
      <c r="M25" s="94"/>
      <c r="N25" s="94"/>
      <c r="O25" s="94"/>
      <c r="P25" s="94"/>
      <c r="Q25" s="94"/>
      <c r="R25" s="94"/>
      <c r="S25" s="94"/>
      <c r="T25" s="17"/>
    </row>
    <row r="99" spans="16:20" ht="24" customHeight="1">
      <c r="T99" s="5">
        <v>0</v>
      </c>
    </row>
    <row r="102" spans="16:20" ht="24" customHeight="1">
      <c r="P102" s="5">
        <v>2159471681.8299999</v>
      </c>
    </row>
  </sheetData>
  <mergeCells count="5">
    <mergeCell ref="P6:R6"/>
    <mergeCell ref="A1:T1"/>
    <mergeCell ref="A2:T2"/>
    <mergeCell ref="L5:T5"/>
    <mergeCell ref="A3:T3"/>
  </mergeCells>
  <phoneticPr fontId="92" type="noConversion"/>
  <printOptions horizontalCentered="1"/>
  <pageMargins left="0.5" right="0.5" top="0.5" bottom="0.5" header="0" footer="0"/>
  <pageSetup paperSize="9" scale="90" firstPageNumber="3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DA1F-ECA1-4C60-9C82-88F9BD0BCA3C}">
  <dimension ref="A1:Z225"/>
  <sheetViews>
    <sheetView tabSelected="1" view="pageBreakPreview" topLeftCell="A11" zoomScaleNormal="100" zoomScaleSheetLayoutView="100" workbookViewId="0">
      <selection activeCell="K19" sqref="K19"/>
    </sheetView>
  </sheetViews>
  <sheetFormatPr defaultColWidth="8.33203125" defaultRowHeight="23.1" customHeight="1"/>
  <cols>
    <col min="1" max="8" width="3.6640625" style="5" customWidth="1"/>
    <col min="9" max="9" width="8.6640625" style="5" customWidth="1"/>
    <col min="10" max="10" width="4.109375" style="5" customWidth="1"/>
    <col min="11" max="11" width="16.5546875" style="5" customWidth="1"/>
    <col min="12" max="12" width="0.88671875" style="5" customWidth="1"/>
    <col min="13" max="13" width="15.33203125" style="5" customWidth="1"/>
    <col min="14" max="14" width="0.88671875" style="5" customWidth="1"/>
    <col min="15" max="15" width="16.5546875" style="5" customWidth="1"/>
    <col min="16" max="16" width="0.88671875" style="5" customWidth="1"/>
    <col min="17" max="17" width="15.33203125" style="22" customWidth="1"/>
    <col min="18" max="18" width="0.88671875" style="22" customWidth="1"/>
    <col min="19" max="19" width="15.33203125" style="22" customWidth="1"/>
    <col min="20" max="20" width="1.33203125" style="5" customWidth="1"/>
    <col min="21" max="21" width="15.109375" style="5" customWidth="1"/>
    <col min="22" max="22" width="13" style="5" customWidth="1"/>
    <col min="23" max="23" width="13.44140625" style="5" customWidth="1"/>
    <col min="24" max="24" width="14.88671875" style="5" customWidth="1"/>
    <col min="25" max="25" width="2.44140625" style="5" customWidth="1"/>
    <col min="26" max="26" width="14.6640625" style="5" customWidth="1"/>
    <col min="27" max="16384" width="8.33203125" style="5"/>
  </cols>
  <sheetData>
    <row r="1" spans="1:26" ht="21" customHeight="1">
      <c r="A1" s="197" t="str">
        <f>+'EN EQ'!A1:T1</f>
        <v>THAI POLYCONS PUBLIC COMPANY LIMITED AND  SUBSIDIARIES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</row>
    <row r="2" spans="1:26" ht="21" customHeight="1">
      <c r="A2" s="197" t="s">
        <v>98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</row>
    <row r="3" spans="1:26" ht="21" customHeight="1">
      <c r="A3" s="198" t="str">
        <f>+'EN EQ'!A3:T3</f>
        <v>FOR THE YEAR ENDED DECEMBER 31, 2025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26" ht="21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</row>
    <row r="5" spans="1:26" ht="21" customHeight="1">
      <c r="M5" s="192" t="s">
        <v>11</v>
      </c>
      <c r="N5" s="192"/>
      <c r="O5" s="192"/>
      <c r="P5" s="192"/>
      <c r="Q5" s="192"/>
      <c r="R5" s="192"/>
      <c r="S5" s="192"/>
    </row>
    <row r="6" spans="1:26" ht="21" customHeight="1">
      <c r="M6" s="193" t="s">
        <v>12</v>
      </c>
      <c r="N6" s="193"/>
      <c r="O6" s="193"/>
      <c r="Q6" s="194" t="s">
        <v>13</v>
      </c>
      <c r="R6" s="194"/>
      <c r="S6" s="194"/>
    </row>
    <row r="7" spans="1:26" ht="21" customHeight="1">
      <c r="M7" s="34" t="str">
        <f>+'EN PL'!N7</f>
        <v>2025</v>
      </c>
      <c r="N7" s="35"/>
      <c r="O7" s="34" t="str">
        <f>+'EN PL'!P7</f>
        <v>2024</v>
      </c>
      <c r="P7" s="36"/>
      <c r="Q7" s="34" t="str">
        <f>+M7</f>
        <v>2025</v>
      </c>
      <c r="R7" s="35"/>
      <c r="S7" s="34" t="str">
        <f>+O7</f>
        <v>2024</v>
      </c>
    </row>
    <row r="8" spans="1:26" ht="21" customHeight="1">
      <c r="M8" s="36"/>
      <c r="N8" s="35"/>
      <c r="O8" s="111" t="s">
        <v>219</v>
      </c>
      <c r="P8" s="36"/>
      <c r="Q8" s="36"/>
      <c r="R8" s="35"/>
      <c r="S8" s="36"/>
    </row>
    <row r="9" spans="1:26" ht="21" customHeight="1">
      <c r="A9" s="38" t="s">
        <v>99</v>
      </c>
      <c r="B9" s="38"/>
      <c r="C9" s="38"/>
      <c r="D9" s="38"/>
      <c r="E9" s="14"/>
      <c r="F9" s="14"/>
      <c r="G9" s="14"/>
      <c r="H9" s="14"/>
      <c r="O9" s="8"/>
    </row>
    <row r="10" spans="1:26" ht="21" customHeight="1">
      <c r="B10" s="38" t="s">
        <v>245</v>
      </c>
      <c r="C10" s="123"/>
      <c r="D10" s="123"/>
      <c r="E10" s="124"/>
      <c r="F10" s="124"/>
      <c r="G10" s="124"/>
      <c r="H10" s="124"/>
      <c r="M10" s="46">
        <f>+'EN PL'!N65</f>
        <v>-375384225.34000021</v>
      </c>
      <c r="N10" s="46"/>
      <c r="O10" s="46">
        <f>'EN PL'!P39</f>
        <v>168432792.81000009</v>
      </c>
      <c r="P10" s="45"/>
      <c r="Q10" s="46">
        <f>+'EN PL'!R65</f>
        <v>-373030125.53000003</v>
      </c>
      <c r="R10" s="45"/>
      <c r="S10" s="46">
        <f>+'EN PL'!T65</f>
        <v>-62736409.229999997</v>
      </c>
    </row>
    <row r="11" spans="1:26" ht="21" customHeight="1">
      <c r="B11" s="16" t="s">
        <v>170</v>
      </c>
      <c r="C11" s="125"/>
      <c r="E11" s="39"/>
      <c r="F11" s="39"/>
      <c r="G11" s="39"/>
      <c r="H11" s="39"/>
      <c r="M11" s="46"/>
      <c r="N11" s="9"/>
      <c r="O11" s="46"/>
      <c r="P11" s="10"/>
      <c r="Q11" s="46"/>
      <c r="R11" s="9"/>
      <c r="S11" s="46"/>
    </row>
    <row r="12" spans="1:26" s="14" customFormat="1" ht="21" customHeight="1">
      <c r="B12" s="125"/>
      <c r="C12" s="16" t="s">
        <v>171</v>
      </c>
      <c r="E12" s="126"/>
      <c r="F12" s="126"/>
      <c r="G12" s="126"/>
      <c r="H12" s="126"/>
      <c r="I12" s="127"/>
      <c r="J12" s="127"/>
      <c r="M12" s="46"/>
      <c r="N12" s="17"/>
      <c r="O12" s="46"/>
      <c r="P12" s="10"/>
      <c r="Q12" s="46"/>
      <c r="R12" s="27"/>
      <c r="S12" s="46"/>
    </row>
    <row r="13" spans="1:26" s="14" customFormat="1" ht="21" customHeight="1">
      <c r="A13" s="125"/>
      <c r="B13" s="16" t="s">
        <v>168</v>
      </c>
      <c r="C13" s="125"/>
      <c r="F13" s="125"/>
      <c r="G13" s="125"/>
      <c r="H13" s="125"/>
      <c r="I13" s="127"/>
      <c r="J13" s="128"/>
      <c r="M13" s="46">
        <v>63183924.689999998</v>
      </c>
      <c r="N13" s="46"/>
      <c r="O13" s="46">
        <v>23749592.379999999</v>
      </c>
      <c r="P13" s="2"/>
      <c r="Q13" s="46">
        <v>24902809.649999999</v>
      </c>
      <c r="R13" s="46"/>
      <c r="S13" s="46">
        <v>4802276.08</v>
      </c>
    </row>
    <row r="14" spans="1:26" ht="21" customHeight="1">
      <c r="A14" s="39"/>
      <c r="B14" s="16" t="s">
        <v>100</v>
      </c>
      <c r="C14" s="39"/>
      <c r="F14" s="125"/>
      <c r="G14" s="125"/>
      <c r="H14" s="125"/>
      <c r="I14" s="15"/>
      <c r="J14" s="15"/>
      <c r="K14" s="10"/>
      <c r="L14" s="10"/>
      <c r="M14" s="46">
        <v>278991746.54000002</v>
      </c>
      <c r="N14" s="46"/>
      <c r="O14" s="46">
        <v>275501439.88</v>
      </c>
      <c r="P14" s="99"/>
      <c r="Q14" s="46">
        <v>14643988.550000001</v>
      </c>
      <c r="R14" s="46"/>
      <c r="S14" s="46">
        <v>19270844.25</v>
      </c>
    </row>
    <row r="15" spans="1:26" s="14" customFormat="1" ht="21" customHeight="1">
      <c r="A15" s="125"/>
      <c r="B15" s="15" t="s">
        <v>337</v>
      </c>
      <c r="C15" s="125"/>
      <c r="F15" s="125"/>
      <c r="G15" s="125"/>
      <c r="H15" s="125"/>
      <c r="I15" s="127"/>
      <c r="J15" s="128"/>
      <c r="M15" s="46">
        <v>-3703782.6</v>
      </c>
      <c r="N15" s="46"/>
      <c r="O15" s="46">
        <v>0</v>
      </c>
      <c r="P15" s="99"/>
      <c r="Q15" s="46">
        <v>0</v>
      </c>
      <c r="R15" s="46"/>
      <c r="S15" s="46">
        <v>0</v>
      </c>
    </row>
    <row r="16" spans="1:26" ht="21" customHeight="1">
      <c r="A16" s="39"/>
      <c r="B16" s="16" t="s">
        <v>180</v>
      </c>
      <c r="C16" s="39"/>
      <c r="F16" s="118"/>
      <c r="G16" s="118"/>
      <c r="H16" s="118"/>
      <c r="I16" s="15"/>
      <c r="J16" s="15"/>
      <c r="K16" s="10"/>
      <c r="L16" s="10"/>
      <c r="M16" s="46">
        <v>-5048863.8499999996</v>
      </c>
      <c r="N16" s="46"/>
      <c r="O16" s="46">
        <v>-3899974.53</v>
      </c>
      <c r="P16" s="129"/>
      <c r="Q16" s="46">
        <v>-7761611.1299999999</v>
      </c>
      <c r="R16" s="46"/>
      <c r="S16" s="46">
        <v>3979758.46</v>
      </c>
      <c r="Z16" s="12"/>
    </row>
    <row r="17" spans="1:26" ht="21" customHeight="1">
      <c r="A17" s="39"/>
      <c r="B17" s="16" t="s">
        <v>329</v>
      </c>
      <c r="C17" s="39"/>
      <c r="F17" s="118"/>
      <c r="G17" s="118"/>
      <c r="H17" s="118"/>
      <c r="I17" s="15"/>
      <c r="J17" s="15"/>
      <c r="K17" s="10"/>
      <c r="L17" s="10"/>
      <c r="M17" s="46">
        <v>0</v>
      </c>
      <c r="N17" s="46"/>
      <c r="O17" s="46">
        <v>0</v>
      </c>
      <c r="P17" s="129"/>
      <c r="Q17" s="46">
        <v>0</v>
      </c>
      <c r="R17" s="46"/>
      <c r="S17" s="46">
        <v>0</v>
      </c>
      <c r="Z17" s="12"/>
    </row>
    <row r="18" spans="1:26" ht="21" customHeight="1">
      <c r="A18" s="39"/>
      <c r="B18" s="15" t="s">
        <v>254</v>
      </c>
      <c r="C18" s="39"/>
      <c r="F18" s="118"/>
      <c r="G18" s="118"/>
      <c r="H18" s="118"/>
      <c r="I18" s="15"/>
      <c r="J18" s="15"/>
      <c r="K18" s="10"/>
      <c r="L18" s="10"/>
      <c r="Q18" s="122"/>
      <c r="R18" s="5"/>
      <c r="S18" s="5"/>
    </row>
    <row r="19" spans="1:26" ht="21" customHeight="1">
      <c r="A19" s="39"/>
      <c r="B19" s="15"/>
      <c r="C19" s="15" t="s">
        <v>255</v>
      </c>
      <c r="F19" s="118"/>
      <c r="G19" s="118"/>
      <c r="H19" s="118"/>
      <c r="I19" s="15"/>
      <c r="J19" s="15"/>
      <c r="K19" s="10"/>
      <c r="L19" s="10"/>
      <c r="M19" s="46">
        <v>4212668.71</v>
      </c>
      <c r="N19" s="46"/>
      <c r="O19" s="46">
        <v>0</v>
      </c>
      <c r="P19" s="129"/>
      <c r="Q19" s="46">
        <v>4212668.71</v>
      </c>
      <c r="R19" s="46"/>
      <c r="S19" s="46">
        <v>0</v>
      </c>
    </row>
    <row r="20" spans="1:26" ht="21" customHeight="1">
      <c r="A20" s="39"/>
      <c r="B20" s="151" t="s">
        <v>346</v>
      </c>
      <c r="C20" s="15"/>
      <c r="D20" s="15"/>
      <c r="E20" s="15"/>
      <c r="F20" s="15"/>
      <c r="G20" s="15"/>
      <c r="H20" s="118"/>
      <c r="I20" s="15"/>
      <c r="J20" s="15"/>
      <c r="K20" s="10"/>
      <c r="L20" s="10"/>
      <c r="M20" s="46">
        <v>326022846.57999998</v>
      </c>
      <c r="N20" s="46"/>
      <c r="O20" s="46">
        <v>0</v>
      </c>
      <c r="P20" s="129"/>
      <c r="Q20" s="46">
        <v>0</v>
      </c>
      <c r="R20" s="46"/>
      <c r="S20" s="46">
        <v>10280000</v>
      </c>
    </row>
    <row r="21" spans="1:26" ht="21" customHeight="1">
      <c r="A21" s="39"/>
      <c r="B21" s="15" t="s">
        <v>298</v>
      </c>
      <c r="C21" s="15"/>
      <c r="D21" s="15"/>
      <c r="E21" s="15"/>
      <c r="F21" s="15"/>
      <c r="G21" s="15"/>
      <c r="H21" s="118"/>
      <c r="I21" s="15"/>
      <c r="J21" s="15"/>
      <c r="K21" s="10"/>
      <c r="L21" s="10"/>
      <c r="M21" s="46"/>
      <c r="N21" s="96"/>
      <c r="O21" s="46"/>
      <c r="P21" s="129"/>
      <c r="Q21" s="46"/>
      <c r="R21" s="96"/>
      <c r="S21" s="46"/>
    </row>
    <row r="22" spans="1:26" ht="21" customHeight="1">
      <c r="A22" s="39"/>
      <c r="B22" s="15" t="s">
        <v>299</v>
      </c>
      <c r="C22" s="15"/>
      <c r="D22" s="15"/>
      <c r="E22" s="15"/>
      <c r="F22" s="15"/>
      <c r="G22" s="15"/>
      <c r="H22" s="118"/>
      <c r="I22" s="15"/>
      <c r="J22" s="15"/>
      <c r="K22" s="10"/>
      <c r="L22" s="10"/>
      <c r="M22" s="46">
        <v>-1681099.23</v>
      </c>
      <c r="N22" s="96"/>
      <c r="O22" s="46">
        <v>0</v>
      </c>
      <c r="P22" s="129"/>
      <c r="Q22" s="46">
        <v>0</v>
      </c>
      <c r="R22" s="96"/>
      <c r="S22" s="46">
        <v>0</v>
      </c>
    </row>
    <row r="23" spans="1:26" ht="21" customHeight="1">
      <c r="A23" s="39"/>
      <c r="B23" s="15" t="s">
        <v>297</v>
      </c>
      <c r="C23" s="15"/>
      <c r="D23" s="15"/>
      <c r="E23" s="15"/>
      <c r="F23" s="15"/>
      <c r="G23" s="15"/>
      <c r="H23" s="118"/>
      <c r="I23" s="15"/>
      <c r="J23" s="15"/>
      <c r="K23" s="10"/>
      <c r="L23" s="10"/>
      <c r="M23" s="46">
        <v>506703.01</v>
      </c>
      <c r="N23" s="96"/>
      <c r="O23" s="46">
        <v>0</v>
      </c>
      <c r="P23" s="129"/>
      <c r="Q23" s="46">
        <v>0</v>
      </c>
      <c r="R23" s="96"/>
      <c r="S23" s="46">
        <v>0</v>
      </c>
    </row>
    <row r="24" spans="1:26" ht="21" customHeight="1">
      <c r="A24" s="39"/>
      <c r="B24" s="15" t="s">
        <v>286</v>
      </c>
      <c r="C24" s="15"/>
      <c r="F24" s="118"/>
      <c r="G24" s="118"/>
      <c r="H24" s="118"/>
      <c r="I24" s="130"/>
      <c r="J24" s="15"/>
      <c r="K24" s="10"/>
      <c r="L24" s="10"/>
      <c r="M24" s="46">
        <v>68290897.260000005</v>
      </c>
      <c r="N24" s="96"/>
      <c r="O24" s="46">
        <v>0</v>
      </c>
      <c r="P24" s="129"/>
      <c r="Q24" s="46">
        <v>66621847.259999998</v>
      </c>
      <c r="R24" s="96"/>
      <c r="S24" s="46">
        <v>0</v>
      </c>
    </row>
    <row r="25" spans="1:26" ht="21" customHeight="1">
      <c r="A25" s="39"/>
      <c r="B25" s="5" t="s">
        <v>300</v>
      </c>
      <c r="C25" s="15"/>
      <c r="F25" s="118"/>
      <c r="G25" s="118"/>
      <c r="H25" s="118"/>
      <c r="I25" s="130"/>
      <c r="J25" s="15"/>
      <c r="K25" s="10"/>
      <c r="L25" s="10"/>
      <c r="M25" s="46">
        <v>7647035.75</v>
      </c>
      <c r="N25" s="96"/>
      <c r="O25" s="46">
        <v>22626437.309999999</v>
      </c>
      <c r="P25" s="129"/>
      <c r="Q25" s="46">
        <v>0</v>
      </c>
      <c r="R25" s="96"/>
      <c r="S25" s="46">
        <v>0</v>
      </c>
    </row>
    <row r="26" spans="1:26" ht="21" customHeight="1">
      <c r="A26" s="39"/>
      <c r="B26" s="15" t="s">
        <v>222</v>
      </c>
      <c r="C26" s="39"/>
      <c r="F26" s="118"/>
      <c r="G26" s="118"/>
      <c r="H26" s="118"/>
      <c r="I26" s="15"/>
      <c r="J26" s="15"/>
      <c r="K26" s="10"/>
      <c r="L26" s="10"/>
      <c r="M26" s="46">
        <v>7357660.1900000004</v>
      </c>
      <c r="N26" s="96"/>
      <c r="O26" s="96">
        <v>10083898.890000001</v>
      </c>
      <c r="P26" s="129"/>
      <c r="Q26" s="46">
        <v>7357660.1900000004</v>
      </c>
      <c r="R26" s="96"/>
      <c r="S26" s="96">
        <v>2083898.89</v>
      </c>
    </row>
    <row r="27" spans="1:26" ht="21" customHeight="1">
      <c r="A27" s="39"/>
      <c r="B27" s="15" t="s">
        <v>283</v>
      </c>
      <c r="C27" s="39"/>
      <c r="F27" s="118"/>
      <c r="G27" s="118"/>
      <c r="H27" s="118"/>
      <c r="I27" s="15"/>
      <c r="J27" s="15"/>
      <c r="K27" s="10"/>
      <c r="L27" s="10"/>
      <c r="M27" s="46">
        <v>-528724.85</v>
      </c>
      <c r="N27" s="96"/>
      <c r="O27" s="96">
        <v>0</v>
      </c>
      <c r="P27" s="129"/>
      <c r="Q27" s="46">
        <v>-528724.85</v>
      </c>
      <c r="R27" s="96"/>
      <c r="S27" s="46">
        <v>0</v>
      </c>
    </row>
    <row r="28" spans="1:26" ht="21" customHeight="1">
      <c r="A28" s="39"/>
      <c r="B28" s="16" t="s">
        <v>198</v>
      </c>
      <c r="C28" s="39"/>
      <c r="F28" s="15"/>
      <c r="G28" s="15"/>
      <c r="H28" s="15"/>
      <c r="I28" s="15"/>
      <c r="K28" s="10"/>
      <c r="L28" s="10"/>
      <c r="M28" s="46">
        <v>26262655.109999999</v>
      </c>
      <c r="N28" s="96"/>
      <c r="O28" s="96">
        <v>-482920.5</v>
      </c>
      <c r="P28" s="129"/>
      <c r="Q28" s="46">
        <v>-911794.51</v>
      </c>
      <c r="R28" s="96"/>
      <c r="S28" s="96">
        <v>-482920.5</v>
      </c>
    </row>
    <row r="29" spans="1:26" ht="21" customHeight="1">
      <c r="A29" s="119"/>
      <c r="B29" s="16" t="s">
        <v>282</v>
      </c>
      <c r="C29" s="119"/>
      <c r="F29" s="118"/>
      <c r="G29" s="118"/>
      <c r="H29" s="118"/>
      <c r="I29" s="15"/>
      <c r="J29" s="15"/>
      <c r="K29" s="10"/>
      <c r="L29" s="10"/>
      <c r="M29" s="46"/>
      <c r="N29" s="46"/>
      <c r="O29" s="46"/>
      <c r="P29" s="129"/>
      <c r="Q29" s="46"/>
      <c r="R29" s="46"/>
      <c r="S29" s="46"/>
    </row>
    <row r="30" spans="1:26" ht="21" customHeight="1">
      <c r="A30" s="119"/>
      <c r="B30" s="16"/>
      <c r="C30" s="16" t="s">
        <v>249</v>
      </c>
      <c r="F30" s="118"/>
      <c r="G30" s="118"/>
      <c r="H30" s="118"/>
      <c r="I30" s="15"/>
      <c r="J30" s="15"/>
      <c r="K30" s="10"/>
      <c r="L30" s="10"/>
      <c r="M30" s="46">
        <v>76336681.890000001</v>
      </c>
      <c r="N30" s="46"/>
      <c r="O30" s="46">
        <v>39035001.719999999</v>
      </c>
      <c r="P30" s="129"/>
      <c r="Q30" s="46">
        <v>0</v>
      </c>
      <c r="R30" s="46"/>
      <c r="S30" s="46">
        <v>0</v>
      </c>
    </row>
    <row r="31" spans="1:26" ht="21" customHeight="1">
      <c r="A31" s="119"/>
      <c r="B31" s="81" t="s">
        <v>256</v>
      </c>
      <c r="C31" s="16"/>
      <c r="F31" s="118"/>
      <c r="G31" s="118"/>
      <c r="H31" s="118"/>
      <c r="I31" s="15"/>
      <c r="J31" s="15"/>
      <c r="K31" s="10"/>
      <c r="L31" s="10"/>
      <c r="M31" s="46">
        <v>-19931358.329999998</v>
      </c>
      <c r="N31" s="46"/>
      <c r="O31" s="46">
        <v>0</v>
      </c>
      <c r="P31" s="129"/>
      <c r="Q31" s="46">
        <v>0</v>
      </c>
      <c r="R31" s="46"/>
      <c r="S31" s="46">
        <v>0</v>
      </c>
    </row>
    <row r="32" spans="1:26" ht="21" customHeight="1">
      <c r="A32" s="119"/>
      <c r="B32" s="15" t="s">
        <v>341</v>
      </c>
      <c r="C32" s="16"/>
      <c r="F32" s="118"/>
      <c r="G32" s="118"/>
      <c r="H32" s="118"/>
      <c r="I32" s="15"/>
      <c r="J32" s="15"/>
      <c r="K32" s="10"/>
      <c r="L32" s="10"/>
      <c r="Q32" s="5"/>
      <c r="R32" s="5"/>
      <c r="S32" s="5"/>
      <c r="W32" s="15"/>
      <c r="X32" s="15"/>
    </row>
    <row r="33" spans="1:24" ht="21" customHeight="1">
      <c r="A33" s="119"/>
      <c r="C33" s="15" t="s">
        <v>251</v>
      </c>
      <c r="F33" s="118"/>
      <c r="G33" s="118"/>
      <c r="H33" s="118"/>
      <c r="I33" s="15"/>
      <c r="J33" s="15"/>
      <c r="K33" s="10"/>
      <c r="L33" s="10"/>
      <c r="M33" s="46">
        <v>82315992.239999995</v>
      </c>
      <c r="N33" s="46"/>
      <c r="O33" s="46">
        <v>-13418000</v>
      </c>
      <c r="P33" s="129"/>
      <c r="Q33" s="46">
        <v>10883377.949999999</v>
      </c>
      <c r="R33" s="46"/>
      <c r="S33" s="46">
        <v>-13418000</v>
      </c>
      <c r="V33" s="15"/>
      <c r="W33" s="15"/>
      <c r="X33" s="15"/>
    </row>
    <row r="34" spans="1:24" ht="21" customHeight="1">
      <c r="A34" s="119"/>
      <c r="B34" s="15" t="s">
        <v>340</v>
      </c>
      <c r="C34" s="15"/>
      <c r="F34" s="118"/>
      <c r="G34" s="118"/>
      <c r="H34" s="118"/>
      <c r="I34" s="15"/>
      <c r="J34" s="15"/>
      <c r="K34" s="10"/>
      <c r="L34" s="10"/>
      <c r="M34" s="46">
        <v>-50840000</v>
      </c>
      <c r="N34" s="46"/>
      <c r="O34" s="46">
        <v>0</v>
      </c>
      <c r="P34" s="129"/>
      <c r="Q34" s="46">
        <v>0</v>
      </c>
      <c r="R34" s="46"/>
      <c r="S34" s="46">
        <v>0</v>
      </c>
      <c r="V34" s="15"/>
      <c r="W34" s="15"/>
      <c r="X34" s="15"/>
    </row>
    <row r="35" spans="1:24" ht="21" customHeight="1">
      <c r="A35" s="120"/>
      <c r="B35" s="16" t="s">
        <v>238</v>
      </c>
      <c r="C35" s="120"/>
      <c r="F35" s="118"/>
      <c r="G35" s="118"/>
      <c r="H35" s="118"/>
      <c r="I35" s="15"/>
      <c r="J35" s="15"/>
      <c r="K35" s="10"/>
      <c r="L35" s="10"/>
      <c r="M35" s="46">
        <v>3823828.63</v>
      </c>
      <c r="N35" s="46"/>
      <c r="O35" s="46">
        <v>8422944.9299999997</v>
      </c>
      <c r="P35" s="129"/>
      <c r="Q35" s="46">
        <v>-1849545.6</v>
      </c>
      <c r="R35" s="46"/>
      <c r="S35" s="46">
        <v>-126880.24</v>
      </c>
    </row>
    <row r="36" spans="1:24" ht="21" customHeight="1">
      <c r="A36" s="39"/>
      <c r="B36" s="15" t="s">
        <v>258</v>
      </c>
      <c r="C36" s="15"/>
      <c r="F36" s="118"/>
      <c r="G36" s="118"/>
      <c r="H36" s="118"/>
      <c r="J36" s="15"/>
      <c r="K36" s="10"/>
      <c r="L36" s="10"/>
      <c r="M36" s="46">
        <v>6415.13</v>
      </c>
      <c r="N36" s="96"/>
      <c r="O36" s="46">
        <v>0</v>
      </c>
      <c r="P36" s="129"/>
      <c r="Q36" s="46">
        <v>0</v>
      </c>
      <c r="R36" s="96"/>
      <c r="S36" s="46">
        <v>0</v>
      </c>
    </row>
    <row r="37" spans="1:24" ht="21" customHeight="1">
      <c r="A37" s="120"/>
      <c r="B37" s="16" t="s">
        <v>101</v>
      </c>
      <c r="C37" s="120"/>
      <c r="F37" s="118"/>
      <c r="G37" s="118"/>
      <c r="H37" s="118"/>
      <c r="I37" s="15"/>
      <c r="J37" s="15"/>
      <c r="K37" s="10"/>
      <c r="L37" s="10"/>
      <c r="M37" s="46">
        <v>15234359.9</v>
      </c>
      <c r="N37" s="46"/>
      <c r="O37" s="46">
        <v>27844239.48</v>
      </c>
      <c r="P37" s="129"/>
      <c r="Q37" s="46">
        <v>215420.33</v>
      </c>
      <c r="R37" s="46"/>
      <c r="S37" s="46">
        <v>121108.79</v>
      </c>
    </row>
    <row r="38" spans="1:24" ht="21" customHeight="1">
      <c r="A38" s="120"/>
      <c r="B38" s="16" t="s">
        <v>178</v>
      </c>
      <c r="C38" s="120"/>
      <c r="F38" s="131"/>
      <c r="G38" s="131"/>
      <c r="H38" s="131"/>
      <c r="I38" s="15"/>
      <c r="J38" s="15"/>
      <c r="K38" s="10"/>
      <c r="L38" s="10"/>
      <c r="M38" s="46">
        <v>-1177297.94</v>
      </c>
      <c r="N38" s="46"/>
      <c r="O38" s="46">
        <v>594605.79</v>
      </c>
      <c r="P38" s="97"/>
      <c r="Q38" s="46">
        <v>-2217297.94</v>
      </c>
      <c r="R38" s="46"/>
      <c r="S38" s="46">
        <v>2994550.81</v>
      </c>
    </row>
    <row r="39" spans="1:24" ht="21" customHeight="1">
      <c r="A39" s="120"/>
      <c r="B39" s="16" t="s">
        <v>179</v>
      </c>
      <c r="C39" s="120"/>
      <c r="F39" s="118"/>
      <c r="G39" s="118"/>
      <c r="H39" s="118"/>
      <c r="I39" s="15"/>
      <c r="K39" s="10"/>
      <c r="L39" s="10"/>
      <c r="M39" s="46">
        <v>0</v>
      </c>
      <c r="N39" s="46"/>
      <c r="O39" s="46">
        <v>-18112325.329999998</v>
      </c>
      <c r="P39" s="97"/>
      <c r="Q39" s="46">
        <v>0</v>
      </c>
      <c r="R39" s="46"/>
      <c r="S39" s="46">
        <v>-18114429.579999998</v>
      </c>
    </row>
    <row r="40" spans="1:24" ht="21" customHeight="1">
      <c r="A40" s="120"/>
      <c r="B40" s="16" t="s">
        <v>102</v>
      </c>
      <c r="C40" s="120"/>
      <c r="F40" s="118"/>
      <c r="G40" s="118"/>
      <c r="H40" s="118"/>
      <c r="I40" s="15"/>
      <c r="J40" s="15"/>
      <c r="K40" s="10"/>
      <c r="L40" s="10"/>
      <c r="M40" s="46">
        <v>6749312.8799999999</v>
      </c>
      <c r="N40" s="46"/>
      <c r="O40" s="46">
        <v>5761080.3499999996</v>
      </c>
      <c r="P40" s="129"/>
      <c r="Q40" s="46">
        <v>3180950</v>
      </c>
      <c r="R40" s="46"/>
      <c r="S40" s="46">
        <v>3542354</v>
      </c>
    </row>
    <row r="41" spans="1:24" ht="21" customHeight="1">
      <c r="A41" s="39"/>
      <c r="B41" s="16" t="s">
        <v>264</v>
      </c>
      <c r="C41" s="120"/>
      <c r="D41" s="39"/>
      <c r="F41" s="125"/>
      <c r="G41" s="125"/>
      <c r="H41" s="125"/>
      <c r="M41" s="46">
        <v>0</v>
      </c>
      <c r="N41" s="46"/>
      <c r="O41" s="46">
        <v>0</v>
      </c>
      <c r="P41" s="129"/>
      <c r="Q41" s="46">
        <v>-6421307.8200000003</v>
      </c>
      <c r="R41" s="46"/>
      <c r="S41" s="46">
        <v>-151549511.68000001</v>
      </c>
    </row>
    <row r="42" spans="1:24" ht="21" customHeight="1">
      <c r="A42" s="120"/>
      <c r="B42" s="16" t="s">
        <v>103</v>
      </c>
      <c r="C42" s="120"/>
      <c r="F42" s="125"/>
      <c r="G42" s="125"/>
      <c r="H42" s="125"/>
      <c r="I42" s="127"/>
      <c r="J42" s="15"/>
      <c r="K42" s="10"/>
      <c r="L42" s="10"/>
      <c r="M42" s="64">
        <v>314480639.31999999</v>
      </c>
      <c r="N42" s="46"/>
      <c r="O42" s="64">
        <v>309852329.26999998</v>
      </c>
      <c r="P42" s="97"/>
      <c r="Q42" s="64">
        <v>138879386.30000001</v>
      </c>
      <c r="R42" s="46"/>
      <c r="S42" s="64">
        <v>131887164.23</v>
      </c>
    </row>
    <row r="43" spans="1:24" ht="21" customHeight="1">
      <c r="A43" s="125" t="s">
        <v>104</v>
      </c>
      <c r="B43" s="125"/>
      <c r="C43" s="125"/>
      <c r="D43" s="125"/>
      <c r="E43" s="125"/>
      <c r="F43" s="125"/>
      <c r="G43" s="125"/>
      <c r="H43" s="125"/>
      <c r="K43" s="10"/>
      <c r="L43" s="10"/>
    </row>
    <row r="44" spans="1:24" ht="21" customHeight="1">
      <c r="A44" s="125"/>
      <c r="B44" s="16" t="s">
        <v>105</v>
      </c>
      <c r="D44" s="125"/>
      <c r="F44" s="125"/>
      <c r="G44" s="125"/>
      <c r="H44" s="125"/>
      <c r="I44" s="15"/>
      <c r="J44" s="15"/>
      <c r="K44" s="10"/>
      <c r="L44" s="10"/>
      <c r="M44" s="46">
        <f>SUM(M10:M43)</f>
        <v>823128015.6899997</v>
      </c>
      <c r="N44" s="17"/>
      <c r="O44" s="46">
        <f>SUM(O10:O43)</f>
        <v>855991142.44999993</v>
      </c>
      <c r="P44" s="67"/>
      <c r="Q44" s="46">
        <f>SUM(Q10:Q43)</f>
        <v>-121822298.44000003</v>
      </c>
      <c r="R44" s="67"/>
      <c r="S44" s="46">
        <f>SUM(S10:S43)</f>
        <v>-67466195.719999984</v>
      </c>
    </row>
    <row r="45" spans="1:24" ht="21" customHeight="1">
      <c r="A45" s="125"/>
      <c r="B45" s="16"/>
      <c r="D45" s="125"/>
      <c r="F45" s="125"/>
      <c r="G45" s="125"/>
      <c r="H45" s="125"/>
      <c r="I45" s="15"/>
      <c r="J45" s="15"/>
      <c r="K45" s="10"/>
      <c r="L45" s="10"/>
      <c r="M45" s="46"/>
      <c r="N45" s="17"/>
      <c r="O45" s="46"/>
      <c r="P45" s="67"/>
      <c r="Q45" s="46"/>
      <c r="R45" s="67"/>
      <c r="S45" s="46"/>
    </row>
    <row r="46" spans="1:24" ht="21" customHeight="1">
      <c r="A46" s="16" t="s">
        <v>28</v>
      </c>
      <c r="B46" s="40"/>
      <c r="C46" s="40"/>
      <c r="D46" s="40"/>
      <c r="E46" s="125"/>
      <c r="F46" s="125"/>
      <c r="G46" s="125"/>
      <c r="H46" s="125"/>
      <c r="M46" s="46"/>
      <c r="N46" s="9"/>
      <c r="O46" s="46"/>
      <c r="P46" s="129"/>
      <c r="Q46" s="5"/>
      <c r="R46" s="3"/>
      <c r="S46" s="67"/>
    </row>
    <row r="47" spans="1:24" ht="21" customHeight="1">
      <c r="A47" s="16"/>
      <c r="B47" s="40"/>
      <c r="C47" s="40"/>
      <c r="D47" s="40"/>
      <c r="E47" s="125"/>
      <c r="F47" s="125"/>
      <c r="G47" s="125"/>
      <c r="H47" s="125"/>
      <c r="M47" s="46"/>
      <c r="N47" s="9"/>
      <c r="O47" s="46"/>
      <c r="P47" s="129"/>
      <c r="Q47" s="5"/>
      <c r="R47" s="3"/>
      <c r="S47" s="67"/>
    </row>
    <row r="48" spans="1:24" ht="21" customHeight="1">
      <c r="A48" s="94" t="s">
        <v>176</v>
      </c>
      <c r="B48" s="94"/>
      <c r="C48" s="94"/>
      <c r="D48" s="94"/>
      <c r="E48" s="94"/>
      <c r="F48" s="94" t="s">
        <v>302</v>
      </c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</row>
    <row r="49" spans="1:25" ht="21" customHeight="1">
      <c r="A49" s="94"/>
      <c r="B49" s="94"/>
      <c r="C49" s="94"/>
      <c r="D49" s="94"/>
      <c r="H49" s="94" t="s">
        <v>303</v>
      </c>
      <c r="J49" s="94"/>
      <c r="K49" s="94"/>
      <c r="L49" s="94"/>
      <c r="M49" s="94"/>
      <c r="N49" s="94"/>
      <c r="O49" s="94"/>
      <c r="P49" s="94"/>
      <c r="Q49" s="94"/>
      <c r="R49" s="94"/>
      <c r="S49" s="67"/>
    </row>
    <row r="50" spans="1:25" ht="25.05" customHeight="1">
      <c r="A50" s="195" t="s">
        <v>1</v>
      </c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</row>
    <row r="51" spans="1:25" ht="25.05" customHeight="1">
      <c r="A51" s="196" t="s">
        <v>9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</row>
    <row r="52" spans="1:25" ht="25.05" customHeight="1">
      <c r="A52" s="197" t="s">
        <v>106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</row>
    <row r="53" spans="1:25" ht="25.05" customHeight="1">
      <c r="A53" s="198" t="str">
        <f>+A3</f>
        <v>FOR THE YEAR ENDED DECEMBER 31, 2025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</row>
    <row r="54" spans="1:25" ht="25.0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25" ht="25.05" customHeight="1">
      <c r="M55" s="199" t="s">
        <v>11</v>
      </c>
      <c r="N55" s="199"/>
      <c r="O55" s="199"/>
      <c r="P55" s="199"/>
      <c r="Q55" s="199"/>
      <c r="R55" s="199"/>
      <c r="S55" s="199"/>
    </row>
    <row r="56" spans="1:25" ht="25.05" customHeight="1">
      <c r="M56" s="193" t="s">
        <v>12</v>
      </c>
      <c r="N56" s="193"/>
      <c r="O56" s="193"/>
      <c r="Q56" s="194" t="s">
        <v>13</v>
      </c>
      <c r="R56" s="194"/>
      <c r="S56" s="194"/>
    </row>
    <row r="57" spans="1:25" ht="25.05" customHeight="1">
      <c r="M57" s="34" t="str">
        <f>+M7</f>
        <v>2025</v>
      </c>
      <c r="N57" s="35"/>
      <c r="O57" s="34" t="str">
        <f>+O7</f>
        <v>2024</v>
      </c>
      <c r="P57" s="36"/>
      <c r="Q57" s="34" t="str">
        <f>+M57</f>
        <v>2025</v>
      </c>
      <c r="R57" s="35"/>
      <c r="S57" s="34" t="str">
        <f>+O57</f>
        <v>2024</v>
      </c>
      <c r="U57" s="39"/>
      <c r="V57" s="39"/>
      <c r="X57" s="132"/>
      <c r="Y57" s="132"/>
    </row>
    <row r="58" spans="1:25" ht="25.05" customHeight="1">
      <c r="M58" s="36"/>
      <c r="N58" s="35"/>
      <c r="O58" s="111" t="s">
        <v>219</v>
      </c>
      <c r="P58" s="36"/>
      <c r="Q58" s="36"/>
      <c r="R58" s="35"/>
      <c r="S58" s="36"/>
      <c r="U58" s="39"/>
      <c r="V58" s="39"/>
      <c r="X58" s="132"/>
      <c r="Y58" s="132"/>
    </row>
    <row r="59" spans="1:25" ht="25.05" customHeight="1">
      <c r="A59" s="123" t="s">
        <v>107</v>
      </c>
      <c r="B59" s="123"/>
      <c r="C59" s="123"/>
      <c r="D59" s="123"/>
      <c r="E59" s="125"/>
      <c r="F59" s="125"/>
      <c r="G59" s="125"/>
      <c r="H59" s="125"/>
      <c r="I59" s="15"/>
      <c r="J59" s="15"/>
    </row>
    <row r="60" spans="1:25" ht="25.05" customHeight="1">
      <c r="A60" s="125"/>
      <c r="B60" s="16" t="s">
        <v>108</v>
      </c>
      <c r="D60" s="125"/>
      <c r="F60" s="125"/>
      <c r="G60" s="125"/>
      <c r="H60" s="125"/>
      <c r="I60" s="15"/>
      <c r="J60" s="15"/>
      <c r="M60" s="46">
        <v>182812624.30000001</v>
      </c>
      <c r="O60" s="96">
        <v>81598323.140000001</v>
      </c>
      <c r="Q60" s="46">
        <v>183521019.28999999</v>
      </c>
      <c r="R60" s="5"/>
      <c r="S60" s="46">
        <v>80889928.150000006</v>
      </c>
    </row>
    <row r="61" spans="1:25" ht="25.05" customHeight="1">
      <c r="A61" s="125"/>
      <c r="B61" s="16" t="s">
        <v>109</v>
      </c>
      <c r="D61" s="125"/>
      <c r="F61" s="125"/>
      <c r="G61" s="125"/>
      <c r="H61" s="125"/>
      <c r="I61" s="15"/>
      <c r="J61" s="15"/>
      <c r="M61" s="46">
        <v>41700578.079999998</v>
      </c>
      <c r="O61" s="96">
        <v>110526291.23999999</v>
      </c>
      <c r="Q61" s="46">
        <v>21494181.25</v>
      </c>
      <c r="R61" s="5"/>
      <c r="S61" s="46">
        <v>142358522.18000001</v>
      </c>
    </row>
    <row r="62" spans="1:25" ht="25.05" customHeight="1">
      <c r="A62" s="125"/>
      <c r="B62" s="16" t="s">
        <v>17</v>
      </c>
      <c r="D62" s="125"/>
      <c r="F62" s="125"/>
      <c r="G62" s="125"/>
      <c r="H62" s="125"/>
      <c r="K62" s="10"/>
      <c r="L62" s="10"/>
      <c r="M62" s="46">
        <v>-89743269.739999995</v>
      </c>
      <c r="O62" s="96">
        <v>15693373.050000001</v>
      </c>
      <c r="Q62" s="46">
        <v>-15756045.460000001</v>
      </c>
      <c r="R62" s="5"/>
      <c r="S62" s="46">
        <v>-1374292.35</v>
      </c>
    </row>
    <row r="63" spans="1:25" ht="25.05" customHeight="1">
      <c r="A63" s="39"/>
      <c r="B63" s="16" t="s">
        <v>213</v>
      </c>
      <c r="D63" s="39"/>
      <c r="F63" s="125"/>
      <c r="G63" s="125"/>
      <c r="H63" s="125"/>
      <c r="L63" s="10"/>
      <c r="M63" s="46">
        <v>24344838.710000001</v>
      </c>
      <c r="O63" s="96">
        <v>96514043.959999993</v>
      </c>
      <c r="Q63" s="46">
        <v>31450242.949999999</v>
      </c>
      <c r="R63" s="5"/>
      <c r="S63" s="46">
        <v>96817132.849999994</v>
      </c>
    </row>
    <row r="64" spans="1:25" ht="25.05" customHeight="1">
      <c r="A64" s="123"/>
      <c r="B64" s="16" t="s">
        <v>110</v>
      </c>
      <c r="D64" s="123"/>
      <c r="F64" s="125"/>
      <c r="G64" s="125"/>
      <c r="H64" s="125"/>
      <c r="M64" s="46">
        <v>19433358.890000001</v>
      </c>
      <c r="O64" s="96">
        <v>132059561.93000001</v>
      </c>
      <c r="Q64" s="46">
        <v>3469715.56</v>
      </c>
      <c r="R64" s="5"/>
      <c r="S64" s="46">
        <v>85153181.459999993</v>
      </c>
    </row>
    <row r="65" spans="1:26" ht="25.05" customHeight="1">
      <c r="A65" s="39"/>
      <c r="B65" s="16" t="s">
        <v>167</v>
      </c>
      <c r="D65" s="39"/>
      <c r="F65" s="125"/>
      <c r="G65" s="125"/>
      <c r="H65" s="125"/>
      <c r="L65" s="10"/>
      <c r="M65" s="46">
        <v>-7330560.2599999998</v>
      </c>
      <c r="O65" s="96">
        <v>30828100.539999999</v>
      </c>
      <c r="Q65" s="46">
        <v>3576573.33</v>
      </c>
      <c r="R65" s="5"/>
      <c r="S65" s="46">
        <v>32179751.52</v>
      </c>
    </row>
    <row r="66" spans="1:26" ht="25.05" customHeight="1">
      <c r="A66" s="39"/>
      <c r="B66" s="16" t="s">
        <v>149</v>
      </c>
      <c r="C66" s="16"/>
      <c r="D66" s="39"/>
      <c r="F66" s="125"/>
      <c r="G66" s="125"/>
      <c r="H66" s="125"/>
      <c r="I66" s="15"/>
      <c r="M66" s="46">
        <v>11252</v>
      </c>
      <c r="O66" s="96">
        <v>240000</v>
      </c>
      <c r="Q66" s="46">
        <v>240000</v>
      </c>
      <c r="R66" s="5"/>
      <c r="S66" s="46">
        <v>240000</v>
      </c>
      <c r="U66" s="123"/>
      <c r="V66" s="123"/>
    </row>
    <row r="67" spans="1:26" ht="25.05" customHeight="1">
      <c r="B67" s="16" t="s">
        <v>127</v>
      </c>
      <c r="C67" s="16"/>
      <c r="D67" s="40"/>
      <c r="F67" s="125"/>
      <c r="G67" s="125"/>
      <c r="H67" s="131"/>
      <c r="I67" s="15"/>
      <c r="J67" s="15"/>
      <c r="M67" s="46">
        <v>-2491343.33</v>
      </c>
      <c r="O67" s="96">
        <v>37744583.409999996</v>
      </c>
      <c r="Q67" s="46">
        <v>27232748.379999999</v>
      </c>
      <c r="R67" s="5"/>
      <c r="S67" s="46">
        <v>46440651.520000003</v>
      </c>
    </row>
    <row r="68" spans="1:26" ht="25.05" customHeight="1">
      <c r="B68" s="16" t="s">
        <v>232</v>
      </c>
      <c r="C68" s="16"/>
      <c r="D68" s="40"/>
      <c r="F68" s="125"/>
      <c r="G68" s="125"/>
      <c r="H68" s="131"/>
      <c r="I68" s="15"/>
      <c r="J68" s="15"/>
      <c r="M68" s="46">
        <v>399195.6</v>
      </c>
      <c r="O68" s="96">
        <v>-128107000</v>
      </c>
      <c r="Q68" s="46">
        <v>0</v>
      </c>
      <c r="R68" s="5"/>
      <c r="S68" s="46">
        <v>0</v>
      </c>
    </row>
    <row r="69" spans="1:26" ht="25.05" customHeight="1">
      <c r="B69" s="16" t="s">
        <v>25</v>
      </c>
      <c r="C69" s="16"/>
      <c r="D69" s="39"/>
      <c r="F69" s="125"/>
      <c r="G69" s="131"/>
      <c r="H69" s="131"/>
      <c r="I69" s="15"/>
      <c r="J69" s="15"/>
      <c r="M69" s="46">
        <v>1325234.25</v>
      </c>
      <c r="O69" s="96">
        <v>870577.59</v>
      </c>
      <c r="Q69" s="46">
        <v>509947.72</v>
      </c>
      <c r="R69" s="5"/>
      <c r="S69" s="46">
        <v>863577.59</v>
      </c>
    </row>
    <row r="70" spans="1:26" ht="25.05" customHeight="1">
      <c r="A70" s="133" t="s">
        <v>111</v>
      </c>
      <c r="B70" s="16"/>
      <c r="C70" s="16"/>
      <c r="D70" s="39"/>
      <c r="F70" s="125"/>
      <c r="G70" s="131"/>
      <c r="H70" s="131"/>
      <c r="I70" s="15"/>
      <c r="J70" s="15"/>
      <c r="Q70" s="46"/>
      <c r="R70" s="5"/>
      <c r="S70" s="5"/>
    </row>
    <row r="71" spans="1:26" ht="25.05" customHeight="1">
      <c r="A71" s="39"/>
      <c r="B71" s="16" t="s">
        <v>148</v>
      </c>
      <c r="C71" s="39"/>
      <c r="D71" s="39"/>
      <c r="F71" s="134"/>
      <c r="G71" s="134"/>
      <c r="H71" s="134"/>
      <c r="I71" s="15"/>
      <c r="J71" s="15"/>
      <c r="M71" s="46">
        <v>47821881.310000002</v>
      </c>
      <c r="O71" s="96">
        <v>-411960527.49000001</v>
      </c>
      <c r="Q71" s="46">
        <v>-20046094.960000001</v>
      </c>
      <c r="R71" s="5"/>
      <c r="S71" s="46">
        <v>-434803978.42000002</v>
      </c>
    </row>
    <row r="72" spans="1:26" ht="25.05" customHeight="1">
      <c r="A72" s="39"/>
      <c r="B72" s="16" t="s">
        <v>126</v>
      </c>
      <c r="C72" s="39"/>
      <c r="D72" s="39"/>
      <c r="F72" s="131"/>
      <c r="G72" s="131"/>
      <c r="H72" s="131"/>
      <c r="I72" s="15"/>
      <c r="J72" s="15"/>
      <c r="M72" s="46">
        <v>47270065.490000002</v>
      </c>
      <c r="O72" s="96">
        <v>3679349.37</v>
      </c>
      <c r="Q72" s="46">
        <v>46340506.619999997</v>
      </c>
      <c r="R72" s="5"/>
      <c r="S72" s="46">
        <v>-23888962.120000001</v>
      </c>
    </row>
    <row r="73" spans="1:26" ht="25.05" customHeight="1">
      <c r="A73" s="120"/>
      <c r="B73" s="16" t="s">
        <v>147</v>
      </c>
      <c r="C73" s="120"/>
      <c r="D73" s="120"/>
      <c r="F73" s="131"/>
      <c r="G73" s="131"/>
      <c r="H73" s="131"/>
      <c r="M73" s="46">
        <v>-10420765.52</v>
      </c>
      <c r="O73" s="96">
        <v>-9816942.3000000007</v>
      </c>
      <c r="Q73" s="46">
        <v>-10420765.52</v>
      </c>
      <c r="R73" s="5"/>
      <c r="S73" s="46">
        <v>-9816942.3000000007</v>
      </c>
      <c r="U73" s="54"/>
      <c r="V73" s="54"/>
      <c r="X73" s="46"/>
      <c r="Z73" s="54"/>
    </row>
    <row r="74" spans="1:26" ht="25.05" customHeight="1">
      <c r="A74" s="39"/>
      <c r="B74" s="16" t="s">
        <v>35</v>
      </c>
      <c r="C74" s="39"/>
      <c r="D74" s="39"/>
      <c r="F74" s="134"/>
      <c r="G74" s="134"/>
      <c r="H74" s="134"/>
      <c r="M74" s="46">
        <v>-40807300.390000001</v>
      </c>
      <c r="O74" s="96">
        <v>-51441196.979999997</v>
      </c>
      <c r="Q74" s="46">
        <v>-15175717.789999999</v>
      </c>
      <c r="R74" s="5"/>
      <c r="S74" s="46">
        <v>1763880.88</v>
      </c>
    </row>
    <row r="75" spans="1:26" ht="25.05" customHeight="1">
      <c r="A75" s="39"/>
      <c r="B75" s="16" t="s">
        <v>214</v>
      </c>
      <c r="C75" s="39"/>
      <c r="D75" s="39"/>
      <c r="F75" s="134"/>
      <c r="G75" s="134"/>
      <c r="H75" s="134"/>
      <c r="M75" s="46">
        <v>7282310.7400000002</v>
      </c>
      <c r="O75" s="96">
        <v>73065285.349999994</v>
      </c>
      <c r="Q75" s="46">
        <v>-14475514.5</v>
      </c>
      <c r="R75" s="5"/>
      <c r="S75" s="46">
        <v>80007423.349999994</v>
      </c>
    </row>
    <row r="76" spans="1:26" ht="25.05" customHeight="1">
      <c r="A76" s="39"/>
      <c r="B76" s="5" t="s">
        <v>199</v>
      </c>
      <c r="C76" s="39"/>
      <c r="D76" s="39"/>
      <c r="F76" s="134"/>
      <c r="G76" s="39"/>
      <c r="H76" s="39"/>
      <c r="M76" s="64">
        <v>-392616.66</v>
      </c>
      <c r="O76" s="92">
        <v>-3042913.33</v>
      </c>
      <c r="Q76" s="92">
        <v>-392616.66</v>
      </c>
      <c r="R76" s="5"/>
      <c r="S76" s="64">
        <v>-2616913.33</v>
      </c>
    </row>
    <row r="77" spans="1:26" ht="25.05" customHeight="1">
      <c r="A77" s="133" t="s">
        <v>112</v>
      </c>
      <c r="B77" s="133"/>
      <c r="C77" s="133"/>
      <c r="D77" s="39"/>
      <c r="F77" s="125"/>
      <c r="G77" s="125"/>
      <c r="H77" s="125"/>
      <c r="M77" s="54">
        <f>SUM(M44:M76)</f>
        <v>1044343499.1599998</v>
      </c>
      <c r="N77" s="45"/>
      <c r="O77" s="54">
        <f>SUM(O44:O76)</f>
        <v>834442051.92999995</v>
      </c>
      <c r="P77" s="45"/>
      <c r="Q77" s="54">
        <f>SUM(Q44:Q76)</f>
        <v>119745881.76999995</v>
      </c>
      <c r="R77" s="45"/>
      <c r="S77" s="54">
        <f>SUM(S44:S76)</f>
        <v>26746765.259999909</v>
      </c>
    </row>
    <row r="78" spans="1:26" ht="25.05" customHeight="1">
      <c r="A78" s="39"/>
      <c r="B78" s="16" t="s">
        <v>230</v>
      </c>
      <c r="C78" s="39"/>
      <c r="D78" s="39"/>
      <c r="F78" s="125"/>
      <c r="G78" s="125"/>
      <c r="H78" s="125"/>
      <c r="M78" s="46">
        <v>-287260474.49000001</v>
      </c>
      <c r="O78" s="96">
        <v>-294531865.64999998</v>
      </c>
      <c r="Q78" s="46">
        <v>-110343128.56</v>
      </c>
      <c r="R78" s="5"/>
      <c r="S78" s="96">
        <v>-109077646.06999999</v>
      </c>
    </row>
    <row r="79" spans="1:26" ht="25.05" customHeight="1">
      <c r="A79" s="39"/>
      <c r="B79" s="16" t="s">
        <v>339</v>
      </c>
      <c r="C79" s="39"/>
      <c r="D79" s="39"/>
      <c r="F79" s="125"/>
      <c r="G79" s="125"/>
      <c r="H79" s="125"/>
      <c r="M79" s="46">
        <v>164193810.87</v>
      </c>
      <c r="O79" s="96">
        <v>36558589.630000003</v>
      </c>
      <c r="Q79" s="46">
        <v>145032259.30000001</v>
      </c>
      <c r="R79" s="5"/>
      <c r="S79" s="96">
        <v>35248583.75</v>
      </c>
    </row>
    <row r="80" spans="1:26" ht="25.05" customHeight="1">
      <c r="A80" s="39"/>
      <c r="B80" s="16" t="s">
        <v>113</v>
      </c>
      <c r="C80" s="39"/>
      <c r="D80" s="123"/>
      <c r="E80" s="39"/>
      <c r="F80" s="39"/>
      <c r="G80" s="39"/>
      <c r="H80" s="39"/>
      <c r="K80" s="10"/>
      <c r="L80" s="10"/>
      <c r="M80" s="64">
        <v>-57298480.859999999</v>
      </c>
      <c r="O80" s="96">
        <v>-49114611.329999998</v>
      </c>
      <c r="Q80" s="46">
        <v>-22982703.699999999</v>
      </c>
      <c r="R80" s="5"/>
      <c r="S80" s="96">
        <v>-28750431.98</v>
      </c>
    </row>
    <row r="81" spans="1:19" ht="25.05" customHeight="1">
      <c r="A81" s="123" t="s">
        <v>114</v>
      </c>
      <c r="B81" s="123"/>
      <c r="C81" s="123"/>
      <c r="D81" s="123"/>
      <c r="E81" s="39"/>
      <c r="F81" s="39"/>
      <c r="G81" s="39"/>
      <c r="H81" s="39"/>
      <c r="K81" s="10"/>
      <c r="L81" s="10"/>
      <c r="M81" s="47">
        <f>SUM(M77:M80)</f>
        <v>863978354.67999983</v>
      </c>
      <c r="N81" s="53"/>
      <c r="O81" s="55">
        <f>SUM(O77:O80)</f>
        <v>527354164.57999998</v>
      </c>
      <c r="P81" s="129"/>
      <c r="Q81" s="55">
        <f>SUM(Q77:Q80)</f>
        <v>131452308.80999996</v>
      </c>
      <c r="R81" s="53"/>
      <c r="S81" s="55">
        <f>SUM(S77:S80)</f>
        <v>-75832729.040000096</v>
      </c>
    </row>
    <row r="82" spans="1:19" ht="25.05" customHeight="1">
      <c r="A82" s="123"/>
      <c r="B82" s="123"/>
      <c r="C82" s="123"/>
      <c r="D82" s="123"/>
      <c r="E82" s="39"/>
      <c r="F82" s="39"/>
      <c r="G82" s="39"/>
      <c r="H82" s="39"/>
      <c r="K82" s="10"/>
      <c r="L82" s="10"/>
      <c r="M82" s="52"/>
      <c r="N82" s="53"/>
      <c r="O82" s="53"/>
      <c r="P82" s="129"/>
      <c r="Q82" s="53"/>
      <c r="R82" s="53"/>
      <c r="S82" s="53"/>
    </row>
    <row r="83" spans="1:19" ht="25.05" customHeight="1">
      <c r="A83" s="123"/>
      <c r="B83" s="123"/>
      <c r="C83" s="123"/>
      <c r="D83" s="123"/>
      <c r="E83" s="39"/>
      <c r="F83" s="39"/>
      <c r="G83" s="39"/>
      <c r="H83" s="39"/>
      <c r="K83" s="10"/>
      <c r="L83" s="10"/>
      <c r="M83" s="52"/>
      <c r="N83" s="53"/>
      <c r="O83" s="53"/>
      <c r="P83" s="129"/>
      <c r="Q83" s="53"/>
      <c r="R83" s="53"/>
      <c r="S83" s="53"/>
    </row>
    <row r="84" spans="1:19" ht="25.05" customHeight="1">
      <c r="A84" s="40" t="s">
        <v>28</v>
      </c>
      <c r="B84" s="16"/>
      <c r="C84" s="123"/>
      <c r="D84" s="123"/>
      <c r="F84" s="39"/>
      <c r="G84" s="39"/>
      <c r="H84" s="39"/>
      <c r="I84" s="125"/>
      <c r="K84" s="10"/>
      <c r="L84" s="10"/>
      <c r="M84" s="46"/>
      <c r="N84" s="100"/>
      <c r="O84" s="46"/>
      <c r="P84" s="95"/>
      <c r="Q84" s="46"/>
      <c r="R84" s="95"/>
      <c r="S84" s="46"/>
    </row>
    <row r="85" spans="1:19" ht="25.05" customHeight="1">
      <c r="A85" s="40"/>
      <c r="B85" s="16"/>
      <c r="C85" s="123"/>
      <c r="D85" s="123"/>
      <c r="F85" s="39"/>
      <c r="G85" s="39"/>
      <c r="H85" s="39"/>
      <c r="I85" s="125"/>
      <c r="K85" s="10"/>
      <c r="L85" s="10"/>
      <c r="M85" s="46"/>
      <c r="N85" s="100"/>
      <c r="O85" s="46"/>
      <c r="P85" s="95"/>
      <c r="Q85" s="46"/>
      <c r="R85" s="95"/>
      <c r="S85" s="46"/>
    </row>
    <row r="86" spans="1:19" ht="25.05" customHeight="1">
      <c r="A86" s="40"/>
      <c r="B86" s="16"/>
      <c r="C86" s="123"/>
      <c r="D86" s="123"/>
      <c r="F86" s="39"/>
      <c r="G86" s="39"/>
      <c r="H86" s="39"/>
      <c r="I86" s="125"/>
      <c r="K86" s="10"/>
      <c r="L86" s="10"/>
      <c r="M86" s="46"/>
      <c r="N86" s="100"/>
      <c r="O86" s="46"/>
      <c r="P86" s="95"/>
      <c r="Q86" s="46"/>
      <c r="R86" s="95"/>
      <c r="S86" s="46"/>
    </row>
    <row r="87" spans="1:19" ht="9" customHeight="1">
      <c r="A87" s="40"/>
      <c r="B87" s="16"/>
      <c r="C87" s="123"/>
      <c r="D87" s="123"/>
      <c r="F87" s="39"/>
      <c r="G87" s="39"/>
      <c r="H87" s="39"/>
      <c r="I87" s="125"/>
      <c r="K87" s="10"/>
      <c r="L87" s="10"/>
      <c r="M87" s="46"/>
      <c r="N87" s="100"/>
      <c r="O87" s="46"/>
      <c r="P87" s="95"/>
      <c r="Q87" s="46"/>
      <c r="R87" s="95"/>
      <c r="S87" s="46"/>
    </row>
    <row r="88" spans="1:19" ht="25.05" customHeight="1">
      <c r="A88" s="40"/>
      <c r="B88" s="16"/>
      <c r="C88" s="123"/>
      <c r="D88" s="123"/>
      <c r="F88" s="39"/>
      <c r="G88" s="39"/>
      <c r="H88" s="39"/>
      <c r="I88" s="125"/>
      <c r="K88" s="10"/>
      <c r="L88" s="10"/>
      <c r="M88" s="46"/>
      <c r="N88" s="100"/>
      <c r="O88" s="46"/>
      <c r="P88" s="95"/>
      <c r="Q88" s="46"/>
      <c r="R88" s="95"/>
      <c r="S88" s="46"/>
    </row>
    <row r="89" spans="1:19" ht="25.05" customHeight="1">
      <c r="A89" s="40"/>
      <c r="B89" s="16"/>
      <c r="C89" s="123"/>
      <c r="D89" s="123"/>
      <c r="F89" s="39"/>
      <c r="G89" s="39"/>
      <c r="H89" s="39"/>
      <c r="I89" s="125"/>
      <c r="K89" s="10"/>
      <c r="L89" s="10"/>
      <c r="M89" s="46"/>
      <c r="N89" s="100"/>
      <c r="O89" s="46"/>
      <c r="P89" s="95"/>
      <c r="Q89" s="46"/>
      <c r="R89" s="95"/>
      <c r="S89" s="46"/>
    </row>
    <row r="90" spans="1:19" ht="25.05" customHeight="1">
      <c r="A90" s="94" t="s">
        <v>176</v>
      </c>
      <c r="B90" s="94"/>
      <c r="C90" s="94"/>
      <c r="D90" s="94"/>
      <c r="E90" s="94"/>
      <c r="F90" s="94" t="str">
        <f>+F48</f>
        <v>(Sign) ………………………………………………………...........…………………………………. Authorized Director</v>
      </c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</row>
    <row r="91" spans="1:19" ht="25.05" customHeight="1">
      <c r="A91" s="94"/>
      <c r="B91" s="94"/>
      <c r="C91" s="94"/>
      <c r="D91" s="94"/>
      <c r="H91" s="94" t="str">
        <f>+H49</f>
        <v xml:space="preserve">(                                                                                                                    )           </v>
      </c>
      <c r="J91" s="94"/>
      <c r="K91" s="94"/>
      <c r="L91" s="94"/>
      <c r="M91" s="94"/>
      <c r="N91" s="94"/>
      <c r="O91" s="94"/>
      <c r="P91" s="94"/>
      <c r="Q91" s="94"/>
      <c r="R91" s="94"/>
      <c r="S91" s="67"/>
    </row>
    <row r="92" spans="1:19" ht="22.95" customHeight="1">
      <c r="A92" s="195" t="s">
        <v>2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</row>
    <row r="93" spans="1:19" ht="22.95" customHeight="1">
      <c r="A93" s="196" t="s">
        <v>9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</row>
    <row r="94" spans="1:19" ht="22.95" customHeight="1">
      <c r="A94" s="197" t="s">
        <v>106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</row>
    <row r="95" spans="1:19" ht="22.95" customHeight="1">
      <c r="A95" s="198" t="str">
        <f>+A53</f>
        <v>FOR THE YEAR ENDED DECEMBER 31, 2025</v>
      </c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</row>
    <row r="96" spans="1:19" ht="22.9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ht="22.95" customHeight="1">
      <c r="M97" s="192" t="s">
        <v>11</v>
      </c>
      <c r="N97" s="192"/>
      <c r="O97" s="192"/>
      <c r="P97" s="192"/>
      <c r="Q97" s="192"/>
      <c r="R97" s="192"/>
      <c r="S97" s="192"/>
    </row>
    <row r="98" spans="1:19" ht="22.95" customHeight="1">
      <c r="M98" s="193" t="s">
        <v>12</v>
      </c>
      <c r="N98" s="193"/>
      <c r="O98" s="193"/>
      <c r="Q98" s="194" t="s">
        <v>13</v>
      </c>
      <c r="R98" s="194"/>
      <c r="S98" s="194"/>
    </row>
    <row r="99" spans="1:19" ht="22.95" customHeight="1">
      <c r="K99" s="6"/>
      <c r="M99" s="34" t="str">
        <f>+M57</f>
        <v>2025</v>
      </c>
      <c r="N99" s="35"/>
      <c r="O99" s="34" t="str">
        <f>+O57</f>
        <v>2024</v>
      </c>
      <c r="P99" s="36"/>
      <c r="Q99" s="135" t="str">
        <f>+M99</f>
        <v>2025</v>
      </c>
      <c r="R99" s="35"/>
      <c r="S99" s="34" t="str">
        <f>+O99</f>
        <v>2024</v>
      </c>
    </row>
    <row r="100" spans="1:19" ht="22.95" customHeight="1">
      <c r="K100" s="6"/>
      <c r="M100" s="36"/>
      <c r="N100" s="35"/>
      <c r="O100" s="111" t="s">
        <v>219</v>
      </c>
      <c r="P100" s="36"/>
      <c r="Q100" s="136"/>
      <c r="R100" s="35"/>
      <c r="S100" s="36"/>
    </row>
    <row r="101" spans="1:19" ht="22.95" customHeight="1">
      <c r="A101" s="123" t="s">
        <v>115</v>
      </c>
      <c r="B101" s="123"/>
      <c r="C101" s="123"/>
      <c r="D101" s="123"/>
      <c r="E101" s="39"/>
      <c r="F101" s="39"/>
      <c r="G101" s="39"/>
      <c r="H101" s="39"/>
      <c r="K101" s="6"/>
      <c r="M101" s="36"/>
      <c r="N101" s="35"/>
      <c r="O101" s="36"/>
      <c r="P101" s="36"/>
      <c r="Q101" s="136"/>
      <c r="R101" s="35"/>
      <c r="S101" s="36"/>
    </row>
    <row r="102" spans="1:19" ht="22.95" customHeight="1">
      <c r="A102" s="123"/>
      <c r="B102" s="16" t="s">
        <v>169</v>
      </c>
      <c r="C102" s="123"/>
      <c r="D102" s="123"/>
      <c r="F102" s="39"/>
      <c r="G102" s="39"/>
      <c r="L102" s="10"/>
      <c r="M102" s="46">
        <v>21529987.739999998</v>
      </c>
      <c r="O102" s="96">
        <v>-19973260.260000002</v>
      </c>
      <c r="Q102" s="46">
        <v>-31660.48</v>
      </c>
      <c r="R102" s="5"/>
      <c r="S102" s="46">
        <v>-609.66999999999996</v>
      </c>
    </row>
    <row r="103" spans="1:19" ht="22.95" customHeight="1">
      <c r="A103" s="137"/>
      <c r="B103" s="16" t="s">
        <v>116</v>
      </c>
      <c r="C103" s="137"/>
      <c r="D103" s="137"/>
      <c r="F103" s="39"/>
      <c r="G103" s="39"/>
      <c r="H103" s="39"/>
      <c r="M103" s="46">
        <v>8542664.0700000003</v>
      </c>
      <c r="O103" s="96">
        <v>-463900.59</v>
      </c>
      <c r="Q103" s="46">
        <v>-1260539.8500000001</v>
      </c>
      <c r="R103" s="5"/>
      <c r="S103" s="46">
        <v>4876141.13</v>
      </c>
    </row>
    <row r="104" spans="1:19" ht="22.95" customHeight="1">
      <c r="A104" s="137"/>
      <c r="B104" s="16" t="s">
        <v>216</v>
      </c>
      <c r="C104" s="137"/>
      <c r="D104" s="137"/>
      <c r="L104" s="10"/>
      <c r="Q104" s="5"/>
      <c r="R104" s="5"/>
    </row>
    <row r="105" spans="1:19" ht="22.95" customHeight="1">
      <c r="A105" s="39"/>
      <c r="C105" s="5" t="s">
        <v>200</v>
      </c>
      <c r="D105" s="39"/>
      <c r="H105" s="39"/>
      <c r="M105" s="46">
        <v>63817621.270000003</v>
      </c>
      <c r="O105" s="96">
        <v>165700000</v>
      </c>
      <c r="Q105" s="46">
        <v>10718445.779999999</v>
      </c>
      <c r="R105" s="5"/>
      <c r="S105" s="46">
        <v>23835000</v>
      </c>
    </row>
    <row r="106" spans="1:19" ht="22.95" customHeight="1">
      <c r="A106" s="123"/>
      <c r="B106" s="16" t="s">
        <v>225</v>
      </c>
      <c r="K106" s="6"/>
      <c r="M106" s="46">
        <v>-440503689.89999998</v>
      </c>
      <c r="O106" s="96">
        <v>-258600000</v>
      </c>
      <c r="Q106" s="46">
        <v>-13574500</v>
      </c>
      <c r="R106" s="5"/>
      <c r="S106" s="46">
        <v>-16945000</v>
      </c>
    </row>
    <row r="107" spans="1:19" ht="22.95" customHeight="1">
      <c r="A107" s="123"/>
      <c r="B107" s="16" t="s">
        <v>216</v>
      </c>
      <c r="C107" s="7"/>
      <c r="D107" s="7"/>
      <c r="K107" s="6"/>
    </row>
    <row r="108" spans="1:19" ht="22.95" customHeight="1">
      <c r="A108" s="123"/>
      <c r="B108" s="16"/>
      <c r="C108" s="16" t="s">
        <v>263</v>
      </c>
      <c r="D108" s="7"/>
      <c r="K108" s="6"/>
      <c r="M108" s="46">
        <v>0</v>
      </c>
      <c r="O108" s="96">
        <v>322446.03000000003</v>
      </c>
      <c r="Q108" s="46">
        <v>0</v>
      </c>
      <c r="R108" s="5"/>
      <c r="S108" s="46">
        <v>322446.03000000003</v>
      </c>
    </row>
    <row r="109" spans="1:19" ht="22.95" customHeight="1">
      <c r="A109" s="7"/>
      <c r="B109" s="5" t="s">
        <v>224</v>
      </c>
      <c r="C109" s="16"/>
      <c r="D109" s="123"/>
      <c r="F109" s="134"/>
      <c r="G109" s="134"/>
      <c r="H109" s="131"/>
      <c r="K109" s="6"/>
      <c r="M109" s="46">
        <v>32000000</v>
      </c>
      <c r="O109" s="46">
        <v>260000000</v>
      </c>
      <c r="P109" s="147"/>
      <c r="Q109" s="46">
        <v>0</v>
      </c>
      <c r="R109" s="5"/>
      <c r="S109" s="46">
        <v>0</v>
      </c>
    </row>
    <row r="110" spans="1:19" ht="22.95" customHeight="1">
      <c r="A110" s="7"/>
      <c r="B110" s="5" t="s">
        <v>354</v>
      </c>
      <c r="C110" s="16"/>
      <c r="D110" s="123"/>
      <c r="F110" s="134"/>
      <c r="G110" s="134"/>
      <c r="H110" s="131"/>
      <c r="K110" s="6"/>
      <c r="M110" s="46">
        <v>180000000</v>
      </c>
      <c r="O110" s="46">
        <v>55418000</v>
      </c>
      <c r="P110" s="147"/>
      <c r="Q110" s="46">
        <v>0</v>
      </c>
      <c r="R110" s="5"/>
      <c r="S110" s="46">
        <v>55418000</v>
      </c>
    </row>
    <row r="111" spans="1:19" ht="22.95" customHeight="1">
      <c r="A111" s="7"/>
      <c r="B111" s="5" t="s">
        <v>235</v>
      </c>
      <c r="C111" s="123"/>
      <c r="D111" s="123"/>
      <c r="E111" s="39"/>
      <c r="F111" s="39"/>
      <c r="G111" s="39"/>
      <c r="H111" s="131"/>
      <c r="K111" s="6"/>
      <c r="M111" s="46">
        <v>0</v>
      </c>
      <c r="O111" s="46">
        <v>0</v>
      </c>
      <c r="Q111" s="46">
        <v>0</v>
      </c>
      <c r="R111" s="5"/>
      <c r="S111" s="46">
        <v>-1674993</v>
      </c>
    </row>
    <row r="112" spans="1:19" ht="22.95" customHeight="1">
      <c r="A112" s="7"/>
      <c r="B112" s="5" t="s">
        <v>330</v>
      </c>
      <c r="C112" s="123"/>
      <c r="D112" s="123"/>
      <c r="E112" s="39"/>
      <c r="F112" s="39"/>
      <c r="G112" s="39"/>
      <c r="H112" s="131"/>
      <c r="K112" s="6"/>
      <c r="M112" s="46">
        <v>0</v>
      </c>
      <c r="O112" s="46">
        <v>-63788000</v>
      </c>
      <c r="Q112" s="46">
        <v>0</v>
      </c>
      <c r="R112" s="5"/>
      <c r="S112" s="96">
        <v>-50000000</v>
      </c>
    </row>
    <row r="113" spans="1:22" ht="22.95" customHeight="1">
      <c r="A113" s="7"/>
      <c r="B113" s="16" t="s">
        <v>285</v>
      </c>
      <c r="C113" s="123"/>
      <c r="D113" s="123"/>
      <c r="E113" s="39"/>
      <c r="F113" s="39"/>
      <c r="G113" s="39"/>
      <c r="H113" s="131"/>
      <c r="K113" s="6"/>
      <c r="M113" s="46">
        <v>-1261875</v>
      </c>
      <c r="O113" s="46">
        <v>0</v>
      </c>
      <c r="Q113" s="46">
        <v>0</v>
      </c>
      <c r="R113" s="5"/>
      <c r="S113" s="46">
        <v>0</v>
      </c>
    </row>
    <row r="114" spans="1:22" ht="22.95" customHeight="1">
      <c r="A114" s="7"/>
      <c r="B114" s="16" t="s">
        <v>301</v>
      </c>
      <c r="C114" s="123"/>
      <c r="D114" s="123"/>
      <c r="E114" s="39"/>
      <c r="F114" s="39"/>
      <c r="G114" s="39"/>
      <c r="H114" s="131"/>
      <c r="K114" s="6"/>
      <c r="M114" s="46">
        <v>-607500</v>
      </c>
      <c r="O114" s="46">
        <v>0</v>
      </c>
      <c r="Q114" s="46">
        <v>0</v>
      </c>
      <c r="R114" s="5"/>
      <c r="S114" s="46">
        <v>0</v>
      </c>
    </row>
    <row r="115" spans="1:22" ht="22.95" customHeight="1">
      <c r="A115" s="7"/>
      <c r="B115" s="5" t="s">
        <v>259</v>
      </c>
      <c r="C115" s="123"/>
      <c r="D115" s="123"/>
      <c r="E115" s="39"/>
      <c r="F115" s="39"/>
      <c r="G115" s="39"/>
      <c r="H115" s="131"/>
      <c r="K115" s="6"/>
      <c r="M115" s="46">
        <v>366110.27</v>
      </c>
      <c r="O115" s="46">
        <v>0</v>
      </c>
      <c r="P115" s="147"/>
      <c r="Q115" s="46">
        <v>0</v>
      </c>
      <c r="R115" s="5"/>
      <c r="S115" s="46">
        <v>0</v>
      </c>
    </row>
    <row r="116" spans="1:22" ht="22.95" customHeight="1">
      <c r="A116" s="7"/>
      <c r="B116" s="5" t="s">
        <v>260</v>
      </c>
      <c r="C116" s="123"/>
      <c r="D116" s="123"/>
      <c r="E116" s="39"/>
      <c r="F116" s="39"/>
      <c r="G116" s="39"/>
      <c r="H116" s="131"/>
      <c r="K116" s="6"/>
      <c r="M116" s="46">
        <v>426043.05</v>
      </c>
      <c r="O116" s="96">
        <v>0</v>
      </c>
      <c r="Q116" s="46">
        <v>0</v>
      </c>
      <c r="R116" s="5"/>
      <c r="S116" s="96">
        <v>0</v>
      </c>
    </row>
    <row r="117" spans="1:22" ht="22.95" customHeight="1">
      <c r="A117" s="7"/>
      <c r="B117" s="5" t="s">
        <v>284</v>
      </c>
      <c r="C117" s="123"/>
      <c r="D117" s="123"/>
      <c r="E117" s="39"/>
      <c r="F117" s="39"/>
      <c r="G117" s="39"/>
      <c r="H117" s="131"/>
      <c r="K117" s="6"/>
      <c r="M117" s="46">
        <v>2000000</v>
      </c>
      <c r="O117" s="96">
        <v>0</v>
      </c>
      <c r="Q117" s="46">
        <v>0</v>
      </c>
      <c r="R117" s="5"/>
      <c r="S117" s="96">
        <v>0</v>
      </c>
    </row>
    <row r="118" spans="1:22" ht="22.95" customHeight="1">
      <c r="A118" s="7"/>
      <c r="B118" s="16" t="s">
        <v>281</v>
      </c>
      <c r="C118" s="123"/>
      <c r="D118" s="123"/>
      <c r="E118" s="39"/>
      <c r="F118" s="39"/>
      <c r="G118" s="39"/>
      <c r="H118" s="131"/>
      <c r="K118" s="6"/>
      <c r="M118" s="46">
        <v>0</v>
      </c>
      <c r="O118" s="46">
        <v>0</v>
      </c>
      <c r="Q118" s="46">
        <v>6421307.8200000003</v>
      </c>
      <c r="R118" s="5"/>
      <c r="S118" s="96">
        <v>151549511.68000001</v>
      </c>
    </row>
    <row r="119" spans="1:22" ht="22.95" customHeight="1">
      <c r="A119" s="7"/>
      <c r="B119" s="16" t="s">
        <v>266</v>
      </c>
      <c r="C119" s="123"/>
      <c r="D119" s="7"/>
      <c r="F119" s="39"/>
      <c r="G119" s="39"/>
      <c r="H119" s="131"/>
      <c r="K119" s="6"/>
      <c r="M119" s="46">
        <v>10884419.27</v>
      </c>
      <c r="O119" s="96">
        <v>2393317.7599999998</v>
      </c>
      <c r="Q119" s="46">
        <v>9907783.75</v>
      </c>
      <c r="R119" s="5"/>
      <c r="S119" s="96">
        <v>211074.77</v>
      </c>
    </row>
    <row r="120" spans="1:22" ht="22.95" customHeight="1">
      <c r="A120" s="7"/>
      <c r="B120" s="16" t="s">
        <v>267</v>
      </c>
      <c r="C120" s="123"/>
      <c r="D120" s="123"/>
      <c r="F120" s="131"/>
      <c r="G120" s="131"/>
      <c r="H120" s="131"/>
      <c r="K120" s="6"/>
      <c r="M120" s="46">
        <v>-75893676.090000004</v>
      </c>
      <c r="O120" s="96">
        <v>-123695596.11</v>
      </c>
      <c r="Q120" s="46">
        <v>-1414223.55</v>
      </c>
      <c r="R120" s="5"/>
      <c r="S120" s="96">
        <v>-1866491.42</v>
      </c>
    </row>
    <row r="121" spans="1:22" ht="22.95" customHeight="1">
      <c r="A121" s="7"/>
      <c r="B121" s="16" t="s">
        <v>268</v>
      </c>
      <c r="C121" s="123"/>
      <c r="D121" s="123"/>
      <c r="F121" s="131"/>
      <c r="G121" s="131"/>
      <c r="H121" s="131"/>
      <c r="K121" s="6"/>
      <c r="M121" s="46">
        <v>0</v>
      </c>
      <c r="O121" s="96">
        <v>624464.49</v>
      </c>
      <c r="Q121" s="46">
        <v>0</v>
      </c>
      <c r="R121" s="5"/>
      <c r="S121" s="96">
        <v>269324.3</v>
      </c>
    </row>
    <row r="122" spans="1:22" ht="22.95" customHeight="1">
      <c r="A122" s="7"/>
      <c r="B122" s="16" t="s">
        <v>269</v>
      </c>
      <c r="C122" s="16"/>
      <c r="D122" s="123"/>
      <c r="F122" s="134"/>
      <c r="G122" s="134"/>
      <c r="H122" s="131"/>
      <c r="K122" s="6"/>
      <c r="M122" s="46">
        <v>-147494.39000000001</v>
      </c>
      <c r="O122" s="96">
        <v>-7538285</v>
      </c>
      <c r="Q122" s="46">
        <v>-70400</v>
      </c>
      <c r="R122" s="5"/>
      <c r="S122" s="96">
        <v>-121360</v>
      </c>
    </row>
    <row r="123" spans="1:22" ht="22.95" customHeight="1">
      <c r="A123" s="123" t="s">
        <v>117</v>
      </c>
      <c r="B123" s="16"/>
      <c r="C123" s="123"/>
      <c r="D123" s="123"/>
      <c r="F123" s="131"/>
      <c r="G123" s="131"/>
      <c r="H123" s="131"/>
      <c r="K123" s="138"/>
      <c r="L123" s="138"/>
      <c r="M123" s="55">
        <f>SUM(M102:M122)</f>
        <v>-198847389.70999998</v>
      </c>
      <c r="N123" s="53"/>
      <c r="O123" s="55">
        <f>SUM(O102:O122)</f>
        <v>10399186.319999997</v>
      </c>
      <c r="P123" s="129"/>
      <c r="Q123" s="55">
        <f>SUM(Q102:Q122)</f>
        <v>10696213.469999999</v>
      </c>
      <c r="R123" s="53"/>
      <c r="S123" s="55">
        <f>SUM(S102:S122)</f>
        <v>165873043.82000005</v>
      </c>
      <c r="U123" s="131"/>
      <c r="V123" s="131"/>
    </row>
    <row r="124" spans="1:22" ht="22.95" customHeight="1">
      <c r="A124" s="123"/>
      <c r="B124" s="16"/>
      <c r="C124" s="123"/>
      <c r="D124" s="123"/>
      <c r="F124" s="131"/>
      <c r="G124" s="131"/>
      <c r="H124" s="131"/>
      <c r="K124" s="138"/>
      <c r="L124" s="138"/>
      <c r="M124" s="53"/>
      <c r="N124" s="53"/>
      <c r="O124" s="53"/>
      <c r="P124" s="129"/>
      <c r="Q124" s="53"/>
      <c r="R124" s="53"/>
      <c r="S124" s="53"/>
      <c r="U124" s="131"/>
      <c r="V124" s="131"/>
    </row>
    <row r="125" spans="1:22" ht="22.95" customHeight="1">
      <c r="A125" s="123" t="s">
        <v>118</v>
      </c>
      <c r="B125" s="123"/>
      <c r="C125" s="123"/>
      <c r="D125" s="123"/>
      <c r="E125" s="39"/>
      <c r="F125" s="39"/>
      <c r="G125" s="131"/>
      <c r="H125" s="131"/>
      <c r="I125" s="14"/>
      <c r="J125" s="14"/>
      <c r="M125" s="96"/>
      <c r="N125" s="98"/>
      <c r="O125" s="46"/>
      <c r="P125" s="97"/>
      <c r="Q125" s="96"/>
      <c r="R125" s="97"/>
      <c r="S125" s="46"/>
    </row>
    <row r="126" spans="1:22" ht="22.95" customHeight="1">
      <c r="A126" s="39"/>
      <c r="B126" s="16" t="s">
        <v>131</v>
      </c>
      <c r="C126" s="131"/>
      <c r="D126" s="39"/>
      <c r="G126" s="131"/>
      <c r="H126" s="131"/>
      <c r="I126" s="14"/>
      <c r="J126" s="14"/>
      <c r="M126" s="96"/>
      <c r="N126" s="98"/>
      <c r="O126" s="46"/>
      <c r="P126" s="97"/>
      <c r="Q126" s="96"/>
      <c r="R126" s="97"/>
      <c r="S126" s="46"/>
    </row>
    <row r="127" spans="1:22" ht="22.95" customHeight="1">
      <c r="A127" s="39"/>
      <c r="C127" s="16" t="s">
        <v>172</v>
      </c>
      <c r="D127" s="39"/>
      <c r="G127" s="131"/>
      <c r="H127" s="131"/>
      <c r="I127" s="14"/>
      <c r="J127" s="14"/>
      <c r="M127" s="46">
        <v>-280958100.81999999</v>
      </c>
      <c r="N127" s="98"/>
      <c r="O127" s="46">
        <v>-224354193.94999999</v>
      </c>
      <c r="P127" s="97"/>
      <c r="Q127" s="46">
        <v>-290548103.10000002</v>
      </c>
      <c r="R127" s="98"/>
      <c r="S127" s="46">
        <v>-203269535.22</v>
      </c>
    </row>
    <row r="128" spans="1:22" ht="22.95" customHeight="1">
      <c r="A128" s="137"/>
      <c r="B128" s="139" t="s">
        <v>227</v>
      </c>
      <c r="C128" s="134"/>
      <c r="D128" s="137"/>
      <c r="G128" s="134"/>
      <c r="H128" s="134"/>
      <c r="I128" s="132"/>
      <c r="J128" s="132"/>
      <c r="M128" s="46">
        <v>0</v>
      </c>
      <c r="N128" s="98"/>
      <c r="O128" s="46">
        <v>145000000</v>
      </c>
      <c r="P128" s="97"/>
      <c r="Q128" s="46">
        <v>0</v>
      </c>
      <c r="R128" s="98"/>
      <c r="S128" s="46">
        <v>145000000</v>
      </c>
    </row>
    <row r="129" spans="1:19" ht="22.95" customHeight="1">
      <c r="A129" s="137"/>
      <c r="B129" s="139" t="s">
        <v>227</v>
      </c>
      <c r="C129" s="134"/>
      <c r="D129" s="137"/>
      <c r="G129" s="134"/>
      <c r="H129" s="134"/>
      <c r="I129" s="132"/>
      <c r="J129" s="132"/>
      <c r="M129" s="46">
        <v>-54818385.460000001</v>
      </c>
      <c r="N129" s="98"/>
      <c r="O129" s="46">
        <v>-31482148.289999999</v>
      </c>
      <c r="P129" s="97"/>
      <c r="Q129" s="46">
        <v>-54818385.460000001</v>
      </c>
      <c r="R129" s="98"/>
      <c r="S129" s="46">
        <v>-31482148.289999999</v>
      </c>
    </row>
    <row r="130" spans="1:19" ht="22.95" customHeight="1">
      <c r="A130" s="137"/>
      <c r="B130" s="16" t="s">
        <v>276</v>
      </c>
      <c r="C130" s="134"/>
      <c r="D130" s="137"/>
      <c r="G130" s="134"/>
      <c r="H130" s="134"/>
      <c r="I130" s="132"/>
      <c r="J130" s="132"/>
      <c r="M130" s="46">
        <v>73900000</v>
      </c>
      <c r="N130" s="98"/>
      <c r="O130" s="46">
        <v>83000000</v>
      </c>
      <c r="P130" s="97"/>
      <c r="Q130" s="46">
        <v>73900000</v>
      </c>
      <c r="R130" s="98"/>
      <c r="S130" s="46">
        <v>83000000</v>
      </c>
    </row>
    <row r="131" spans="1:19" ht="22.95" customHeight="1">
      <c r="A131" s="137"/>
      <c r="B131" s="139" t="s">
        <v>221</v>
      </c>
      <c r="C131" s="134"/>
      <c r="D131" s="137"/>
      <c r="G131" s="134"/>
      <c r="H131" s="134"/>
      <c r="I131" s="132"/>
      <c r="J131" s="132"/>
      <c r="M131" s="46">
        <v>-56700000</v>
      </c>
      <c r="N131" s="98"/>
      <c r="O131" s="46">
        <v>-76000000</v>
      </c>
      <c r="P131" s="97"/>
      <c r="Q131" s="46">
        <v>-56700000</v>
      </c>
      <c r="R131" s="98"/>
      <c r="S131" s="46">
        <v>-76000000</v>
      </c>
    </row>
    <row r="132" spans="1:19" ht="22.95" customHeight="1">
      <c r="A132" s="137"/>
      <c r="B132" s="16" t="s">
        <v>166</v>
      </c>
      <c r="C132" s="134"/>
      <c r="D132" s="137"/>
      <c r="G132" s="134"/>
      <c r="H132" s="134"/>
      <c r="I132" s="132"/>
      <c r="J132" s="132"/>
      <c r="M132" s="46">
        <v>28200000</v>
      </c>
      <c r="N132" s="98"/>
      <c r="O132" s="46">
        <v>90000000</v>
      </c>
      <c r="P132" s="97"/>
      <c r="Q132" s="46">
        <v>207227878.83000001</v>
      </c>
      <c r="R132" s="98"/>
      <c r="S132" s="46">
        <v>593300000</v>
      </c>
    </row>
    <row r="133" spans="1:19" ht="22.95" customHeight="1">
      <c r="A133" s="137"/>
      <c r="B133" s="16" t="s">
        <v>217</v>
      </c>
      <c r="C133" s="125"/>
      <c r="D133" s="137"/>
      <c r="G133" s="125"/>
      <c r="H133" s="125"/>
      <c r="I133" s="132"/>
      <c r="J133" s="132"/>
      <c r="M133" s="46">
        <v>-101050000</v>
      </c>
      <c r="N133" s="98"/>
      <c r="O133" s="46">
        <v>-105500000</v>
      </c>
      <c r="P133" s="97"/>
      <c r="Q133" s="46">
        <v>-198456129.65000001</v>
      </c>
      <c r="R133" s="98"/>
      <c r="S133" s="46">
        <v>-454980781.17000002</v>
      </c>
    </row>
    <row r="134" spans="1:19" ht="22.95" customHeight="1">
      <c r="A134" s="137"/>
      <c r="B134" s="16"/>
      <c r="C134" s="125"/>
      <c r="D134" s="137"/>
      <c r="G134" s="125"/>
      <c r="H134" s="125"/>
      <c r="I134" s="132"/>
      <c r="J134" s="132"/>
      <c r="M134" s="46"/>
      <c r="O134" s="96"/>
      <c r="Q134" s="46"/>
      <c r="R134" s="5"/>
      <c r="S134" s="46"/>
    </row>
    <row r="135" spans="1:19" ht="22.95" customHeight="1">
      <c r="A135" s="94" t="s">
        <v>176</v>
      </c>
      <c r="B135" s="94"/>
      <c r="C135" s="94"/>
      <c r="D135" s="94"/>
      <c r="E135" s="94"/>
      <c r="F135" s="94" t="str">
        <f>+F90</f>
        <v>(Sign) ………………………………………………………...........…………………………………. Authorized Director</v>
      </c>
      <c r="G135" s="94"/>
      <c r="H135" s="94"/>
      <c r="I135" s="132"/>
      <c r="J135" s="132"/>
      <c r="M135" s="96"/>
      <c r="N135" s="98"/>
      <c r="O135" s="46"/>
      <c r="P135" s="97"/>
      <c r="Q135" s="46"/>
      <c r="R135" s="97"/>
      <c r="S135" s="46"/>
    </row>
    <row r="136" spans="1:19" ht="22.95" customHeight="1">
      <c r="A136" s="94"/>
      <c r="B136" s="94"/>
      <c r="C136" s="94"/>
      <c r="D136" s="94"/>
      <c r="H136" s="94" t="str">
        <f>+H91</f>
        <v xml:space="preserve">(                                                                                                                    )           </v>
      </c>
      <c r="I136" s="132"/>
      <c r="J136" s="132"/>
      <c r="M136" s="96"/>
      <c r="N136" s="98"/>
      <c r="O136" s="46"/>
      <c r="P136" s="97"/>
      <c r="Q136" s="46"/>
      <c r="R136" s="97"/>
      <c r="S136" s="46"/>
    </row>
    <row r="137" spans="1:19" ht="24" customHeight="1">
      <c r="A137" s="195" t="s">
        <v>141</v>
      </c>
      <c r="B137" s="195"/>
      <c r="C137" s="195"/>
      <c r="D137" s="195"/>
      <c r="E137" s="195"/>
      <c r="F137" s="195"/>
      <c r="G137" s="195"/>
      <c r="H137" s="195"/>
      <c r="I137" s="195"/>
      <c r="J137" s="195"/>
      <c r="K137" s="195"/>
      <c r="L137" s="195"/>
      <c r="M137" s="195"/>
      <c r="N137" s="195"/>
      <c r="O137" s="195"/>
      <c r="P137" s="195"/>
      <c r="Q137" s="195"/>
      <c r="R137" s="195"/>
      <c r="S137" s="195"/>
    </row>
    <row r="138" spans="1:19" ht="24" customHeight="1">
      <c r="A138" s="196" t="s">
        <v>9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</row>
    <row r="139" spans="1:19" ht="24" customHeight="1">
      <c r="A139" s="197" t="s">
        <v>106</v>
      </c>
      <c r="B139" s="197"/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</row>
    <row r="140" spans="1:19" ht="24" customHeight="1">
      <c r="A140" s="198" t="str">
        <f>+A95</f>
        <v>FOR THE YEAR ENDED DECEMBER 31, 2025</v>
      </c>
      <c r="B140" s="198"/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198"/>
    </row>
    <row r="141" spans="1:19" ht="24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</row>
    <row r="142" spans="1:19" ht="24" customHeight="1">
      <c r="M142" s="192" t="s">
        <v>11</v>
      </c>
      <c r="N142" s="192"/>
      <c r="O142" s="192"/>
      <c r="P142" s="192"/>
      <c r="Q142" s="192"/>
      <c r="R142" s="192"/>
      <c r="S142" s="192"/>
    </row>
    <row r="143" spans="1:19" ht="24" customHeight="1">
      <c r="M143" s="193" t="s">
        <v>12</v>
      </c>
      <c r="N143" s="193"/>
      <c r="O143" s="193"/>
      <c r="Q143" s="194" t="s">
        <v>13</v>
      </c>
      <c r="R143" s="194"/>
      <c r="S143" s="194"/>
    </row>
    <row r="144" spans="1:19" ht="24" customHeight="1">
      <c r="K144" s="6"/>
      <c r="M144" s="34" t="str">
        <f>+M99</f>
        <v>2025</v>
      </c>
      <c r="N144" s="35"/>
      <c r="O144" s="34" t="str">
        <f>+O99</f>
        <v>2024</v>
      </c>
      <c r="P144" s="36"/>
      <c r="Q144" s="135" t="str">
        <f>+M144</f>
        <v>2025</v>
      </c>
      <c r="R144" s="35"/>
      <c r="S144" s="34" t="str">
        <f>+O144</f>
        <v>2024</v>
      </c>
    </row>
    <row r="145" spans="1:19" ht="24" customHeight="1">
      <c r="K145" s="6"/>
      <c r="M145" s="36"/>
      <c r="N145" s="35"/>
      <c r="O145" s="111" t="s">
        <v>219</v>
      </c>
      <c r="P145" s="36"/>
      <c r="Q145" s="136"/>
      <c r="R145" s="35"/>
      <c r="S145" s="36"/>
    </row>
    <row r="146" spans="1:19" ht="24" customHeight="1">
      <c r="A146" s="123" t="s">
        <v>338</v>
      </c>
      <c r="B146" s="123"/>
      <c r="C146" s="123"/>
      <c r="D146" s="123"/>
      <c r="M146" s="53"/>
      <c r="N146" s="45"/>
      <c r="O146" s="52"/>
      <c r="P146" s="45"/>
      <c r="Q146" s="52"/>
      <c r="R146" s="45"/>
      <c r="S146" s="52"/>
    </row>
    <row r="147" spans="1:19" ht="24" customHeight="1">
      <c r="A147" s="137"/>
      <c r="B147" s="16" t="s">
        <v>270</v>
      </c>
      <c r="C147" s="125"/>
      <c r="D147" s="137"/>
      <c r="G147" s="125"/>
      <c r="H147" s="125"/>
      <c r="I147" s="132"/>
      <c r="J147" s="132"/>
      <c r="M147" s="46">
        <v>63707468.329999998</v>
      </c>
      <c r="N147" s="98"/>
      <c r="O147" s="46">
        <v>9400000</v>
      </c>
      <c r="P147" s="97"/>
      <c r="Q147" s="46">
        <v>24620068.329999998</v>
      </c>
      <c r="R147" s="98"/>
      <c r="S147" s="46">
        <v>9400000</v>
      </c>
    </row>
    <row r="148" spans="1:19" ht="24" customHeight="1">
      <c r="A148" s="137"/>
      <c r="B148" s="16" t="s">
        <v>226</v>
      </c>
      <c r="C148" s="134"/>
      <c r="D148" s="137"/>
      <c r="G148" s="134"/>
      <c r="H148" s="134"/>
      <c r="I148" s="132"/>
      <c r="J148" s="132"/>
      <c r="M148" s="46">
        <v>-53597468.329999998</v>
      </c>
      <c r="N148" s="98"/>
      <c r="O148" s="46">
        <v>-8900000</v>
      </c>
      <c r="P148" s="97"/>
      <c r="Q148" s="46">
        <v>-12620068.33</v>
      </c>
      <c r="R148" s="98"/>
      <c r="S148" s="46">
        <v>-8900000</v>
      </c>
    </row>
    <row r="149" spans="1:19" ht="24" customHeight="1">
      <c r="A149" s="137"/>
      <c r="B149" s="16" t="s">
        <v>228</v>
      </c>
      <c r="C149" s="134"/>
      <c r="D149" s="137"/>
      <c r="G149" s="134"/>
      <c r="H149" s="134"/>
      <c r="I149" s="132"/>
      <c r="J149" s="132"/>
      <c r="M149" s="46">
        <v>0</v>
      </c>
      <c r="N149" s="98"/>
      <c r="O149" s="46">
        <v>10000000</v>
      </c>
      <c r="P149" s="97"/>
      <c r="Q149" s="46">
        <v>0</v>
      </c>
      <c r="R149" s="98"/>
      <c r="S149" s="46">
        <v>0</v>
      </c>
    </row>
    <row r="150" spans="1:19" ht="24" customHeight="1">
      <c r="A150" s="137"/>
      <c r="B150" s="16" t="s">
        <v>229</v>
      </c>
      <c r="D150" s="132"/>
      <c r="E150" s="132"/>
      <c r="F150" s="132"/>
      <c r="G150" s="132"/>
      <c r="H150" s="132"/>
      <c r="I150" s="132"/>
      <c r="M150" s="46">
        <v>-1000000</v>
      </c>
      <c r="N150" s="98"/>
      <c r="O150" s="46">
        <v>-27500000</v>
      </c>
      <c r="P150" s="97"/>
      <c r="Q150" s="46">
        <v>-1000000</v>
      </c>
      <c r="R150" s="98"/>
      <c r="S150" s="46">
        <v>0</v>
      </c>
    </row>
    <row r="151" spans="1:19" ht="24" customHeight="1">
      <c r="A151" s="39"/>
      <c r="B151" s="16" t="s">
        <v>239</v>
      </c>
      <c r="C151" s="134"/>
      <c r="D151" s="39"/>
      <c r="G151" s="134"/>
      <c r="H151" s="134"/>
      <c r="I151" s="132"/>
      <c r="J151" s="132"/>
      <c r="M151" s="46">
        <v>618912995.78999996</v>
      </c>
      <c r="N151" s="98"/>
      <c r="O151" s="46">
        <v>1717317705</v>
      </c>
      <c r="P151" s="97"/>
      <c r="Q151" s="46">
        <v>218912995.78999999</v>
      </c>
      <c r="R151" s="98"/>
      <c r="S151" s="46">
        <v>117317705</v>
      </c>
    </row>
    <row r="152" spans="1:19" ht="24" customHeight="1">
      <c r="A152" s="39"/>
      <c r="B152" s="16" t="s">
        <v>181</v>
      </c>
      <c r="C152" s="134"/>
      <c r="D152" s="39"/>
      <c r="G152" s="134"/>
      <c r="H152" s="134"/>
      <c r="I152" s="132"/>
      <c r="J152" s="132"/>
      <c r="M152" s="46">
        <v>-816640490.03999996</v>
      </c>
      <c r="N152" s="98"/>
      <c r="O152" s="46">
        <v>-757580400</v>
      </c>
      <c r="P152" s="97"/>
      <c r="Q152" s="46">
        <v>-9141115.8900000006</v>
      </c>
      <c r="R152" s="98"/>
      <c r="S152" s="46">
        <v>0</v>
      </c>
    </row>
    <row r="153" spans="1:19" ht="24" customHeight="1">
      <c r="A153" s="123"/>
      <c r="B153" s="16" t="s">
        <v>236</v>
      </c>
      <c r="C153" s="134"/>
      <c r="D153" s="39"/>
      <c r="G153" s="134"/>
      <c r="H153" s="134"/>
      <c r="M153" s="46">
        <v>-33704650.57</v>
      </c>
      <c r="N153" s="98"/>
      <c r="O153" s="46">
        <v>-44749710.140000001</v>
      </c>
      <c r="P153" s="97"/>
      <c r="Q153" s="46">
        <v>-7883529.3499999996</v>
      </c>
      <c r="R153" s="98"/>
      <c r="S153" s="46">
        <v>-10383276.279999999</v>
      </c>
    </row>
    <row r="154" spans="1:19" ht="24" customHeight="1">
      <c r="A154" s="123"/>
      <c r="B154" s="130" t="s">
        <v>271</v>
      </c>
      <c r="C154" s="134"/>
      <c r="D154" s="39"/>
      <c r="G154" s="134"/>
      <c r="H154" s="134"/>
      <c r="M154" s="46">
        <v>0</v>
      </c>
      <c r="O154" s="46">
        <v>1283300000</v>
      </c>
      <c r="Q154" s="46">
        <v>0</v>
      </c>
      <c r="R154" s="5"/>
      <c r="S154" s="46">
        <v>283300000</v>
      </c>
    </row>
    <row r="155" spans="1:19" ht="24" customHeight="1">
      <c r="A155" s="123"/>
      <c r="B155" s="130" t="s">
        <v>272</v>
      </c>
      <c r="C155" s="134"/>
      <c r="D155" s="39"/>
      <c r="G155" s="134"/>
      <c r="H155" s="134"/>
      <c r="M155" s="46">
        <v>0</v>
      </c>
      <c r="O155" s="46">
        <v>-24666000</v>
      </c>
      <c r="Q155" s="46">
        <v>0</v>
      </c>
      <c r="R155" s="5"/>
      <c r="S155" s="46">
        <v>-5874250</v>
      </c>
    </row>
    <row r="156" spans="1:19" ht="24" customHeight="1">
      <c r="A156" s="39"/>
      <c r="B156" s="130" t="s">
        <v>273</v>
      </c>
      <c r="C156" s="134"/>
      <c r="D156" s="39"/>
      <c r="G156" s="134"/>
      <c r="H156" s="134"/>
      <c r="I156" s="132"/>
      <c r="J156" s="132"/>
      <c r="M156" s="46">
        <v>-236000000</v>
      </c>
      <c r="O156" s="46">
        <v>-2030500000</v>
      </c>
      <c r="Q156" s="46">
        <v>-36000000</v>
      </c>
      <c r="R156" s="5"/>
      <c r="S156" s="46">
        <v>-530500000</v>
      </c>
    </row>
    <row r="157" spans="1:19" ht="24" customHeight="1">
      <c r="A157" s="39"/>
      <c r="B157" s="132" t="s">
        <v>208</v>
      </c>
      <c r="C157" s="134"/>
      <c r="D157" s="39"/>
      <c r="F157" s="39"/>
      <c r="G157" s="39"/>
      <c r="H157" s="39"/>
      <c r="M157" s="46">
        <v>0</v>
      </c>
      <c r="N157" s="98"/>
      <c r="O157" s="46">
        <v>3750007</v>
      </c>
      <c r="P157" s="97"/>
      <c r="Q157" s="46">
        <v>0</v>
      </c>
      <c r="R157" s="98"/>
      <c r="S157" s="46">
        <v>0</v>
      </c>
    </row>
    <row r="158" spans="1:19" ht="24" customHeight="1">
      <c r="A158" s="39"/>
      <c r="B158" s="16" t="s">
        <v>158</v>
      </c>
      <c r="C158" s="131"/>
      <c r="D158" s="39"/>
      <c r="F158" s="39"/>
      <c r="G158" s="39"/>
      <c r="H158" s="39"/>
      <c r="M158" s="46">
        <v>-140205337.30000001</v>
      </c>
      <c r="N158" s="98"/>
      <c r="O158" s="46">
        <v>-448002464.24000001</v>
      </c>
      <c r="P158" s="97"/>
      <c r="Q158" s="46">
        <v>-1569.37</v>
      </c>
      <c r="R158" s="98"/>
      <c r="S158" s="46">
        <v>-15985.45</v>
      </c>
    </row>
    <row r="159" spans="1:19" ht="24" customHeight="1">
      <c r="A159" s="123" t="s">
        <v>119</v>
      </c>
      <c r="B159" s="123"/>
      <c r="C159" s="123"/>
      <c r="D159" s="123"/>
      <c r="E159" s="39"/>
      <c r="F159" s="39"/>
      <c r="G159" s="39"/>
      <c r="H159" s="39"/>
      <c r="M159" s="104">
        <f>SUM(M127:M158)</f>
        <v>-989953968.4000001</v>
      </c>
      <c r="N159" s="98"/>
      <c r="O159" s="104">
        <f>SUM(O127:O158)</f>
        <v>-437467204.62000012</v>
      </c>
      <c r="P159" s="97"/>
      <c r="Q159" s="104">
        <f>SUM(Q127:Q158)</f>
        <v>-142507958.19999999</v>
      </c>
      <c r="R159" s="97"/>
      <c r="S159" s="104">
        <f>SUM(S127:S158)</f>
        <v>-90088271.410000041</v>
      </c>
    </row>
    <row r="160" spans="1:19" ht="24" customHeight="1">
      <c r="A160" s="123" t="s">
        <v>120</v>
      </c>
      <c r="B160" s="123"/>
      <c r="C160" s="123"/>
      <c r="D160" s="123"/>
      <c r="E160" s="39"/>
      <c r="F160" s="39"/>
      <c r="G160" s="39"/>
      <c r="H160" s="39"/>
      <c r="M160" s="52">
        <f>M81+M123+M159</f>
        <v>-324823003.43000031</v>
      </c>
      <c r="N160" s="52"/>
      <c r="O160" s="52">
        <f>O81+O123+O159</f>
        <v>100286146.27999985</v>
      </c>
      <c r="P160" s="52"/>
      <c r="Q160" s="52">
        <f>Q81+Q123+Q159</f>
        <v>-359435.92000001669</v>
      </c>
      <c r="R160" s="52"/>
      <c r="S160" s="52">
        <f>S81+S123+S159</f>
        <v>-47956.630000084639</v>
      </c>
    </row>
    <row r="161" spans="1:23" ht="24" customHeight="1">
      <c r="A161" s="123" t="s">
        <v>318</v>
      </c>
      <c r="B161" s="123"/>
      <c r="C161" s="123"/>
      <c r="D161" s="123"/>
      <c r="E161" s="39"/>
      <c r="F161" s="39"/>
      <c r="G161" s="39"/>
      <c r="H161" s="39"/>
      <c r="M161" s="46">
        <v>378176002.93000001</v>
      </c>
      <c r="N161" s="45"/>
      <c r="O161" s="46">
        <v>277889856.64999998</v>
      </c>
      <c r="P161" s="97"/>
      <c r="Q161" s="46">
        <v>745413.5</v>
      </c>
      <c r="R161" s="45"/>
      <c r="S161" s="46">
        <v>793370.13</v>
      </c>
    </row>
    <row r="162" spans="1:23" ht="24" customHeight="1" thickBot="1">
      <c r="A162" s="123" t="s">
        <v>317</v>
      </c>
      <c r="B162" s="123"/>
      <c r="C162" s="123"/>
      <c r="D162" s="123"/>
      <c r="M162" s="56">
        <f>SUM(M160:M161)</f>
        <v>53352999.499999702</v>
      </c>
      <c r="N162" s="45"/>
      <c r="O162" s="62">
        <f>SUM(O160:O161)</f>
        <v>378176002.92999983</v>
      </c>
      <c r="P162" s="45"/>
      <c r="Q162" s="62">
        <f>SUM(Q160:Q161)</f>
        <v>385977.57999998331</v>
      </c>
      <c r="R162" s="45"/>
      <c r="S162" s="62">
        <f>SUM(S160:S161)</f>
        <v>745413.49999991537</v>
      </c>
      <c r="U162" s="5">
        <f>M162-'EN BS'!N10</f>
        <v>-2.9802322387695313E-7</v>
      </c>
      <c r="W162" s="5">
        <f>Q162-'EN BS'!T10</f>
        <v>-1.6705598682165146E-8</v>
      </c>
    </row>
    <row r="163" spans="1:23" ht="24" customHeight="1" thickTop="1">
      <c r="A163" s="123"/>
      <c r="B163" s="123"/>
      <c r="C163" s="123"/>
      <c r="D163" s="123"/>
      <c r="M163" s="53"/>
      <c r="N163" s="45"/>
      <c r="O163" s="52"/>
      <c r="P163" s="45"/>
      <c r="Q163" s="52"/>
      <c r="R163" s="45"/>
      <c r="S163" s="52"/>
    </row>
    <row r="164" spans="1:23" ht="24" customHeight="1">
      <c r="A164" s="40" t="s">
        <v>28</v>
      </c>
      <c r="B164" s="16"/>
      <c r="C164" s="131"/>
      <c r="D164" s="39"/>
      <c r="G164" s="131"/>
      <c r="H164" s="131"/>
      <c r="I164" s="132"/>
      <c r="J164" s="132"/>
      <c r="M164" s="45"/>
      <c r="N164" s="45"/>
      <c r="O164" s="45"/>
      <c r="P164" s="45"/>
      <c r="Q164" s="45"/>
      <c r="R164" s="45"/>
      <c r="S164" s="45"/>
    </row>
    <row r="165" spans="1:23" ht="24" customHeight="1">
      <c r="A165" s="40"/>
      <c r="B165" s="16"/>
      <c r="C165" s="131"/>
      <c r="D165" s="39"/>
      <c r="G165" s="131"/>
      <c r="H165" s="131"/>
      <c r="I165" s="132"/>
      <c r="J165" s="132"/>
      <c r="M165" s="45"/>
      <c r="N165" s="45"/>
      <c r="O165" s="45"/>
      <c r="P165" s="45"/>
      <c r="Q165" s="45"/>
      <c r="R165" s="45"/>
      <c r="S165" s="45"/>
    </row>
    <row r="166" spans="1:23" ht="24" customHeight="1">
      <c r="A166" s="123" t="s">
        <v>142</v>
      </c>
      <c r="B166" s="123"/>
      <c r="C166" s="123"/>
      <c r="D166" s="123"/>
      <c r="M166" s="17"/>
      <c r="N166" s="17"/>
      <c r="P166" s="17"/>
      <c r="Q166" s="17"/>
      <c r="R166" s="17"/>
      <c r="S166" s="17"/>
    </row>
    <row r="167" spans="1:23" ht="24" customHeight="1">
      <c r="A167" s="125" t="s">
        <v>143</v>
      </c>
      <c r="B167" s="125"/>
      <c r="C167" s="125"/>
      <c r="D167" s="125"/>
      <c r="M167" s="17"/>
      <c r="N167" s="17"/>
      <c r="P167" s="17"/>
      <c r="Q167" s="17"/>
      <c r="R167" s="17"/>
      <c r="S167" s="17"/>
    </row>
    <row r="168" spans="1:23" ht="24" customHeight="1">
      <c r="A168" s="40"/>
      <c r="B168" s="140" t="s">
        <v>322</v>
      </c>
      <c r="C168" s="40"/>
      <c r="D168" s="40"/>
      <c r="F168" s="140"/>
      <c r="G168" s="140"/>
      <c r="H168" s="140"/>
      <c r="M168" s="17"/>
      <c r="N168" s="17"/>
      <c r="P168" s="17"/>
      <c r="Q168" s="17"/>
      <c r="R168" s="17"/>
      <c r="S168" s="17"/>
    </row>
    <row r="169" spans="1:23" ht="24" customHeight="1">
      <c r="A169" s="40"/>
      <c r="B169" s="40"/>
      <c r="C169" s="12" t="s">
        <v>173</v>
      </c>
      <c r="D169" s="5" t="s">
        <v>350</v>
      </c>
      <c r="M169" s="17"/>
      <c r="N169" s="17"/>
      <c r="P169" s="17"/>
      <c r="Q169" s="17"/>
      <c r="R169" s="17"/>
      <c r="S169" s="17"/>
    </row>
    <row r="170" spans="1:23" ht="24" customHeight="1">
      <c r="A170" s="40"/>
      <c r="B170" s="40"/>
      <c r="C170" s="40"/>
      <c r="D170" s="5" t="s">
        <v>349</v>
      </c>
      <c r="M170" s="17"/>
      <c r="N170" s="17"/>
      <c r="P170" s="17"/>
      <c r="Q170" s="17"/>
      <c r="R170" s="17"/>
      <c r="S170" s="17"/>
    </row>
    <row r="171" spans="1:23" ht="24" customHeight="1">
      <c r="A171" s="40"/>
      <c r="B171" s="40"/>
      <c r="C171" s="12" t="s">
        <v>174</v>
      </c>
      <c r="D171" s="5" t="s">
        <v>351</v>
      </c>
      <c r="M171" s="17"/>
      <c r="N171" s="17"/>
      <c r="P171" s="17"/>
      <c r="Q171" s="17"/>
      <c r="R171" s="17"/>
      <c r="S171" s="17"/>
    </row>
    <row r="172" spans="1:23" ht="24" customHeight="1">
      <c r="A172" s="40"/>
      <c r="B172" s="40"/>
      <c r="C172" s="12" t="s">
        <v>175</v>
      </c>
      <c r="D172" s="5" t="s">
        <v>352</v>
      </c>
      <c r="M172" s="17"/>
      <c r="N172" s="17"/>
      <c r="P172" s="17"/>
      <c r="Q172" s="17"/>
      <c r="R172" s="17"/>
      <c r="S172" s="17"/>
    </row>
    <row r="173" spans="1:23" ht="24" customHeight="1">
      <c r="A173" s="40"/>
      <c r="C173" s="12" t="s">
        <v>194</v>
      </c>
      <c r="D173" s="15" t="s">
        <v>342</v>
      </c>
      <c r="M173" s="17"/>
      <c r="N173" s="17"/>
      <c r="P173" s="17"/>
      <c r="Q173" s="17"/>
      <c r="R173" s="17"/>
      <c r="S173" s="17"/>
    </row>
    <row r="174" spans="1:23" ht="24" customHeight="1">
      <c r="A174" s="40"/>
      <c r="C174" s="12" t="s">
        <v>261</v>
      </c>
      <c r="D174" s="5" t="s">
        <v>333</v>
      </c>
      <c r="M174" s="17"/>
      <c r="N174" s="17"/>
      <c r="P174" s="17"/>
      <c r="Q174" s="17"/>
      <c r="R174" s="17"/>
      <c r="S174" s="17"/>
    </row>
    <row r="175" spans="1:23" ht="24" customHeight="1">
      <c r="A175" s="40"/>
      <c r="C175" s="79" t="s">
        <v>277</v>
      </c>
      <c r="D175" s="5" t="s">
        <v>278</v>
      </c>
      <c r="M175" s="17"/>
      <c r="N175" s="17"/>
      <c r="P175" s="17"/>
      <c r="Q175" s="17"/>
      <c r="R175" s="17"/>
      <c r="S175" s="17"/>
    </row>
    <row r="176" spans="1:23" ht="24" customHeight="1">
      <c r="A176" s="40"/>
      <c r="B176" s="40"/>
      <c r="C176" s="12" t="s">
        <v>334</v>
      </c>
      <c r="D176" s="15" t="s">
        <v>353</v>
      </c>
      <c r="M176" s="17"/>
      <c r="N176" s="17"/>
      <c r="P176" s="17"/>
      <c r="Q176" s="17"/>
      <c r="R176" s="17"/>
      <c r="S176" s="17"/>
    </row>
    <row r="177" spans="1:25" ht="3.6" customHeight="1">
      <c r="A177" s="40"/>
      <c r="B177" s="40"/>
      <c r="C177" s="12"/>
      <c r="D177" s="15"/>
      <c r="M177" s="17"/>
      <c r="N177" s="17"/>
      <c r="P177" s="17"/>
      <c r="Q177" s="17"/>
      <c r="R177" s="17"/>
      <c r="S177" s="17"/>
    </row>
    <row r="178" spans="1:25" ht="24" customHeight="1">
      <c r="A178" s="40"/>
      <c r="B178" s="40"/>
      <c r="C178" s="12"/>
      <c r="D178" s="15"/>
      <c r="M178" s="17"/>
      <c r="N178" s="17"/>
      <c r="P178" s="17"/>
      <c r="Q178" s="17"/>
      <c r="R178" s="17"/>
      <c r="S178" s="17"/>
    </row>
    <row r="179" spans="1:25" ht="24" customHeight="1">
      <c r="A179" s="94" t="s">
        <v>176</v>
      </c>
      <c r="B179" s="94"/>
      <c r="C179" s="94"/>
      <c r="D179" s="94"/>
      <c r="E179" s="94"/>
      <c r="F179" s="94" t="str">
        <f>+F135</f>
        <v>(Sign) ………………………………………………………...........…………………………………. Authorized Director</v>
      </c>
      <c r="G179" s="94"/>
      <c r="H179" s="94"/>
      <c r="I179" s="132"/>
      <c r="J179" s="132"/>
      <c r="M179" s="96"/>
      <c r="N179" s="98"/>
      <c r="O179" s="46"/>
      <c r="P179" s="97"/>
      <c r="Q179" s="46"/>
      <c r="R179" s="97"/>
      <c r="S179" s="46"/>
    </row>
    <row r="180" spans="1:25" ht="24" customHeight="1">
      <c r="A180" s="94"/>
      <c r="B180" s="94"/>
      <c r="C180" s="94"/>
      <c r="D180" s="94"/>
      <c r="H180" s="94" t="str">
        <f>+H136</f>
        <v xml:space="preserve">(                                                                                                                    )           </v>
      </c>
      <c r="I180" s="132"/>
      <c r="J180" s="132"/>
      <c r="M180" s="96"/>
      <c r="N180" s="98"/>
      <c r="O180" s="46"/>
      <c r="P180" s="97"/>
      <c r="Q180" s="46"/>
      <c r="R180" s="97"/>
      <c r="S180" s="46"/>
    </row>
    <row r="181" spans="1:25" ht="24" customHeight="1">
      <c r="A181" s="195" t="s">
        <v>292</v>
      </c>
      <c r="B181" s="195"/>
      <c r="C181" s="195"/>
      <c r="D181" s="195"/>
      <c r="E181" s="195"/>
      <c r="F181" s="195"/>
      <c r="G181" s="195"/>
      <c r="H181" s="195"/>
      <c r="I181" s="195"/>
      <c r="J181" s="195"/>
      <c r="K181" s="195"/>
      <c r="L181" s="195"/>
      <c r="M181" s="195"/>
      <c r="N181" s="195"/>
      <c r="O181" s="195"/>
      <c r="P181" s="195"/>
      <c r="Q181" s="195"/>
      <c r="R181" s="195"/>
      <c r="S181" s="195"/>
    </row>
    <row r="182" spans="1:25" ht="24" customHeight="1">
      <c r="A182" s="196" t="s">
        <v>9</v>
      </c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</row>
    <row r="183" spans="1:25" ht="24" customHeight="1">
      <c r="A183" s="197" t="s">
        <v>106</v>
      </c>
      <c r="B183" s="197"/>
      <c r="C183" s="197"/>
      <c r="D183" s="197"/>
      <c r="E183" s="197"/>
      <c r="F183" s="197"/>
      <c r="G183" s="197"/>
      <c r="H183" s="197"/>
      <c r="I183" s="197"/>
      <c r="J183" s="197"/>
      <c r="K183" s="197"/>
      <c r="L183" s="197"/>
      <c r="M183" s="197"/>
      <c r="N183" s="197"/>
      <c r="O183" s="197"/>
      <c r="P183" s="197"/>
      <c r="Q183" s="197"/>
      <c r="R183" s="197"/>
      <c r="S183" s="197"/>
    </row>
    <row r="184" spans="1:25" ht="24" customHeight="1">
      <c r="A184" s="198" t="str">
        <f>+A140</f>
        <v>FOR THE YEAR ENDED DECEMBER 31, 2025</v>
      </c>
      <c r="B184" s="198"/>
      <c r="C184" s="198"/>
      <c r="D184" s="198"/>
      <c r="E184" s="198"/>
      <c r="F184" s="198"/>
      <c r="G184" s="198"/>
      <c r="H184" s="198"/>
      <c r="I184" s="198"/>
      <c r="J184" s="198"/>
      <c r="K184" s="198"/>
      <c r="L184" s="198"/>
      <c r="M184" s="198"/>
      <c r="N184" s="198"/>
      <c r="O184" s="198"/>
      <c r="P184" s="198"/>
      <c r="Q184" s="198"/>
      <c r="R184" s="198"/>
      <c r="S184" s="198"/>
    </row>
    <row r="185" spans="1:25" ht="24" customHeight="1">
      <c r="A185" s="40"/>
      <c r="B185" s="40"/>
      <c r="C185" s="12"/>
      <c r="D185" s="15"/>
      <c r="M185" s="17"/>
      <c r="N185" s="17"/>
      <c r="P185" s="17"/>
      <c r="Q185" s="17"/>
      <c r="R185" s="17"/>
      <c r="S185" s="17"/>
    </row>
    <row r="186" spans="1:25" ht="24" customHeight="1">
      <c r="A186" s="40"/>
      <c r="B186" s="140" t="s">
        <v>319</v>
      </c>
      <c r="C186" s="40"/>
      <c r="D186" s="40"/>
      <c r="F186" s="140"/>
      <c r="G186" s="140"/>
      <c r="H186" s="140"/>
      <c r="N186" s="17"/>
      <c r="P186" s="17"/>
      <c r="Q186" s="17"/>
      <c r="R186" s="17"/>
      <c r="S186" s="17"/>
      <c r="U186" s="140" t="s">
        <v>152</v>
      </c>
      <c r="V186" s="140"/>
      <c r="W186" s="141"/>
      <c r="X186" s="141"/>
      <c r="Y186" s="81"/>
    </row>
    <row r="187" spans="1:25" ht="24" customHeight="1">
      <c r="A187" s="40"/>
      <c r="B187" s="40"/>
      <c r="C187" s="12" t="s">
        <v>173</v>
      </c>
      <c r="D187" s="5" t="s">
        <v>320</v>
      </c>
      <c r="M187" s="17"/>
      <c r="N187" s="17"/>
      <c r="P187" s="17"/>
      <c r="Q187" s="17"/>
      <c r="R187" s="17"/>
      <c r="S187" s="17"/>
      <c r="U187" s="140"/>
      <c r="V187" s="140"/>
      <c r="W187" s="141"/>
      <c r="X187" s="81"/>
      <c r="Y187" s="81"/>
    </row>
    <row r="188" spans="1:25" ht="24" customHeight="1">
      <c r="A188" s="40"/>
      <c r="B188" s="40"/>
      <c r="C188" s="40"/>
      <c r="D188" s="5" t="s">
        <v>287</v>
      </c>
      <c r="M188" s="17"/>
      <c r="N188" s="17"/>
      <c r="P188" s="17"/>
      <c r="Q188" s="17"/>
      <c r="R188" s="17"/>
      <c r="S188" s="17"/>
      <c r="U188" s="140"/>
      <c r="V188" s="140"/>
      <c r="W188" s="141"/>
      <c r="X188" s="141"/>
      <c r="Y188" s="81"/>
    </row>
    <row r="189" spans="1:25" ht="24" customHeight="1">
      <c r="A189" s="40"/>
      <c r="B189" s="40"/>
      <c r="C189" s="12" t="s">
        <v>174</v>
      </c>
      <c r="D189" s="5" t="s">
        <v>288</v>
      </c>
      <c r="M189" s="17"/>
      <c r="N189" s="17"/>
      <c r="P189" s="17"/>
      <c r="Q189" s="17"/>
      <c r="R189" s="17"/>
      <c r="S189" s="17"/>
      <c r="U189" s="140"/>
      <c r="V189" s="140"/>
      <c r="W189" s="141"/>
      <c r="X189" s="141"/>
      <c r="Y189" s="81"/>
    </row>
    <row r="190" spans="1:25" ht="24" customHeight="1">
      <c r="A190" s="40"/>
      <c r="B190" s="40"/>
      <c r="C190" s="12" t="s">
        <v>175</v>
      </c>
      <c r="D190" s="5" t="s">
        <v>289</v>
      </c>
      <c r="M190" s="17"/>
      <c r="N190" s="17"/>
      <c r="P190" s="17"/>
      <c r="Q190" s="17"/>
      <c r="R190" s="17"/>
      <c r="S190" s="17"/>
      <c r="U190" s="140"/>
      <c r="V190" s="140"/>
      <c r="W190" s="141"/>
      <c r="X190" s="141"/>
      <c r="Y190" s="81"/>
    </row>
    <row r="191" spans="1:25" ht="24" customHeight="1">
      <c r="A191" s="40"/>
      <c r="B191" s="40"/>
      <c r="C191" s="12" t="s">
        <v>194</v>
      </c>
      <c r="D191" s="5" t="s">
        <v>290</v>
      </c>
      <c r="M191" s="17"/>
      <c r="N191" s="17"/>
      <c r="P191" s="17"/>
      <c r="Q191" s="17"/>
      <c r="R191" s="17"/>
      <c r="S191" s="17"/>
      <c r="U191" s="140"/>
      <c r="V191" s="140"/>
      <c r="W191" s="141"/>
      <c r="X191" s="141"/>
      <c r="Y191" s="81"/>
    </row>
    <row r="192" spans="1:25" ht="24" customHeight="1">
      <c r="A192" s="40"/>
      <c r="B192" s="40"/>
      <c r="C192" s="12" t="s">
        <v>261</v>
      </c>
      <c r="D192" s="5" t="s">
        <v>321</v>
      </c>
      <c r="J192" s="132"/>
      <c r="M192" s="45"/>
      <c r="N192" s="45"/>
      <c r="O192" s="45"/>
      <c r="P192" s="45"/>
      <c r="Q192" s="45"/>
      <c r="R192" s="45"/>
      <c r="S192" s="45"/>
    </row>
    <row r="193" spans="1:19" ht="24" customHeight="1">
      <c r="A193" s="40"/>
      <c r="B193" s="40"/>
      <c r="C193" s="12" t="s">
        <v>277</v>
      </c>
      <c r="D193" s="5" t="s">
        <v>291</v>
      </c>
      <c r="J193" s="132"/>
      <c r="M193" s="45"/>
      <c r="N193" s="45"/>
      <c r="O193" s="45"/>
      <c r="P193" s="45"/>
      <c r="Q193" s="45"/>
      <c r="R193" s="45"/>
      <c r="S193" s="45"/>
    </row>
    <row r="194" spans="1:19" ht="24" customHeight="1">
      <c r="A194" s="40"/>
      <c r="B194" s="40"/>
      <c r="C194" s="12"/>
      <c r="J194" s="132"/>
      <c r="M194" s="45"/>
      <c r="N194" s="45"/>
      <c r="O194" s="45"/>
      <c r="P194" s="45"/>
      <c r="Q194" s="45"/>
      <c r="R194" s="45"/>
      <c r="S194" s="45"/>
    </row>
    <row r="195" spans="1:19" ht="24" customHeight="1">
      <c r="A195" s="40"/>
      <c r="B195" s="40"/>
      <c r="C195" s="12"/>
      <c r="J195" s="132"/>
      <c r="M195" s="45"/>
      <c r="N195" s="45"/>
      <c r="O195" s="45"/>
      <c r="P195" s="45"/>
      <c r="Q195" s="45"/>
      <c r="R195" s="45"/>
      <c r="S195" s="45"/>
    </row>
    <row r="196" spans="1:19" ht="24" customHeight="1">
      <c r="A196" s="40"/>
      <c r="B196" s="40"/>
      <c r="C196" s="12"/>
      <c r="J196" s="132"/>
      <c r="M196" s="45"/>
      <c r="N196" s="45"/>
      <c r="O196" s="45"/>
      <c r="P196" s="45"/>
      <c r="Q196" s="45"/>
      <c r="R196" s="45"/>
      <c r="S196" s="45"/>
    </row>
    <row r="197" spans="1:19" ht="24" customHeight="1">
      <c r="A197" s="40"/>
      <c r="B197" s="40"/>
      <c r="C197" s="12"/>
      <c r="J197" s="132"/>
      <c r="M197" s="45"/>
      <c r="N197" s="45"/>
      <c r="O197" s="45"/>
      <c r="P197" s="45"/>
      <c r="Q197" s="45"/>
      <c r="R197" s="45"/>
      <c r="S197" s="45"/>
    </row>
    <row r="198" spans="1:19" ht="24" customHeight="1">
      <c r="A198" s="40"/>
      <c r="B198" s="40"/>
      <c r="C198" s="12"/>
      <c r="J198" s="132"/>
      <c r="M198" s="45"/>
      <c r="N198" s="45"/>
      <c r="O198" s="45"/>
      <c r="P198" s="45"/>
      <c r="Q198" s="45"/>
      <c r="R198" s="45"/>
      <c r="S198" s="45"/>
    </row>
    <row r="199" spans="1:19" ht="24" customHeight="1">
      <c r="A199" s="40"/>
      <c r="B199" s="40"/>
      <c r="C199" s="12"/>
      <c r="J199" s="132"/>
      <c r="M199" s="45"/>
      <c r="N199" s="45"/>
      <c r="O199" s="45"/>
      <c r="P199" s="45"/>
      <c r="Q199" s="45"/>
      <c r="R199" s="45"/>
      <c r="S199" s="45"/>
    </row>
    <row r="200" spans="1:19" ht="24" customHeight="1">
      <c r="A200" s="40"/>
      <c r="B200" s="40"/>
      <c r="C200" s="12"/>
      <c r="J200" s="132"/>
      <c r="M200" s="45"/>
      <c r="N200" s="45"/>
      <c r="O200" s="45"/>
      <c r="P200" s="45"/>
      <c r="Q200" s="45"/>
      <c r="R200" s="45"/>
      <c r="S200" s="45"/>
    </row>
    <row r="201" spans="1:19" ht="24" customHeight="1">
      <c r="A201" s="40"/>
      <c r="B201" s="40"/>
      <c r="C201" s="12"/>
      <c r="J201" s="132"/>
      <c r="M201" s="45"/>
      <c r="N201" s="45"/>
      <c r="O201" s="45"/>
      <c r="P201" s="45"/>
      <c r="Q201" s="45"/>
      <c r="R201" s="45"/>
      <c r="S201" s="45"/>
    </row>
    <row r="202" spans="1:19" ht="24" customHeight="1">
      <c r="A202" s="40"/>
      <c r="B202" s="40"/>
      <c r="C202" s="12"/>
      <c r="J202" s="132"/>
      <c r="M202" s="45"/>
      <c r="N202" s="45"/>
      <c r="O202" s="45"/>
      <c r="P202" s="45"/>
      <c r="Q202" s="45"/>
      <c r="R202" s="45"/>
      <c r="S202" s="45"/>
    </row>
    <row r="203" spans="1:19" ht="24" customHeight="1">
      <c r="A203" s="40"/>
      <c r="B203" s="40"/>
      <c r="C203" s="12"/>
      <c r="J203" s="132"/>
      <c r="M203" s="45"/>
      <c r="N203" s="45"/>
      <c r="O203" s="45"/>
      <c r="P203" s="45"/>
      <c r="Q203" s="45"/>
      <c r="R203" s="45"/>
      <c r="S203" s="45"/>
    </row>
    <row r="204" spans="1:19" ht="24" customHeight="1">
      <c r="A204" s="40"/>
      <c r="B204" s="40"/>
      <c r="C204" s="12"/>
      <c r="J204" s="132"/>
      <c r="M204" s="45"/>
      <c r="N204" s="45"/>
      <c r="O204" s="45"/>
      <c r="P204" s="45"/>
      <c r="Q204" s="45"/>
      <c r="R204" s="45"/>
      <c r="S204" s="45"/>
    </row>
    <row r="205" spans="1:19" ht="24" customHeight="1">
      <c r="A205" s="40"/>
      <c r="B205" s="40"/>
      <c r="C205" s="12"/>
      <c r="J205" s="132"/>
      <c r="M205" s="45"/>
      <c r="N205" s="45"/>
      <c r="O205" s="45"/>
      <c r="P205" s="45"/>
      <c r="Q205" s="45"/>
      <c r="R205" s="45"/>
      <c r="S205" s="45"/>
    </row>
    <row r="206" spans="1:19" ht="24" customHeight="1">
      <c r="A206" s="40"/>
      <c r="B206" s="40"/>
      <c r="C206" s="12"/>
      <c r="J206" s="132"/>
      <c r="M206" s="45"/>
      <c r="N206" s="45"/>
      <c r="O206" s="45"/>
      <c r="P206" s="45"/>
      <c r="Q206" s="45"/>
      <c r="R206" s="45"/>
      <c r="S206" s="45"/>
    </row>
    <row r="207" spans="1:19" ht="24" customHeight="1">
      <c r="A207" s="40"/>
      <c r="B207" s="40"/>
      <c r="C207" s="12"/>
      <c r="J207" s="132"/>
      <c r="M207" s="45"/>
      <c r="N207" s="45"/>
      <c r="O207" s="45"/>
      <c r="P207" s="45"/>
      <c r="Q207" s="45"/>
      <c r="R207" s="45"/>
      <c r="S207" s="45"/>
    </row>
    <row r="208" spans="1:19" ht="24" customHeight="1">
      <c r="A208" s="40"/>
      <c r="B208" s="40"/>
      <c r="C208" s="12"/>
      <c r="J208" s="132"/>
      <c r="M208" s="45"/>
      <c r="N208" s="45"/>
      <c r="O208" s="45"/>
      <c r="P208" s="45"/>
      <c r="Q208" s="45"/>
      <c r="R208" s="45"/>
      <c r="S208" s="45"/>
    </row>
    <row r="209" spans="1:19" ht="24" customHeight="1">
      <c r="A209" s="40"/>
      <c r="B209" s="40"/>
      <c r="C209" s="12"/>
      <c r="J209" s="132"/>
      <c r="M209" s="45"/>
      <c r="N209" s="45"/>
      <c r="O209" s="45"/>
      <c r="P209" s="45"/>
      <c r="Q209" s="45"/>
      <c r="R209" s="45"/>
      <c r="S209" s="45"/>
    </row>
    <row r="210" spans="1:19" ht="24" customHeight="1">
      <c r="A210" s="40"/>
      <c r="B210" s="40"/>
      <c r="C210" s="12"/>
      <c r="J210" s="132"/>
      <c r="M210" s="45"/>
      <c r="N210" s="45"/>
      <c r="O210" s="45"/>
      <c r="P210" s="45"/>
      <c r="Q210" s="45"/>
      <c r="R210" s="45"/>
      <c r="S210" s="45"/>
    </row>
    <row r="211" spans="1:19" ht="24" customHeight="1">
      <c r="A211" s="40"/>
      <c r="B211" s="40"/>
      <c r="C211" s="12"/>
      <c r="J211" s="132"/>
      <c r="M211" s="45"/>
      <c r="N211" s="45"/>
      <c r="O211" s="45"/>
      <c r="P211" s="45"/>
      <c r="Q211" s="45"/>
      <c r="R211" s="45"/>
      <c r="S211" s="45"/>
    </row>
    <row r="212" spans="1:19" ht="24" customHeight="1">
      <c r="A212" s="40"/>
      <c r="B212" s="40"/>
      <c r="C212" s="12"/>
      <c r="J212" s="132"/>
      <c r="M212" s="45"/>
      <c r="N212" s="45"/>
      <c r="O212" s="45"/>
      <c r="P212" s="45"/>
      <c r="Q212" s="45"/>
      <c r="R212" s="45"/>
      <c r="S212" s="45"/>
    </row>
    <row r="213" spans="1:19" ht="0.6" customHeight="1">
      <c r="A213" s="40"/>
      <c r="B213" s="40"/>
      <c r="C213" s="12"/>
      <c r="J213" s="132"/>
      <c r="M213" s="45"/>
      <c r="N213" s="45"/>
      <c r="O213" s="45"/>
      <c r="P213" s="45"/>
      <c r="Q213" s="45"/>
      <c r="R213" s="45"/>
      <c r="S213" s="45"/>
    </row>
    <row r="214" spans="1:19" ht="24" customHeight="1">
      <c r="A214" s="40"/>
      <c r="B214" s="40"/>
      <c r="C214" s="12"/>
      <c r="J214" s="132"/>
      <c r="M214" s="45"/>
      <c r="N214" s="45"/>
      <c r="O214" s="45"/>
      <c r="P214" s="45"/>
      <c r="Q214" s="45"/>
      <c r="R214" s="45"/>
      <c r="S214" s="45"/>
    </row>
    <row r="215" spans="1:19" ht="24" customHeight="1">
      <c r="A215" s="40"/>
      <c r="B215" s="40"/>
      <c r="C215" s="12"/>
      <c r="J215" s="132"/>
      <c r="M215" s="45"/>
      <c r="N215" s="45"/>
      <c r="O215" s="45"/>
      <c r="P215" s="45"/>
      <c r="Q215" s="45"/>
      <c r="R215" s="45"/>
      <c r="S215" s="45"/>
    </row>
    <row r="216" spans="1:19" ht="24" customHeight="1">
      <c r="A216" s="40"/>
      <c r="B216" s="40"/>
      <c r="C216" s="12"/>
      <c r="J216" s="132"/>
      <c r="M216" s="45"/>
      <c r="N216" s="45"/>
      <c r="O216" s="45"/>
      <c r="P216" s="45"/>
      <c r="Q216" s="45"/>
      <c r="R216" s="45"/>
      <c r="S216" s="45"/>
    </row>
    <row r="217" spans="1:19" ht="24" customHeight="1">
      <c r="A217" s="40"/>
      <c r="B217" s="40"/>
      <c r="C217" s="12"/>
      <c r="J217" s="132"/>
      <c r="M217" s="45"/>
      <c r="N217" s="45"/>
      <c r="O217" s="45"/>
      <c r="P217" s="45"/>
      <c r="Q217" s="45"/>
      <c r="R217" s="45"/>
      <c r="S217" s="45"/>
    </row>
    <row r="218" spans="1:19" ht="24" customHeight="1">
      <c r="A218" s="40"/>
      <c r="B218" s="40"/>
      <c r="C218" s="12"/>
      <c r="J218" s="132"/>
      <c r="M218" s="45"/>
      <c r="N218" s="45"/>
      <c r="O218" s="45"/>
      <c r="P218" s="45"/>
      <c r="Q218" s="45"/>
      <c r="R218" s="45"/>
      <c r="S218" s="45"/>
    </row>
    <row r="219" spans="1:19" ht="24" customHeight="1">
      <c r="A219" s="40"/>
      <c r="B219" s="40"/>
      <c r="C219" s="12"/>
      <c r="J219" s="132"/>
      <c r="M219" s="45"/>
      <c r="N219" s="45"/>
      <c r="O219" s="45"/>
      <c r="P219" s="45"/>
      <c r="Q219" s="45"/>
      <c r="R219" s="45"/>
      <c r="S219" s="45"/>
    </row>
    <row r="220" spans="1:19" ht="24" customHeight="1">
      <c r="A220" s="40"/>
      <c r="B220" s="40"/>
      <c r="C220" s="12"/>
      <c r="G220" s="131"/>
      <c r="H220" s="131"/>
      <c r="I220" s="132"/>
      <c r="J220" s="132"/>
      <c r="M220" s="45"/>
      <c r="N220" s="45"/>
      <c r="O220" s="45"/>
      <c r="P220" s="45"/>
      <c r="Q220" s="45"/>
      <c r="R220" s="45"/>
      <c r="S220" s="45"/>
    </row>
    <row r="221" spans="1:19" ht="24" customHeight="1">
      <c r="A221" s="40"/>
      <c r="B221" s="40"/>
      <c r="C221" s="12"/>
      <c r="G221" s="131"/>
      <c r="H221" s="131"/>
      <c r="I221" s="132"/>
      <c r="J221" s="132"/>
      <c r="M221" s="45"/>
      <c r="N221" s="45"/>
      <c r="O221" s="45"/>
      <c r="P221" s="45"/>
      <c r="Q221" s="45"/>
      <c r="R221" s="45"/>
      <c r="S221" s="45"/>
    </row>
    <row r="222" spans="1:19" ht="24" customHeight="1">
      <c r="A222" s="40"/>
      <c r="B222" s="16"/>
      <c r="C222" s="131"/>
      <c r="D222" s="39"/>
      <c r="G222" s="131"/>
      <c r="H222" s="131"/>
      <c r="I222" s="132"/>
      <c r="J222" s="132"/>
      <c r="M222" s="45"/>
      <c r="N222" s="45"/>
      <c r="O222" s="45"/>
      <c r="P222" s="45"/>
      <c r="Q222" s="45"/>
      <c r="R222" s="45"/>
      <c r="S222" s="45"/>
    </row>
    <row r="223" spans="1:19" ht="24" customHeight="1">
      <c r="A223" s="94" t="s">
        <v>176</v>
      </c>
      <c r="B223" s="94"/>
      <c r="C223" s="94"/>
      <c r="D223" s="94"/>
      <c r="E223" s="94"/>
      <c r="F223" s="94" t="str">
        <f>+F90</f>
        <v>(Sign) ………………………………………………………...........…………………………………. Authorized Director</v>
      </c>
      <c r="G223" s="94"/>
      <c r="H223" s="94"/>
      <c r="I223" s="132"/>
      <c r="J223" s="132"/>
      <c r="M223" s="96"/>
      <c r="N223" s="98"/>
      <c r="O223" s="46"/>
      <c r="P223" s="97"/>
      <c r="Q223" s="96"/>
      <c r="R223" s="97"/>
      <c r="S223" s="46"/>
    </row>
    <row r="224" spans="1:19" ht="24" customHeight="1">
      <c r="A224" s="94"/>
      <c r="B224" s="94"/>
      <c r="C224" s="94"/>
      <c r="D224" s="94"/>
      <c r="H224" s="94" t="str">
        <f>+H91</f>
        <v xml:space="preserve">(                                                                                                                    )           </v>
      </c>
      <c r="I224" s="132"/>
      <c r="J224" s="132"/>
      <c r="M224" s="96"/>
      <c r="N224" s="98"/>
      <c r="O224" s="46"/>
      <c r="P224" s="97"/>
      <c r="Q224" s="96"/>
      <c r="R224" s="97"/>
      <c r="S224" s="46"/>
    </row>
    <row r="225" spans="9:19" ht="23.1" customHeight="1">
      <c r="I225" s="142"/>
      <c r="J225" s="16"/>
      <c r="K225" s="16"/>
      <c r="Q225" s="5"/>
      <c r="R225" s="5"/>
      <c r="S225" s="5"/>
    </row>
  </sheetData>
  <mergeCells count="31">
    <mergeCell ref="A181:S181"/>
    <mergeCell ref="A182:S182"/>
    <mergeCell ref="A183:S183"/>
    <mergeCell ref="A184:S184"/>
    <mergeCell ref="A50:S50"/>
    <mergeCell ref="A51:S51"/>
    <mergeCell ref="A52:S52"/>
    <mergeCell ref="A53:S53"/>
    <mergeCell ref="M55:S55"/>
    <mergeCell ref="M56:O56"/>
    <mergeCell ref="M97:S97"/>
    <mergeCell ref="Q56:S56"/>
    <mergeCell ref="A92:S92"/>
    <mergeCell ref="A93:S93"/>
    <mergeCell ref="A94:S94"/>
    <mergeCell ref="A95:S95"/>
    <mergeCell ref="A1:S1"/>
    <mergeCell ref="A2:S2"/>
    <mergeCell ref="A3:S3"/>
    <mergeCell ref="M5:S5"/>
    <mergeCell ref="M6:O6"/>
    <mergeCell ref="Q6:S6"/>
    <mergeCell ref="M142:S142"/>
    <mergeCell ref="M143:O143"/>
    <mergeCell ref="Q143:S143"/>
    <mergeCell ref="M98:O98"/>
    <mergeCell ref="Q98:S98"/>
    <mergeCell ref="A137:S137"/>
    <mergeCell ref="A138:S138"/>
    <mergeCell ref="A139:S139"/>
    <mergeCell ref="A140:S140"/>
  </mergeCells>
  <pageMargins left="0.7" right="0.5" top="0.75" bottom="0.5" header="0" footer="0"/>
  <pageSetup paperSize="9" scale="72" firstPageNumber="3" orientation="portrait" useFirstPageNumber="1" r:id="rId1"/>
  <headerFooter scaleWithDoc="0" alignWithMargins="0"/>
  <rowBreaks count="4" manualBreakCount="4">
    <brk id="49" max="16383" man="1"/>
    <brk id="91" max="16383" man="1"/>
    <brk id="136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 BS</vt:lpstr>
      <vt:lpstr>EN PL</vt:lpstr>
      <vt:lpstr>EN EQCon</vt:lpstr>
      <vt:lpstr>EN EQ</vt:lpstr>
      <vt:lpstr>EN CF</vt:lpstr>
      <vt:lpstr>'EN BS'!Print_Area</vt:lpstr>
      <vt:lpstr>'EN CF'!Print_Area</vt:lpstr>
      <vt:lpstr>'EN EQ'!Print_Area</vt:lpstr>
      <vt:lpstr>'EN EQCon'!Print_Area</vt:lpstr>
      <vt:lpstr>'EN 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Acer</cp:lastModifiedBy>
  <cp:lastPrinted>2026-02-26T20:10:32Z</cp:lastPrinted>
  <dcterms:created xsi:type="dcterms:W3CDTF">2012-05-13T14:13:28Z</dcterms:created>
  <dcterms:modified xsi:type="dcterms:W3CDTF">2026-02-27T00:11:41Z</dcterms:modified>
</cp:coreProperties>
</file>