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Z:\งานคุณวัชรชัย และบริษัทในเครือ\0-2569\SET\"/>
    </mc:Choice>
  </mc:AlternateContent>
  <xr:revisionPtr revIDLastSave="0" documentId="8_{7995ACA2-64F9-43CE-B940-86380645337A}" xr6:coauthVersionLast="47" xr6:coauthVersionMax="47" xr10:uidLastSave="{00000000-0000-0000-0000-000000000000}"/>
  <bookViews>
    <workbookView xWindow="-108" yWindow="-108" windowWidth="23256" windowHeight="12456" tabRatio="1000" firstSheet="9" activeTab="18" xr2:uid="{00000000-000D-0000-FFFF-FFFF00000000}"/>
  </bookViews>
  <sheets>
    <sheet name="Note P1-18" sheetId="1" r:id="rId1"/>
    <sheet name="P19-33" sheetId="5" r:id="rId2"/>
    <sheet name="P34" sheetId="84" r:id="rId3"/>
    <sheet name="P35-42" sheetId="75" r:id="rId4"/>
    <sheet name="P43-44" sheetId="82" r:id="rId5"/>
    <sheet name="P45" sheetId="83" r:id="rId6"/>
    <sheet name="P46" sheetId="8" r:id="rId7"/>
    <sheet name="P47" sheetId="81" r:id="rId8"/>
    <sheet name="P48-49" sheetId="76" r:id="rId9"/>
    <sheet name="P50-51" sheetId="86" r:id="rId10"/>
    <sheet name="P52" sheetId="87" r:id="rId11"/>
    <sheet name="P53-54" sheetId="88" r:id="rId12"/>
    <sheet name="P55-56" sheetId="89" r:id="rId13"/>
    <sheet name="P57-60" sheetId="85" r:id="rId14"/>
    <sheet name="P61-64" sheetId="79" r:id="rId15"/>
    <sheet name="P65" sheetId="62" r:id="rId16"/>
    <sheet name="P66" sheetId="60" r:id="rId17"/>
    <sheet name="P67" sheetId="77" r:id="rId18"/>
    <sheet name="P68-70" sheetId="73" r:id="rId19"/>
    <sheet name="P71-73" sheetId="40" r:id="rId20"/>
    <sheet name="P74" sheetId="65" r:id="rId21"/>
    <sheet name="P75" sheetId="47" r:id="rId22"/>
    <sheet name="P76" sheetId="20" r:id="rId23"/>
    <sheet name="P77" sheetId="93" r:id="rId24"/>
    <sheet name="P78-80" sheetId="91" r:id="rId25"/>
    <sheet name="P81-84" sheetId="78" r:id="rId26"/>
    <sheet name="P85-88" sheetId="50" r:id="rId27"/>
    <sheet name="P89-92" sheetId="21" r:id="rId28"/>
    <sheet name="P93-97" sheetId="64"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_Hlk1388456" localSheetId="0">'Note P1-18'!#REF!</definedName>
    <definedName name="ann" localSheetId="2">'[1]EX 1'!#REF!</definedName>
    <definedName name="ann" localSheetId="4">'[2]EX 1'!#REF!</definedName>
    <definedName name="ann" localSheetId="5">'[2]EX 1'!#REF!</definedName>
    <definedName name="ann" localSheetId="7">'[3]EX 1'!#REF!</definedName>
    <definedName name="ann" localSheetId="14">'[3]EX 1'!#REF!</definedName>
    <definedName name="ann" localSheetId="15">'[3]EX 1'!#REF!</definedName>
    <definedName name="ann" localSheetId="17">'[3]EX 1'!#REF!</definedName>
    <definedName name="ann" localSheetId="23">'[4]EX 1'!#REF!</definedName>
    <definedName name="ann" localSheetId="24">'[1]EX 1'!#REF!</definedName>
    <definedName name="ann" localSheetId="25">'[1]EX 1'!#REF!</definedName>
    <definedName name="ann" localSheetId="26">'[1]EX 1'!#REF!</definedName>
    <definedName name="ann">'[1]EX 1'!#REF!</definedName>
    <definedName name="ARP_Threshold" localSheetId="2">'[5]EX 1'!#REF!</definedName>
    <definedName name="ARP_Threshold" localSheetId="4">'[6]EX 1'!#REF!</definedName>
    <definedName name="ARP_Threshold" localSheetId="5">'[6]EX 1'!#REF!</definedName>
    <definedName name="ARP_Threshold" localSheetId="7">'[7]EX 1'!#REF!</definedName>
    <definedName name="ARP_Threshold" localSheetId="14">'[7]EX 1'!#REF!</definedName>
    <definedName name="ARP_Threshold" localSheetId="15">'[7]EX 1'!#REF!</definedName>
    <definedName name="ARP_Threshold" localSheetId="17">'[7]EX 1'!#REF!</definedName>
    <definedName name="ARP_Threshold" localSheetId="23">'[8]EX 1'!#REF!</definedName>
    <definedName name="ARP_Threshold" localSheetId="24">'[5]EX 1'!#REF!</definedName>
    <definedName name="ARP_Threshold" localSheetId="25">'[5]EX 1'!#REF!</definedName>
    <definedName name="ARP_Threshold" localSheetId="26">'[5]EX 1'!#REF!</definedName>
    <definedName name="ARP_Threshold">'[5]EX 1'!#REF!</definedName>
    <definedName name="L_Adjust" localSheetId="4">[9]Links!$H:$H</definedName>
    <definedName name="L_Adjust" localSheetId="5">[9]Links!$H:$H</definedName>
    <definedName name="L_Adjust" localSheetId="7">[10]Links!$H:$H</definedName>
    <definedName name="L_Adjust" localSheetId="14">[10]Links!$H:$H</definedName>
    <definedName name="L_Adjust" localSheetId="15">[10]Links!$H:$H</definedName>
    <definedName name="L_Adjust" localSheetId="17">[10]Links!$H:$H</definedName>
    <definedName name="L_Adjust" localSheetId="23">[11]Links!$H:$H</definedName>
    <definedName name="L_Adjust">[12]Links!$H$1:$H$65536</definedName>
    <definedName name="L_AJE_Tot" localSheetId="4">[9]Links!$G:$G</definedName>
    <definedName name="L_AJE_Tot" localSheetId="5">[9]Links!$G:$G</definedName>
    <definedName name="L_AJE_Tot" localSheetId="7">[10]Links!$G:$G</definedName>
    <definedName name="L_AJE_Tot" localSheetId="14">[10]Links!$G:$G</definedName>
    <definedName name="L_AJE_Tot" localSheetId="15">[10]Links!$G:$G</definedName>
    <definedName name="L_AJE_Tot" localSheetId="17">[10]Links!$G:$G</definedName>
    <definedName name="L_AJE_Tot" localSheetId="23">[11]Links!$G:$G</definedName>
    <definedName name="L_AJE_Tot">[12]Links!$G$1:$G$65536</definedName>
    <definedName name="L_CY_Beg" localSheetId="4">[9]Links!$F:$F</definedName>
    <definedName name="L_CY_Beg" localSheetId="5">[9]Links!$F:$F</definedName>
    <definedName name="L_CY_Beg" localSheetId="7">[10]Links!$F:$F</definedName>
    <definedName name="L_CY_Beg" localSheetId="14">[10]Links!$F:$F</definedName>
    <definedName name="L_CY_Beg" localSheetId="15">[10]Links!$F:$F</definedName>
    <definedName name="L_CY_Beg" localSheetId="17">[10]Links!$F:$F</definedName>
    <definedName name="L_CY_Beg" localSheetId="23">[11]Links!$F:$F</definedName>
    <definedName name="L_CY_Beg">[12]Links!$F$1:$F$65536</definedName>
    <definedName name="L_CY_End" localSheetId="4">[9]Links!$J:$J</definedName>
    <definedName name="L_CY_End" localSheetId="5">[9]Links!$J:$J</definedName>
    <definedName name="L_CY_End" localSheetId="7">[10]Links!$J:$J</definedName>
    <definedName name="L_CY_End" localSheetId="14">[10]Links!$J:$J</definedName>
    <definedName name="L_CY_End" localSheetId="15">[10]Links!$J:$J</definedName>
    <definedName name="L_CY_End" localSheetId="17">[10]Links!$J:$J</definedName>
    <definedName name="L_CY_End" localSheetId="23">[11]Links!$J:$J</definedName>
    <definedName name="L_CY_End">[12]Links!$J$1:$J$65536</definedName>
    <definedName name="L_PY_End" localSheetId="4">[9]Links!$K:$K</definedName>
    <definedName name="L_PY_End" localSheetId="5">[9]Links!$K:$K</definedName>
    <definedName name="L_PY_End" localSheetId="7">[10]Links!$K:$K</definedName>
    <definedName name="L_PY_End" localSheetId="14">[10]Links!$K:$K</definedName>
    <definedName name="L_PY_End" localSheetId="15">[10]Links!$K:$K</definedName>
    <definedName name="L_PY_End" localSheetId="17">[10]Links!$K:$K</definedName>
    <definedName name="L_PY_End" localSheetId="23">[11]Links!$K:$K</definedName>
    <definedName name="L_PY_End">[12]Links!$K$1:$K$65536</definedName>
    <definedName name="L_RJE_Tot" localSheetId="4">[9]Links!$I:$I</definedName>
    <definedName name="L_RJE_Tot" localSheetId="5">[9]Links!$I:$I</definedName>
    <definedName name="L_RJE_Tot" localSheetId="7">[10]Links!$I:$I</definedName>
    <definedName name="L_RJE_Tot" localSheetId="14">[10]Links!$I:$I</definedName>
    <definedName name="L_RJE_Tot" localSheetId="15">[10]Links!$I:$I</definedName>
    <definedName name="L_RJE_Tot" localSheetId="17">[10]Links!$I:$I</definedName>
    <definedName name="L_RJE_Tot" localSheetId="23">[11]Links!$I:$I</definedName>
    <definedName name="L_RJE_Tot">[12]Links!$I$1:$I$65536</definedName>
    <definedName name="_xlnm.Print_Area" localSheetId="0">'Note P1-18'!$A$1:$P$688</definedName>
    <definedName name="_xlnm.Print_Area" localSheetId="1">'P19-33'!$A$1:$R$554</definedName>
    <definedName name="_xlnm.Print_Area" localSheetId="2">'P34'!$A$1:$Z$46</definedName>
    <definedName name="_xlnm.Print_Area" localSheetId="3">'P35-42'!$A$1:$R$338</definedName>
    <definedName name="_xlnm.Print_Area" localSheetId="4">'P43-44'!$A$1:$AG$60</definedName>
    <definedName name="_xlnm.Print_Area" localSheetId="5">'P45'!$A$1:$AH$29</definedName>
    <definedName name="_xlnm.Print_Area" localSheetId="6">'P46'!$A$1:$V$45</definedName>
    <definedName name="_xlnm.Print_Area" localSheetId="7">'P47'!$A$1:$AD$37</definedName>
    <definedName name="_xlnm.Print_Area" localSheetId="8">'P48-49'!$A$1:$P$86</definedName>
    <definedName name="_xlnm.Print_Area" localSheetId="9">'P50-51'!$A$1:$X$64</definedName>
    <definedName name="_xlnm.Print_Area" localSheetId="11">'P53-54'!$A$1:$P$76</definedName>
    <definedName name="_xlnm.Print_Area" localSheetId="12">'P55-56'!$A$1:$P$81</definedName>
    <definedName name="_xlnm.Print_Area" localSheetId="13">'P57-60'!$A$1:$P$153</definedName>
    <definedName name="_xlnm.Print_Area" localSheetId="14">'P61-64'!$A$1:$X$153</definedName>
    <definedName name="_xlnm.Print_Area" localSheetId="15">'P65'!$A$1:$O$23</definedName>
    <definedName name="_xlnm.Print_Area" localSheetId="16">'P66'!$A$1:$P$32</definedName>
    <definedName name="_xlnm.Print_Area" localSheetId="17">'P67'!$A$1:$P$25</definedName>
    <definedName name="_xlnm.Print_Area" localSheetId="18">'P68-70'!$A$1:$P$124</definedName>
    <definedName name="_xlnm.Print_Area" localSheetId="19">'P71-73'!$A$1:$Q$122</definedName>
    <definedName name="_xlnm.Print_Area" localSheetId="20">'P74'!$A$1:$R$48</definedName>
    <definedName name="_xlnm.Print_Area" localSheetId="21">'P75'!$A$1:$P$36</definedName>
    <definedName name="_xlnm.Print_Area" localSheetId="22">'P76'!$A$1:$AJ$44</definedName>
    <definedName name="_xlnm.Print_Area" localSheetId="23">'P77'!$A$1:$R$37</definedName>
    <definedName name="_xlnm.Print_Area" localSheetId="24">'P78-80'!$A$1:$R$106</definedName>
    <definedName name="_xlnm.Print_Area" localSheetId="25">'P81-84'!$A$1:$U$170</definedName>
    <definedName name="_xlnm.Print_Area" localSheetId="26">'P85-88'!$A$1:$S$171</definedName>
    <definedName name="_xlnm.Print_Area" localSheetId="27">'P89-92'!$A$1:$T$146</definedName>
    <definedName name="_xlnm.Print_Area" localSheetId="28">'P93-97'!$A$1:$R$203</definedName>
    <definedName name="S_Adjust_Data" localSheetId="4">[9]Lead!$J$1:$J$12</definedName>
    <definedName name="S_Adjust_Data" localSheetId="5">[9]Lead!$J$1:$J$12</definedName>
    <definedName name="S_Adjust_Data" localSheetId="7">[10]Lead!$J$1:$J$12</definedName>
    <definedName name="S_Adjust_Data" localSheetId="14">[10]Lead!$J$1:$J$12</definedName>
    <definedName name="S_Adjust_Data" localSheetId="15">[10]Lead!$J$1:$J$12</definedName>
    <definedName name="S_Adjust_Data" localSheetId="17">[10]Lead!$J$1:$J$12</definedName>
    <definedName name="S_Adjust_Data" localSheetId="23">[11]Lead!$J$1:$J$12</definedName>
    <definedName name="S_Adjust_Data">[12]Lead!$J$1:$J$12</definedName>
    <definedName name="S_AJE_Tot_Data" localSheetId="4">[9]Lead!$I$1:$I$12</definedName>
    <definedName name="S_AJE_Tot_Data" localSheetId="5">[9]Lead!$I$1:$I$12</definedName>
    <definedName name="S_AJE_Tot_Data" localSheetId="7">[10]Lead!$I$1:$I$12</definedName>
    <definedName name="S_AJE_Tot_Data" localSheetId="14">[10]Lead!$I$1:$I$12</definedName>
    <definedName name="S_AJE_Tot_Data" localSheetId="15">[10]Lead!$I$1:$I$12</definedName>
    <definedName name="S_AJE_Tot_Data" localSheetId="17">[10]Lead!$I$1:$I$12</definedName>
    <definedName name="S_AJE_Tot_Data" localSheetId="23">[11]Lead!$I$1:$I$12</definedName>
    <definedName name="S_AJE_Tot_Data">[12]Lead!$I$1:$I$12</definedName>
    <definedName name="S_CY_Beg_Data" localSheetId="4">[9]Lead!$G$1:$G$12</definedName>
    <definedName name="S_CY_Beg_Data" localSheetId="5">[9]Lead!$G$1:$G$12</definedName>
    <definedName name="S_CY_Beg_Data" localSheetId="7">[10]Lead!$G$1:$G$12</definedName>
    <definedName name="S_CY_Beg_Data" localSheetId="14">[10]Lead!$G$1:$G$12</definedName>
    <definedName name="S_CY_Beg_Data" localSheetId="15">[10]Lead!$G$1:$G$12</definedName>
    <definedName name="S_CY_Beg_Data" localSheetId="17">[10]Lead!$G$1:$G$12</definedName>
    <definedName name="S_CY_Beg_Data" localSheetId="23">[11]Lead!$G$1:$G$12</definedName>
    <definedName name="S_CY_Beg_Data">[12]Lead!$G$1:$G$12</definedName>
    <definedName name="S_CY_End_Data" localSheetId="4">[9]Lead!$L$1:$L$12</definedName>
    <definedName name="S_CY_End_Data" localSheetId="5">[9]Lead!$L$1:$L$12</definedName>
    <definedName name="S_CY_End_Data" localSheetId="7">[10]Lead!$L$1:$L$12</definedName>
    <definedName name="S_CY_End_Data" localSheetId="14">[10]Lead!$L$1:$L$12</definedName>
    <definedName name="S_CY_End_Data" localSheetId="15">[10]Lead!$L$1:$L$12</definedName>
    <definedName name="S_CY_End_Data" localSheetId="17">[10]Lead!$L$1:$L$12</definedName>
    <definedName name="S_CY_End_Data" localSheetId="23">[11]Lead!$L$1:$L$12</definedName>
    <definedName name="S_CY_End_Data">[12]Lead!$L$1:$L$12</definedName>
    <definedName name="S_PY_End_Data" localSheetId="4">[9]Lead!$N$1:$N$12</definedName>
    <definedName name="S_PY_End_Data" localSheetId="5">[9]Lead!$N$1:$N$12</definedName>
    <definedName name="S_PY_End_Data" localSheetId="7">[10]Lead!$N$1:$N$12</definedName>
    <definedName name="S_PY_End_Data" localSheetId="14">[10]Lead!$N$1:$N$12</definedName>
    <definedName name="S_PY_End_Data" localSheetId="15">[10]Lead!$N$1:$N$12</definedName>
    <definedName name="S_PY_End_Data" localSheetId="17">[10]Lead!$N$1:$N$12</definedName>
    <definedName name="S_PY_End_Data" localSheetId="23">[11]Lead!$N$1:$N$12</definedName>
    <definedName name="S_PY_End_Data">[12]Lead!$N$1:$N$12</definedName>
    <definedName name="S_RJE_Tot_Data" localSheetId="4">[9]Lead!$K$1:$K$12</definedName>
    <definedName name="S_RJE_Tot_Data" localSheetId="5">[9]Lead!$K$1:$K$12</definedName>
    <definedName name="S_RJE_Tot_Data" localSheetId="7">[10]Lead!$K$1:$K$12</definedName>
    <definedName name="S_RJE_Tot_Data" localSheetId="14">[10]Lead!$K$1:$K$12</definedName>
    <definedName name="S_RJE_Tot_Data" localSheetId="15">[10]Lead!$K$1:$K$12</definedName>
    <definedName name="S_RJE_Tot_Data" localSheetId="17">[10]Lead!$K$1:$K$12</definedName>
    <definedName name="S_RJE_Tot_Data" localSheetId="23">[11]Lead!$K$1:$K$12</definedName>
    <definedName name="S_RJE_Tot_Data">[12]Lead!$K$1:$K$12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46" i="64" l="1"/>
  <c r="R43" i="64"/>
  <c r="L551" i="5" l="1"/>
  <c r="P26" i="88" l="1"/>
  <c r="P27" i="88"/>
  <c r="P28" i="88"/>
  <c r="P25" i="88"/>
  <c r="P29" i="88" s="1"/>
  <c r="R551" i="5" l="1"/>
  <c r="P551" i="5"/>
  <c r="N551" i="5"/>
  <c r="L32" i="5" l="1"/>
  <c r="R50" i="64" l="1"/>
  <c r="R48" i="64"/>
  <c r="R47" i="64"/>
  <c r="R44" i="64"/>
  <c r="S34" i="78" l="1"/>
  <c r="S33" i="78"/>
  <c r="S32" i="78"/>
  <c r="R27" i="91"/>
  <c r="R26" i="91"/>
  <c r="R25" i="91"/>
  <c r="R24" i="91"/>
  <c r="R23" i="91"/>
  <c r="R22" i="91"/>
  <c r="R21" i="91"/>
  <c r="R20" i="91"/>
  <c r="R19" i="91"/>
  <c r="R18" i="91"/>
  <c r="N36" i="89"/>
  <c r="L36" i="89"/>
  <c r="P35" i="89"/>
  <c r="P34" i="89"/>
  <c r="P33" i="89"/>
  <c r="P32" i="89"/>
  <c r="P36" i="89" s="1"/>
  <c r="P24" i="89"/>
  <c r="P23" i="89"/>
  <c r="P22" i="89"/>
  <c r="P21" i="89"/>
  <c r="N34" i="88"/>
  <c r="P33" i="88"/>
  <c r="P32" i="88"/>
  <c r="P31" i="88"/>
  <c r="P30" i="88"/>
  <c r="N29" i="88"/>
  <c r="L29" i="88"/>
  <c r="L34" i="88" s="1"/>
  <c r="J29" i="88"/>
  <c r="J34" i="88" s="1"/>
  <c r="H29" i="88"/>
  <c r="H34" i="88" s="1"/>
  <c r="P22" i="88"/>
  <c r="P21" i="88"/>
  <c r="P20" i="88"/>
  <c r="P19" i="88"/>
  <c r="N18" i="88"/>
  <c r="N23" i="88" s="1"/>
  <c r="L18" i="88"/>
  <c r="L23" i="88" s="1"/>
  <c r="J18" i="88"/>
  <c r="J23" i="88" s="1"/>
  <c r="H18" i="88"/>
  <c r="H23" i="88" s="1"/>
  <c r="P292" i="75"/>
  <c r="N292" i="75"/>
  <c r="R291" i="75"/>
  <c r="R290" i="75"/>
  <c r="P34" i="88" l="1"/>
  <c r="R292" i="75"/>
  <c r="R33" i="93"/>
  <c r="R31" i="93"/>
  <c r="R25" i="93"/>
  <c r="R23" i="93"/>
  <c r="AH26" i="20"/>
  <c r="AH25" i="20"/>
  <c r="AH23" i="20"/>
  <c r="AH28" i="20"/>
  <c r="AJ25" i="20"/>
  <c r="AI25" i="20"/>
  <c r="AJ23" i="20"/>
  <c r="AI23" i="20"/>
  <c r="X29" i="86" l="1"/>
  <c r="X28" i="86"/>
  <c r="X27" i="86"/>
  <c r="X26" i="86"/>
  <c r="V25" i="86"/>
  <c r="V30" i="86" s="1"/>
  <c r="T25" i="86"/>
  <c r="T30" i="86" s="1"/>
  <c r="R25" i="86"/>
  <c r="R30" i="86" s="1"/>
  <c r="P25" i="86"/>
  <c r="P30" i="86" s="1"/>
  <c r="N25" i="86"/>
  <c r="N30" i="86" s="1"/>
  <c r="L25" i="86"/>
  <c r="L30" i="86" s="1"/>
  <c r="J25" i="86"/>
  <c r="J30" i="86" s="1"/>
  <c r="H25" i="86"/>
  <c r="H30" i="86" s="1"/>
  <c r="F25" i="86"/>
  <c r="F30" i="86" s="1"/>
  <c r="X24" i="86"/>
  <c r="X23" i="86"/>
  <c r="X22" i="86"/>
  <c r="X21" i="86"/>
  <c r="X20" i="86"/>
  <c r="X17" i="86"/>
  <c r="X16" i="86"/>
  <c r="X15" i="86"/>
  <c r="X14" i="86"/>
  <c r="V13" i="86"/>
  <c r="V18" i="86" s="1"/>
  <c r="T13" i="86"/>
  <c r="R13" i="86"/>
  <c r="R18" i="86" s="1"/>
  <c r="P13" i="86"/>
  <c r="N13" i="86"/>
  <c r="L13" i="86"/>
  <c r="J13" i="86"/>
  <c r="H13" i="86"/>
  <c r="F13" i="86"/>
  <c r="X12" i="86"/>
  <c r="X11" i="86"/>
  <c r="X10" i="86"/>
  <c r="X9" i="86"/>
  <c r="X8" i="86"/>
  <c r="X25" i="86" l="1"/>
  <c r="X13" i="86"/>
  <c r="X18" i="86" s="1"/>
  <c r="X30" i="86"/>
  <c r="J18" i="86"/>
  <c r="L18" i="86"/>
  <c r="N18" i="86"/>
  <c r="T18" i="86"/>
  <c r="F18" i="86"/>
  <c r="H18" i="86"/>
  <c r="P18" i="86"/>
  <c r="R102" i="91"/>
  <c r="R101" i="91"/>
  <c r="R100" i="91"/>
  <c r="R99" i="91"/>
  <c r="R98" i="91"/>
  <c r="R97" i="91"/>
  <c r="R96" i="91"/>
  <c r="R95" i="91"/>
  <c r="R94" i="91"/>
  <c r="R93" i="91"/>
  <c r="R92" i="91"/>
  <c r="R84" i="91"/>
  <c r="R83" i="91"/>
  <c r="R82" i="91"/>
  <c r="R81" i="91"/>
  <c r="R80" i="91"/>
  <c r="R79" i="91"/>
  <c r="R67" i="91"/>
  <c r="R66" i="91"/>
  <c r="R65" i="91"/>
  <c r="R64" i="91"/>
  <c r="R63" i="91"/>
  <c r="G71" i="91"/>
  <c r="G106" i="91" s="1"/>
  <c r="E70" i="91"/>
  <c r="E105" i="91" s="1"/>
  <c r="R52" i="91"/>
  <c r="R51" i="91"/>
  <c r="R50" i="91"/>
  <c r="R49" i="91"/>
  <c r="R48" i="91"/>
  <c r="R47" i="91"/>
  <c r="R46" i="91"/>
  <c r="R45" i="91"/>
  <c r="R44" i="91"/>
  <c r="R43" i="91"/>
  <c r="R42" i="91"/>
  <c r="J37" i="88"/>
  <c r="H37" i="88"/>
  <c r="P17" i="88"/>
  <c r="P16" i="88"/>
  <c r="P15" i="88"/>
  <c r="P14" i="88"/>
  <c r="Q87" i="40"/>
  <c r="O87" i="40"/>
  <c r="N253" i="75"/>
  <c r="N255" i="75" s="1"/>
  <c r="L253" i="75"/>
  <c r="L255" i="75" s="1"/>
  <c r="P18" i="88" l="1"/>
  <c r="P23" i="88" s="1"/>
  <c r="J36" i="88"/>
  <c r="H36" i="88"/>
  <c r="R176" i="64"/>
  <c r="R175" i="64"/>
  <c r="AG26" i="20"/>
  <c r="AG36" i="20"/>
  <c r="AG35" i="20"/>
  <c r="AG32" i="20"/>
  <c r="AG31" i="20"/>
  <c r="AG30" i="20"/>
  <c r="AG29" i="20"/>
  <c r="AG28" i="20"/>
  <c r="AI26" i="20"/>
  <c r="J17" i="47"/>
  <c r="L17" i="47"/>
  <c r="N17" i="47"/>
  <c r="P17" i="47"/>
  <c r="Z35" i="84"/>
  <c r="Z31" i="84"/>
  <c r="X40" i="84"/>
  <c r="X22" i="84"/>
  <c r="N40" i="84"/>
  <c r="P466" i="5"/>
  <c r="P176" i="5"/>
  <c r="P123" i="5"/>
  <c r="L55" i="5"/>
  <c r="L57" i="5" s="1"/>
  <c r="P25" i="5"/>
  <c r="P24" i="5"/>
  <c r="P22" i="5"/>
  <c r="P17" i="5"/>
  <c r="L15" i="5"/>
  <c r="L14" i="5"/>
  <c r="S100" i="78"/>
  <c r="S98" i="78"/>
  <c r="N492" i="5"/>
  <c r="R356" i="5"/>
  <c r="R355" i="5"/>
  <c r="R354" i="5"/>
  <c r="R353" i="5"/>
  <c r="R351" i="5"/>
  <c r="P276" i="5"/>
  <c r="L240" i="5"/>
  <c r="N240" i="5"/>
  <c r="P240" i="5"/>
  <c r="R240" i="5"/>
  <c r="R198" i="5"/>
  <c r="P198" i="5"/>
  <c r="N198" i="5"/>
  <c r="L198" i="5"/>
  <c r="AD17" i="81"/>
  <c r="AB17" i="81"/>
  <c r="Z17" i="81"/>
  <c r="X17" i="81"/>
  <c r="V17" i="81"/>
  <c r="T17" i="81"/>
  <c r="S61" i="78"/>
  <c r="S60" i="78"/>
  <c r="S59" i="78"/>
  <c r="AC13" i="82" l="1"/>
  <c r="AA13" i="82"/>
  <c r="AC11" i="82"/>
  <c r="AA11" i="82"/>
  <c r="AC9" i="82"/>
  <c r="AA9" i="82"/>
  <c r="P227" i="75"/>
  <c r="L421" i="5" l="1"/>
  <c r="R426" i="5" l="1"/>
  <c r="P426" i="5"/>
  <c r="N426" i="5"/>
  <c r="L426" i="5"/>
  <c r="N421" i="5"/>
  <c r="P357" i="5"/>
  <c r="N357" i="5"/>
  <c r="L357" i="5"/>
  <c r="L343" i="5"/>
  <c r="R343" i="5"/>
  <c r="P343" i="5"/>
  <c r="N343" i="5"/>
  <c r="R249" i="5"/>
  <c r="R250" i="5"/>
  <c r="L215" i="5"/>
  <c r="R61" i="5"/>
  <c r="R63" i="5" s="1"/>
  <c r="P61" i="5"/>
  <c r="P63" i="5" s="1"/>
  <c r="N61" i="5"/>
  <c r="N63" i="5" s="1"/>
  <c r="L61" i="5"/>
  <c r="L63" i="5" s="1"/>
  <c r="R357" i="5" l="1"/>
  <c r="Q107" i="50" l="1"/>
  <c r="Q102" i="50"/>
  <c r="S102" i="50" s="1"/>
  <c r="S147" i="78" l="1"/>
  <c r="Q121" i="50" l="1"/>
  <c r="S121" i="50" s="1"/>
  <c r="O125" i="50"/>
  <c r="S150" i="78" l="1"/>
  <c r="S149" i="78"/>
  <c r="S148" i="78"/>
  <c r="S146" i="78"/>
  <c r="S145" i="78"/>
  <c r="S144" i="78"/>
  <c r="S143" i="78"/>
  <c r="S142" i="78"/>
  <c r="S141" i="78"/>
  <c r="S139" i="78"/>
  <c r="S121" i="78"/>
  <c r="S120" i="78"/>
  <c r="S119" i="78"/>
  <c r="S118" i="78"/>
  <c r="S116" i="78"/>
  <c r="S108" i="78"/>
  <c r="S107" i="78"/>
  <c r="S106" i="78"/>
  <c r="S105" i="78"/>
  <c r="S104" i="78"/>
  <c r="S103" i="78"/>
  <c r="S102" i="78"/>
  <c r="S101" i="78"/>
  <c r="S83" i="78" l="1"/>
  <c r="S82" i="78"/>
  <c r="I21" i="20" l="1"/>
  <c r="AC24" i="82"/>
  <c r="AC21" i="82"/>
  <c r="R492" i="5" l="1"/>
  <c r="P492" i="5"/>
  <c r="L492" i="5"/>
  <c r="R474" i="5"/>
  <c r="P474" i="5"/>
  <c r="N474" i="5"/>
  <c r="L474" i="5"/>
  <c r="R459" i="5" l="1"/>
  <c r="P459" i="5"/>
  <c r="N459" i="5"/>
  <c r="L459" i="5"/>
  <c r="R394" i="5"/>
  <c r="P394" i="5"/>
  <c r="N394" i="5"/>
  <c r="L394" i="5"/>
  <c r="L20" i="89" l="1"/>
  <c r="L25" i="89" s="1"/>
  <c r="O167" i="50" l="1"/>
  <c r="M167" i="50"/>
  <c r="K167" i="50"/>
  <c r="Q166" i="50"/>
  <c r="S166" i="50" s="1"/>
  <c r="Q165" i="50"/>
  <c r="S165" i="50" s="1"/>
  <c r="Q164" i="50"/>
  <c r="S164" i="50" s="1"/>
  <c r="Q163" i="50"/>
  <c r="S163" i="50" s="1"/>
  <c r="Q162" i="50"/>
  <c r="S162" i="50" s="1"/>
  <c r="Q161" i="50"/>
  <c r="S161" i="50" s="1"/>
  <c r="Q160" i="50"/>
  <c r="S160" i="50" s="1"/>
  <c r="Q159" i="50"/>
  <c r="S159" i="50" s="1"/>
  <c r="Q158" i="50"/>
  <c r="S158" i="50" s="1"/>
  <c r="Q157" i="50"/>
  <c r="S157" i="50" s="1"/>
  <c r="Q156" i="50"/>
  <c r="S156" i="50" s="1"/>
  <c r="Q154" i="50"/>
  <c r="O151" i="50"/>
  <c r="M151" i="50"/>
  <c r="K151" i="50"/>
  <c r="Q150" i="50"/>
  <c r="S150" i="50" s="1"/>
  <c r="Q149" i="50"/>
  <c r="S149" i="50" s="1"/>
  <c r="Q148" i="50"/>
  <c r="S148" i="50" s="1"/>
  <c r="Q147" i="50"/>
  <c r="S147" i="50" s="1"/>
  <c r="Q146" i="50"/>
  <c r="S146" i="50" s="1"/>
  <c r="Q145" i="50"/>
  <c r="S145" i="50" s="1"/>
  <c r="Q144" i="50"/>
  <c r="S144" i="50" s="1"/>
  <c r="Q143" i="50"/>
  <c r="S143" i="50" s="1"/>
  <c r="Q142" i="50"/>
  <c r="S142" i="50" s="1"/>
  <c r="Q140" i="50"/>
  <c r="S140" i="50" s="1"/>
  <c r="M125" i="50"/>
  <c r="K125" i="50"/>
  <c r="Q124" i="50"/>
  <c r="S124" i="50" s="1"/>
  <c r="Q123" i="50"/>
  <c r="S123" i="50" s="1"/>
  <c r="Q122" i="50"/>
  <c r="S122" i="50" s="1"/>
  <c r="Q120" i="50"/>
  <c r="S120" i="50" s="1"/>
  <c r="Q119" i="50"/>
  <c r="S119" i="50" s="1"/>
  <c r="Q118" i="50"/>
  <c r="S118" i="50" s="1"/>
  <c r="Q117" i="50"/>
  <c r="S117" i="50" s="1"/>
  <c r="Q116" i="50"/>
  <c r="S116" i="50" s="1"/>
  <c r="Q115" i="50"/>
  <c r="S115" i="50" s="1"/>
  <c r="Q114" i="50"/>
  <c r="S114" i="50" s="1"/>
  <c r="Q112" i="50"/>
  <c r="S112" i="50" s="1"/>
  <c r="O109" i="50"/>
  <c r="M109" i="50"/>
  <c r="K109" i="50"/>
  <c r="Q108" i="50"/>
  <c r="S108" i="50" s="1"/>
  <c r="S107" i="50"/>
  <c r="Q106" i="50"/>
  <c r="S106" i="50" s="1"/>
  <c r="Q105" i="50"/>
  <c r="S105" i="50" s="1"/>
  <c r="Q104" i="50"/>
  <c r="S104" i="50" s="1"/>
  <c r="Q103" i="50"/>
  <c r="S103" i="50" s="1"/>
  <c r="Q101" i="50"/>
  <c r="S101" i="50" s="1"/>
  <c r="Q100" i="50"/>
  <c r="S100" i="50" s="1"/>
  <c r="Q98" i="50"/>
  <c r="M103" i="40"/>
  <c r="K103" i="40"/>
  <c r="F124" i="73"/>
  <c r="Q167" i="50" l="1"/>
  <c r="S151" i="50"/>
  <c r="Q151" i="50"/>
  <c r="S154" i="50"/>
  <c r="S167" i="50" s="1"/>
  <c r="Q109" i="50"/>
  <c r="S125" i="50"/>
  <c r="S98" i="50"/>
  <c r="S109" i="50" s="1"/>
  <c r="Q125" i="50"/>
  <c r="G83" i="75" l="1"/>
  <c r="Z32" i="84"/>
  <c r="Z33" i="84"/>
  <c r="Z34" i="84"/>
  <c r="Z36" i="84"/>
  <c r="Z37" i="84"/>
  <c r="Z38" i="84"/>
  <c r="Z39" i="84"/>
  <c r="S81" i="78" l="1"/>
  <c r="S80" i="78"/>
  <c r="S78" i="78"/>
  <c r="Q118" i="40" l="1"/>
  <c r="O118" i="40"/>
  <c r="M118" i="40"/>
  <c r="K118" i="40"/>
  <c r="Q110" i="40"/>
  <c r="O110" i="40"/>
  <c r="M110" i="40"/>
  <c r="K110" i="40"/>
  <c r="P9" i="89"/>
  <c r="N9" i="89"/>
  <c r="F81" i="89"/>
  <c r="F80" i="89"/>
  <c r="D69" i="89"/>
  <c r="C71" i="89" s="1"/>
  <c r="P66" i="89"/>
  <c r="N65" i="89"/>
  <c r="N69" i="89" s="1"/>
  <c r="L65" i="89"/>
  <c r="L69" i="89" s="1"/>
  <c r="D65" i="89"/>
  <c r="C72" i="89" s="1"/>
  <c r="P64" i="89"/>
  <c r="P63" i="89"/>
  <c r="P62" i="89"/>
  <c r="P61" i="89"/>
  <c r="D61" i="89"/>
  <c r="P58" i="89"/>
  <c r="P57" i="89"/>
  <c r="P56" i="89"/>
  <c r="N55" i="89"/>
  <c r="L55" i="89"/>
  <c r="P54" i="89"/>
  <c r="P53" i="89"/>
  <c r="P52" i="89"/>
  <c r="P51" i="89"/>
  <c r="P48" i="89"/>
  <c r="D36" i="89"/>
  <c r="C38" i="89" s="1"/>
  <c r="D33" i="89"/>
  <c r="N31" i="89"/>
  <c r="D31" i="89"/>
  <c r="C39" i="89" s="1"/>
  <c r="P30" i="89"/>
  <c r="P29" i="89"/>
  <c r="P28" i="89"/>
  <c r="D27" i="89"/>
  <c r="D23" i="89"/>
  <c r="D30" i="89" s="1"/>
  <c r="D34" i="89" s="1"/>
  <c r="N20" i="89"/>
  <c r="N25" i="89" s="1"/>
  <c r="P19" i="89"/>
  <c r="P18" i="89"/>
  <c r="P17" i="89"/>
  <c r="P16" i="89"/>
  <c r="P20" i="89" s="1"/>
  <c r="P25" i="89" s="1"/>
  <c r="F76" i="88"/>
  <c r="F75" i="88"/>
  <c r="D66" i="88"/>
  <c r="C68" i="88" s="1"/>
  <c r="P65" i="88"/>
  <c r="P64" i="88"/>
  <c r="P63" i="88"/>
  <c r="N62" i="88"/>
  <c r="N66" i="88" s="1"/>
  <c r="L62" i="88"/>
  <c r="L66" i="88" s="1"/>
  <c r="D62" i="88"/>
  <c r="C69" i="88" s="1"/>
  <c r="P61" i="88"/>
  <c r="P60" i="88"/>
  <c r="D60" i="88"/>
  <c r="D64" i="88" s="1"/>
  <c r="P59" i="88"/>
  <c r="P58" i="88"/>
  <c r="D58" i="88"/>
  <c r="P55" i="88"/>
  <c r="D55" i="88"/>
  <c r="D61" i="88" s="1"/>
  <c r="D65" i="88" s="1"/>
  <c r="N52" i="88"/>
  <c r="L52" i="88"/>
  <c r="P51" i="88"/>
  <c r="P50" i="88"/>
  <c r="D50" i="88"/>
  <c r="D54" i="88" s="1"/>
  <c r="P54" i="88" s="1"/>
  <c r="P49" i="88"/>
  <c r="D49" i="88"/>
  <c r="D53" i="88" s="1"/>
  <c r="P53" i="88" s="1"/>
  <c r="P48" i="88"/>
  <c r="P46" i="88"/>
  <c r="D34" i="88"/>
  <c r="C36" i="88" s="1"/>
  <c r="D31" i="88"/>
  <c r="D30" i="88"/>
  <c r="D59" i="88" s="1"/>
  <c r="D63" i="88" s="1"/>
  <c r="D29" i="88"/>
  <c r="C37" i="88" s="1"/>
  <c r="D25" i="88"/>
  <c r="D21" i="88"/>
  <c r="D28" i="88" s="1"/>
  <c r="D32" i="88" s="1"/>
  <c r="D20" i="88"/>
  <c r="D19" i="88"/>
  <c r="B25" i="87"/>
  <c r="B27" i="87" s="1"/>
  <c r="Y24" i="87"/>
  <c r="Y23" i="87"/>
  <c r="B23" i="87"/>
  <c r="Y22" i="87"/>
  <c r="B22" i="87"/>
  <c r="W21" i="87"/>
  <c r="W25" i="87" s="1"/>
  <c r="U21" i="87"/>
  <c r="U25" i="87" s="1"/>
  <c r="S21" i="87"/>
  <c r="S25" i="87" s="1"/>
  <c r="Q21" i="87"/>
  <c r="Q25" i="87" s="1"/>
  <c r="O21" i="87"/>
  <c r="O25" i="87" s="1"/>
  <c r="M21" i="87"/>
  <c r="M25" i="87" s="1"/>
  <c r="K21" i="87"/>
  <c r="K25" i="87" s="1"/>
  <c r="I21" i="87"/>
  <c r="B21" i="87"/>
  <c r="B28" i="87" s="1"/>
  <c r="Y20" i="87"/>
  <c r="B20" i="87"/>
  <c r="B24" i="87" s="1"/>
  <c r="Y19" i="87"/>
  <c r="Y18" i="87"/>
  <c r="Y17" i="87"/>
  <c r="B17" i="87"/>
  <c r="Y14" i="87"/>
  <c r="B14" i="87"/>
  <c r="Y13" i="87"/>
  <c r="B13" i="87"/>
  <c r="Y12" i="87"/>
  <c r="B12" i="87"/>
  <c r="W11" i="87"/>
  <c r="U11" i="87"/>
  <c r="S11" i="87"/>
  <c r="Q11" i="87"/>
  <c r="O11" i="87"/>
  <c r="M11" i="87"/>
  <c r="K11" i="87"/>
  <c r="I11" i="87"/>
  <c r="I15" i="87" s="1"/>
  <c r="Y10" i="87"/>
  <c r="Y9" i="87"/>
  <c r="Y8" i="87"/>
  <c r="Y7" i="87"/>
  <c r="X46" i="86"/>
  <c r="C46" i="86"/>
  <c r="X45" i="86"/>
  <c r="C45" i="86"/>
  <c r="V44" i="86"/>
  <c r="T44" i="86"/>
  <c r="R44" i="86"/>
  <c r="R50" i="86" s="1"/>
  <c r="P44" i="86"/>
  <c r="N44" i="86"/>
  <c r="N50" i="86" s="1"/>
  <c r="L44" i="86"/>
  <c r="J44" i="86"/>
  <c r="H44" i="86"/>
  <c r="F44" i="86"/>
  <c r="X43" i="86"/>
  <c r="X42" i="86"/>
  <c r="X41" i="86"/>
  <c r="C30" i="86"/>
  <c r="B49" i="86" s="1"/>
  <c r="C26" i="86"/>
  <c r="C25" i="86"/>
  <c r="B50" i="86" s="1"/>
  <c r="C23" i="86"/>
  <c r="C28" i="86" s="1"/>
  <c r="C20" i="86"/>
  <c r="C41" i="86" s="1"/>
  <c r="C16" i="86"/>
  <c r="C15" i="86"/>
  <c r="C14" i="86"/>
  <c r="P140" i="85"/>
  <c r="P143" i="85" s="1"/>
  <c r="P146" i="85" s="1"/>
  <c r="N140" i="85"/>
  <c r="N143" i="85" s="1"/>
  <c r="N146" i="85" s="1"/>
  <c r="L140" i="85"/>
  <c r="L143" i="85" s="1"/>
  <c r="L146" i="85" s="1"/>
  <c r="J140" i="85"/>
  <c r="J143" i="85" s="1"/>
  <c r="J146" i="85" s="1"/>
  <c r="N135" i="85"/>
  <c r="P126" i="85"/>
  <c r="N126" i="85"/>
  <c r="N121" i="85"/>
  <c r="P95" i="85"/>
  <c r="N95" i="85"/>
  <c r="P72" i="85"/>
  <c r="P73" i="85" s="1"/>
  <c r="N72" i="85"/>
  <c r="N73" i="85" s="1"/>
  <c r="L72" i="85"/>
  <c r="L73" i="85" s="1"/>
  <c r="J72" i="85"/>
  <c r="J73" i="85" s="1"/>
  <c r="P48" i="85"/>
  <c r="N48" i="85"/>
  <c r="L48" i="85"/>
  <c r="J48" i="85"/>
  <c r="F77" i="85"/>
  <c r="F117" i="85" s="1"/>
  <c r="F153" i="85" s="1"/>
  <c r="P10" i="85"/>
  <c r="P12" i="85" s="1"/>
  <c r="N10" i="85"/>
  <c r="N12" i="85" s="1"/>
  <c r="F76" i="85"/>
  <c r="F116" i="85" s="1"/>
  <c r="F152" i="85" s="1"/>
  <c r="H43" i="85"/>
  <c r="L43" i="85" s="1"/>
  <c r="F43" i="85"/>
  <c r="J43" i="85" s="1"/>
  <c r="V40" i="84"/>
  <c r="T40" i="84"/>
  <c r="R40" i="84"/>
  <c r="P40" i="84"/>
  <c r="L40" i="84"/>
  <c r="J40" i="84"/>
  <c r="H40" i="84"/>
  <c r="V22" i="84"/>
  <c r="T22" i="84"/>
  <c r="R22" i="84"/>
  <c r="P22" i="84"/>
  <c r="L22" i="84"/>
  <c r="J22" i="84"/>
  <c r="H22" i="84"/>
  <c r="Z21" i="84"/>
  <c r="Z20" i="84"/>
  <c r="Z19" i="84"/>
  <c r="Z18" i="84"/>
  <c r="Z17" i="84"/>
  <c r="Z16" i="84"/>
  <c r="Z15" i="84"/>
  <c r="Z14" i="84"/>
  <c r="Z13" i="84"/>
  <c r="R545" i="5"/>
  <c r="P545" i="5"/>
  <c r="P47" i="86" l="1"/>
  <c r="P49" i="86" s="1"/>
  <c r="P50" i="86"/>
  <c r="V47" i="86"/>
  <c r="V49" i="86" s="1"/>
  <c r="V50" i="86"/>
  <c r="T47" i="86"/>
  <c r="T49" i="86" s="1"/>
  <c r="T50" i="86"/>
  <c r="F47" i="86"/>
  <c r="F49" i="86" s="1"/>
  <c r="F50" i="86"/>
  <c r="J47" i="86"/>
  <c r="J49" i="86" s="1"/>
  <c r="J50" i="86"/>
  <c r="X44" i="86"/>
  <c r="X50" i="86" s="1"/>
  <c r="H47" i="86"/>
  <c r="H49" i="86" s="1"/>
  <c r="H50" i="86"/>
  <c r="L47" i="86"/>
  <c r="L49" i="86" s="1"/>
  <c r="L50" i="86"/>
  <c r="N72" i="89"/>
  <c r="O28" i="87"/>
  <c r="W28" i="87"/>
  <c r="L72" i="89"/>
  <c r="N59" i="89"/>
  <c r="N71" i="89" s="1"/>
  <c r="P65" i="89"/>
  <c r="P69" i="89" s="1"/>
  <c r="N39" i="89"/>
  <c r="N69" i="88"/>
  <c r="L69" i="88"/>
  <c r="L36" i="88"/>
  <c r="N37" i="88"/>
  <c r="P52" i="88"/>
  <c r="P56" i="88" s="1"/>
  <c r="N56" i="88"/>
  <c r="N68" i="88" s="1"/>
  <c r="P62" i="88"/>
  <c r="P66" i="88" s="1"/>
  <c r="N36" i="88"/>
  <c r="Y21" i="87"/>
  <c r="Y25" i="87" s="1"/>
  <c r="M28" i="87"/>
  <c r="Q28" i="87"/>
  <c r="K28" i="87"/>
  <c r="S28" i="87"/>
  <c r="U28" i="87"/>
  <c r="K15" i="87"/>
  <c r="K27" i="87" s="1"/>
  <c r="M15" i="87"/>
  <c r="M27" i="87" s="1"/>
  <c r="O15" i="87"/>
  <c r="O27" i="87" s="1"/>
  <c r="W15" i="87"/>
  <c r="W27" i="87" s="1"/>
  <c r="Y11" i="87"/>
  <c r="C47" i="86"/>
  <c r="Z40" i="84"/>
  <c r="Z22" i="84"/>
  <c r="N38" i="89"/>
  <c r="L59" i="89"/>
  <c r="L71" i="89" s="1"/>
  <c r="P55" i="89"/>
  <c r="P59" i="89" s="1"/>
  <c r="L56" i="88"/>
  <c r="L68" i="88" s="1"/>
  <c r="L37" i="88"/>
  <c r="Q15" i="87"/>
  <c r="Q27" i="87" s="1"/>
  <c r="I28" i="87"/>
  <c r="S15" i="87"/>
  <c r="S27" i="87" s="1"/>
  <c r="U15" i="87"/>
  <c r="U27" i="87" s="1"/>
  <c r="I25" i="87"/>
  <c r="I27" i="87" s="1"/>
  <c r="N47" i="86"/>
  <c r="N49" i="86" s="1"/>
  <c r="R47" i="86"/>
  <c r="R49" i="86" s="1"/>
  <c r="C44" i="86"/>
  <c r="N43" i="85"/>
  <c r="J59" i="85"/>
  <c r="N59" i="85" s="1"/>
  <c r="N93" i="85" s="1"/>
  <c r="N124" i="85" s="1"/>
  <c r="J136" i="85" s="1"/>
  <c r="N136" i="85" s="1"/>
  <c r="P43" i="85"/>
  <c r="L59" i="85"/>
  <c r="P59" i="85" s="1"/>
  <c r="P93" i="85" s="1"/>
  <c r="P124" i="85" s="1"/>
  <c r="L136" i="85" s="1"/>
  <c r="P136" i="85" s="1"/>
  <c r="X47" i="86" l="1"/>
  <c r="X49" i="86" s="1"/>
  <c r="P37" i="88"/>
  <c r="P72" i="89"/>
  <c r="Y28" i="87"/>
  <c r="P71" i="89"/>
  <c r="P68" i="88"/>
  <c r="P36" i="88"/>
  <c r="P69" i="88"/>
  <c r="Y15" i="87"/>
  <c r="Y27" i="87" s="1"/>
  <c r="L31" i="89" l="1"/>
  <c r="P27" i="89"/>
  <c r="P31" i="89" s="1"/>
  <c r="Q24" i="50"/>
  <c r="S24" i="50" s="1"/>
  <c r="AJ30" i="20"/>
  <c r="AH30" i="20"/>
  <c r="P38" i="89" l="1"/>
  <c r="P39" i="89"/>
  <c r="L38" i="89"/>
  <c r="L39" i="89"/>
  <c r="P316" i="5"/>
  <c r="N316" i="5"/>
  <c r="L316" i="5"/>
  <c r="R315" i="5"/>
  <c r="N305" i="5"/>
  <c r="P305" i="5"/>
  <c r="R305" i="5"/>
  <c r="L305" i="5"/>
  <c r="R215" i="5"/>
  <c r="P215" i="5"/>
  <c r="N215" i="5"/>
  <c r="S40" i="78" l="1"/>
  <c r="J20" i="47" l="1"/>
  <c r="J57" i="73" l="1"/>
  <c r="L57" i="73"/>
  <c r="N57" i="73"/>
  <c r="P57" i="73"/>
  <c r="F82" i="40" l="1"/>
  <c r="P120" i="73"/>
  <c r="N120" i="73"/>
  <c r="L120" i="73"/>
  <c r="P114" i="73"/>
  <c r="N114" i="73"/>
  <c r="S67" i="78" l="1"/>
  <c r="S66" i="78"/>
  <c r="S65" i="78"/>
  <c r="S64" i="78"/>
  <c r="S63" i="78"/>
  <c r="S62" i="78"/>
  <c r="S56" i="78"/>
  <c r="S55" i="78"/>
  <c r="S54" i="78"/>
  <c r="S53" i="78"/>
  <c r="N197" i="75" l="1"/>
  <c r="P197" i="75"/>
  <c r="R197" i="75"/>
  <c r="L320" i="5"/>
  <c r="P320" i="5"/>
  <c r="N320" i="5"/>
  <c r="R318" i="5"/>
  <c r="R270" i="5"/>
  <c r="R319" i="5" l="1"/>
  <c r="R320" i="5" s="1"/>
  <c r="I170" i="78"/>
  <c r="N498" i="5"/>
  <c r="L498" i="5"/>
  <c r="R498" i="5"/>
  <c r="P498" i="5"/>
  <c r="AG35" i="82" l="1"/>
  <c r="S26" i="78" l="1"/>
  <c r="R314" i="5"/>
  <c r="R266" i="5"/>
  <c r="R124" i="5" l="1"/>
  <c r="R16" i="5"/>
  <c r="P16" i="5"/>
  <c r="N16" i="5"/>
  <c r="L16" i="5"/>
  <c r="X29" i="81"/>
  <c r="X23" i="81"/>
  <c r="X30" i="81" l="1"/>
  <c r="X32" i="81" s="1"/>
  <c r="AD29" i="81"/>
  <c r="AB29" i="81"/>
  <c r="Z29" i="81"/>
  <c r="AD23" i="81"/>
  <c r="AB23" i="81"/>
  <c r="Z23" i="81"/>
  <c r="AD13" i="81"/>
  <c r="AD18" i="81" s="1"/>
  <c r="AB13" i="81"/>
  <c r="AB18" i="81" s="1"/>
  <c r="Z13" i="81"/>
  <c r="Z18" i="81" s="1"/>
  <c r="X13" i="81"/>
  <c r="X18" i="81" s="1"/>
  <c r="Z30" i="81" l="1"/>
  <c r="Z32" i="81" s="1"/>
  <c r="AB30" i="81"/>
  <c r="AB32" i="81" s="1"/>
  <c r="AD30" i="81"/>
  <c r="AD32" i="81" s="1"/>
  <c r="X33" i="81"/>
  <c r="P77" i="76"/>
  <c r="N77" i="76"/>
  <c r="L77" i="76"/>
  <c r="J77" i="76"/>
  <c r="AH24" i="83"/>
  <c r="AF24" i="83"/>
  <c r="Z24" i="83"/>
  <c r="X24" i="83"/>
  <c r="V24" i="83"/>
  <c r="T24" i="83"/>
  <c r="N55" i="5"/>
  <c r="P55" i="5"/>
  <c r="R55" i="5"/>
  <c r="Z33" i="81" l="1"/>
  <c r="AB33" i="81"/>
  <c r="AD33" i="81"/>
  <c r="AB24" i="83"/>
  <c r="AD24" i="83"/>
  <c r="R155" i="64" l="1"/>
  <c r="R142" i="64"/>
  <c r="P153" i="64" l="1"/>
  <c r="N153" i="64"/>
  <c r="R152" i="64"/>
  <c r="R151" i="64"/>
  <c r="R150" i="64"/>
  <c r="R148" i="64"/>
  <c r="P140" i="64"/>
  <c r="N140" i="64"/>
  <c r="R139" i="64"/>
  <c r="R138" i="64"/>
  <c r="R137" i="64"/>
  <c r="R135" i="64"/>
  <c r="R140" i="64" l="1"/>
  <c r="R153" i="64"/>
  <c r="R313" i="5"/>
  <c r="R316" i="5" s="1"/>
  <c r="T29" i="81" l="1"/>
  <c r="R172" i="64" l="1"/>
  <c r="R179" i="64"/>
  <c r="R178" i="64"/>
  <c r="R173" i="64"/>
  <c r="R95" i="75" l="1"/>
  <c r="P95" i="75"/>
  <c r="N20" i="47" l="1"/>
  <c r="N22" i="47" s="1"/>
  <c r="P20" i="47"/>
  <c r="P22" i="47" s="1"/>
  <c r="L20" i="47"/>
  <c r="L22" i="47" s="1"/>
  <c r="N447" i="5" l="1"/>
  <c r="L447" i="5"/>
  <c r="L455" i="5" s="1"/>
  <c r="L484" i="5" l="1"/>
  <c r="N484" i="5"/>
  <c r="N455" i="5"/>
  <c r="P186" i="1"/>
  <c r="P178" i="1"/>
  <c r="N521" i="5" l="1"/>
  <c r="L521" i="5"/>
  <c r="L538" i="5" s="1"/>
  <c r="P187" i="1"/>
  <c r="P189" i="1" s="1"/>
  <c r="P191" i="1" s="1"/>
  <c r="P521" i="5" l="1"/>
  <c r="P538" i="5" s="1"/>
  <c r="R521" i="5"/>
  <c r="R538" i="5" s="1"/>
  <c r="N538" i="5"/>
  <c r="P484" i="5"/>
  <c r="R484" i="5"/>
  <c r="P109" i="75"/>
  <c r="R275" i="5" l="1"/>
  <c r="R272" i="5"/>
  <c r="R274" i="5"/>
  <c r="R273" i="5"/>
  <c r="R271" i="5"/>
  <c r="R269" i="5"/>
  <c r="R268" i="5"/>
  <c r="R267" i="5"/>
  <c r="R265" i="5"/>
  <c r="R254" i="5"/>
  <c r="R253" i="5"/>
  <c r="R248" i="5"/>
  <c r="R122" i="5"/>
  <c r="R121" i="5"/>
  <c r="R120" i="5"/>
  <c r="R119" i="5"/>
  <c r="R117" i="5"/>
  <c r="R105" i="5"/>
  <c r="R104" i="5"/>
  <c r="R103" i="5"/>
  <c r="R102" i="5"/>
  <c r="R101" i="5"/>
  <c r="R100" i="5"/>
  <c r="R99" i="5"/>
  <c r="R98" i="5"/>
  <c r="R32" i="5"/>
  <c r="P32" i="5"/>
  <c r="N32" i="5"/>
  <c r="V29" i="81"/>
  <c r="R123" i="5" l="1"/>
  <c r="V23" i="81"/>
  <c r="V30" i="81" s="1"/>
  <c r="V32" i="81" s="1"/>
  <c r="T23" i="81"/>
  <c r="T30" i="81" s="1"/>
  <c r="T32" i="81" s="1"/>
  <c r="V13" i="81" l="1"/>
  <c r="V18" i="81" s="1"/>
  <c r="T13" i="81"/>
  <c r="T18" i="81" s="1"/>
  <c r="T33" i="81" s="1"/>
  <c r="V33" i="81" l="1"/>
  <c r="N8" i="81"/>
  <c r="O63" i="40" l="1"/>
  <c r="Q63" i="40"/>
  <c r="L7" i="65" l="1"/>
  <c r="F32" i="60"/>
  <c r="S39" i="78" l="1"/>
  <c r="S37" i="78"/>
  <c r="S36" i="78"/>
  <c r="S35" i="78"/>
  <c r="S29" i="78"/>
  <c r="S28" i="78"/>
  <c r="S27" i="78"/>
  <c r="P11" i="73" l="1"/>
  <c r="N11" i="73"/>
  <c r="L11" i="73"/>
  <c r="J11" i="73"/>
  <c r="N6" i="73"/>
  <c r="J6" i="73"/>
  <c r="J5" i="73"/>
  <c r="P17" i="77"/>
  <c r="P19" i="77" s="1"/>
  <c r="P21" i="77" s="1"/>
  <c r="N17" i="77"/>
  <c r="N19" i="77" s="1"/>
  <c r="N21" i="77" s="1"/>
  <c r="L17" i="77"/>
  <c r="L19" i="77" s="1"/>
  <c r="L21" i="77" s="1"/>
  <c r="J17" i="77"/>
  <c r="J19" i="77" s="1"/>
  <c r="J21" i="77" s="1"/>
  <c r="J5" i="77"/>
  <c r="N123" i="5" l="1"/>
  <c r="P179" i="75" l="1"/>
  <c r="P178" i="75"/>
  <c r="P117" i="75"/>
  <c r="L117" i="75"/>
  <c r="L116" i="75"/>
  <c r="R185" i="75"/>
  <c r="R187" i="75" s="1"/>
  <c r="P185" i="75"/>
  <c r="P187" i="75" s="1"/>
  <c r="L122" i="75"/>
  <c r="L124" i="75" s="1"/>
  <c r="R122" i="75"/>
  <c r="R124" i="75" s="1"/>
  <c r="P122" i="75"/>
  <c r="P124" i="75" s="1"/>
  <c r="N122" i="75"/>
  <c r="N124" i="75" s="1"/>
  <c r="Q76" i="50" l="1"/>
  <c r="S76" i="50" s="1"/>
  <c r="O40" i="50"/>
  <c r="J9" i="60"/>
  <c r="J4" i="60" l="1"/>
  <c r="P64" i="64" l="1"/>
  <c r="N64" i="64"/>
  <c r="R63" i="64"/>
  <c r="R62" i="64"/>
  <c r="R61" i="64"/>
  <c r="R60" i="64"/>
  <c r="R59" i="64"/>
  <c r="R58" i="64"/>
  <c r="R64" i="64" l="1"/>
  <c r="R276" i="75"/>
  <c r="P276" i="75"/>
  <c r="N276" i="75"/>
  <c r="L276" i="75"/>
  <c r="R268" i="75"/>
  <c r="P268" i="75"/>
  <c r="R253" i="75"/>
  <c r="R255" i="75" s="1"/>
  <c r="P253" i="75"/>
  <c r="P255" i="75" s="1"/>
  <c r="R249" i="75"/>
  <c r="R241" i="75"/>
  <c r="R243" i="75" s="1"/>
  <c r="P241" i="75"/>
  <c r="P243" i="75" s="1"/>
  <c r="N241" i="75"/>
  <c r="N243" i="75" s="1"/>
  <c r="L241" i="75"/>
  <c r="L243" i="75" s="1"/>
  <c r="R227" i="75"/>
  <c r="R213" i="75"/>
  <c r="P213" i="75"/>
  <c r="N213" i="75"/>
  <c r="L213" i="75"/>
  <c r="R199" i="75"/>
  <c r="P199" i="75"/>
  <c r="N199" i="75"/>
  <c r="R142" i="75"/>
  <c r="R144" i="75" s="1"/>
  <c r="P142" i="75"/>
  <c r="P144" i="75" s="1"/>
  <c r="N142" i="75"/>
  <c r="N144" i="75" s="1"/>
  <c r="L142" i="75"/>
  <c r="L144" i="75" s="1"/>
  <c r="R109" i="75"/>
  <c r="R111" i="75" s="1"/>
  <c r="P111" i="75"/>
  <c r="N109" i="75"/>
  <c r="N111" i="75" s="1"/>
  <c r="L109" i="75"/>
  <c r="L111" i="75" s="1"/>
  <c r="R27" i="75"/>
  <c r="R30" i="75" s="1"/>
  <c r="P27" i="75"/>
  <c r="P30" i="75" s="1"/>
  <c r="N27" i="75"/>
  <c r="N30" i="75" s="1"/>
  <c r="L27" i="75"/>
  <c r="L30" i="75" s="1"/>
  <c r="R17" i="75"/>
  <c r="R19" i="75" s="1"/>
  <c r="P17" i="75"/>
  <c r="P19" i="75" s="1"/>
  <c r="N17" i="75"/>
  <c r="N19" i="75" s="1"/>
  <c r="L17" i="75"/>
  <c r="L19" i="75" s="1"/>
  <c r="L100" i="75" l="1"/>
  <c r="L118" i="75" s="1"/>
  <c r="P118" i="75" s="1"/>
  <c r="P9" i="75"/>
  <c r="N100" i="75"/>
  <c r="N118" i="75" s="1"/>
  <c r="R118" i="75" s="1"/>
  <c r="R9" i="75"/>
  <c r="N70" i="64"/>
  <c r="N71" i="64" s="1"/>
  <c r="P70" i="64"/>
  <c r="P71" i="64" s="1"/>
  <c r="N137" i="75" l="1"/>
  <c r="L6" i="60" s="1"/>
  <c r="R100" i="75"/>
  <c r="P100" i="75"/>
  <c r="L137" i="75"/>
  <c r="L194" i="75" l="1"/>
  <c r="P137" i="75"/>
  <c r="N194" i="75"/>
  <c r="R137" i="75"/>
  <c r="R180" i="75" s="1"/>
  <c r="L208" i="75" l="1"/>
  <c r="P208" i="75" s="1"/>
  <c r="L197" i="75"/>
  <c r="L199" i="75" s="1"/>
  <c r="P194" i="75"/>
  <c r="P180" i="75"/>
  <c r="N208" i="75"/>
  <c r="R194" i="75"/>
  <c r="P224" i="75" l="1"/>
  <c r="L235" i="75" s="1"/>
  <c r="L248" i="75" s="1"/>
  <c r="P266" i="75" s="1"/>
  <c r="R208" i="75"/>
  <c r="R224" i="75"/>
  <c r="N235" i="75" s="1"/>
  <c r="N464" i="5"/>
  <c r="P235" i="75" l="1"/>
  <c r="L273" i="75"/>
  <c r="K8" i="82" s="1"/>
  <c r="O8" i="82" s="1"/>
  <c r="S8" i="82" s="1"/>
  <c r="W8" i="82" s="1"/>
  <c r="AA8" i="82" s="1"/>
  <c r="AE8" i="82" s="1"/>
  <c r="P248" i="75"/>
  <c r="R266" i="75" s="1"/>
  <c r="R235" i="75"/>
  <c r="P273" i="75" l="1"/>
  <c r="K35" i="82"/>
  <c r="N273" i="75"/>
  <c r="M8" i="82" s="1"/>
  <c r="Q8" i="82" s="1"/>
  <c r="U8" i="82" s="1"/>
  <c r="Y8" i="82" s="1"/>
  <c r="AC8" i="82" s="1"/>
  <c r="Q103" i="40"/>
  <c r="P7" i="65" s="1"/>
  <c r="O103" i="40"/>
  <c r="O35" i="82" l="1"/>
  <c r="S35" i="82" s="1"/>
  <c r="W35" i="82" s="1"/>
  <c r="P9" i="83"/>
  <c r="L36" i="8" s="1"/>
  <c r="R273" i="75"/>
  <c r="M35" i="82"/>
  <c r="R9" i="83" s="1"/>
  <c r="S46" i="82"/>
  <c r="R31" i="65"/>
  <c r="I37" i="20"/>
  <c r="T9" i="83" l="1"/>
  <c r="X9" i="83" s="1"/>
  <c r="AB9" i="83" s="1"/>
  <c r="AF9" i="83" s="1"/>
  <c r="Q35" i="82"/>
  <c r="U35" i="82" s="1"/>
  <c r="Y35" i="82" s="1"/>
  <c r="L48" i="73"/>
  <c r="L7" i="47"/>
  <c r="N36" i="8"/>
  <c r="V9" i="83"/>
  <c r="Z9" i="83" s="1"/>
  <c r="AD9" i="83" s="1"/>
  <c r="AH9" i="83" s="1"/>
  <c r="AA35" i="82"/>
  <c r="W46" i="82"/>
  <c r="P106" i="5"/>
  <c r="N106" i="5"/>
  <c r="L106" i="5"/>
  <c r="U46" i="82" l="1"/>
  <c r="AE35" i="82"/>
  <c r="AE46" i="82" s="1"/>
  <c r="AA46" i="82"/>
  <c r="AC35" i="82"/>
  <c r="Y46" i="82"/>
  <c r="Q34" i="50"/>
  <c r="S34" i="50" s="1"/>
  <c r="AG46" i="82" l="1"/>
  <c r="AC46" i="82"/>
  <c r="Q74" i="50"/>
  <c r="S74" i="50" s="1"/>
  <c r="R411" i="5"/>
  <c r="R421" i="5" s="1"/>
  <c r="P411" i="5"/>
  <c r="P421" i="5" s="1"/>
  <c r="R464" i="5" l="1"/>
  <c r="P464" i="5"/>
  <c r="L464" i="5"/>
  <c r="P251" i="5" l="1"/>
  <c r="N251" i="5"/>
  <c r="L251" i="5"/>
  <c r="R251" i="5" l="1"/>
  <c r="Q77" i="50" l="1"/>
  <c r="S77" i="50" s="1"/>
  <c r="Q78" i="50"/>
  <c r="S78" i="50" s="1"/>
  <c r="K25" i="50"/>
  <c r="M25" i="50"/>
  <c r="O25" i="50"/>
  <c r="R447" i="5" l="1"/>
  <c r="R455" i="5" s="1"/>
  <c r="P447" i="5"/>
  <c r="P455" i="5" s="1"/>
  <c r="R35" i="65" l="1"/>
  <c r="R44" i="65" s="1"/>
  <c r="P35" i="65"/>
  <c r="P44" i="65" s="1"/>
  <c r="P31" i="65"/>
  <c r="R24" i="65"/>
  <c r="P24" i="65"/>
  <c r="N24" i="65"/>
  <c r="L24" i="65"/>
  <c r="R69" i="64" l="1"/>
  <c r="R68" i="64"/>
  <c r="R67" i="64"/>
  <c r="R66" i="64"/>
  <c r="R65" i="64"/>
  <c r="P51" i="64"/>
  <c r="N51" i="64"/>
  <c r="P31" i="64"/>
  <c r="N31" i="64"/>
  <c r="R30" i="64"/>
  <c r="R29" i="64"/>
  <c r="R28" i="64"/>
  <c r="R27" i="64"/>
  <c r="R26" i="64"/>
  <c r="R31" i="64" l="1"/>
  <c r="N52" i="64"/>
  <c r="P52" i="64"/>
  <c r="R70" i="64"/>
  <c r="R71" i="64" s="1"/>
  <c r="R51" i="64"/>
  <c r="R52" i="64" l="1"/>
  <c r="P18" i="60" l="1"/>
  <c r="P22" i="60" s="1"/>
  <c r="N18" i="60"/>
  <c r="N22" i="60" s="1"/>
  <c r="L18" i="60"/>
  <c r="L22" i="60" s="1"/>
  <c r="J18" i="60"/>
  <c r="J22" i="60" s="1"/>
  <c r="P9" i="60"/>
  <c r="N9" i="60"/>
  <c r="L9" i="60"/>
  <c r="R8" i="5" l="1"/>
  <c r="P8" i="5"/>
  <c r="AJ36" i="20" l="1"/>
  <c r="AH36" i="20"/>
  <c r="AJ35" i="20"/>
  <c r="AH35" i="20"/>
  <c r="AH29" i="20"/>
  <c r="AJ29" i="20"/>
  <c r="AH31" i="20"/>
  <c r="AJ31" i="20"/>
  <c r="AH32" i="20"/>
  <c r="AJ32" i="20"/>
  <c r="AH33" i="20"/>
  <c r="AJ33" i="20"/>
  <c r="AJ28" i="20"/>
  <c r="AJ26" i="20"/>
  <c r="AH20" i="20"/>
  <c r="AJ20" i="20"/>
  <c r="AJ16" i="20"/>
  <c r="AH16" i="20"/>
  <c r="AJ15" i="20"/>
  <c r="AH15" i="20"/>
  <c r="AJ14" i="20"/>
  <c r="AH14" i="20"/>
  <c r="AJ13" i="20"/>
  <c r="AH13" i="20"/>
  <c r="AJ17" i="20"/>
  <c r="AH17" i="20"/>
  <c r="AJ18" i="20"/>
  <c r="AH18" i="20"/>
  <c r="AJ19" i="20"/>
  <c r="AH19" i="20"/>
  <c r="AH21" i="20" l="1"/>
  <c r="N245" i="5" l="1"/>
  <c r="N262" i="5" s="1"/>
  <c r="N276" i="5" s="1"/>
  <c r="L245" i="5"/>
  <c r="L262" i="5" s="1"/>
  <c r="R262" i="5" s="1"/>
  <c r="L244" i="5"/>
  <c r="L261" i="5" s="1"/>
  <c r="S21" i="20"/>
  <c r="S37" i="20" s="1"/>
  <c r="Q21" i="20"/>
  <c r="Q37" i="20" s="1"/>
  <c r="K21" i="20"/>
  <c r="K37" i="20" s="1"/>
  <c r="M21" i="20"/>
  <c r="M37" i="20" s="1"/>
  <c r="O21" i="20"/>
  <c r="O37" i="20" s="1"/>
  <c r="U21" i="20"/>
  <c r="U37" i="20" s="1"/>
  <c r="W21" i="20"/>
  <c r="W37" i="20" s="1"/>
  <c r="Y21" i="20"/>
  <c r="Y37" i="20" s="1"/>
  <c r="AA21" i="20"/>
  <c r="AA37" i="20" s="1"/>
  <c r="AC21" i="20"/>
  <c r="AC37" i="20" s="1"/>
  <c r="AE21" i="20"/>
  <c r="AE37" i="20" s="1"/>
  <c r="R245" i="5" l="1"/>
  <c r="AF21" i="20"/>
  <c r="AF36" i="20" s="1"/>
  <c r="R106" i="5" l="1"/>
  <c r="F81" i="1" l="1"/>
  <c r="F158" i="1" s="1"/>
  <c r="F196" i="1" s="1"/>
  <c r="E80" i="1"/>
  <c r="E157" i="1" s="1"/>
  <c r="E195" i="1" s="1"/>
  <c r="Q31" i="50" l="1"/>
  <c r="S31" i="50" s="1"/>
  <c r="Q32" i="50"/>
  <c r="S32" i="50" s="1"/>
  <c r="Q33" i="50"/>
  <c r="S33" i="50" s="1"/>
  <c r="Q35" i="50"/>
  <c r="S35" i="50" s="1"/>
  <c r="Q36" i="50"/>
  <c r="S36" i="50" s="1"/>
  <c r="Q37" i="50"/>
  <c r="S37" i="50" s="1"/>
  <c r="Q38" i="50"/>
  <c r="S38" i="50" s="1"/>
  <c r="Q39" i="50"/>
  <c r="S39" i="50" s="1"/>
  <c r="Q30" i="50"/>
  <c r="S30" i="50" s="1"/>
  <c r="Q22" i="50" l="1"/>
  <c r="S22" i="50" s="1"/>
  <c r="Q62" i="50" l="1"/>
  <c r="S62" i="50" s="1"/>
  <c r="Q14" i="50" l="1"/>
  <c r="Q16" i="50"/>
  <c r="Q17" i="50"/>
  <c r="Q18" i="50"/>
  <c r="Q19" i="50"/>
  <c r="Q20" i="50"/>
  <c r="Q21" i="50"/>
  <c r="Q23" i="50"/>
  <c r="Q71" i="50" l="1"/>
  <c r="S71" i="50" s="1"/>
  <c r="Q72" i="50"/>
  <c r="S72" i="50" s="1"/>
  <c r="Q73" i="50"/>
  <c r="S73" i="50" s="1"/>
  <c r="Q75" i="50"/>
  <c r="S75" i="50" s="1"/>
  <c r="Q79" i="50"/>
  <c r="S79" i="50" s="1"/>
  <c r="Q80" i="50"/>
  <c r="S80" i="50" s="1"/>
  <c r="Q70" i="50"/>
  <c r="O81" i="50" l="1"/>
  <c r="M81" i="50"/>
  <c r="K81" i="50"/>
  <c r="H85" i="50" l="1"/>
  <c r="H129" i="50" s="1"/>
  <c r="H171" i="50" s="1"/>
  <c r="F84" i="50"/>
  <c r="F128" i="50" s="1"/>
  <c r="F170" i="50" s="1"/>
  <c r="Q68" i="50"/>
  <c r="O65" i="50"/>
  <c r="M65" i="50"/>
  <c r="K65" i="50"/>
  <c r="Q64" i="50"/>
  <c r="S64" i="50" s="1"/>
  <c r="Q63" i="50"/>
  <c r="S63" i="50" s="1"/>
  <c r="Q61" i="50"/>
  <c r="S61" i="50" s="1"/>
  <c r="Q60" i="50"/>
  <c r="S60" i="50" s="1"/>
  <c r="Q59" i="50"/>
  <c r="S59" i="50" s="1"/>
  <c r="Q58" i="50"/>
  <c r="S58" i="50" s="1"/>
  <c r="Q57" i="50"/>
  <c r="S57" i="50" s="1"/>
  <c r="Q56" i="50"/>
  <c r="S56" i="50" s="1"/>
  <c r="Q54" i="50"/>
  <c r="M40" i="50"/>
  <c r="K40" i="50"/>
  <c r="Q28" i="50"/>
  <c r="S28" i="50" s="1"/>
  <c r="S23" i="50"/>
  <c r="S21" i="50"/>
  <c r="S20" i="50"/>
  <c r="S19" i="50"/>
  <c r="S18" i="50"/>
  <c r="S17" i="50"/>
  <c r="S16" i="50"/>
  <c r="S68" i="50" l="1"/>
  <c r="Q81" i="50"/>
  <c r="Q25" i="50"/>
  <c r="Q65" i="50"/>
  <c r="S40" i="50"/>
  <c r="S70" i="50"/>
  <c r="Q40" i="50"/>
  <c r="S14" i="50"/>
  <c r="S25" i="50" s="1"/>
  <c r="S54" i="50"/>
  <c r="S65" i="50" s="1"/>
  <c r="S81" i="50" l="1"/>
  <c r="J22" i="47" l="1"/>
  <c r="E118" i="1" l="1"/>
  <c r="F71" i="21" l="1"/>
  <c r="F109" i="21" s="1"/>
  <c r="F146" i="21" s="1"/>
  <c r="E70" i="21"/>
  <c r="E108" i="21" s="1"/>
  <c r="E145" i="21" s="1"/>
  <c r="F36" i="64" l="1"/>
  <c r="E35" i="64"/>
  <c r="G73" i="5"/>
  <c r="G110" i="5" s="1"/>
  <c r="G147" i="5" s="1"/>
  <c r="G183" i="5" s="1"/>
  <c r="G220" i="5" s="1"/>
  <c r="G258" i="5" s="1"/>
  <c r="E72" i="5"/>
  <c r="E109" i="5" s="1"/>
  <c r="E146" i="5" s="1"/>
  <c r="E182" i="5" s="1"/>
  <c r="E219" i="5" s="1"/>
  <c r="E257" i="5" s="1"/>
  <c r="E74" i="64" l="1"/>
  <c r="F75" i="64"/>
  <c r="F116" i="64"/>
  <c r="F159" i="64" s="1"/>
  <c r="F203" i="64" s="1"/>
  <c r="E115" i="64"/>
  <c r="E158" i="64" s="1"/>
  <c r="E202" i="64" s="1"/>
  <c r="E331" i="5"/>
  <c r="E294" i="5"/>
  <c r="G332" i="5"/>
  <c r="G295" i="5"/>
  <c r="G367" i="5" l="1"/>
  <c r="G406" i="5" s="1"/>
  <c r="E366" i="5"/>
  <c r="E405" i="5" s="1"/>
  <c r="F119" i="1"/>
  <c r="F234" i="1" s="1"/>
  <c r="E233" i="1"/>
  <c r="E650" i="1" l="1"/>
  <c r="E687" i="1" s="1"/>
  <c r="E271" i="1"/>
  <c r="E310" i="1" s="1"/>
  <c r="E348" i="1" s="1"/>
  <c r="E388" i="1" s="1"/>
  <c r="E425" i="1" s="1"/>
  <c r="E462" i="1" s="1"/>
  <c r="E499" i="1" s="1"/>
  <c r="E538" i="1" s="1"/>
  <c r="E575" i="1" s="1"/>
  <c r="E612" i="1" s="1"/>
  <c r="F651" i="1"/>
  <c r="F688" i="1" s="1"/>
  <c r="F272" i="1"/>
  <c r="F311" i="1" s="1"/>
  <c r="F349" i="1" s="1"/>
  <c r="F389" i="1" s="1"/>
  <c r="F426" i="1" s="1"/>
  <c r="F463" i="1" s="1"/>
  <c r="F500" i="1" s="1"/>
  <c r="F539" i="1" s="1"/>
  <c r="F576" i="1" s="1"/>
  <c r="F613" i="1" s="1"/>
  <c r="E441" i="5"/>
  <c r="G442" i="5"/>
  <c r="G479" i="5" l="1"/>
  <c r="G516" i="5" s="1"/>
  <c r="E478" i="5"/>
  <c r="E515" i="5" s="1"/>
  <c r="G554" i="5" l="1"/>
  <c r="E553" i="5"/>
  <c r="G130" i="75" l="1"/>
  <c r="G217" i="75" s="1"/>
  <c r="G259" i="75" s="1"/>
  <c r="E82" i="75"/>
  <c r="E129" i="75" s="1"/>
  <c r="O12" i="20"/>
  <c r="M12" i="20"/>
  <c r="P125" i="5"/>
  <c r="N125" i="5"/>
  <c r="N42" i="5"/>
  <c r="L42" i="5"/>
  <c r="R18" i="5"/>
  <c r="P18" i="5"/>
  <c r="N18" i="5"/>
  <c r="L18" i="5"/>
  <c r="G173" i="75" l="1"/>
  <c r="E216" i="75"/>
  <c r="E258" i="75" s="1"/>
  <c r="E172" i="75"/>
  <c r="F31" i="60" s="1"/>
  <c r="G297" i="75"/>
  <c r="G338" i="75" s="1"/>
  <c r="L78" i="5"/>
  <c r="N57" i="5"/>
  <c r="N78" i="5"/>
  <c r="U12" i="20"/>
  <c r="Y12" i="20" s="1"/>
  <c r="AF12" i="20" s="1"/>
  <c r="Q12" i="20"/>
  <c r="W12" i="20"/>
  <c r="AA12" i="20" s="1"/>
  <c r="AE12" i="20" s="1"/>
  <c r="AJ12" i="20" s="1"/>
  <c r="S12" i="20"/>
  <c r="L96" i="5"/>
  <c r="AH37" i="20"/>
  <c r="R96" i="5"/>
  <c r="P42" i="5"/>
  <c r="L157" i="5"/>
  <c r="L173" i="5" s="1"/>
  <c r="N157" i="5"/>
  <c r="R42" i="5"/>
  <c r="AF37" i="20"/>
  <c r="AJ21" i="20"/>
  <c r="AJ37" i="20" s="1"/>
  <c r="R78" i="5" l="1"/>
  <c r="R88" i="5" s="1"/>
  <c r="N88" i="5"/>
  <c r="N90" i="5" s="1"/>
  <c r="P78" i="5"/>
  <c r="P88" i="5" s="1"/>
  <c r="P90" i="5" s="1"/>
  <c r="L88" i="5"/>
  <c r="L90" i="5" s="1"/>
  <c r="L115" i="5"/>
  <c r="L123" i="5" s="1"/>
  <c r="L125" i="5" s="1"/>
  <c r="R115" i="5"/>
  <c r="E296" i="75"/>
  <c r="E337" i="75" s="1"/>
  <c r="F83" i="73"/>
  <c r="AC12" i="20"/>
  <c r="AH12" i="20" s="1"/>
  <c r="L300" i="5"/>
  <c r="R311" i="5" s="1"/>
  <c r="L188" i="5"/>
  <c r="L193" i="5" s="1"/>
  <c r="R57" i="5"/>
  <c r="P57" i="5"/>
  <c r="P173" i="5"/>
  <c r="P157" i="5"/>
  <c r="R157" i="5"/>
  <c r="N173" i="5"/>
  <c r="E41" i="40" l="1"/>
  <c r="E81" i="40" s="1"/>
  <c r="E121" i="40" s="1"/>
  <c r="F123" i="73"/>
  <c r="L225" i="5"/>
  <c r="P225" i="5" s="1"/>
  <c r="R125" i="5"/>
  <c r="R246" i="5"/>
  <c r="R263" i="5" s="1"/>
  <c r="L378" i="5"/>
  <c r="L337" i="5"/>
  <c r="R90" i="5"/>
  <c r="N300" i="5"/>
  <c r="L311" i="5" s="1"/>
  <c r="N188" i="5"/>
  <c r="N193" i="5" s="1"/>
  <c r="P188" i="5"/>
  <c r="P193" i="5" s="1"/>
  <c r="R173" i="5"/>
  <c r="N225" i="5" l="1"/>
  <c r="R225" i="5" s="1"/>
  <c r="R276" i="5"/>
  <c r="L246" i="5"/>
  <c r="L263" i="5" s="1"/>
  <c r="L276" i="5" s="1"/>
  <c r="P337" i="5"/>
  <c r="R349" i="5"/>
  <c r="N378" i="5"/>
  <c r="N337" i="5"/>
  <c r="R300" i="5"/>
  <c r="R188" i="5"/>
  <c r="R193" i="5" s="1"/>
  <c r="P300" i="5"/>
  <c r="P378" i="5"/>
  <c r="R390" i="5" l="1"/>
  <c r="R337" i="5"/>
  <c r="L349" i="5"/>
  <c r="R378" i="5"/>
  <c r="P390" i="5" l="1"/>
  <c r="T8" i="81" l="1"/>
  <c r="X8" i="81" s="1"/>
  <c r="J74" i="76"/>
  <c r="P36" i="8"/>
  <c r="J7" i="47" s="1"/>
  <c r="AB8" i="81" l="1"/>
  <c r="T36" i="8"/>
  <c r="N74" i="76" l="1"/>
  <c r="R36" i="8"/>
  <c r="L74" i="76" l="1"/>
  <c r="R8" i="81"/>
  <c r="V36" i="8"/>
  <c r="V8" i="79" l="1"/>
  <c r="R41" i="79"/>
  <c r="P74" i="76"/>
  <c r="V41" i="79" l="1"/>
  <c r="R84" i="79"/>
  <c r="O75" i="40"/>
  <c r="R121" i="79" l="1"/>
  <c r="V84" i="79"/>
  <c r="V121" i="79" l="1"/>
  <c r="V149" i="79" s="1"/>
  <c r="N48" i="73"/>
  <c r="R149" i="79"/>
  <c r="N6" i="60"/>
  <c r="V8" i="81" l="1"/>
  <c r="Z8" i="81" s="1"/>
  <c r="AD8" i="81" s="1"/>
  <c r="J15" i="60"/>
  <c r="N15" i="60" l="1"/>
  <c r="J6" i="77"/>
  <c r="J7" i="73" s="1"/>
  <c r="O54" i="40"/>
  <c r="N7" i="73" l="1"/>
  <c r="N6" i="77"/>
  <c r="N7" i="47"/>
  <c r="L15" i="60"/>
  <c r="Q54" i="40"/>
  <c r="Q75" i="40"/>
  <c r="P48" i="73" l="1"/>
  <c r="P7" i="47"/>
  <c r="P6" i="60"/>
  <c r="P15" i="60"/>
  <c r="L6" i="77" s="1"/>
  <c r="P6" i="77" l="1"/>
  <c r="L7" i="73"/>
  <c r="P7" i="73" l="1"/>
  <c r="X8" i="79"/>
  <c r="T41" i="79"/>
  <c r="T84" i="79" l="1"/>
  <c r="X41" i="79"/>
  <c r="X84" i="79" l="1"/>
  <c r="T121" i="79"/>
  <c r="X121" i="79" l="1"/>
  <c r="X149" i="79" s="1"/>
  <c r="T149" i="79"/>
</calcChain>
</file>

<file path=xl/sharedStrings.xml><?xml version="1.0" encoding="utf-8"?>
<sst xmlns="http://schemas.openxmlformats.org/spreadsheetml/2006/main" count="4248" uniqueCount="2474">
  <si>
    <t>THAI POLYCONS PUBLIC COMPANY LIMITED AND SUBSIDIARIES</t>
  </si>
  <si>
    <t xml:space="preserve">  - 2 -</t>
  </si>
  <si>
    <t xml:space="preserve">Percentage of holding by </t>
  </si>
  <si>
    <t>Country of</t>
  </si>
  <si>
    <t>incorporation</t>
  </si>
  <si>
    <t>Company name</t>
  </si>
  <si>
    <t>Activities</t>
  </si>
  <si>
    <t>Property development</t>
  </si>
  <si>
    <t>Thailand</t>
  </si>
  <si>
    <t>TPC Bangkok Supply Co., Ltd.</t>
  </si>
  <si>
    <t>TPC Power Holding Plc.</t>
  </si>
  <si>
    <t xml:space="preserve">Investment in </t>
  </si>
  <si>
    <t>energy business</t>
  </si>
  <si>
    <t xml:space="preserve">Thai Polycons and Leam thong </t>
  </si>
  <si>
    <t>Construction contractor</t>
  </si>
  <si>
    <t>TPCI  Joint Ventures</t>
  </si>
  <si>
    <t>Chang Raek Bio Power Co., Ltd.</t>
  </si>
  <si>
    <t>Electricity production and trading</t>
  </si>
  <si>
    <t>Thungsung Green Co., Ltd.</t>
  </si>
  <si>
    <t>Pattani Green Co., Ltd.</t>
  </si>
  <si>
    <t>Phatthalung Green Power Co., Ltd.</t>
  </si>
  <si>
    <t>Satun Green Power Co., Ltd.</t>
  </si>
  <si>
    <t>Maewong Energy Co., Ltd.</t>
  </si>
  <si>
    <t>Relationships</t>
  </si>
  <si>
    <t>Shareholding and directorship</t>
  </si>
  <si>
    <t>Shareholding by TPC Power Holding Plc. and directorship</t>
  </si>
  <si>
    <t>Joint venture and directorship</t>
  </si>
  <si>
    <t>Pricing policy</t>
  </si>
  <si>
    <t>At agreed price</t>
  </si>
  <si>
    <t>Normal prices of business closed to the price charged to other parties</t>
  </si>
  <si>
    <t>Baht</t>
  </si>
  <si>
    <t>Consolidated financial statements</t>
  </si>
  <si>
    <t>Separate financial statements</t>
  </si>
  <si>
    <t>Total</t>
  </si>
  <si>
    <t>Net</t>
  </si>
  <si>
    <t>Balance</t>
  </si>
  <si>
    <t>Movement</t>
  </si>
  <si>
    <t>Increase</t>
  </si>
  <si>
    <t>Decrease</t>
  </si>
  <si>
    <t xml:space="preserve"> Consolidated  financial  statements</t>
  </si>
  <si>
    <t>Fair Value</t>
  </si>
  <si>
    <t xml:space="preserve">Separate financial statements </t>
  </si>
  <si>
    <t xml:space="preserve">          Total</t>
  </si>
  <si>
    <t>Percentage</t>
  </si>
  <si>
    <t>Investments at cost</t>
  </si>
  <si>
    <t>(Million Baht)</t>
  </si>
  <si>
    <t>(Baht)</t>
  </si>
  <si>
    <t xml:space="preserve">Type of </t>
  </si>
  <si>
    <t>Invested company</t>
  </si>
  <si>
    <t>business</t>
  </si>
  <si>
    <t>Trading business</t>
  </si>
  <si>
    <t>of investment  (%)</t>
  </si>
  <si>
    <t xml:space="preserve">Generate and </t>
  </si>
  <si>
    <t>Investments - equity ( Baht )</t>
  </si>
  <si>
    <t>Investments - cost ( Baht)</t>
  </si>
  <si>
    <t>Construction</t>
  </si>
  <si>
    <t>contractor</t>
  </si>
  <si>
    <t>PROPERTY, PLANT AND EQUIPMENT</t>
  </si>
  <si>
    <t xml:space="preserve">Interest rate </t>
  </si>
  <si>
    <t>(%) per annum</t>
  </si>
  <si>
    <t xml:space="preserve"> Separate   financial  statements</t>
  </si>
  <si>
    <t>Other accrued expenses</t>
  </si>
  <si>
    <t>Accrued interest expenses</t>
  </si>
  <si>
    <t>Accrued withholding tax</t>
  </si>
  <si>
    <t>Payable - Revenue Department</t>
  </si>
  <si>
    <t>Undue output tax</t>
  </si>
  <si>
    <t>Estimated contingent liabilities</t>
  </si>
  <si>
    <t>Other payables</t>
  </si>
  <si>
    <t xml:space="preserve"> Consolidated financial statements</t>
  </si>
  <si>
    <t xml:space="preserve"> Separate financial statements</t>
  </si>
  <si>
    <t xml:space="preserve">financial statements </t>
  </si>
  <si>
    <t>financial statements</t>
  </si>
  <si>
    <t>Companies</t>
  </si>
  <si>
    <t>Project area</t>
  </si>
  <si>
    <t>Electricity trading period</t>
  </si>
  <si>
    <t xml:space="preserve">Start to distribute electricity current </t>
  </si>
  <si>
    <t>on March 15, 2013</t>
  </si>
  <si>
    <t>on October 3, 2016.</t>
  </si>
  <si>
    <t>on July 7, 2017.</t>
  </si>
  <si>
    <t>Statements of comprehensive income</t>
  </si>
  <si>
    <t>Exempted</t>
  </si>
  <si>
    <t>Non-exempted</t>
  </si>
  <si>
    <t>income</t>
  </si>
  <si>
    <t>multiply by tax rate</t>
  </si>
  <si>
    <t>Additional tax deductible expenses</t>
  </si>
  <si>
    <t>Others</t>
  </si>
  <si>
    <t>Deferred tax assets</t>
  </si>
  <si>
    <t>Electricity current selling</t>
  </si>
  <si>
    <t>Real estate Selling</t>
  </si>
  <si>
    <t>Elimination</t>
  </si>
  <si>
    <t>Company</t>
  </si>
  <si>
    <t>The promotional certificate No.</t>
  </si>
  <si>
    <t xml:space="preserve">                     1767(1)/2555</t>
  </si>
  <si>
    <t xml:space="preserve">                     2141(1)/2557</t>
  </si>
  <si>
    <t>Phathalung Green Power Co., Ltd.</t>
  </si>
  <si>
    <t xml:space="preserve">                     58-1870-0-02-2-0</t>
  </si>
  <si>
    <t>BOI</t>
  </si>
  <si>
    <t>NON BOI</t>
  </si>
  <si>
    <t>Revenues from construction services</t>
  </si>
  <si>
    <t>Revenues from sales and service</t>
  </si>
  <si>
    <t>Other income</t>
  </si>
  <si>
    <t>Total revenues</t>
  </si>
  <si>
    <t>Finance costs</t>
  </si>
  <si>
    <t>Total expenses</t>
  </si>
  <si>
    <t>Profit (Loss) before income tax</t>
  </si>
  <si>
    <t>statement of comprehensive income</t>
  </si>
  <si>
    <t>Distribution costs and administrative expense</t>
  </si>
  <si>
    <t xml:space="preserve">Deferred tax effect from consolidated </t>
  </si>
  <si>
    <t>- 4 -</t>
  </si>
  <si>
    <t xml:space="preserve">           </t>
  </si>
  <si>
    <t>1.</t>
  </si>
  <si>
    <t>GENERAL INFORMATION</t>
  </si>
  <si>
    <t xml:space="preserve">1.1  </t>
  </si>
  <si>
    <t xml:space="preserve">1.2.1  </t>
  </si>
  <si>
    <t>1.2</t>
  </si>
  <si>
    <t>Thai Polycons Public Company Limited has registered address as follows :</t>
  </si>
  <si>
    <t xml:space="preserve">1.2.2  </t>
  </si>
  <si>
    <t xml:space="preserve">1.2.3  </t>
  </si>
  <si>
    <t xml:space="preserve">1.2.4  </t>
  </si>
  <si>
    <t>Branch office is located at 74 Moo 5, Tambon Janoung, Amphur Jana, Songkla Province.</t>
  </si>
  <si>
    <t>2.</t>
  </si>
  <si>
    <t xml:space="preserve">-  </t>
  </si>
  <si>
    <t>3.</t>
  </si>
  <si>
    <t>4.</t>
  </si>
  <si>
    <t>- 5 -</t>
  </si>
  <si>
    <t>Revenues from sales of electricity</t>
  </si>
  <si>
    <t xml:space="preserve">Consolidated financial statements (Million Baht) </t>
  </si>
  <si>
    <t xml:space="preserve">                     61-0069-1-19-2-0</t>
  </si>
  <si>
    <t>Sales and service</t>
  </si>
  <si>
    <t xml:space="preserve">                     1915(1)/Or./2557</t>
  </si>
  <si>
    <t xml:space="preserve">                     58-1871-0-00-2-0</t>
  </si>
  <si>
    <t>(Sign) ……………………………………...........…………………………………. Authorized Director</t>
  </si>
  <si>
    <t xml:space="preserve">     </t>
  </si>
  <si>
    <t xml:space="preserve">   </t>
  </si>
  <si>
    <t xml:space="preserve">                </t>
  </si>
  <si>
    <t>(Sign) ……………………………………...........……………………………...……………. Authorized Director</t>
  </si>
  <si>
    <t xml:space="preserve">Cost of sales </t>
  </si>
  <si>
    <t xml:space="preserve">Paid - up capital </t>
  </si>
  <si>
    <t xml:space="preserve">              </t>
  </si>
  <si>
    <t>Non-taxable expenses</t>
  </si>
  <si>
    <t xml:space="preserve"> Consolidated  </t>
  </si>
  <si>
    <t>financial  statements</t>
  </si>
  <si>
    <t xml:space="preserve">Separate </t>
  </si>
  <si>
    <t xml:space="preserve">    </t>
  </si>
  <si>
    <t xml:space="preserve">              Pattani </t>
  </si>
  <si>
    <t xml:space="preserve">Fair value </t>
  </si>
  <si>
    <t xml:space="preserve">through profit </t>
  </si>
  <si>
    <t>or loss</t>
  </si>
  <si>
    <t>Consolidated financial statements (Baht)</t>
  </si>
  <si>
    <t>Purchase quantity</t>
  </si>
  <si>
    <t>of  Contract</t>
  </si>
  <si>
    <t>Contract end date</t>
  </si>
  <si>
    <t>9.2 MW.</t>
  </si>
  <si>
    <t>8.0 MW.</t>
  </si>
  <si>
    <t>March 14, 2029</t>
  </si>
  <si>
    <t>October 11, 2035</t>
  </si>
  <si>
    <t>October 2, 2036</t>
  </si>
  <si>
    <t>July 6, 2037</t>
  </si>
  <si>
    <t>February 8, 2038</t>
  </si>
  <si>
    <t>Related parties</t>
  </si>
  <si>
    <t xml:space="preserve">Fair value through </t>
  </si>
  <si>
    <t xml:space="preserve">other comprehensive </t>
  </si>
  <si>
    <t>Amortised cost</t>
  </si>
  <si>
    <t>from financial institutions</t>
  </si>
  <si>
    <t>current payables</t>
  </si>
  <si>
    <t>Separate financial statements (Baht)</t>
  </si>
  <si>
    <t xml:space="preserve">Company or share of profit </t>
  </si>
  <si>
    <t>Finance lease</t>
  </si>
  <si>
    <t xml:space="preserve">At price agreed in the contract  </t>
  </si>
  <si>
    <t xml:space="preserve">     (                                                                                                                 )</t>
  </si>
  <si>
    <t>21 MW.</t>
  </si>
  <si>
    <t>on May 19, 2020.</t>
  </si>
  <si>
    <t>Within 1 year</t>
  </si>
  <si>
    <t xml:space="preserve">More than 1 </t>
  </si>
  <si>
    <t>Fixed interest rate</t>
  </si>
  <si>
    <t>interest rate</t>
  </si>
  <si>
    <t xml:space="preserve">Floating </t>
  </si>
  <si>
    <t>Separate financial</t>
  </si>
  <si>
    <t xml:space="preserve"> statements </t>
  </si>
  <si>
    <t>0%,10%</t>
  </si>
  <si>
    <t>on October 12, 2015</t>
  </si>
  <si>
    <t>Basic earnings (loss) per share</t>
  </si>
  <si>
    <t>Fair value</t>
  </si>
  <si>
    <t xml:space="preserve">Designing installation control </t>
  </si>
  <si>
    <t xml:space="preserve">system of machine, automatic car </t>
  </si>
  <si>
    <t xml:space="preserve">parking and building security as </t>
  </si>
  <si>
    <t>well as providing inspection ,</t>
  </si>
  <si>
    <t>maintenance and repair service</t>
  </si>
  <si>
    <t>Estimated loss possibly incurred</t>
  </si>
  <si>
    <t xml:space="preserve">       </t>
  </si>
  <si>
    <t>Debentures - net</t>
  </si>
  <si>
    <t>Debentures - due over one year</t>
  </si>
  <si>
    <t xml:space="preserve">Distribution air pollution control </t>
  </si>
  <si>
    <t>Thai Polycons Public Company Limited has commitments and contingent liabilities as follows.</t>
  </si>
  <si>
    <t>TPC Power Holding Public Company Limited, a subsidiary of the Company, has commitments the following :</t>
  </si>
  <si>
    <t>Chang  Raek  Bio  Power  Company Limited, a subsidiary, has commitment as follows:</t>
  </si>
  <si>
    <t>Thungsung Green Company Limited, a subsidiary, has commitment as follows:</t>
  </si>
  <si>
    <t>Pattani Green Company Limited, a subsidiary, has commitment as follows:</t>
  </si>
  <si>
    <t>Satun Green Power Co., Ltd., a subsidiary, has commitment as follows:</t>
  </si>
  <si>
    <t>OTHER ISSUES</t>
  </si>
  <si>
    <t xml:space="preserve">34.  </t>
  </si>
  <si>
    <t>BASIC EARNINGS PER SHARE</t>
  </si>
  <si>
    <t xml:space="preserve">system contractor </t>
  </si>
  <si>
    <t xml:space="preserve">  Separate financial statements</t>
  </si>
  <si>
    <t xml:space="preserve"> Consolidated financial statements /</t>
  </si>
  <si>
    <t>SHORT-TERM LOAN FROM OTHER COMPANY</t>
  </si>
  <si>
    <t>Short-term loan from other company</t>
  </si>
  <si>
    <t>SIGNIFICANT AGREEMENTS AND COVENANTS</t>
  </si>
  <si>
    <t>Lease liabilities</t>
  </si>
  <si>
    <t xml:space="preserve">           The movements of  Short-term loans from related perties for the year ended December 31, 2022 are as follows:</t>
  </si>
  <si>
    <t>Province.</t>
  </si>
  <si>
    <t>P P L Power Co., Ltd.</t>
  </si>
  <si>
    <t>Generate and distribute of biogas</t>
  </si>
  <si>
    <t xml:space="preserve">5.  </t>
  </si>
  <si>
    <t>TRANSACTIONS WITH RELATED PARTIES</t>
  </si>
  <si>
    <t xml:space="preserve">5.1  </t>
  </si>
  <si>
    <t xml:space="preserve">Relationships and pricing policies </t>
  </si>
  <si>
    <t>TPC Asset Co., Ltd.</t>
  </si>
  <si>
    <t>W.Chaiya International Co., Ltd.</t>
  </si>
  <si>
    <t>Thai Polycons P.S.M. Joint Ventures</t>
  </si>
  <si>
    <t>SLTT Joint Ventures</t>
  </si>
  <si>
    <t>Mahachai Green Power Co., Ltd.</t>
  </si>
  <si>
    <t>PA Waste and Energy Co., Ltd.</t>
  </si>
  <si>
    <t>Siam Power Co., Ltd.</t>
  </si>
  <si>
    <t>VSPP Consultant Co., Ltd.</t>
  </si>
  <si>
    <t xml:space="preserve">Wood Work  Co., Ltd. </t>
  </si>
  <si>
    <t>Y.S.S.P. Aggregate Co.,Ltd</t>
  </si>
  <si>
    <t>Revenues from sale</t>
  </si>
  <si>
    <t>Revenue from management fee /</t>
  </si>
  <si>
    <t>Control working</t>
  </si>
  <si>
    <t>Equipment rental income</t>
  </si>
  <si>
    <t>Construction material</t>
  </si>
  <si>
    <t>Hire of service contract</t>
  </si>
  <si>
    <t>Siam Power Korat Co., Ltd.</t>
  </si>
  <si>
    <t xml:space="preserve">5.2  </t>
  </si>
  <si>
    <t>Trade accounts receivable</t>
  </si>
  <si>
    <t>Phatthalung Joint Ventures</t>
  </si>
  <si>
    <r>
      <rPr>
        <u/>
        <sz val="15"/>
        <rFont val="Angsana New"/>
        <family val="1"/>
      </rPr>
      <t>Less</t>
    </r>
    <r>
      <rPr>
        <sz val="15"/>
        <rFont val="Angsana New"/>
        <family val="1"/>
      </rPr>
      <t xml:space="preserve"> Allowance for expected
 credit loss</t>
    </r>
  </si>
  <si>
    <t>Other current receivables</t>
  </si>
  <si>
    <t xml:space="preserve">(                                                                                                                                )           </t>
  </si>
  <si>
    <r>
      <rPr>
        <u/>
        <sz val="15"/>
        <rFont val="Angsana New"/>
        <family val="1"/>
      </rPr>
      <t>Less</t>
    </r>
    <r>
      <rPr>
        <sz val="15"/>
        <rFont val="Angsana New"/>
        <family val="1"/>
      </rPr>
      <t xml:space="preserve"> Allowance for expected credit loss</t>
    </r>
  </si>
  <si>
    <t>Contract assets</t>
  </si>
  <si>
    <t>Retention  receivable</t>
  </si>
  <si>
    <t xml:space="preserve">Short-term loans </t>
  </si>
  <si>
    <t xml:space="preserve">Thai Polycons and Leam thong Phatthalung </t>
  </si>
  <si>
    <t>Joint Ventures</t>
  </si>
  <si>
    <t>Trade accounts payable</t>
  </si>
  <si>
    <t>Retention payable</t>
  </si>
  <si>
    <t xml:space="preserve">5.3  </t>
  </si>
  <si>
    <t>Revenues and expenses with related parties</t>
  </si>
  <si>
    <t>Interest income</t>
  </si>
  <si>
    <t>Rental and other service</t>
  </si>
  <si>
    <t>Interest expense</t>
  </si>
  <si>
    <t xml:space="preserve">6.  </t>
  </si>
  <si>
    <t>CASH AND CASH EQUIVALENTS</t>
  </si>
  <si>
    <t xml:space="preserve">Cash </t>
  </si>
  <si>
    <t>Current deposits</t>
  </si>
  <si>
    <t>Saving deposits</t>
  </si>
  <si>
    <t>Fuel</t>
  </si>
  <si>
    <t>Wood cutting expenses</t>
  </si>
  <si>
    <t xml:space="preserve">Long-term loans  </t>
  </si>
  <si>
    <t>Debentures</t>
  </si>
  <si>
    <t>Other current payables</t>
  </si>
  <si>
    <t xml:space="preserve">7.  </t>
  </si>
  <si>
    <t>TRADE ACCOUNTS RECEIVABLE AND OTHER CURRENT RECEIVABLES</t>
  </si>
  <si>
    <t xml:space="preserve">7.1  </t>
  </si>
  <si>
    <t>Divided by aging as follow</t>
  </si>
  <si>
    <t>Undue</t>
  </si>
  <si>
    <t>Over due within 1 - 3 months</t>
  </si>
  <si>
    <t>Over due within 4 - 6 months</t>
  </si>
  <si>
    <t>Over due within 7 - 12 months</t>
  </si>
  <si>
    <t>Over  12 months</t>
  </si>
  <si>
    <t xml:space="preserve">Increase </t>
  </si>
  <si>
    <t>Receivable - Revenue Department</t>
  </si>
  <si>
    <t>Unbilled input tax</t>
  </si>
  <si>
    <t>Prepaid expenses</t>
  </si>
  <si>
    <t>Accrued interest income</t>
  </si>
  <si>
    <t>Others receivables</t>
  </si>
  <si>
    <t xml:space="preserve">8.  </t>
  </si>
  <si>
    <t xml:space="preserve">8.1  </t>
  </si>
  <si>
    <t>Contract value</t>
  </si>
  <si>
    <t xml:space="preserve">Recognition of service income </t>
  </si>
  <si>
    <r>
      <rPr>
        <u/>
        <sz val="15"/>
        <rFont val="Angsana New"/>
        <family val="1"/>
      </rPr>
      <t>Less</t>
    </r>
    <r>
      <rPr>
        <sz val="15"/>
        <rFont val="Angsana New"/>
        <family val="1"/>
      </rPr>
      <t xml:space="preserve">  Billings amount to the hirer</t>
    </r>
  </si>
  <si>
    <t>Revenue recognized relating to outstanding balance of the contract</t>
  </si>
  <si>
    <t xml:space="preserve">Revenue recognized as previously included in balance brought forward </t>
  </si>
  <si>
    <t>of liabilities from construction contracts</t>
  </si>
  <si>
    <t>Revenue expected to be recognized for incomplete performance obligation</t>
  </si>
  <si>
    <t xml:space="preserve">9. </t>
  </si>
  <si>
    <t>RETENTION RECEIVABLE</t>
  </si>
  <si>
    <t>Retention receivable</t>
  </si>
  <si>
    <t>Retention receivable – net</t>
  </si>
  <si>
    <t xml:space="preserve">10. </t>
  </si>
  <si>
    <t>ADVANCE PAYMENT  FOR PURCHASE MATERIAL AND CONSTRUCTION</t>
  </si>
  <si>
    <t xml:space="preserve">11. </t>
  </si>
  <si>
    <t>Inventories</t>
  </si>
  <si>
    <t>Raw material</t>
  </si>
  <si>
    <t>Supplies used</t>
  </si>
  <si>
    <t xml:space="preserve">12. </t>
  </si>
  <si>
    <t xml:space="preserve">13. </t>
  </si>
  <si>
    <t>OTHER CURRENT FINANCIAL ASSET</t>
  </si>
  <si>
    <t>Debt securities</t>
  </si>
  <si>
    <t>Fixed deposit</t>
  </si>
  <si>
    <t xml:space="preserve">14. </t>
  </si>
  <si>
    <t>RESTRICTED BANK DEPOSITS</t>
  </si>
  <si>
    <t>Saving deposit</t>
  </si>
  <si>
    <t xml:space="preserve">INVESTMENTS IN SUBSIDIARIES </t>
  </si>
  <si>
    <t xml:space="preserve">TPC Bangkok Supply </t>
  </si>
  <si>
    <t>Co., Ltd.</t>
  </si>
  <si>
    <t xml:space="preserve">Paid - up </t>
  </si>
  <si>
    <t>capital (Baht)</t>
  </si>
  <si>
    <t xml:space="preserve">W.Chaiya International </t>
  </si>
  <si>
    <t>BANK OVERDRAFTS AND SHORT-TERM LOANS FROM FINANCIAL INSTITUTIONS</t>
  </si>
  <si>
    <t>Overdraft</t>
  </si>
  <si>
    <t>Short-term loans</t>
  </si>
  <si>
    <t xml:space="preserve">Less  </t>
  </si>
  <si>
    <t>TRADE ACCOUNTS PAYABLE AND OTHER CURRENT PAYABLES</t>
  </si>
  <si>
    <t>Total trade accounts payable and other current payables</t>
  </si>
  <si>
    <t xml:space="preserve">Lease liabilities </t>
  </si>
  <si>
    <t xml:space="preserve">LEASE LIABILITIES  </t>
  </si>
  <si>
    <t>The minimum amounts to be paid under lease liabilities are as follows :</t>
  </si>
  <si>
    <t>Future interest to be paid</t>
  </si>
  <si>
    <t xml:space="preserve">Present value of  </t>
  </si>
  <si>
    <t>financial lease liabilities</t>
  </si>
  <si>
    <t xml:space="preserve">NON-CURRENT PROVISIONS FOR EMPLOYEE BENEFIT </t>
  </si>
  <si>
    <t xml:space="preserve">Employee benefit obligations plan at the </t>
  </si>
  <si>
    <t xml:space="preserve">Cost of current of plan and interest </t>
  </si>
  <si>
    <t>Past service cost</t>
  </si>
  <si>
    <t>Decreasing in employee benefit obligations</t>
  </si>
  <si>
    <t>Actuarial losses (gains)</t>
  </si>
  <si>
    <t>Employee benefits paid</t>
  </si>
  <si>
    <t xml:space="preserve">37.  </t>
  </si>
  <si>
    <t>REVENUES FROM CONTRACTS WITH CUSTOMERS</t>
  </si>
  <si>
    <t xml:space="preserve">The Group has revenues from sales of electricity current which entered into contract with the Provincial Electricity Authority. </t>
  </si>
  <si>
    <t xml:space="preserve">The purchasing price is  based on the criteria, methodology  and conditions as stipulated in the regulation of the Energy Regulatory </t>
  </si>
  <si>
    <t>Total Revenues from sales of electricity</t>
  </si>
  <si>
    <t>Total Revenues recognized at a point in time</t>
  </si>
  <si>
    <t>INCOME TAX</t>
  </si>
  <si>
    <t>Construction materials and supplies used</t>
  </si>
  <si>
    <t>Employee benefit expenses</t>
  </si>
  <si>
    <t>Directors' remuneration</t>
  </si>
  <si>
    <t>Managements benefit expense</t>
  </si>
  <si>
    <t>Depreciation and amortization</t>
  </si>
  <si>
    <t xml:space="preserve">40.  </t>
  </si>
  <si>
    <t>INCOME TAX EXPENSES / DEFERRED TAX</t>
  </si>
  <si>
    <t>Current tax :</t>
  </si>
  <si>
    <t>Deferred tax :</t>
  </si>
  <si>
    <t xml:space="preserve">Deferred tax from temporary differences </t>
  </si>
  <si>
    <t>and reversal of temporary differences</t>
  </si>
  <si>
    <t>Accounting profit (loss) before income tax</t>
  </si>
  <si>
    <t>Income tax rate</t>
  </si>
  <si>
    <t>Taxable effects for :</t>
  </si>
  <si>
    <t xml:space="preserve">financial statement </t>
  </si>
  <si>
    <t xml:space="preserve">Income tax expenses (revenue) presented in </t>
  </si>
  <si>
    <t>the statements of comprehensive income</t>
  </si>
  <si>
    <t>Effective tax rate</t>
  </si>
  <si>
    <t>Allowance for expected credit loss</t>
  </si>
  <si>
    <t>Employee benefits obligations</t>
  </si>
  <si>
    <t xml:space="preserve">Deficit </t>
  </si>
  <si>
    <t xml:space="preserve">     (                                                                                                                  )           </t>
  </si>
  <si>
    <t>SEGMENT INFORMATION</t>
  </si>
  <si>
    <t>Revenues from sale of electricity</t>
  </si>
  <si>
    <t>Revenues from sales and services</t>
  </si>
  <si>
    <t>Cost of construction services</t>
  </si>
  <si>
    <t xml:space="preserve">Cost of sale of electric </t>
  </si>
  <si>
    <t>Cost of sales and services</t>
  </si>
  <si>
    <t>Segment operating profit (Loss)</t>
  </si>
  <si>
    <t xml:space="preserve">Distribution cost and administrative </t>
  </si>
  <si>
    <t>expense</t>
  </si>
  <si>
    <t>Management benefit expenses</t>
  </si>
  <si>
    <t>Financial revenue</t>
  </si>
  <si>
    <t>Financial cost</t>
  </si>
  <si>
    <t xml:space="preserve">Profit (Loss) sharing from investment </t>
  </si>
  <si>
    <t>in Joint venture</t>
  </si>
  <si>
    <t xml:space="preserve">FINANCIAL INSTRUMENTS </t>
  </si>
  <si>
    <t>Financial liabilities</t>
  </si>
  <si>
    <t>Short-term loans from related parties</t>
  </si>
  <si>
    <t>Short-term loans from related person</t>
  </si>
  <si>
    <t xml:space="preserve">Interest Rate Risk </t>
  </si>
  <si>
    <t>Financial assets</t>
  </si>
  <si>
    <t>Cash and cash equivalents</t>
  </si>
  <si>
    <t xml:space="preserve">Restricted bank deposit </t>
  </si>
  <si>
    <t xml:space="preserve">Bank overdrafts and short-term loans </t>
  </si>
  <si>
    <t>Short-term loans to related parties</t>
  </si>
  <si>
    <t>Fair value of financial instruments</t>
  </si>
  <si>
    <t xml:space="preserve">Retention receivable </t>
  </si>
  <si>
    <t>Other current financial assets</t>
  </si>
  <si>
    <t>Total financial assets</t>
  </si>
  <si>
    <t xml:space="preserve">Trade accounts payable and other </t>
  </si>
  <si>
    <t>Total financial liabilities</t>
  </si>
  <si>
    <t xml:space="preserve">(                                                                                                                )           </t>
  </si>
  <si>
    <t xml:space="preserve">Trade accounts receivable </t>
  </si>
  <si>
    <t>Estimated repair  under guarantee period</t>
  </si>
  <si>
    <t>COMMITMENTS AND CONTINGENT LIABILITIES</t>
  </si>
  <si>
    <t>RIGHT AND PRIVILEGES FROM INVESTMENT PROMOTION</t>
  </si>
  <si>
    <t>Exemption of import duty on machinery as approved by the Board of Investment.</t>
  </si>
  <si>
    <t xml:space="preserve">1.2.5  </t>
  </si>
  <si>
    <t xml:space="preserve">1. </t>
  </si>
  <si>
    <t xml:space="preserve">2. </t>
  </si>
  <si>
    <t xml:space="preserve">     (                                                                                                                       )           </t>
  </si>
  <si>
    <t>Siam Power Nongsarai Co., Ltd.</t>
  </si>
  <si>
    <t>TPC Fresh Air Co., Ltd.</t>
  </si>
  <si>
    <t xml:space="preserve">Income tax expenses(revenue) recognized </t>
  </si>
  <si>
    <t xml:space="preserve">Direct shareholding in subsidiary </t>
  </si>
  <si>
    <t xml:space="preserve">Indirect shareholding in subsidiary </t>
  </si>
  <si>
    <t xml:space="preserve">held by TPC Power Holding Plc.  </t>
  </si>
  <si>
    <t xml:space="preserve">Overall management fee Wages are charged as the rate per unit of electricity produced and sold.  </t>
  </si>
  <si>
    <t xml:space="preserve">Hire for running machine and </t>
  </si>
  <si>
    <t>Goods</t>
  </si>
  <si>
    <t xml:space="preserve">TPC Power Holding </t>
  </si>
  <si>
    <t>Plc.</t>
  </si>
  <si>
    <t xml:space="preserve">           (Sign) ……..…………………………………...........…………………………………. Authorized Director</t>
  </si>
  <si>
    <t xml:space="preserve">                        (                                                                                                                         )           </t>
  </si>
  <si>
    <t xml:space="preserve">35.  </t>
  </si>
  <si>
    <t xml:space="preserve">39.  </t>
  </si>
  <si>
    <t>from related parties</t>
  </si>
  <si>
    <t>Book Value</t>
  </si>
  <si>
    <t>-</t>
  </si>
  <si>
    <t xml:space="preserve">Thai Polycons and Leam </t>
  </si>
  <si>
    <t xml:space="preserve">thong Phatthalung </t>
  </si>
  <si>
    <t>Finance revenue</t>
  </si>
  <si>
    <t xml:space="preserve">Timing of revenues recognition </t>
  </si>
  <si>
    <t>Revenues recognized at a point in time</t>
  </si>
  <si>
    <t>Common Director who is shareholder of Siam Power Co,Ltd.</t>
  </si>
  <si>
    <t>3%,20%</t>
  </si>
  <si>
    <t>Branch office is located at 92/7 Moo 6, Tambon Bangtoey, Amphur Sam Khok Pathumthani Province.</t>
  </si>
  <si>
    <t>TPC Mec Co., Ltd.</t>
  </si>
  <si>
    <t>TPC Operation Co., Ltd.</t>
  </si>
  <si>
    <t>Loan to / Loan from</t>
  </si>
  <si>
    <t>of electricity current</t>
  </si>
  <si>
    <t>power plant maintenance</t>
  </si>
  <si>
    <t>- 23 -</t>
  </si>
  <si>
    <t>- 24 -</t>
  </si>
  <si>
    <t xml:space="preserve">    (                                                                                                                         )           </t>
  </si>
  <si>
    <t>TPC Power Holding Public Company Limited has investments in subsidiaries (Indirect subsidiaries of Thai  Polycons Public Company Limited) as follows:</t>
  </si>
  <si>
    <t>distribute of biogas</t>
  </si>
  <si>
    <t>average method</t>
  </si>
  <si>
    <t xml:space="preserve">The number of ordinary shares by the weighted </t>
  </si>
  <si>
    <t>Other current financial asset - Net</t>
  </si>
  <si>
    <t>TPC Operation</t>
  </si>
  <si>
    <t xml:space="preserve">Investment in subsidiaries registered as joint venture of Thaipolycons Public Company Limited with no capital investment consisting of </t>
  </si>
  <si>
    <t xml:space="preserve">Joint Venture of THAIPOLYCONS PLC.  </t>
  </si>
  <si>
    <t xml:space="preserve">Include in administrative expenses </t>
  </si>
  <si>
    <t>Estimated repair under guarantee period</t>
  </si>
  <si>
    <t>Short-term loans to other company</t>
  </si>
  <si>
    <t>Short-term loan to other company</t>
  </si>
  <si>
    <t xml:space="preserve">Tax losses which were not recognized as </t>
  </si>
  <si>
    <t xml:space="preserve">deferred tax assets </t>
  </si>
  <si>
    <t xml:space="preserve">Thai Polycons and Leamthong Phatthalung </t>
  </si>
  <si>
    <t>Percentage of  investment  (%)</t>
  </si>
  <si>
    <t>The above loan is guaranteed by pledge of ordinary shares of TPC Power Holding Public Company Limited.</t>
  </si>
  <si>
    <t xml:space="preserve">              Nakhon Si Thammarat</t>
  </si>
  <si>
    <t>Advance receipt</t>
  </si>
  <si>
    <t>Other expenses</t>
  </si>
  <si>
    <t>Team Maintenance And Service Co., Ltd.</t>
  </si>
  <si>
    <t xml:space="preserve">Team Maintenance </t>
  </si>
  <si>
    <t xml:space="preserve">And Service </t>
  </si>
  <si>
    <t>- 25 -</t>
  </si>
  <si>
    <t>Palm Punlan Co., Ltd.</t>
  </si>
  <si>
    <t>Phatthalung Joint ventures</t>
  </si>
  <si>
    <t>TPC Assets Co., Ltd.</t>
  </si>
  <si>
    <t>Maewong Energy Co., Ltd., a subsidiary, has commitment as follows :</t>
  </si>
  <si>
    <t>TPC Mec Co., Ltd. ,a subsidiary, a subsidiary, has commitment as follows:</t>
  </si>
  <si>
    <t>Revenue (Expenses) income tax</t>
  </si>
  <si>
    <t>Deferred tax assets-Net</t>
  </si>
  <si>
    <t>Common Director and shareholder of  P P L Power Co., Ltd.</t>
  </si>
  <si>
    <r>
      <rPr>
        <u/>
        <sz val="15"/>
        <rFont val="Angsana New"/>
        <family val="1"/>
      </rPr>
      <t>Less</t>
    </r>
    <r>
      <rPr>
        <sz val="15"/>
        <rFont val="Angsana New"/>
        <family val="1"/>
      </rPr>
      <t xml:space="preserve"> </t>
    </r>
  </si>
  <si>
    <t>Y.S.S.P. Aggregate Co.,Ltd.</t>
  </si>
  <si>
    <t>M-Tech Audio  Co.,Ltd.</t>
  </si>
  <si>
    <t>Head office is located at 2, 4 Prasertmanukit Soi 29 Yeak  8, Prasertmanukit  Road, Chaorakhebua,  Ladprao, Bangkok.</t>
  </si>
  <si>
    <t xml:space="preserve">  - 3 -</t>
  </si>
  <si>
    <t>DIRECTORS AND MANAGERS REMUNERATION</t>
  </si>
  <si>
    <t>Liquidity Risk</t>
  </si>
  <si>
    <t>More than</t>
  </si>
  <si>
    <t xml:space="preserve">Bearing no </t>
  </si>
  <si>
    <t>interest</t>
  </si>
  <si>
    <t xml:space="preserve">Credit Risk </t>
  </si>
  <si>
    <t>- 6 -</t>
  </si>
  <si>
    <t>- 20 -</t>
  </si>
  <si>
    <t>as follows.</t>
  </si>
  <si>
    <t xml:space="preserve">Current portion of  lease liabilities </t>
  </si>
  <si>
    <t>OTHER INTANGIBLE ASSETS</t>
  </si>
  <si>
    <t>Payable under long-term lease</t>
  </si>
  <si>
    <t>Accrued income</t>
  </si>
  <si>
    <r>
      <rPr>
        <u/>
        <sz val="15"/>
        <rFont val="Angsana New"/>
        <family val="1"/>
      </rPr>
      <t>Less</t>
    </r>
    <r>
      <rPr>
        <sz val="15"/>
        <rFont val="Angsana New"/>
        <family val="1"/>
      </rPr>
      <t xml:space="preserve">  current portion</t>
    </r>
  </si>
  <si>
    <r>
      <rPr>
        <u/>
        <sz val="15"/>
        <color indexed="8"/>
        <rFont val="Angsana New"/>
        <family val="1"/>
      </rPr>
      <t>Less</t>
    </r>
    <r>
      <rPr>
        <sz val="15"/>
        <color indexed="8"/>
        <rFont val="Angsana New"/>
        <family val="1"/>
      </rPr>
      <t xml:space="preserve"> Allowance for devaluation</t>
    </r>
  </si>
  <si>
    <t>income tax</t>
  </si>
  <si>
    <t>Subsidiaries have been granted right and privileges under the Investment  Promotion  Act  B. E. 2520, as follows:</t>
  </si>
  <si>
    <t>Outstanding balance with related parties</t>
  </si>
  <si>
    <t>2.2</t>
  </si>
  <si>
    <t>Siam Power Naklang Co., Ltd</t>
  </si>
  <si>
    <t>Siam Greentech Energy Co., Ltd.</t>
  </si>
  <si>
    <t>Subsidiaries</t>
  </si>
  <si>
    <t>5.1.1</t>
  </si>
  <si>
    <t>5.1.2</t>
  </si>
  <si>
    <t>5.1.3</t>
  </si>
  <si>
    <t>Wood Work Co., Ltd</t>
  </si>
  <si>
    <t>The Subsidiaries of Siam Power Co., Ltd., and directorship</t>
  </si>
  <si>
    <t>CarbonBW (Thailand) Co., Ltd.</t>
  </si>
  <si>
    <t>NC Coconut Co., Ltd.</t>
  </si>
  <si>
    <t>Green Power Plant Co., Ltd.</t>
  </si>
  <si>
    <t>Coco FMC Fuel Co., Ltd.</t>
  </si>
  <si>
    <t>Shareholding of Chang Raek Bio Power Co., Ltd. in proportion of 10.00%,</t>
  </si>
  <si>
    <t>Thugsung Green Co., Ltd. in proportion of 35.00% and</t>
  </si>
  <si>
    <t>Shareholding of Mahachai Green Power Co., Ltd. in proportion of 3.00%.</t>
  </si>
  <si>
    <t xml:space="preserve">Shareholding of Pattanee Green Co., Ltd. in proportion of 5.09%   </t>
  </si>
  <si>
    <t>Stepwise Energy Management Co., Ltd</t>
  </si>
  <si>
    <t>P P L  Power Co., Ltd.</t>
  </si>
  <si>
    <t>Inspire Mobilemedia Co., Ltd.</t>
  </si>
  <si>
    <t>May 18, 2040</t>
  </si>
  <si>
    <t xml:space="preserve">Shareholding of Chang Raek Bio Power Co., Ltd. In proportion of 16.87% </t>
  </si>
  <si>
    <t>Jointly directors with of the Company with Green Power Plant Co., Ltd.</t>
  </si>
  <si>
    <t xml:space="preserve">Jointly directors with of the Company with Wood Work Energy Co., Ltd. </t>
  </si>
  <si>
    <t>The Company’s Shareholding of:</t>
  </si>
  <si>
    <t>a shareholding of Mahachai Green Power Co., Ltd. in proportion of 3.00%.</t>
  </si>
  <si>
    <t>Receivable - Sale investment</t>
  </si>
  <si>
    <t>Accrued dividends</t>
  </si>
  <si>
    <t>Long-term loans from related parties</t>
  </si>
  <si>
    <t>Revenues from sale of  Bio Gas</t>
  </si>
  <si>
    <t>Jointly directors with of the Company with NC Coconut Co., Ltd. Which is</t>
  </si>
  <si>
    <t xml:space="preserve">                      (Sign) ……………………………………...........…………………………………. Authorized Director</t>
  </si>
  <si>
    <t xml:space="preserve">                  (                                                                                                             )           </t>
  </si>
  <si>
    <t>Cost of  sale Bio Gas</t>
  </si>
  <si>
    <t>Profit  (Loss) before income tax</t>
  </si>
  <si>
    <t>SIGNIFICANT ACCOUNTING POLICIES</t>
  </si>
  <si>
    <t>2024</t>
  </si>
  <si>
    <t xml:space="preserve">15. </t>
  </si>
  <si>
    <t>- 7 -</t>
  </si>
  <si>
    <t>TPC Cons Co., Ltd.</t>
  </si>
  <si>
    <t xml:space="preserve"> Consolidated  financial  statements /</t>
  </si>
  <si>
    <t>MLR-2.58</t>
  </si>
  <si>
    <t>MLR-1.5</t>
  </si>
  <si>
    <t>MLR-2.17</t>
  </si>
  <si>
    <t>MLR-2</t>
  </si>
  <si>
    <t>financial statements.</t>
  </si>
  <si>
    <t xml:space="preserve">Company </t>
  </si>
  <si>
    <t xml:space="preserve">Due date </t>
  </si>
  <si>
    <t>Bank</t>
  </si>
  <si>
    <t>Credit</t>
  </si>
  <si>
    <t>Credit limit</t>
  </si>
  <si>
    <t>Interest rate</t>
  </si>
  <si>
    <t>Repayment maturity</t>
  </si>
  <si>
    <t>Start</t>
  </si>
  <si>
    <t>Finished</t>
  </si>
  <si>
    <t>Collaterals and conditions of agreement (partial)</t>
  </si>
  <si>
    <t>January, 2024</t>
  </si>
  <si>
    <t>TPC Power Holding Public Co., Ltd.</t>
  </si>
  <si>
    <t>3.90 (month 1-3)</t>
  </si>
  <si>
    <t>February, 2024</t>
  </si>
  <si>
    <t>January, 2031</t>
  </si>
  <si>
    <t>(month 4 onwards)</t>
  </si>
  <si>
    <t>June, 2023</t>
  </si>
  <si>
    <t>June, 2029</t>
  </si>
  <si>
    <t>December, 2031</t>
  </si>
  <si>
    <t>April, 2017</t>
  </si>
  <si>
    <t>March, 2023</t>
  </si>
  <si>
    <t>March, 2028</t>
  </si>
  <si>
    <t xml:space="preserve">Chang Rak Bio Power Co., Ltd.       </t>
  </si>
  <si>
    <t>March, 2021</t>
  </si>
  <si>
    <t xml:space="preserve">Satun Green Power Co., Ltd.            </t>
  </si>
  <si>
    <t xml:space="preserve">Pattani Green Co., Ltd.        </t>
  </si>
  <si>
    <t>April, 2020</t>
  </si>
  <si>
    <t xml:space="preserve">Thungsung Green Co., Ltd.       </t>
  </si>
  <si>
    <t xml:space="preserve">          (                                                                                                                                   )           </t>
  </si>
  <si>
    <t>Other credit line as follows:</t>
  </si>
  <si>
    <t>Objectives</t>
  </si>
  <si>
    <t>Collaterals</t>
  </si>
  <si>
    <t xml:space="preserve">TPC Power Holding Public Co., Ltd., </t>
  </si>
  <si>
    <t xml:space="preserve">Maewong Energy Co., Ltd., </t>
  </si>
  <si>
    <t xml:space="preserve">Letter of guarantee credit line for using in a bidding guarantee for </t>
  </si>
  <si>
    <t>investment in power plant projects in both domestic and overseas</t>
  </si>
  <si>
    <t>Guarantees credit card and others fee at gas station amount</t>
  </si>
  <si>
    <t>Letter of guarantee</t>
  </si>
  <si>
    <t xml:space="preserve">The deposit business security was registered at 20% of the </t>
  </si>
  <si>
    <t>value of each drawdown of letter of guarantee</t>
  </si>
  <si>
    <t>Guaranteed by related parties.</t>
  </si>
  <si>
    <t xml:space="preserve">                   (Sign) ………………...........………………………...........……………………………...……………. Authorized Director</t>
  </si>
  <si>
    <t xml:space="preserve">       (                                                                                                                                   )           </t>
  </si>
  <si>
    <t>October 12, 2015</t>
  </si>
  <si>
    <t>October 3, 2016</t>
  </si>
  <si>
    <t>February 9, 2018</t>
  </si>
  <si>
    <t>July 7, 2017</t>
  </si>
  <si>
    <t>May 19, 2020</t>
  </si>
  <si>
    <t>per annum</t>
  </si>
  <si>
    <t>Income earning the date of</t>
  </si>
  <si>
    <t>on February 9, 2018.</t>
  </si>
  <si>
    <t xml:space="preserve">              Satun</t>
  </si>
  <si>
    <t>- 26 -</t>
  </si>
  <si>
    <t xml:space="preserve">MLR, MLR-1.50, </t>
  </si>
  <si>
    <t xml:space="preserve">Short-term loan to other company  </t>
  </si>
  <si>
    <t xml:space="preserve">Less Allowance for expected credit losses </t>
  </si>
  <si>
    <t>Short-term loan to other company -net</t>
  </si>
  <si>
    <t xml:space="preserve">Short-term loans from related parties, as detailed below: </t>
  </si>
  <si>
    <t>Due date</t>
  </si>
  <si>
    <t>Repayment on demand</t>
  </si>
  <si>
    <t xml:space="preserve">Charging official fee to use a bank letter of guarantee as detailed below: </t>
  </si>
  <si>
    <t xml:space="preserve">Short-term loans to related parties, as detailed below: </t>
  </si>
  <si>
    <t xml:space="preserve">Fee rate </t>
  </si>
  <si>
    <t xml:space="preserve">18.  </t>
  </si>
  <si>
    <t>LEGAL RESERVE</t>
  </si>
  <si>
    <t>EXPENSES BY NATURE</t>
  </si>
  <si>
    <t>5 years</t>
  </si>
  <si>
    <t>million.</t>
  </si>
  <si>
    <t>INVESTMENT PROPERTIES -LAND</t>
  </si>
  <si>
    <t xml:space="preserve">Land and developing </t>
  </si>
  <si>
    <t>Other companies and note receivable</t>
  </si>
  <si>
    <t>and installation</t>
  </si>
  <si>
    <t>Trade accounts receivable and note receivable</t>
  </si>
  <si>
    <t>Current Contract assets - net</t>
  </si>
  <si>
    <t>Current contract assets</t>
  </si>
  <si>
    <t>- 27 -</t>
  </si>
  <si>
    <t xml:space="preserve">LONG-TERM LOANS </t>
  </si>
  <si>
    <t>Add</t>
  </si>
  <si>
    <t>Proceeds from borrowings</t>
  </si>
  <si>
    <t>Less</t>
  </si>
  <si>
    <t>Repayments for long-term borrowing</t>
  </si>
  <si>
    <t xml:space="preserve">Less </t>
  </si>
  <si>
    <t xml:space="preserve"> Consolidated financial statements </t>
  </si>
  <si>
    <t>Biogas Operator Co., Ltd.</t>
  </si>
  <si>
    <t>within one year</t>
  </si>
  <si>
    <t xml:space="preserve">Both of credit lines to use collateral and have  some contractual conditions </t>
  </si>
  <si>
    <t>1</t>
  </si>
  <si>
    <t>MLR-2.3</t>
  </si>
  <si>
    <t>July, 2024</t>
  </si>
  <si>
    <t>June, 2031</t>
  </si>
  <si>
    <t>CURRENT CONTRACT ASSETS</t>
  </si>
  <si>
    <t>reclassification</t>
  </si>
  <si>
    <t>After</t>
  </si>
  <si>
    <t xml:space="preserve">3. </t>
  </si>
  <si>
    <t xml:space="preserve">4. </t>
  </si>
  <si>
    <t>Phatthalung Green Power Co., Ltd., had guaranteed in full limit.</t>
  </si>
  <si>
    <t>Guarantee by shareholders of Company, based on its shareholding proportion.</t>
  </si>
  <si>
    <t>Registered saving account Baht 15 million for mortage electricity.</t>
  </si>
  <si>
    <t xml:space="preserve">5. </t>
  </si>
  <si>
    <t>Jointly directors with of the Company with P P L Power Co., Ltd.</t>
  </si>
  <si>
    <t>Biogas Plant management fee</t>
  </si>
  <si>
    <t>Long-term loans</t>
  </si>
  <si>
    <t>March 15, 2013</t>
  </si>
  <si>
    <t>Deferred expenses</t>
  </si>
  <si>
    <t>(Sign) ………………...........………………………...........……………………………...……………. Authorized Director</t>
  </si>
  <si>
    <t>/Banks</t>
  </si>
  <si>
    <t xml:space="preserve">Other </t>
  </si>
  <si>
    <t>companies</t>
  </si>
  <si>
    <t>Prepaid interest expenses</t>
  </si>
  <si>
    <t>Movements of long-term loans from financial institution and other companies are summarized as follows:</t>
  </si>
  <si>
    <t>(Liquidated on June 30, 2024)</t>
  </si>
  <si>
    <t>The Group has credit line from financial institution and other companies as follows.</t>
  </si>
  <si>
    <t>Siam Power Naklang Co., Ltd.</t>
  </si>
  <si>
    <t>Pledging of 14.99 million ordinary shares of Phatthalung Green Power Co., Ltd.</t>
  </si>
  <si>
    <t>Subsidiaries have been granted certain rights and privileges in accordance with the promotional certificate as follows :</t>
  </si>
  <si>
    <t>Reversal / (Expected credit loss)</t>
  </si>
  <si>
    <t xml:space="preserve">Short-term loans (Cont.) </t>
  </si>
  <si>
    <t>Greenbridge Co., Ltd.</t>
  </si>
  <si>
    <t xml:space="preserve">Directors' remuneration are benefits paid to the Company and subsidiaries' directors under the Public Company Limited </t>
  </si>
  <si>
    <t xml:space="preserve">Act -Section 90 by excluding salaries and benefits which paid to the directors.  </t>
  </si>
  <si>
    <t>fourth executive levels.</t>
  </si>
  <si>
    <t xml:space="preserve">officer the next four executive levels immediately after the chief executive officer and all persons in positions equivalent to these </t>
  </si>
  <si>
    <t xml:space="preserve">definitions of  the Office of  the Securities  and  Exchange Commission Management under definition  includes a chief executive </t>
  </si>
  <si>
    <t xml:space="preserve">The Company paid salaries, remunerations and other  benefits  to their  directors and  managers,  in accordance  with  the </t>
  </si>
  <si>
    <t>Director of the Subsidiaries</t>
  </si>
  <si>
    <t>Repair Expense</t>
  </si>
  <si>
    <t>Investment in mutual fund</t>
  </si>
  <si>
    <t>Common Director and shareholder of  Siam Power Co., Ltd.</t>
  </si>
  <si>
    <t xml:space="preserve">and construction </t>
  </si>
  <si>
    <t xml:space="preserve">and construction - net </t>
  </si>
  <si>
    <t>August 9, 2024</t>
  </si>
  <si>
    <t>Short-term loan from other person</t>
  </si>
  <si>
    <t xml:space="preserve">Advance payment for purchase material </t>
  </si>
  <si>
    <t xml:space="preserve">Director of the Company </t>
  </si>
  <si>
    <t xml:space="preserve">Director of the Joint Venture of the Subsidiary </t>
  </si>
  <si>
    <t xml:space="preserve">Work in progress </t>
  </si>
  <si>
    <t>Shareholding Maewong Energy Co., Ltd. in proportion of 10.00%</t>
  </si>
  <si>
    <t xml:space="preserve">Shareholding Satun Green Power Co., Ltd. in proportion of 9.00% </t>
  </si>
  <si>
    <t>Separate financial statements  (Baht)</t>
  </si>
  <si>
    <t xml:space="preserve">              Nakhonsawan</t>
  </si>
  <si>
    <t>Book value</t>
  </si>
  <si>
    <t>Phatthalung Green Power  Company  Limited, a subsidiary, has commitment as follows:</t>
  </si>
  <si>
    <t>Purchasing polluted water</t>
  </si>
  <si>
    <t>Long-term loan credit line from financial institution and other companies as following details.</t>
  </si>
  <si>
    <t>Inventories - net</t>
  </si>
  <si>
    <t>- 28 -</t>
  </si>
  <si>
    <t>- 29 -</t>
  </si>
  <si>
    <t>Advance payment for operation</t>
  </si>
  <si>
    <t xml:space="preserve">Less Allowance for impairment </t>
  </si>
  <si>
    <t>Advance payment for service-net</t>
  </si>
  <si>
    <t>Prepaid investment</t>
  </si>
  <si>
    <t>RIGHT-OF-USE ASSETS</t>
  </si>
  <si>
    <t xml:space="preserve">Consolidated financial statements </t>
  </si>
  <si>
    <t>Revenues from sales of biogas</t>
  </si>
  <si>
    <t xml:space="preserve">24. </t>
  </si>
  <si>
    <t>SHORT-TERM LOAN FROM OTHER PERSON</t>
  </si>
  <si>
    <t>Other related persons and parties</t>
  </si>
  <si>
    <t>Less Allowance for devaluation</t>
  </si>
  <si>
    <t xml:space="preserve">Current portion of total long-term loan due </t>
  </si>
  <si>
    <t>Advance Power Conversion Co., Ltd.</t>
  </si>
  <si>
    <t>Maekhong Power Co., Ltd.</t>
  </si>
  <si>
    <t>subsidiary of Thai Polycons Public Company Limited.</t>
  </si>
  <si>
    <t>Short-term loan from related person</t>
  </si>
  <si>
    <t xml:space="preserve"> </t>
  </si>
  <si>
    <t xml:space="preserve">8.1.1 </t>
  </si>
  <si>
    <t xml:space="preserve">8.1.2  </t>
  </si>
  <si>
    <t xml:space="preserve">8.1.3  </t>
  </si>
  <si>
    <t>8.2</t>
  </si>
  <si>
    <t xml:space="preserve">Co., Ltd. </t>
  </si>
  <si>
    <t xml:space="preserve">MOR, MOR-0.25, </t>
  </si>
  <si>
    <t>MOR-1.00</t>
  </si>
  <si>
    <t>February, 2026</t>
  </si>
  <si>
    <t>TPC Fresh Air Co., Ltd., a subsidiary, has commitment as follows:</t>
  </si>
  <si>
    <t>Current Contract Assets</t>
  </si>
  <si>
    <t>Car parking system installation contract</t>
  </si>
  <si>
    <t xml:space="preserve">Construction contract  </t>
  </si>
  <si>
    <t xml:space="preserve">Car parking system installation contract </t>
  </si>
  <si>
    <t>Current- contract assets  Net</t>
  </si>
  <si>
    <t>Contract balance</t>
  </si>
  <si>
    <t xml:space="preserve">Contract value </t>
  </si>
  <si>
    <t>Revenues recognized from service</t>
  </si>
  <si>
    <t xml:space="preserve">The Company has commitment from cheque issued to guarantee the advance receipt under the sales contract and car  </t>
  </si>
  <si>
    <t>ADVANCE PAYMENT</t>
  </si>
  <si>
    <t xml:space="preserve">Construction contractor </t>
  </si>
  <si>
    <t xml:space="preserve">machine, parts, tool, and installation </t>
  </si>
  <si>
    <t xml:space="preserve">19.  </t>
  </si>
  <si>
    <t>December 31, 2024</t>
  </si>
  <si>
    <t>No.</t>
  </si>
  <si>
    <t>Date of issuance</t>
  </si>
  <si>
    <t>Term of debenture</t>
  </si>
  <si>
    <t>Conditions</t>
  </si>
  <si>
    <t xml:space="preserve">Thai Polycons Public Company Limited </t>
  </si>
  <si>
    <t>August 11, 2022</t>
  </si>
  <si>
    <t>2 year 7 month</t>
  </si>
  <si>
    <t xml:space="preserve">Issued name registered, secured and unsubordinated debentures with a debenture holders’ </t>
  </si>
  <si>
    <t>representative,  at a coupon rate of 5.25% per annum with interest and maturity on March 11,</t>
  </si>
  <si>
    <t>2025 (Debenture issuer is granted the right to redeem before maturity )</t>
  </si>
  <si>
    <t>2 year 3 month</t>
  </si>
  <si>
    <t xml:space="preserve">representative, at a coupon rate of 6.00 - 6.25% per annum with interest and maturity on 9 </t>
  </si>
  <si>
    <t>November 2026.</t>
  </si>
  <si>
    <t>May 31, 2024</t>
  </si>
  <si>
    <t>1 year 6 month</t>
  </si>
  <si>
    <t xml:space="preserve">Less  Deferred direct expenses for debenture issuance  </t>
  </si>
  <si>
    <t xml:space="preserve">Less  Debentures - due within one year </t>
  </si>
  <si>
    <t>year til 5 years</t>
  </si>
  <si>
    <t xml:space="preserve">               </t>
  </si>
  <si>
    <t>- 8 -</t>
  </si>
  <si>
    <t>- 9 -</t>
  </si>
  <si>
    <t>- 12 -</t>
  </si>
  <si>
    <t>- 13 -</t>
  </si>
  <si>
    <t>- 14 -</t>
  </si>
  <si>
    <t>- 15 -</t>
  </si>
  <si>
    <t>- 16 -</t>
  </si>
  <si>
    <t>- 17 -</t>
  </si>
  <si>
    <t>- 18 -</t>
  </si>
  <si>
    <t>- 19 -</t>
  </si>
  <si>
    <t>- 22 -</t>
  </si>
  <si>
    <t>2025</t>
  </si>
  <si>
    <t xml:space="preserve">38.  </t>
  </si>
  <si>
    <t xml:space="preserve"> - 54 -</t>
  </si>
  <si>
    <t xml:space="preserve"> - 55 -</t>
  </si>
  <si>
    <t xml:space="preserve">41.  </t>
  </si>
  <si>
    <t xml:space="preserve"> - 56 -</t>
  </si>
  <si>
    <t xml:space="preserve"> - 57 -</t>
  </si>
  <si>
    <t xml:space="preserve"> - 58 -</t>
  </si>
  <si>
    <t>Mekong Power Co., Ltd.</t>
  </si>
  <si>
    <t>Waste And Energy Management Co., Ltd.</t>
  </si>
  <si>
    <t>Balance as at December 31, 2024</t>
  </si>
  <si>
    <t>Short-term loans from other person</t>
  </si>
  <si>
    <t>RECLASSIFICATION</t>
  </si>
  <si>
    <t>Before</t>
  </si>
  <si>
    <t>Reclassification</t>
  </si>
  <si>
    <t>Thai Polycons Public Co., Ltd.</t>
  </si>
  <si>
    <t>MLR + 3.00</t>
  </si>
  <si>
    <t>July, 2025</t>
  </si>
  <si>
    <t>May, 2026</t>
  </si>
  <si>
    <t>pledged by land and construction</t>
  </si>
  <si>
    <t>guaranteed by Director</t>
  </si>
  <si>
    <t>Transfer the right to receive dividend of Phatthalung Green Power Company</t>
  </si>
  <si>
    <t>Limited to the bank account.</t>
  </si>
  <si>
    <t xml:space="preserve">TPC Power Holding Plc guarantees the entire amount and pledges ordinary shares of </t>
  </si>
  <si>
    <t>Chang Raek Biopower Co., Ltd. totaling 14.62 million ordinary shares.</t>
  </si>
  <si>
    <t xml:space="preserve">Required to maintain cash  in the accounts for  reserving  the  principal and interest </t>
  </si>
  <si>
    <t>repayment amount of Baht 14 million</t>
  </si>
  <si>
    <t>2</t>
  </si>
  <si>
    <t>MLR-2.5</t>
  </si>
  <si>
    <t>October 2024</t>
  </si>
  <si>
    <t>February, 2027</t>
  </si>
  <si>
    <t>Electricity Authority to the bank.</t>
  </si>
  <si>
    <t>TPC Power Holding Plc. guarantees the entire amount and pledges ordinary shares of</t>
  </si>
  <si>
    <t>Chang Raek Biopower Co., Ltd. totaling 14,624,980 shares.</t>
  </si>
  <si>
    <t>5.</t>
  </si>
  <si>
    <t>Required  to maintain  cash  in  the  accounts  for reserving the principal and interest</t>
  </si>
  <si>
    <t>repayment amount of Baht 8 million</t>
  </si>
  <si>
    <t>Authority to the bank.</t>
  </si>
  <si>
    <t>Green Power Plant Co., Ltd. based on shareholding proportion at 5.09%</t>
  </si>
  <si>
    <t xml:space="preserve">Guaranteed by Wood work energy Co., Ltd. based on shareholding proportion and </t>
  </si>
  <si>
    <t>pledge some ordinary shares for guarantee.</t>
  </si>
  <si>
    <t xml:space="preserve">Require cash to be  maintained  in the account  to reserve for  principal  and  interest </t>
  </si>
  <si>
    <t>repayments of Baht 7 million and to support machinery repair costs of Baht 12 million.</t>
  </si>
  <si>
    <t xml:space="preserve">Transferred the right to receive the electricity generation from the Provincial </t>
  </si>
  <si>
    <t xml:space="preserve">TPC  Power  Holding Plc. based on  shareholding  proportion at 51.00%, and pledge </t>
  </si>
  <si>
    <t xml:space="preserve">pastial ordinary shares of Satun Green Power Co., Ltd. totaling 12.75 million ordinary </t>
  </si>
  <si>
    <t>shares.</t>
  </si>
  <si>
    <t>Green Power Plant Co., Ltd. based on shareholding proportion at 9.00%</t>
  </si>
  <si>
    <t xml:space="preserve">Pledge common shares of Maewong Energy Co., Ltd. Amount of 1.50 million shares. </t>
  </si>
  <si>
    <t xml:space="preserve">   Total</t>
  </si>
  <si>
    <t xml:space="preserve"> - 59 -</t>
  </si>
  <si>
    <t>Financial reporting standards that became effective in the current period</t>
  </si>
  <si>
    <t>The adoption of these financial reporting standards does not have any significant impact on the Group’s financial statements.</t>
  </si>
  <si>
    <t>corresponding International Financial Reporting Standards.</t>
  </si>
  <si>
    <t>31,250,000.00 USD</t>
  </si>
  <si>
    <t>37,250,000.00 USD</t>
  </si>
  <si>
    <t xml:space="preserve">      </t>
  </si>
  <si>
    <t xml:space="preserve">      นี้ไม่มีผลกระทบอย่างเป็นสาระสำคัญต่องบการเงินของบริษัทฯ และบริษัทย่อย</t>
  </si>
  <si>
    <t xml:space="preserve">21.  </t>
  </si>
  <si>
    <t>Goodwill</t>
  </si>
  <si>
    <t xml:space="preserve">22. </t>
  </si>
  <si>
    <t xml:space="preserve">6. </t>
  </si>
  <si>
    <t xml:space="preserve">Require cash to be maintained in the account to reserve for principal and interest </t>
  </si>
  <si>
    <t xml:space="preserve">36.  </t>
  </si>
  <si>
    <t xml:space="preserve">INVESTMENTS IN ASSOCIATES AND JOINT VENTURES </t>
  </si>
  <si>
    <t>capital ( Baht )</t>
  </si>
  <si>
    <t xml:space="preserve"> ( Baht )</t>
  </si>
  <si>
    <t>Paid-up capital</t>
  </si>
  <si>
    <t>Type of business</t>
  </si>
  <si>
    <t>Generate and distribute of electricity</t>
  </si>
  <si>
    <t>Indochina Wind Power Co., Ltd</t>
  </si>
  <si>
    <t>Generate and distribute -RDF</t>
  </si>
  <si>
    <t>Generate and distribute of</t>
  </si>
  <si>
    <t>Electricity And RDF</t>
  </si>
  <si>
    <t>Less Allowance for impairment for investment</t>
  </si>
  <si>
    <t>Of investment (%)</t>
  </si>
  <si>
    <t>Investment- Equity</t>
  </si>
  <si>
    <t xml:space="preserve">Short-term loan from related person, as detailed below: </t>
  </si>
  <si>
    <t>Investments in associates</t>
  </si>
  <si>
    <t>Total Investments in associates</t>
  </si>
  <si>
    <t xml:space="preserve">Investments in joint ventures </t>
  </si>
  <si>
    <t xml:space="preserve">26. </t>
  </si>
  <si>
    <t>5.1.4</t>
  </si>
  <si>
    <t xml:space="preserve">Electricity, air condition and </t>
  </si>
  <si>
    <t xml:space="preserve">telecommunication system contractor </t>
  </si>
  <si>
    <t xml:space="preserve">32.  </t>
  </si>
  <si>
    <t>Current construction contracts liabilities</t>
  </si>
  <si>
    <t>Investments in associates by Thai Polycons Public Company Limited</t>
  </si>
  <si>
    <t>Investments in associates by TPC Power Holding Plc.</t>
  </si>
  <si>
    <t>Advance payment for power plant management</t>
  </si>
  <si>
    <t>- 10 -</t>
  </si>
  <si>
    <t>3.1</t>
  </si>
  <si>
    <t>TPC Bangkok Supply Co., Ltd. ,a subsidiary, has commitment as follows:</t>
  </si>
  <si>
    <t xml:space="preserve">Business combination    </t>
  </si>
  <si>
    <t xml:space="preserve">Business combination (cont.)    </t>
  </si>
  <si>
    <t xml:space="preserve">Total Liabilities    </t>
  </si>
  <si>
    <t xml:space="preserve">The carrying value of net assets before non-controlling interests    </t>
  </si>
  <si>
    <t xml:space="preserve">Non-controlling interest    </t>
  </si>
  <si>
    <t xml:space="preserve">Book value of net assets acquired  </t>
  </si>
  <si>
    <t>Transferred  from subsidiaries</t>
  </si>
  <si>
    <t>Trade accounts receivable and other receivables</t>
  </si>
  <si>
    <t>Right-of-use assets</t>
  </si>
  <si>
    <t>Other intangible assets</t>
  </si>
  <si>
    <t>Retention</t>
  </si>
  <si>
    <t>Other non-current  assets</t>
  </si>
  <si>
    <t>Total Assets</t>
  </si>
  <si>
    <t>Non-current provisions for employee benefit</t>
  </si>
  <si>
    <t xml:space="preserve">Investment in energy </t>
  </si>
  <si>
    <t xml:space="preserve">Designing installation </t>
  </si>
  <si>
    <t>Distribution air pollution</t>
  </si>
  <si>
    <t xml:space="preserve">control machine, parts </t>
  </si>
  <si>
    <t xml:space="preserve">Electricity, air condition </t>
  </si>
  <si>
    <t xml:space="preserve">and telecommunication </t>
  </si>
  <si>
    <t>Total investments in joint ventures</t>
  </si>
  <si>
    <t>Unbilled completed works</t>
  </si>
  <si>
    <t>Loan from related person</t>
  </si>
  <si>
    <t xml:space="preserve">Goodwill   </t>
  </si>
  <si>
    <t>Other current assets</t>
  </si>
  <si>
    <t>Trade accounts payable and other payables</t>
  </si>
  <si>
    <t>Fair value of investment in joint venture as at the date that status was changed</t>
  </si>
  <si>
    <t xml:space="preserve">Going concern    </t>
  </si>
  <si>
    <t xml:space="preserve">CUMULATIVE EFFECT FROM CORRECTION OF ACCOUNTING ERRORS    </t>
  </si>
  <si>
    <t xml:space="preserve">The Group Company has credit risks  associated with the receivables of  the company. However, the Group Company has a policy to periodically review the credit </t>
  </si>
  <si>
    <t>has  a policy  to  record allowances for  expected credit  losses in the future reasonably and sufficiently to reserve such losses.</t>
  </si>
  <si>
    <t xml:space="preserve">of  its debtors. If  debtors of  the Group have problem  in debt  repayment,the Management will expedite and monitor  to resolve  the problem  as soon as possible. It also  </t>
  </si>
  <si>
    <t>Long - term loan to employee benefit</t>
  </si>
  <si>
    <t xml:space="preserve">Estimated repair under guarantee period </t>
  </si>
  <si>
    <t>Land leasehold</t>
  </si>
  <si>
    <t>Associated Company</t>
  </si>
  <si>
    <t>Right of use assets</t>
  </si>
  <si>
    <t xml:space="preserve">Profit (Loss) sharing from investment in associated </t>
  </si>
  <si>
    <t>and joint venture</t>
  </si>
  <si>
    <t>Deferred tax  assets of current period</t>
  </si>
  <si>
    <t>Withholding tax deducted at source</t>
  </si>
  <si>
    <t>Shareholder of subsidiary</t>
  </si>
  <si>
    <t>Shareholder of  W.Chaiya International Co., Ltd.</t>
  </si>
  <si>
    <t>Note</t>
  </si>
  <si>
    <t>Retained earnings (Deficit)-Unappropriated</t>
  </si>
  <si>
    <t>As restated</t>
  </si>
  <si>
    <t xml:space="preserve">As previously </t>
  </si>
  <si>
    <t>reported</t>
  </si>
  <si>
    <t xml:space="preserve">Error correction </t>
  </si>
  <si>
    <t>by adjusting</t>
  </si>
  <si>
    <t>Dividend income</t>
  </si>
  <si>
    <t>- 30 -</t>
  </si>
  <si>
    <t>- 31 -</t>
  </si>
  <si>
    <t>- 32 -</t>
  </si>
  <si>
    <t>- 47 -</t>
  </si>
  <si>
    <t>providing a new loan source with a lower interest burden to replace the previous loan source.</t>
  </si>
  <si>
    <t xml:space="preserve">Accrued interest receivable </t>
  </si>
  <si>
    <t xml:space="preserve">7.1.1  </t>
  </si>
  <si>
    <t xml:space="preserve">7.1.2 </t>
  </si>
  <si>
    <t xml:space="preserve">Trade accounts receivable - other </t>
  </si>
  <si>
    <t>companies - net</t>
  </si>
  <si>
    <t xml:space="preserve"> Consolidated </t>
  </si>
  <si>
    <t xml:space="preserve">7.2  </t>
  </si>
  <si>
    <t>Non-controlling interests</t>
  </si>
  <si>
    <t xml:space="preserve">         </t>
  </si>
  <si>
    <t xml:space="preserve">control system of </t>
  </si>
  <si>
    <t xml:space="preserve">machine, automatic car </t>
  </si>
  <si>
    <t xml:space="preserve">parking and building </t>
  </si>
  <si>
    <t xml:space="preserve">security as well as </t>
  </si>
  <si>
    <t xml:space="preserve">providing inspection, </t>
  </si>
  <si>
    <t xml:space="preserve">maintenance and repair </t>
  </si>
  <si>
    <t>service</t>
  </si>
  <si>
    <t xml:space="preserve">TPC Fresh Air </t>
  </si>
  <si>
    <t xml:space="preserve">           (                                                                                                                                   )           </t>
  </si>
  <si>
    <t xml:space="preserve">Hire for running </t>
  </si>
  <si>
    <t xml:space="preserve">machine and power </t>
  </si>
  <si>
    <t xml:space="preserve">plant maintenance </t>
  </si>
  <si>
    <t xml:space="preserve">On January 10, 2025, W.Chaiya International Co., Ltd., a  joint venture company, was changed its status to a subsidiary due to the change of director authority under the original joint venture agreement made on August 31, 2021, one of the original director </t>
  </si>
  <si>
    <t>resigned causing in having control power by the Company. Therefore it has been recognized as a subsidiary from the date of control.</t>
  </si>
  <si>
    <t xml:space="preserve">Generate and distribute </t>
  </si>
  <si>
    <t xml:space="preserve">Chang Raek Bio Power  </t>
  </si>
  <si>
    <t xml:space="preserve">Phattalung Green Power  </t>
  </si>
  <si>
    <t xml:space="preserve">Satun Green Power  </t>
  </si>
  <si>
    <t xml:space="preserve">(                                                                                                                                   )           </t>
  </si>
  <si>
    <t xml:space="preserve">                (Sign) ……………………………………...........……………………………...……………. Authorized Director</t>
  </si>
  <si>
    <t xml:space="preserve"> (Sign) ……..…………………………………...........…………………………………. Authorized Director</t>
  </si>
  <si>
    <t xml:space="preserve">          (                                                                                                                         )           </t>
  </si>
  <si>
    <t xml:space="preserve"> - 43 -</t>
  </si>
  <si>
    <t xml:space="preserve">Percentage of investments </t>
  </si>
  <si>
    <t>(%)</t>
  </si>
  <si>
    <t xml:space="preserve">Investments at cost </t>
  </si>
  <si>
    <t>April, 2028</t>
  </si>
  <si>
    <t>order to make decisions about the allocation of resources to the segment and assessing its performance.</t>
  </si>
  <si>
    <t xml:space="preserve">Operating segment  information is reported in a manner consistent with the internal  reports of  the Company that are regularly reviewed  by the Chief  Operating  Decision Maker in </t>
  </si>
  <si>
    <t>until due of agreement.</t>
  </si>
  <si>
    <t xml:space="preserve">amount  of  Baht 507.00 million,  a subsidiary guaranteed  in  proportion of  shareholding  in the amount of  Baht 304.20 </t>
  </si>
  <si>
    <t>as follows:</t>
  </si>
  <si>
    <t xml:space="preserve">The Company has obligations from being guarantor for two credit lines of Chang Raek Bio Power Co., Ltd., a subsidiary, </t>
  </si>
  <si>
    <t xml:space="preserve">The Company has commitment against credit line guarantee for Satun Green Power Co., Ltd., a subsidiary in the amount </t>
  </si>
  <si>
    <t>The Company has obligations from being guarantor for two credit lines of Pattani Green Co., Ltd., a subsidiary, as follows:</t>
  </si>
  <si>
    <t>jointly controlled company.</t>
  </si>
  <si>
    <t xml:space="preserve">The Company  has  obligation  from  letter  of guarantee by  bank for a related party as security to comply with hire of  </t>
  </si>
  <si>
    <t>province for using as fuel for electricity generating under contract amount of Baht 49.75 million.</t>
  </si>
  <si>
    <t xml:space="preserve">construction and managing for bringing garbage from  landfill  of  Local  Administration  Organization  of  Nonthaburi </t>
  </si>
  <si>
    <t xml:space="preserve">Provincial Electricity Authority amount of  Baht 1.00 million, guaranteed by mortgaging land with  its construction and </t>
  </si>
  <si>
    <t xml:space="preserve">The  Company has  contingent  liabilities  from bank  issuance  letter of  guarantee  as stated for  electricity  usage  with </t>
  </si>
  <si>
    <t xml:space="preserve">The company has contingent liabilities from bank issuance letter of guarantee as stated for electricity usage with Provincial </t>
  </si>
  <si>
    <t xml:space="preserve">The company has contingent liabilities from bank issuance letter of guarantee as stated for electricity usage and providing  </t>
  </si>
  <si>
    <t xml:space="preserve">fiber optic service with  Provincial  Electricity  Authority amount of  Baht 0.96 million  secured by pledging land together </t>
  </si>
  <si>
    <t xml:space="preserve">Ltd. a related company with a full limit of guarantee of Baht 150.00 million </t>
  </si>
  <si>
    <t xml:space="preserve">The Company has commitment on guarantee credit line amount of Baht 150.00 million to Chang Raek Bio Power Co., </t>
  </si>
  <si>
    <t xml:space="preserve">The company has  contingent  liabilities  from bank issuance  letter  of  guarantee  for electricity  usage  with Provincial  </t>
  </si>
  <si>
    <t>ordinary shares in the Company.</t>
  </si>
  <si>
    <t xml:space="preserve">Company Limited, a parent  company with a full limit of guarantee of  Baht 105.00 million and pledged 15.00 million </t>
  </si>
  <si>
    <t xml:space="preserve">The Company  has commitment on  guarantee credit  line  amount of  105.00  million to  TPC Power  Holding Public </t>
  </si>
  <si>
    <t xml:space="preserve">The  company has contingent  liabilities  from  bank  issuance  letter  of  guarantee  as stated  for  electricity usage with </t>
  </si>
  <si>
    <t>Allowance for impairment for</t>
  </si>
  <si>
    <t xml:space="preserve"> investment (Baht)</t>
  </si>
  <si>
    <t>W.Chaiya International</t>
  </si>
  <si>
    <t xml:space="preserve"> - 53 -</t>
  </si>
  <si>
    <t xml:space="preserve">Development of administration and </t>
  </si>
  <si>
    <t>management water resource</t>
  </si>
  <si>
    <t>Electricity, air condition and</t>
  </si>
  <si>
    <t xml:space="preserve"> telecommunication system contractor </t>
  </si>
  <si>
    <t xml:space="preserve">Investment at cost net </t>
  </si>
  <si>
    <t>Allowance for impairment</t>
  </si>
  <si>
    <t>Deferred profit (inter company) net assets</t>
  </si>
  <si>
    <t xml:space="preserve">The  Company has  contingent  liabilities of letter of guarantee for electricity  usage  Baht 0.33  million, guaranteed  by </t>
  </si>
  <si>
    <t>Cumulative effect from errors correction</t>
  </si>
  <si>
    <t>5.00% - 6.00%</t>
  </si>
  <si>
    <t>7.30%</t>
  </si>
  <si>
    <t>7.1.2.1</t>
  </si>
  <si>
    <t>7.1.2.2</t>
  </si>
  <si>
    <t>7.1.2.3</t>
  </si>
  <si>
    <t>7.1.3</t>
  </si>
  <si>
    <t>Shareholder of  Subsidiaries</t>
  </si>
  <si>
    <t>Type of goods or services</t>
  </si>
  <si>
    <t>Investments in associated and joint venture</t>
  </si>
  <si>
    <t>Independent director and Audit committee of  Thai Polycons Public Co., Ltd.</t>
  </si>
  <si>
    <t>Estimated fine from contract cancellation</t>
  </si>
  <si>
    <t>STATEMENTS OF FINANCIAL POSITION</t>
  </si>
  <si>
    <t xml:space="preserve">During the period, the Group has adopted a number of revised financial  reporting standards, which are effective for the financial </t>
  </si>
  <si>
    <t xml:space="preserve">statements for the  period beginning on  or after January 1, 2025. These financial reporting standards were aimed at alignment with the </t>
  </si>
  <si>
    <t xml:space="preserve">Branch  office  is  located at  140  Kampongbahru  Road,  Tambon  Bangnak, Amphur Muang Narathiwat, Narathiwat </t>
  </si>
  <si>
    <t>Branch office is located at 106 Moo 10, Naklua Road, Tambon Bana, Amphur Muang Pattani, Pattani Province.</t>
  </si>
  <si>
    <t>rate can be divided  into maturity date or the date on which the new interest rate is defined (if  the date on which the new defined interest  rate is earlier) as follows.</t>
  </si>
  <si>
    <t>Repair Under Guarantee period</t>
  </si>
  <si>
    <t>Waste and energy Management  Co., Ltd.</t>
  </si>
  <si>
    <t>Waste and energy management  Co., Ltd.</t>
  </si>
  <si>
    <t>Long-term loan- Net</t>
  </si>
  <si>
    <t>Over 1 year not more than 5 years</t>
  </si>
  <si>
    <t xml:space="preserve">           (                                                                                                         )</t>
  </si>
  <si>
    <t>Separate financial statements (Cont.)</t>
  </si>
  <si>
    <t xml:space="preserve">Repayment on scheduled to commence in 2027 and will be  </t>
  </si>
  <si>
    <t>fully settled by 2030</t>
  </si>
  <si>
    <t xml:space="preserve">Repayment on scheduled to commence in 2027 and will be </t>
  </si>
  <si>
    <t>- 33 -</t>
  </si>
  <si>
    <t xml:space="preserve"> - 44 -</t>
  </si>
  <si>
    <t xml:space="preserve">The Company has commitment from letter of guarantee issued by bank for under contract Baht 2.24 million secured </t>
  </si>
  <si>
    <t xml:space="preserve">Electricity Authority amount of  Baht 0.61 million guaranteed by mortgaging land with its construction and machinery </t>
  </si>
  <si>
    <t>3</t>
  </si>
  <si>
    <t>6.</t>
  </si>
  <si>
    <t>7.</t>
  </si>
  <si>
    <t>September 2025</t>
  </si>
  <si>
    <t>August 2028</t>
  </si>
  <si>
    <t>August 2030</t>
  </si>
  <si>
    <t>Maintain debt-to-equity ratio not exceeding 2.00 times</t>
  </si>
  <si>
    <t>August 2025</t>
  </si>
  <si>
    <t>July 2030</t>
  </si>
  <si>
    <t>to the bank.</t>
  </si>
  <si>
    <t xml:space="preserve">Transfer the right to receive electricity generation from the Provincial Electricity Authority </t>
  </si>
  <si>
    <t>ordinary shares of Chang Rak Bio Power Co., Ltd.</t>
  </si>
  <si>
    <t xml:space="preserve">VSPP Consultant Co., Ltd. based on shareholding proportion at 16.87%, and pledge pastial </t>
  </si>
  <si>
    <t xml:space="preserve">Transferred  the  right to receive the  electricity generation  from  the  Provincial Electricity </t>
  </si>
  <si>
    <t xml:space="preserve">VSPP Consultant Co., Ltd. based on shareholding proportion at 16.87%, and pledge partial </t>
  </si>
  <si>
    <t>and interest for two installment.</t>
  </si>
  <si>
    <t xml:space="preserve">Transferred the  right  to receive  the electricity  generation from the Provincial Electricity </t>
  </si>
  <si>
    <t xml:space="preserve">Required to maintain cash in the accounts for reserving the principal and interest repayment </t>
  </si>
  <si>
    <t xml:space="preserve">The company guarantees an amount in proportion to its shareholding and pledge common </t>
  </si>
  <si>
    <t xml:space="preserve">Transferred the right  to receive  the electricity generation from the  Provincial Electricity </t>
  </si>
  <si>
    <t>shares of Phatthalung Green Power Co., Ltd. total amount of 14.99 million ordinary shares.</t>
  </si>
  <si>
    <t>pastial ordinary shares of Satun Green Power Co., Ltd.</t>
  </si>
  <si>
    <t xml:space="preserve">Woodwork Energy Co., Ltd. based on shareholding proportion at 40.00%, and pledge </t>
  </si>
  <si>
    <t xml:space="preserve">Transferred the right to receive the electricity generation from the  Provincial Electricity </t>
  </si>
  <si>
    <t>amount of Baht 7 million and to support machinery repair costs of Baht 15 million.</t>
  </si>
  <si>
    <t xml:space="preserve">The Company has  commitment from letter of  guarantee from acquisition  and installation  of  an  automated parking </t>
  </si>
  <si>
    <t xml:space="preserve">Chang Raek  Bio  Power Co., Ltd., and  Thungsung  Green Co., Ltd., subsidiary, have hired VSPP Consultant Co., Ltd., to manage </t>
  </si>
  <si>
    <t>hiring contract is ended with no renewal.</t>
  </si>
  <si>
    <t xml:space="preserve">power plant at the  wage rate of  Baht 1.85- 1.90 per unit. Advance payment for hiring  paid under the contract must be  refunded when </t>
  </si>
  <si>
    <t>to manage power plant by separately charging  into categories of admistrative fees as follows:</t>
  </si>
  <si>
    <t xml:space="preserve">Satun Green Power Co., Ltd, (contract ended on February 29, 2024) subsidiary, have hired Stepwise Energy Management Co., Ltd., </t>
  </si>
  <si>
    <t xml:space="preserve">Charges Fuel wood chopper The wages are calculated based on the weight of the timber per ton. By The wage price is set at </t>
  </si>
  <si>
    <t>an agreed rate based on the contractor's consider cost management department.</t>
  </si>
  <si>
    <t>renewal.</t>
  </si>
  <si>
    <t>5.00% - 7.00%</t>
  </si>
  <si>
    <t>0.90% - 1.225%</t>
  </si>
  <si>
    <t>4.25% - 8.89%</t>
  </si>
  <si>
    <t>6.25%</t>
  </si>
  <si>
    <t>5.00%</t>
  </si>
  <si>
    <t>6.00%</t>
  </si>
  <si>
    <t>10.27%</t>
  </si>
  <si>
    <t>3.37% - 9.73%</t>
  </si>
  <si>
    <t>5.25% - 6.25%</t>
  </si>
  <si>
    <t>MLR - 1.50</t>
  </si>
  <si>
    <t xml:space="preserve">17. </t>
  </si>
  <si>
    <t>17.1</t>
  </si>
  <si>
    <t>17.1.1</t>
  </si>
  <si>
    <t xml:space="preserve">17.2  </t>
  </si>
  <si>
    <t xml:space="preserve">18.1  </t>
  </si>
  <si>
    <t>18.1.1</t>
  </si>
  <si>
    <t>18.1.2</t>
  </si>
  <si>
    <t>18.2</t>
  </si>
  <si>
    <t>18.2.1</t>
  </si>
  <si>
    <t>18.4</t>
  </si>
  <si>
    <t>18.5</t>
  </si>
  <si>
    <t xml:space="preserve">18.3 </t>
  </si>
  <si>
    <t xml:space="preserve">23.  </t>
  </si>
  <si>
    <t>24.1</t>
  </si>
  <si>
    <t>24.2</t>
  </si>
  <si>
    <t xml:space="preserve">25. </t>
  </si>
  <si>
    <t xml:space="preserve">27.  </t>
  </si>
  <si>
    <t xml:space="preserve">31. </t>
  </si>
  <si>
    <t xml:space="preserve">42.  </t>
  </si>
  <si>
    <t xml:space="preserve">43.  </t>
  </si>
  <si>
    <t>machinery of the project as stated in note 20</t>
  </si>
  <si>
    <t>the project as stated in note 20 and by the shareholder company.</t>
  </si>
  <si>
    <t>with construction and machinery of  the project as stated in note 20 and by the shareholder company.</t>
  </si>
  <si>
    <t>of the project as stated in note 20 and the company’s shareholder.</t>
  </si>
  <si>
    <t xml:space="preserve">mortgaging land with its construction and machinery of the project as stated in note 20 and the company's shareholder. </t>
  </si>
  <si>
    <t xml:space="preserve">48. </t>
  </si>
  <si>
    <t>- 34 -</t>
  </si>
  <si>
    <t>Investment at cost (net)</t>
  </si>
  <si>
    <t xml:space="preserve">         (Sign) ……..…………………………………………….…………………...........…………………………………. Authorized Director</t>
  </si>
  <si>
    <t xml:space="preserve">          (                                                                                                                                     )           </t>
  </si>
  <si>
    <t xml:space="preserve">The Company is required to set aside a legal reserve at least 5% of the annual net profit less deficit brought forward (if any) until the reserve  reach an </t>
  </si>
  <si>
    <t xml:space="preserve">distribution. </t>
  </si>
  <si>
    <t xml:space="preserve">amount 10% of authorized share capital in  accordance with  the Public Company Limited  Act B.E. 2535 Such legal reserve is not available for dividend </t>
  </si>
  <si>
    <t>method are as follows:</t>
  </si>
  <si>
    <t xml:space="preserve">Basic earnings per share calculated by dividing the profit  (loss)  for the period by the number of  shares issued and paid up by the weighted average </t>
  </si>
  <si>
    <t>- 39 -</t>
  </si>
  <si>
    <t xml:space="preserve">From 2022 to 2023, TPC Power Holding Plc. has paid the amount of USD 10.80 million, equivalent to Baht 383.01 million, to the 1st company </t>
  </si>
  <si>
    <t xml:space="preserve">passed the resolution to change the investment to the 3rd company that invests in the wind power plant project because it has better returns and  the </t>
  </si>
  <si>
    <t>advance investment of USD 3.70 million to the 3rd company, amounting to Baht 127.71 million.</t>
  </si>
  <si>
    <t>capital of USD 1 million, the Company therefore transferred an investment of USD 0.40 million, equivalent to Baht 13.79 million.</t>
  </si>
  <si>
    <t xml:space="preserve">In 2024, the Board of directors’ meeting of the Company approved an investment at 40% in the 3rd company of which had a registered share </t>
  </si>
  <si>
    <t xml:space="preserve">In the first quarter of 2025, the 3rd company has increased its registered share capital to USD 37.25 million. Later, in the second quarter of 2025, </t>
  </si>
  <si>
    <t xml:space="preserve">the 1st Company taken investment paid in advance amount of Baht 383.01 million to transfer as payment for the new increase share capital of the 3rd </t>
  </si>
  <si>
    <t>company, including an advance of Baht 127.71 million to be the increase share capital payment totally Baht 510.72 million.</t>
  </si>
  <si>
    <t xml:space="preserve">to support the next capital increase which is recorded as an advance payment investment. </t>
  </si>
  <si>
    <t xml:space="preserve">In  the first quarter  of  2025,  the Company has transferred  amount of  USD 0.04 million  to the 3rd company, amounting to Baht 1.26 million </t>
  </si>
  <si>
    <t xml:space="preserve">million (as at December 31, 2024 : Baht 730.00 million). Such loans are guaranteed by trade accounts receivable as stated in note 7.1, mortgaged </t>
  </si>
  <si>
    <t>the Company.</t>
  </si>
  <si>
    <t xml:space="preserve">partial of  land with construction and machinery as stated in note 20, certain of director and shareholder and common share of subsidiary held by </t>
  </si>
  <si>
    <t xml:space="preserve"> - 45 -</t>
  </si>
  <si>
    <t xml:space="preserve"> - 51 -</t>
  </si>
  <si>
    <t>Goodwill - net</t>
  </si>
  <si>
    <t>the contract.</t>
  </si>
  <si>
    <t>November 30, 2027</t>
  </si>
  <si>
    <t xml:space="preserve">Interest rate 5.00% - 7.00% per annum </t>
  </si>
  <si>
    <t>as  stated in note 20.</t>
  </si>
  <si>
    <t xml:space="preserve">STATEMENTS OF COMPREHENSIVE INCOME </t>
  </si>
  <si>
    <t>0.25% - 1.50%</t>
  </si>
  <si>
    <t>0.40% - 1.15%</t>
  </si>
  <si>
    <t xml:space="preserve">7.27% - 7.85% </t>
  </si>
  <si>
    <t>5.95% - 8.00%</t>
  </si>
  <si>
    <t>4.95% - 5.00%</t>
  </si>
  <si>
    <t>repayment for 1 installment.</t>
  </si>
  <si>
    <t>18.2.2</t>
  </si>
  <si>
    <t xml:space="preserve">Mortgage of land with its construction and machinery including all equipment in </t>
  </si>
  <si>
    <t>electricity current generating system (as stated in note 20).</t>
  </si>
  <si>
    <t>TPC Power Holding Plc. guarantees the entire amount.</t>
  </si>
  <si>
    <t>CarbonBW (Thailand) Co., Ltd. based on shareholding proportion at 35%</t>
  </si>
  <si>
    <t xml:space="preserve">TPC Power Holding Plc. pledges ordinary shares of Thungsung Green Co., Ltd. totaling </t>
  </si>
  <si>
    <t>999,997 shares.</t>
  </si>
  <si>
    <t xml:space="preserve">Registration of business collateral agreement for deposit account amounted to Baht 13.33 </t>
  </si>
  <si>
    <t>Guarantee by shareholders of Company, based on their shareholding proportion.</t>
  </si>
  <si>
    <t>Transfer the right to receive electricity fee from the Provincial Electricity Authority</t>
  </si>
  <si>
    <t>Required to maintain cash in the accounts for reserving the principal and interest</t>
  </si>
  <si>
    <t xml:space="preserve">institution and/or when the borrowers had refunded value added </t>
  </si>
  <si>
    <t>tax from the Revenue Department</t>
  </si>
  <si>
    <t xml:space="preserve">At call and/or borrower  received first installment  from financial </t>
  </si>
  <si>
    <t>Cambodia</t>
  </si>
  <si>
    <t>OTHER NON-CURRENT FINANCIAL ASSETS</t>
  </si>
  <si>
    <t>Pledge of shares as collateral</t>
  </si>
  <si>
    <t>Company’s name</t>
  </si>
  <si>
    <t xml:space="preserve">Total registered </t>
  </si>
  <si>
    <t>share</t>
  </si>
  <si>
    <t xml:space="preserve">Number of </t>
  </si>
  <si>
    <t>shareholding</t>
  </si>
  <si>
    <t xml:space="preserve">shareholding pledged </t>
  </si>
  <si>
    <t>as collateral</t>
  </si>
  <si>
    <t>Collateral</t>
  </si>
  <si>
    <t>Investments in joint ventures</t>
  </si>
  <si>
    <t>Installment No.</t>
  </si>
  <si>
    <t>Repayment date</t>
  </si>
  <si>
    <t>Amount of principal to be repaid (Baht)</t>
  </si>
  <si>
    <t>% of debentures’ principal at issuance date</t>
  </si>
  <si>
    <t xml:space="preserve">Balance of debentures’ </t>
  </si>
  <si>
    <t>principal (Baht)</t>
  </si>
  <si>
    <t xml:space="preserve">November 30, 2025 </t>
  </si>
  <si>
    <t xml:space="preserve">May 30, 2026 </t>
  </si>
  <si>
    <t xml:space="preserve">November 30, 2026 </t>
  </si>
  <si>
    <t>Total debentures value</t>
  </si>
  <si>
    <t>At least 200,000,000.00</t>
  </si>
  <si>
    <t>At least 50,000,000.00</t>
  </si>
  <si>
    <t xml:space="preserve">650,000,000.00 (or equal to </t>
  </si>
  <si>
    <t>total unredeemed principal)</t>
  </si>
  <si>
    <t>At least 20</t>
  </si>
  <si>
    <t>At least 5</t>
  </si>
  <si>
    <t xml:space="preserve">65 (or equal to % of total </t>
  </si>
  <si>
    <t>unredeemed principal)</t>
  </si>
  <si>
    <t xml:space="preserve">collateral account. </t>
  </si>
  <si>
    <t>million ordinary shares in Thungsung Green Co., Ltd.</t>
  </si>
  <si>
    <t>Letter of guarantee facility amount of Baht 99.38 million, are guaranteed in full amount.</t>
  </si>
  <si>
    <t xml:space="preserve">The Company has commitments from being guarantor of Siam Power Nongsarai Co., Ltd., a subsidiary of Siam Power </t>
  </si>
  <si>
    <t xml:space="preserve">Co., Ltd. for three facilities as follows: </t>
  </si>
  <si>
    <t>Waste And Energy Management  Co., Ltd.</t>
  </si>
  <si>
    <t>Common shareholder of  P P L Power Co., Ltd.</t>
  </si>
  <si>
    <t>Shareholder and directorship</t>
  </si>
  <si>
    <t>Advance payment for management</t>
  </si>
  <si>
    <t xml:space="preserve">Long-term loans from related parties, as detailed below: </t>
  </si>
  <si>
    <t>Pattani Green Co., Ltd. guarantees the entire amount.</t>
  </si>
  <si>
    <t>Reversal Expected (credit loss)</t>
  </si>
  <si>
    <t>Deferred tax liabilities</t>
  </si>
  <si>
    <t xml:space="preserve">49. </t>
  </si>
  <si>
    <t xml:space="preserve">Pledged as collateral against borrowing of Chang Raek </t>
  </si>
  <si>
    <t xml:space="preserve">Bio Power Co., Ltd. to a financial institution as stated </t>
  </si>
  <si>
    <t xml:space="preserve">1. The Company taken 300,000 shares of Thung Sang </t>
  </si>
  <si>
    <t xml:space="preserve">Green Co., Ltd. to pledge as collateral against borrowings </t>
  </si>
  <si>
    <t xml:space="preserve">of  Mahachai Green Power Co., Ltd. to Carbon BW </t>
  </si>
  <si>
    <t>(Thailand) Co., Ltd.</t>
  </si>
  <si>
    <t xml:space="preserve">Green Co., Ltd. to pledge as collateral against borrowing of </t>
  </si>
  <si>
    <t xml:space="preserve">Pledged as collateral against borrowing of Maewong </t>
  </si>
  <si>
    <t xml:space="preserve">Energy Company Limited to a financial institution. as </t>
  </si>
  <si>
    <t>Lao</t>
  </si>
  <si>
    <t>Power Plant management fee</t>
  </si>
  <si>
    <t xml:space="preserve">T-VER Registration Fee </t>
  </si>
  <si>
    <t>Allowance  for expected credit loss</t>
  </si>
  <si>
    <t>Billings amount to the hirer</t>
  </si>
  <si>
    <t>amount of Baht 17 million</t>
  </si>
  <si>
    <t>May 30, 2027</t>
  </si>
  <si>
    <t xml:space="preserve">and letter of guarantee in the amount of Baht 1.00 million guaranteed the full amount of the credit limit and pledged 1.00 </t>
  </si>
  <si>
    <t>million ordinary shares in Pattani Green Co., Ltd.</t>
  </si>
  <si>
    <t xml:space="preserve">Credit limit of Baht 1,450.00 million was guaranteed in proportion to shareholding in the limit of  Baht 942.50 </t>
  </si>
  <si>
    <t>Credit limit of Baht 1,300.00 million guaranteed the full amount of the credit limit</t>
  </si>
  <si>
    <t>The future debts facility amount of Baht 1,300.00 million, are guaranteed in full amount.</t>
  </si>
  <si>
    <t>CarbonBW (Thailand) Co.,Ltd.</t>
  </si>
  <si>
    <t>6.1</t>
  </si>
  <si>
    <t>Maintain debt-to-equity ratio not exceeding 2.50 times.</t>
  </si>
  <si>
    <t>Maintain debt-to-equity ratio not exceeding 2.50 times</t>
  </si>
  <si>
    <t>Shareholder of subsidiaries</t>
  </si>
  <si>
    <t xml:space="preserve">Mortgaging the land with its construction and machineries, </t>
  </si>
  <si>
    <t>as stated in note 20.</t>
  </si>
  <si>
    <t xml:space="preserve">Company Limited, a subsidiary, with the proportion of shareholding in the amount of Baht 371.45 million and pledge </t>
  </si>
  <si>
    <t>1.50 million ordinary shares of  Maewong Energy Company Limited.</t>
  </si>
  <si>
    <t>Profit (Loss) sharing from investment in associated and joint venture</t>
  </si>
  <si>
    <t xml:space="preserve">Prepaid for operation was made by Maewong Energy Co., Ltd. to Bio Plants Raw Material Co., Ltd. for using in operation to plant energy crops </t>
  </si>
  <si>
    <t>which were used as fuel to generate electricity for sale, but such company is unable to comply with the covenant in agreement. Maewong Energy Co.,</t>
  </si>
  <si>
    <t xml:space="preserve">Ltd. has therefore provided an impairment allowance for expected unrecoverable amount. </t>
  </si>
  <si>
    <t xml:space="preserve">Prepayments for operation </t>
  </si>
  <si>
    <t>The three credit facilities use the same collateral and have same condition in the contract.</t>
  </si>
  <si>
    <t>Exchange Rate Risk</t>
  </si>
  <si>
    <t>Registered saving account Baht 13.88 million for mortage electricity.</t>
  </si>
  <si>
    <t>Finance income - financial fee</t>
  </si>
  <si>
    <t>7.1.2.4</t>
  </si>
  <si>
    <t xml:space="preserve">The Company has commitments to guarantee  against  credit  facilities of  Baht  437.00 million for  Maewong Energy </t>
  </si>
  <si>
    <t xml:space="preserve">The Company has commitment against credit facilities of  Baht 400 million for Thungsung Green Co., Ltd., a subsidiary, </t>
  </si>
  <si>
    <t>Selling 5) Sales and service</t>
  </si>
  <si>
    <t>Construction  contractor</t>
  </si>
  <si>
    <t xml:space="preserve">The Group has mainly engaged in  construction  contractor. Subsidiaries  have  mainly  engaged in  1) Construction  contractor 2) Electricity current selling 3) Sale of biogas 4) Real estate </t>
  </si>
  <si>
    <t>Sale of biogas</t>
  </si>
  <si>
    <t>Commission concerned, with detail as follows :</t>
  </si>
  <si>
    <t>Maekhong Power Co.,Ltd.</t>
  </si>
  <si>
    <t>Director of Subsidiaries</t>
  </si>
  <si>
    <t>Director of  Subsidiaries</t>
  </si>
  <si>
    <t xml:space="preserve">The Group records income tax equal to  the actual amount tax to be paid  according to the tax legislation at the rate of  20% and 3% </t>
  </si>
  <si>
    <t xml:space="preserve">of  profit for the year in case of provinding service and having place of business located at Special Economic Zone under Royal Decree </t>
  </si>
  <si>
    <t>No.727.</t>
  </si>
  <si>
    <t>March, 2025</t>
  </si>
  <si>
    <t xml:space="preserve">              Phatthalung</t>
  </si>
  <si>
    <t xml:space="preserve">The Company has obligation for guarantee credit card and other services charges at gasoline service station credit limit </t>
  </si>
  <si>
    <t xml:space="preserve">of Baht 0.94 million. </t>
  </si>
  <si>
    <t xml:space="preserve">The Company has commitment against credit line  guarantee for Phatthalung Green  Power Co., Ltd., a subsidiary in the </t>
  </si>
  <si>
    <t>million. and pledge of 14.99 million ordinary shares in Phatthalung Green Power Co., Ltd.</t>
  </si>
  <si>
    <t xml:space="preserve">parking system amount of Baht 3.22 million.    </t>
  </si>
  <si>
    <t xml:space="preserve">2. The Company taken 999,997 shares of Thung Sung </t>
  </si>
  <si>
    <t>Authorized Shareds</t>
  </si>
  <si>
    <t>NOTES TO FINANCIAL STATEMENTS</t>
  </si>
  <si>
    <t>FOR THE YEAR ENDED DECEMBER 31, 2025</t>
  </si>
  <si>
    <t>BASIS OF PREPARATION AND PRESENTATION OF FINANCIAL STATEMENTS</t>
  </si>
  <si>
    <t>Basis of preparation of financial statements</t>
  </si>
  <si>
    <t xml:space="preserve">Measurement of fair values </t>
  </si>
  <si>
    <t xml:space="preserve">            </t>
  </si>
  <si>
    <t>Level 3 : inputs are unobservable for the asset or liability.</t>
  </si>
  <si>
    <t>The Group  recognized  transfers between levels of the  fair value hierarchy at the end of the reporting period as incurred.</t>
  </si>
  <si>
    <t>3.2</t>
  </si>
  <si>
    <t>4.1</t>
  </si>
  <si>
    <t xml:space="preserve">Revenue and expense recognition </t>
  </si>
  <si>
    <t xml:space="preserve">4.1.1  </t>
  </si>
  <si>
    <t xml:space="preserve">4.1.2  </t>
  </si>
  <si>
    <t xml:space="preserve">The subsidiary recognizes revenue form sales of electricity at the point of time when goods is delivered to customers </t>
  </si>
  <si>
    <t>at the delivery point agreed in the contract.</t>
  </si>
  <si>
    <t xml:space="preserve">4.1.3  </t>
  </si>
  <si>
    <t>The subsidiary company has recognized  revenues from services when service is completely rendered to customer.</t>
  </si>
  <si>
    <t xml:space="preserve">4.1.4  </t>
  </si>
  <si>
    <t xml:space="preserve">4.1.5  </t>
  </si>
  <si>
    <t xml:space="preserve">4.1.6  </t>
  </si>
  <si>
    <t>Other income and expenses are recognized on an accrual basis.</t>
  </si>
  <si>
    <t xml:space="preserve">Cash and cash equivalents </t>
  </si>
  <si>
    <t xml:space="preserve">Inventory </t>
  </si>
  <si>
    <t>The Group records provision for slow-moving, obsolete or defective supplies.</t>
  </si>
  <si>
    <t xml:space="preserve">Real estate projects under development </t>
  </si>
  <si>
    <t>Net realizable value represents the estimated selling price less costs to be incurred in selling the properties.</t>
  </si>
  <si>
    <t>Other current financial asset</t>
  </si>
  <si>
    <t>4.5.1</t>
  </si>
  <si>
    <t>Other current financial asset in mutual funds are measured at fair value through profit or loss.</t>
  </si>
  <si>
    <t>4.5.2</t>
  </si>
  <si>
    <t>Other current financial asset in deposits and debt securities measured at amortized cost.</t>
  </si>
  <si>
    <t>4.5.3</t>
  </si>
  <si>
    <t xml:space="preserve">Investment in subsidiaries </t>
  </si>
  <si>
    <t xml:space="preserve">Investment in associate </t>
  </si>
  <si>
    <t>Investment in joint venture</t>
  </si>
  <si>
    <t>Investment properties</t>
  </si>
  <si>
    <t xml:space="preserve">Plant and equipment </t>
  </si>
  <si>
    <t>Land improvements</t>
  </si>
  <si>
    <t>Buildings</t>
  </si>
  <si>
    <t>Buildings improvements</t>
  </si>
  <si>
    <t>Infrastructure</t>
  </si>
  <si>
    <t xml:space="preserve">Tools and equipment                            </t>
  </si>
  <si>
    <t>Machinery</t>
  </si>
  <si>
    <t>Fixtures and office equipment</t>
  </si>
  <si>
    <t xml:space="preserve">Vehicles  </t>
  </si>
  <si>
    <t>Number of Years</t>
  </si>
  <si>
    <t>5</t>
  </si>
  <si>
    <t>20 - 30</t>
  </si>
  <si>
    <t>15 - 25</t>
  </si>
  <si>
    <t>3 - 5</t>
  </si>
  <si>
    <t>Land - earthen ponds, the Company amortized according to the soil amount that excavated.</t>
  </si>
  <si>
    <t>4.11</t>
  </si>
  <si>
    <t>Land held for development</t>
  </si>
  <si>
    <t>4.12</t>
  </si>
  <si>
    <t xml:space="preserve">Leases </t>
  </si>
  <si>
    <t>The Group as lessee</t>
  </si>
  <si>
    <t>Vehicle</t>
  </si>
  <si>
    <t>Short-term leases and leases of low-value assets</t>
  </si>
  <si>
    <t>4.13</t>
  </si>
  <si>
    <t xml:space="preserve">Goodwill </t>
  </si>
  <si>
    <t>4.14</t>
  </si>
  <si>
    <t xml:space="preserve">Other intangible assets </t>
  </si>
  <si>
    <t>Computer software</t>
  </si>
  <si>
    <t>4.15</t>
  </si>
  <si>
    <t>Impairment of non-financial assets</t>
  </si>
  <si>
    <t>4.16</t>
  </si>
  <si>
    <t>Foreign currency transactions</t>
  </si>
  <si>
    <t>4.17</t>
  </si>
  <si>
    <t>Financial instruments</t>
  </si>
  <si>
    <t xml:space="preserve">4.17.1  </t>
  </si>
  <si>
    <t xml:space="preserve">Classification and measurement </t>
  </si>
  <si>
    <t>Financial assets in equity securities is measured  at fair value through profit or loss (FVTPL).</t>
  </si>
  <si>
    <t>Financial liabilities is classified and measured at amortised cost</t>
  </si>
  <si>
    <t xml:space="preserve">4.17.2  </t>
  </si>
  <si>
    <t xml:space="preserve">Derecognition of financial instruments </t>
  </si>
  <si>
    <t xml:space="preserve">4.17.3  </t>
  </si>
  <si>
    <t>Impairment of financial assets</t>
  </si>
  <si>
    <t xml:space="preserve">4.17.4  </t>
  </si>
  <si>
    <t>Offsetting of financial instruments</t>
  </si>
  <si>
    <t xml:space="preserve">4.18 </t>
  </si>
  <si>
    <t>Accounting estimates</t>
  </si>
  <si>
    <t xml:space="preserve">4.19 </t>
  </si>
  <si>
    <t>Provisions</t>
  </si>
  <si>
    <t>4.20</t>
  </si>
  <si>
    <t xml:space="preserve">4.21 </t>
  </si>
  <si>
    <t>Provident fund and Employee benefits</t>
  </si>
  <si>
    <t xml:space="preserve">              4.20.1  </t>
  </si>
  <si>
    <t>4.21.1</t>
  </si>
  <si>
    <t>Employee provident fund</t>
  </si>
  <si>
    <t>4.21.2</t>
  </si>
  <si>
    <t>Employee benefit</t>
  </si>
  <si>
    <t>4.21.3</t>
  </si>
  <si>
    <t>Share based payment by equity securities</t>
  </si>
  <si>
    <t xml:space="preserve">The Group recognised share  based payment  transaction  when it obtains the service rendering at  the fair value of the  </t>
  </si>
  <si>
    <t xml:space="preserve">equity instruments granted at the grant date and recorded as expenses based on the services period as determined. Reserve for </t>
  </si>
  <si>
    <t>share based payment is recognized in the shareholders' equity.</t>
  </si>
  <si>
    <t xml:space="preserve">4.22 </t>
  </si>
  <si>
    <t>Income tax</t>
  </si>
  <si>
    <t>Income tax expense for the year comprises current income tax and deferred tax.</t>
  </si>
  <si>
    <t xml:space="preserve">4.22.1  </t>
  </si>
  <si>
    <t>Current income tax</t>
  </si>
  <si>
    <t xml:space="preserve">The Company group recorded current  income tax provided in the accounts at the amount expected to be paid to the </t>
  </si>
  <si>
    <t>taxation authorities, based on taxable profits determined in accordance with tax legislation.</t>
  </si>
  <si>
    <t xml:space="preserve">4.22.2  </t>
  </si>
  <si>
    <t>Deferred tax</t>
  </si>
  <si>
    <t xml:space="preserve">The Company group recorded deferred tax provided on temporary differences between their carrying amounts at the </t>
  </si>
  <si>
    <t xml:space="preserve">end  of  each  reporting  period  and the tax  bases of  assets and  liabilities by using  the tax  rates  enacted  at  the  end of  the </t>
  </si>
  <si>
    <t>reporting period.</t>
  </si>
  <si>
    <t>Deferred tax liabilities are recognised for all taxable temporary differences, except:</t>
  </si>
  <si>
    <t xml:space="preserve">-   </t>
  </si>
  <si>
    <t xml:space="preserve">Where the deferred  tax  liability  arises  from the  initial  recognition of  goodwill  or  of  an  asset or  liability  in a </t>
  </si>
  <si>
    <t xml:space="preserve">transaction that  is not a business  combination and, at the time of the transaction, affects neither the accounting </t>
  </si>
  <si>
    <t>profit nor taxable profit or loss.</t>
  </si>
  <si>
    <t xml:space="preserve">In respect of  taxable  temporary differences associated with investments in subsidiaries, where the timing of the </t>
  </si>
  <si>
    <t xml:space="preserve">reversal  of  the temporary differences  can be  controlled and  it  is probable  that the temporary differences  will </t>
  </si>
  <si>
    <t>not reverse in the foreseeable future.</t>
  </si>
  <si>
    <t xml:space="preserve">-  </t>
  </si>
  <si>
    <t xml:space="preserve">Where the deferred  tax assets relating to the deductible temporary difference arises from the initial recognition  </t>
  </si>
  <si>
    <t xml:space="preserve">of an  asset or  liability  in a transaction  that is not a business  combination  and, at the time of  the transaction, </t>
  </si>
  <si>
    <t>affects neither the accounting profit nor taxable profit or loss.</t>
  </si>
  <si>
    <t xml:space="preserve">In respect of deductible temporary differences associated with investments in subsidiaries, deferred tax assets are  </t>
  </si>
  <si>
    <t xml:space="preserve">recognized only to the extent  that  it  is  probable that the temporary differences will  reverse in  the  foreseeable </t>
  </si>
  <si>
    <t>future and taxable profit will be available against which the temporary differences can be utilized.</t>
  </si>
  <si>
    <t xml:space="preserve">4.23  </t>
  </si>
  <si>
    <t>Earnings per share</t>
  </si>
  <si>
    <t xml:space="preserve">4.23.1  </t>
  </si>
  <si>
    <t>Basic earnings per share</t>
  </si>
  <si>
    <t xml:space="preserve">4.23.2  </t>
  </si>
  <si>
    <t>Diluted earnings per shared</t>
  </si>
  <si>
    <t xml:space="preserve">4.24  </t>
  </si>
  <si>
    <t>Significant accounting judgments and estimates</t>
  </si>
  <si>
    <t>Allowance for expected credit losses of trade receivables and contract assets</t>
  </si>
  <si>
    <t>Property, plant and equipment/Depreciation</t>
  </si>
  <si>
    <t>Estimated construction project costs</t>
  </si>
  <si>
    <t>Post-employment benefits under defined benefit plans</t>
  </si>
  <si>
    <t>Lawsuit</t>
  </si>
  <si>
    <t xml:space="preserve">6.2  </t>
  </si>
  <si>
    <t>Reconciliation of liabilities arising from financing activities</t>
  </si>
  <si>
    <t>Consolidated financial statements (Million : Baht)</t>
  </si>
  <si>
    <t>Movement of  Non cash</t>
  </si>
  <si>
    <t xml:space="preserve">Payment of </t>
  </si>
  <si>
    <t xml:space="preserve">Balance as at </t>
  </si>
  <si>
    <t xml:space="preserve">Prepaid </t>
  </si>
  <si>
    <t xml:space="preserve">transaction costs </t>
  </si>
  <si>
    <t xml:space="preserve">January 1, </t>
  </si>
  <si>
    <t xml:space="preserve">Cash flows </t>
  </si>
  <si>
    <t>Loans</t>
  </si>
  <si>
    <t xml:space="preserve">Net lease </t>
  </si>
  <si>
    <t xml:space="preserve">interest </t>
  </si>
  <si>
    <t xml:space="preserve">related to </t>
  </si>
  <si>
    <t>December 31,</t>
  </si>
  <si>
    <t>paid</t>
  </si>
  <si>
    <t xml:space="preserve">received  </t>
  </si>
  <si>
    <t xml:space="preserve">liabilities </t>
  </si>
  <si>
    <t>expenses</t>
  </si>
  <si>
    <t>debenture issuance</t>
  </si>
  <si>
    <t>Separate financial statements (Million : Baht)</t>
  </si>
  <si>
    <t>(Sign) ……….........………………………………...........……………………………...……………. Authorized Director</t>
  </si>
  <si>
    <t xml:space="preserve"> - 49 -</t>
  </si>
  <si>
    <t>(Unit : Baht)</t>
  </si>
  <si>
    <t xml:space="preserve">Land and land </t>
  </si>
  <si>
    <t xml:space="preserve">Land - earthen </t>
  </si>
  <si>
    <t xml:space="preserve">Building and buildings </t>
  </si>
  <si>
    <t>Tools and equipment</t>
  </si>
  <si>
    <t xml:space="preserve">Office fixture </t>
  </si>
  <si>
    <t>Vehicles</t>
  </si>
  <si>
    <t xml:space="preserve">Assets </t>
  </si>
  <si>
    <t>improvements</t>
  </si>
  <si>
    <t>ponds</t>
  </si>
  <si>
    <t>and equipment</t>
  </si>
  <si>
    <t>under installation</t>
  </si>
  <si>
    <t>Assets - Cost</t>
  </si>
  <si>
    <t xml:space="preserve">Acquisition </t>
  </si>
  <si>
    <t>Disposal</t>
  </si>
  <si>
    <t>Transferred in (out)</t>
  </si>
  <si>
    <t>As at December 31, 2023</t>
  </si>
  <si>
    <t>As at December 31, 2024</t>
  </si>
  <si>
    <t>Accumulated depreciation</t>
  </si>
  <si>
    <t>Depreciation</t>
  </si>
  <si>
    <t>Depreciation - write off</t>
  </si>
  <si>
    <t>(Sign) ……………………………………...........……...................…………………………. Authorized Director</t>
  </si>
  <si>
    <t xml:space="preserve">         (                                                                                                                             )           </t>
  </si>
  <si>
    <t xml:space="preserve"> - 50 -</t>
  </si>
  <si>
    <t>Provision for impairment of assets</t>
  </si>
  <si>
    <t xml:space="preserve">Net book value  </t>
  </si>
  <si>
    <t>20.</t>
  </si>
  <si>
    <t xml:space="preserve">(Unit : Baht) </t>
  </si>
  <si>
    <t>Building</t>
  </si>
  <si>
    <t xml:space="preserve">               (                                                                                                                                )           </t>
  </si>
  <si>
    <t xml:space="preserve"> - 52 -</t>
  </si>
  <si>
    <t>Land</t>
  </si>
  <si>
    <t>Cost:-</t>
  </si>
  <si>
    <t>As at December  31, 2024</t>
  </si>
  <si>
    <t>Accumulated amortization:-</t>
  </si>
  <si>
    <t xml:space="preserve">               (                                                                                                                 )           </t>
  </si>
  <si>
    <t xml:space="preserve">    Computer software</t>
  </si>
  <si>
    <t xml:space="preserve">Software under </t>
  </si>
  <si>
    <t>installation</t>
  </si>
  <si>
    <t>Write off</t>
  </si>
  <si>
    <t>Amortization for the year</t>
  </si>
  <si>
    <t>As at  December 31, 2024</t>
  </si>
  <si>
    <t>Income tax for the year</t>
  </si>
  <si>
    <t xml:space="preserve">Income tax expenses recognized in other </t>
  </si>
  <si>
    <t>comprehensive income</t>
  </si>
  <si>
    <t xml:space="preserve">Income tax expenses related to gains </t>
  </si>
  <si>
    <t xml:space="preserve">(losses) from actuarial for employee </t>
  </si>
  <si>
    <t xml:space="preserve">benefit obligations Income tax </t>
  </si>
  <si>
    <t xml:space="preserve">Expenses(revenue) recognized in statement </t>
  </si>
  <si>
    <t>of comprehensive income</t>
  </si>
  <si>
    <t>APPROVAL OF  FINANCIAL STATEMENTS</t>
  </si>
  <si>
    <t xml:space="preserve">44.  </t>
  </si>
  <si>
    <t>46.4</t>
  </si>
  <si>
    <t xml:space="preserve">50. </t>
  </si>
  <si>
    <t xml:space="preserve">Thai Polycons Public Company Limited was registered as listed company on the Stock Exchange of  Thailand on March 4, 2009 with </t>
  </si>
  <si>
    <t xml:space="preserve">the registration  No.0107551000037. The Company’s stocks were  subsequently approved  and traded on the SET  (Stock Exchange  </t>
  </si>
  <si>
    <t>contractor business</t>
  </si>
  <si>
    <t xml:space="preserve">of  Thailand) on  December 16,  2010  in the  MAI  (Market   for Alternative  Investment) The Company has engaged in construction </t>
  </si>
  <si>
    <t xml:space="preserve">in related accounting policy. </t>
  </si>
  <si>
    <t>in English language have been translated from the Thai language financial statements.</t>
  </si>
  <si>
    <t xml:space="preserve">assets and liabilities. </t>
  </si>
  <si>
    <t>successful outcome  of  the  management plan mentioned in the previous paragraph  and  the ongoing support  from  money  lenders  and  co-</t>
  </si>
  <si>
    <t xml:space="preserve">and  liabilities,  if  the Group and  the Company  are  unable  to continue  their operations.        </t>
  </si>
  <si>
    <t xml:space="preserve">investors. The  consolidated  and  separate  financial statements  do not  include necessary adjustments in value and  reclassification  of assets </t>
  </si>
  <si>
    <t xml:space="preserve">The Management of  the  Group has  believed  that financial  statements have been prepared under going concern assumptions that the  </t>
  </si>
  <si>
    <t xml:space="preserve">A number of the Group accounting policies and disclosures require the measurement of  fair values, for both financial and non-financial </t>
  </si>
  <si>
    <t xml:space="preserve">The  Group have an  established  control  framework  with respect to the measurement of  fair values. This  includes group of  valuator  </t>
  </si>
  <si>
    <t xml:space="preserve">that has overall  responsibility for overseeing all significant fair value measurements, including level 3 fair values, and reports directly to CFO. </t>
  </si>
  <si>
    <t xml:space="preserve">The valuator regularly reviews  significant  unobservable inputs and valuation adjustments. If  third party information, such as  broker </t>
  </si>
  <si>
    <t xml:space="preserve">quotes or pricing services,  is used to measure  fair values, then the valuator  assesses the evidence obtained from the third parties to support   </t>
  </si>
  <si>
    <t xml:space="preserve">should be classified. </t>
  </si>
  <si>
    <t xml:space="preserve">the conclusion that such valuations meet the requirements of  TFRS, including  the level  in the fair value hierarchy in which such valuation </t>
  </si>
  <si>
    <t xml:space="preserve">When measuring the fair value of an asset or a liability, the Company group use market observable data as fair as possible. Fair values </t>
  </si>
  <si>
    <t xml:space="preserve">are categorized into different  levels  in  a fair value  hierarchy  based on the inputs  used in the valuation  techniques as follows : </t>
  </si>
  <si>
    <t xml:space="preserve">date. </t>
  </si>
  <si>
    <t xml:space="preserve">Level 1 : quoted prices (unadjusted) in active markets for identical assets or  liabilities that the entity can access at the measurement </t>
  </si>
  <si>
    <t>Level 2 : inputs other than quoted prices included in  Level 1 that are observable  for the asset  or  liabilities, either directly (i.e. as</t>
  </si>
  <si>
    <t xml:space="preserve">prices) or indirectly (i.e. observable prices). </t>
  </si>
  <si>
    <t xml:space="preserve">If  the  inputs used to measure the fair value of  an asset or liability might be categorized in different levels of the fair  value hierarchy, </t>
  </si>
  <si>
    <t xml:space="preserve">significant to the entire measurement. </t>
  </si>
  <si>
    <t xml:space="preserve">then  the  fair value measurement  is categorized  in its entirely in the  same level of  the fair value hierarchy as the lowest level input that is </t>
  </si>
  <si>
    <t>1, 2026</t>
  </si>
  <si>
    <t xml:space="preserve">New financial reporting standards that will become effective for the financial statements for the fiscal year beginning on or after January </t>
  </si>
  <si>
    <t>The  Federation  of  Accounting  Professions has announced  for adoption a number of revised financial reporting standards, which are</t>
  </si>
  <si>
    <t xml:space="preserve">effective for the financial statements for fiscal  year beginning on or after January 1, 2026. These financial reporting standards were aimed at </t>
  </si>
  <si>
    <t>accounting treatment and providing according guidance for users of the standards.</t>
  </si>
  <si>
    <t xml:space="preserve">alignment with the  corresponding International Financial  Reporting  Standards  with the  most of  the changes  directed towards clarifying </t>
  </si>
  <si>
    <t xml:space="preserve">The  Management  of  the Group  believes that the  adoption of  these revision  will not have  any significant impact on the Group’s </t>
  </si>
  <si>
    <t xml:space="preserve">These financial statements have been consolidated by including the financial statements of subsidiaries in which Thai Polycons Public </t>
  </si>
  <si>
    <t xml:space="preserve">from the date of control  until the controllable  is terminated. </t>
  </si>
  <si>
    <t xml:space="preserve">Company Limited has a power to control such companies. Balances and transactions between the Company and its subsidiaries have </t>
  </si>
  <si>
    <t xml:space="preserve">been eliminated from the consolidated  financial statements. The subsidiaries' financial  statements  have been taken for consolidation  </t>
  </si>
  <si>
    <t xml:space="preserve">These consolidated financial statements are prepared with the objective to show the consolidated financial position and the results of  </t>
  </si>
  <si>
    <t xml:space="preserve">operation of  Thai  Polycons  Public Company Limited,  its subsidiaries  only. The  usefulness of  these financial  statements for other </t>
  </si>
  <si>
    <t>purposes  may be limited due  to the difference in  types of  companies consisted in these consolidated financial statements.</t>
  </si>
  <si>
    <t xml:space="preserve">(                                                                                                                                 )           </t>
  </si>
  <si>
    <t>summarized as follows:</t>
  </si>
  <si>
    <t xml:space="preserve">Fair value of the acquired identifiable assets and liabilities obtained of  W.Chaiya International Co., Ltd. as at the control date of  are </t>
  </si>
  <si>
    <t xml:space="preserve">(Discounted Cash Flow - PCE) method. In this assessment, The Company has recorded provision for expected credit loss Baht 10.38 million. </t>
  </si>
  <si>
    <t xml:space="preserve">the end of the period.     </t>
  </si>
  <si>
    <t xml:space="preserve">According to the information obtained from the appraiser, such  investment  was recorded at the fair value amount of Baht  162.07 million at </t>
  </si>
  <si>
    <t xml:space="preserve">In  2024, the  Company  hired  an  independent  appraiser  to  assess  the  fair  value  of  entities  invested  by  the  Company  by  using  </t>
  </si>
  <si>
    <t xml:space="preserve">from investments  in joint ventures to  investments  in subsidiary in accordance with  Financial Reporting  Standards No. 3. The Group will </t>
  </si>
  <si>
    <t xml:space="preserve">to investments in subsidiary. </t>
  </si>
  <si>
    <t xml:space="preserve">adjust its fair value after obtaining additional information within 1 year from the date that status of  investments in joint ventures is changed </t>
  </si>
  <si>
    <t xml:space="preserve">The Group recognizes revenues from construction contract on a percentage of completion, is measured based on proportion of  </t>
  </si>
  <si>
    <t xml:space="preserve">actual construction costs incurred for work  performed to the end of period relative to the estimated total  contract costs. When </t>
  </si>
  <si>
    <t xml:space="preserve">provided immediately.   </t>
  </si>
  <si>
    <t xml:space="preserve">the  loss  incurred  from  contract  revenues  recognized  in  the fiscal  period, the provision for loss on construction contract  is </t>
  </si>
  <si>
    <t xml:space="preserve">promotion and other costs incurred which are reliably measured. </t>
  </si>
  <si>
    <t xml:space="preserve">control of goods is transferred to the customer. Revenue from sales are valued by the contract after deducting discounts, sales </t>
  </si>
  <si>
    <t xml:space="preserve">The subsidiary recognizes revenue  from sales of  goods when the Company has complied with obligation in the contract and </t>
  </si>
  <si>
    <t>prices of different products or services as obligated in the contract.</t>
  </si>
  <si>
    <t xml:space="preserve">and the obligations to be performed in providing services that are included in the contract using the basis of  stand alone selling </t>
  </si>
  <si>
    <t xml:space="preserve">Revenue  arrangements  with multiple deliverables  are  allocated between the  element in  proportion to the  delivered products </t>
  </si>
  <si>
    <t>receivable when the entity’s right to consideration is unconditional.</t>
  </si>
  <si>
    <t xml:space="preserve">asset” in  the statement  of  financial  position. The amounts  recognized  as contract  assets  are  reclassified  to trade accounts </t>
  </si>
  <si>
    <t xml:space="preserve">The recognized  revenue  which is not yet due per the contracts has been presented under the caption of  “Contract </t>
  </si>
  <si>
    <t>obligation under the contract is performed.</t>
  </si>
  <si>
    <t xml:space="preserve">caption of  “Contract  liability” in the statement of  financial position. Contract  liabilities are recognized as revenue when the </t>
  </si>
  <si>
    <t xml:space="preserve">The obligation to  provide  to  a customer  for  which the entity  received  from the customer is presented under the </t>
  </si>
  <si>
    <t>expenses are charged to the statements of comprehensive income as incurred.</t>
  </si>
  <si>
    <t xml:space="preserve">Construction costs include direct materials, direct labor and construction overheads. Other general expenses and administrative </t>
  </si>
  <si>
    <t>Cash and cash equivalents consist of cash on hand, cash at banks, and all  highly liquid investments with an original maturity of three-</t>
  </si>
  <si>
    <t>month or less and not subject to withdrawal restrictions.</t>
  </si>
  <si>
    <t>statements of financial position.</t>
  </si>
  <si>
    <t xml:space="preserve">Deposits at financial institutions that are restricted in use are presented as “Restricted bank deposits” under non-current assets in the </t>
  </si>
  <si>
    <t xml:space="preserve">Raw material, remaining material, inventory are stated at the lower of cost or net realizable value. Cost  is determined by the First-In,  </t>
  </si>
  <si>
    <t>method.</t>
  </si>
  <si>
    <t>course of  business.  They are stated at the lower  of cost or estimated net realisable value.</t>
  </si>
  <si>
    <t xml:space="preserve">Real estate projects under development are those properties which are held with the intention of development and sale in the ordinary </t>
  </si>
  <si>
    <t xml:space="preserve">The cost of  real estate projects under development comprises  specifically  identified costs, including acquisition  costs, development </t>
  </si>
  <si>
    <t xml:space="preserve">capitalized, on a specific  identification basis, as part  of  the cost  of  the development property until the completion of  development. </t>
  </si>
  <si>
    <t xml:space="preserve">expenditure, borrowing  costs  and  other  related expenditure. Borrowing  costs  payable  on loans  funding  a  development  property  are </t>
  </si>
  <si>
    <t xml:space="preserve">otherwise has power to exercise control over the operations are consolidated. Subsidiary are consolidated  from the date on which control </t>
  </si>
  <si>
    <t xml:space="preserve">is transferred to the Company and are no longer consolidated from the date that control ceases. All  inter - company transactions, balances </t>
  </si>
  <si>
    <t xml:space="preserve">policies of subsidiary have been changed to ensure consistency with the  policies adopted by the Group. </t>
  </si>
  <si>
    <t xml:space="preserve">and unrealized  gains on transactions between  group  companies are  eliminated; unrealized  losses  are  also  eliminated.  The accounting </t>
  </si>
  <si>
    <t xml:space="preserve">Subsidiary, which are those entities in  which the  Group of company has an  interest of more  than one half of  the voting  rights or </t>
  </si>
  <si>
    <t xml:space="preserve">Associate is entity in which the Group has significant influence, but  has no control power or  joint  control. Investments in associates </t>
  </si>
  <si>
    <t xml:space="preserve">The Company's interest in jointly controlled entities in the consolidated financial statements using the equity method which included  </t>
  </si>
  <si>
    <t xml:space="preserve">share of  profit or  loss and other comprehensive income of  the jointly controlled entity from the  joint control date until the joint control  is </t>
  </si>
  <si>
    <t xml:space="preserve">ceased,  if  the share of  losses of  jointly  controlled entities, where  the  Group has recognized  exceeds the value of  investments  in jointly </t>
  </si>
  <si>
    <t xml:space="preserve">controlled entities. The Investment value will be  reduced to zero, and stopped the recognition of  losses. Unless, the company has a legal </t>
  </si>
  <si>
    <t>the ordinary course of business.</t>
  </si>
  <si>
    <t xml:space="preserve">capital appreciation or both, rather than  for use in the production or supply of goods or services or for administrative  purposes or sales in </t>
  </si>
  <si>
    <t xml:space="preserve">Investment properties are properties  held by the Company as the owner or by the lessee under a finance lease to earn rentals or for </t>
  </si>
  <si>
    <t>stated at cost less provision for impairment (if any).</t>
  </si>
  <si>
    <t>Depreciation of building and  equipment  is calculated on  the straight-line  method over their  estimated useful lives are as follows :</t>
  </si>
  <si>
    <t>or loss resulting from their disposal is included in the statements of comprehensive income.</t>
  </si>
  <si>
    <t xml:space="preserve">When assets  are sold or retired, the Group will eliminated their costs and accumulated depreciation from the accounts and any gain </t>
  </si>
  <si>
    <t xml:space="preserve">Where the carrying amount of an asset is greater than its estimated recoverable amount, it  is written down immediately to its recoverable  </t>
  </si>
  <si>
    <t xml:space="preserve">Repairs and maintenance are charged  to the statement of comprehensive income during the financial period in which they are incurred.  </t>
  </si>
  <si>
    <t xml:space="preserve">The cost of  major  renovations is included  in the carrying amount  of  the asset  when  it is probable that future economic benefits  in excess </t>
  </si>
  <si>
    <t xml:space="preserve">of  the originally assessed standard of  performance of  the existing asset will  flow to the Company. Major renovations are depreciated over </t>
  </si>
  <si>
    <t>the remaining useful life of the related asset.</t>
  </si>
  <si>
    <t>included in profit from operation.</t>
  </si>
  <si>
    <t>development costs.</t>
  </si>
  <si>
    <t xml:space="preserve">Land  held  for development  are stated  at  cost less provision  for  impairment of  assets (if  any). Costs  included  of  cost of  land  and </t>
  </si>
  <si>
    <t xml:space="preserve">conveys  the  right to  control the  use  of an identified  asset  for a period of  time in  exchange  for consideration. </t>
  </si>
  <si>
    <t xml:space="preserve">At inception of contract, the Group assesses whether a contract is, or contains, a lease. A contract is, or contains, a lease if the contract  </t>
  </si>
  <si>
    <t xml:space="preserve">The Group as lessee applied a single  recognition and measurement approach  for all leases,  except for short-term leases and leases of  </t>
  </si>
  <si>
    <t>right-of-use assets representing the right to use underlying assets and lease liabilities based on lease payments.</t>
  </si>
  <si>
    <t xml:space="preserve">low-value  assets. At the commencement date of the  lease (i.e. the date the underlying  asset is available  for  use), the Company recognises </t>
  </si>
  <si>
    <t>date,  less any lease incentives received.</t>
  </si>
  <si>
    <t xml:space="preserve">assets includes the amount of lease liabilities recognized, initial direct costs incurred, and lease payments made at or before the commencement </t>
  </si>
  <si>
    <t xml:space="preserve">depreciation and provision  for  impairment (if  any), and adjusted  for any  remeasurement of  lease liabilities (if any). The  cost of  right-of-use  </t>
  </si>
  <si>
    <t xml:space="preserve">Right-of-use assets are recognized at the commencement date of  the lease. Right-of-use  assets are  stated at cost, less any accumulated </t>
  </si>
  <si>
    <t>option, depreciation is calculated using the estimated useful life of the asset.</t>
  </si>
  <si>
    <t>the estimated useful lives for each of right-of-use assets, as follows:</t>
  </si>
  <si>
    <t xml:space="preserve">At the commencement date of  the lease,  the Group  recognizes lease liabilities measured at  the present value  of  the lease payments </t>
  </si>
  <si>
    <t xml:space="preserve">commencement date, the amount of  lease liabilities is increased to reflect the accretion of  interest and reduced for the lease payments made. </t>
  </si>
  <si>
    <t>In addition, the carrying amount of lease liabilities is remeasured if  there is a modification or reassessment.</t>
  </si>
  <si>
    <t xml:space="preserve">to be made over the  lease term, discounted by  the  interest rate  implicit  in the lease or  the Group’s  incremental  borrowing  rate. After the </t>
  </si>
  <si>
    <t>recognised as expenses on a straight-line basis over the lease term.</t>
  </si>
  <si>
    <t xml:space="preserve">Payments under leases that, have a lease term of 12 months or  less at the commencement date, or are leases  of  low-value assets, are </t>
  </si>
  <si>
    <t xml:space="preserve">Goodwill is initially recorded at cost, which equals to the excess of cost of business combination over the fair value of  the net assets </t>
  </si>
  <si>
    <t>gain in profit or loss.</t>
  </si>
  <si>
    <t xml:space="preserve">acquired. If  the fair value of  the  net assets acquired  exceeds the cost of  business  combination, the excess is immediately recognized as </t>
  </si>
  <si>
    <t>indicate  that the carrying value may be impaired.</t>
  </si>
  <si>
    <t xml:space="preserve">Goodwill  is carried at cost less any impairment losses  (if any). Goodwill  is  tested  for impairment annually or when circumstances  </t>
  </si>
  <si>
    <t>(if any) which will be amortized on a straight-line method over the estimated useful lives as follows :</t>
  </si>
  <si>
    <t>- 11 -</t>
  </si>
  <si>
    <t xml:space="preserve">in profit or loss unless it reverses a previous revaluation credited to equity, in which  case it  is charged to equity. </t>
  </si>
  <si>
    <t xml:space="preserve">Foreign currency transactions are translated into Thai Baht using the exchange rates prevailing at the date of  the transaction. Monetary </t>
  </si>
  <si>
    <t xml:space="preserve">assets and  liabilities denominated in foreign currency are translated to Thai Baht at the exchange rate prevailing at the statements of  financial </t>
  </si>
  <si>
    <t xml:space="preserve">position date. Gains and  losses resulting from the settlement of  foreign currency transactions and from the translation of  monetary assets and  </t>
  </si>
  <si>
    <t>liabilities denominated  in  foreign currencies, are recognized immediately in the statement  of  comprehensive income.</t>
  </si>
  <si>
    <t xml:space="preserve">transaction  price as disclosed in the  accounting policy  relating to revenue recognition. </t>
  </si>
  <si>
    <t xml:space="preserve">The Group initially measures financial assets at its fair value plus, transaction costs in the case of financial assets that are not measured </t>
  </si>
  <si>
    <t>business model for managing the financial assets and the contractual cash flows characteristics of the financial assets.</t>
  </si>
  <si>
    <t>retained substantially all the risks and rewards of the asset but has transferred control of the asset.</t>
  </si>
  <si>
    <t xml:space="preserve">transferred and either the Group has transferred substantially all the risks  and  rewards of the asset,  or the Group has transferred nor </t>
  </si>
  <si>
    <t xml:space="preserve">A financial  asset  is primarily derecognized when the  rights to receive cash flows  from the asset have  expired or have been  </t>
  </si>
  <si>
    <t xml:space="preserve">Lifetime  expected  credit losses  represents  the  expected  credit losses that will  result from all possible default events over the </t>
  </si>
  <si>
    <t>losses that is expected to result from default events on a financial instrument that are possible within 12 months after the reporting date.</t>
  </si>
  <si>
    <t>Financial assets and financial liabilities are offset, and the net amount is reported in the statement of financial position if  there</t>
  </si>
  <si>
    <t>assets and settle the liabilities simultaneously.</t>
  </si>
  <si>
    <t xml:space="preserve">is  a currently  enforceable legal  right to offset the recognized amounts and there is an intention to settle on a net basis, to realize the </t>
  </si>
  <si>
    <t>differ from these estimates.</t>
  </si>
  <si>
    <t xml:space="preserve">estimation and assumption which affected the amounts in the financial statements and notes related thereto. Consequent actual results may </t>
  </si>
  <si>
    <t xml:space="preserve">Preparation of  financial  statements in conformity with the  financial reporting standards is required the management to make certain </t>
  </si>
  <si>
    <t xml:space="preserve">Provisions are  recognised  when the Group of company has a present legal or constructive obligation as a result of past events, it is </t>
  </si>
  <si>
    <t xml:space="preserve">probable that an outflow of  resources will  be required to settle the obligation, and a reliable estimate of the amount can be made. Where  </t>
  </si>
  <si>
    <t>reimbursement is virtually certain.</t>
  </si>
  <si>
    <t xml:space="preserve">the  Group of  company expects  a provision  to be  reimbursed,  the  reimbursement  is recognised as a separate asset but only when the </t>
  </si>
  <si>
    <t xml:space="preserve">common control with, the Company,  including  holding companies, subsidiaries and fellow subsidiaries are related parties of the Company. </t>
  </si>
  <si>
    <t xml:space="preserve">Enterprises and  individuals that directly, or indirectly through one or  more intermediaries, control, or are controlled by, or are under </t>
  </si>
  <si>
    <t>family of  these individuals and companies associated with these individuals also constitute related parties.</t>
  </si>
  <si>
    <t xml:space="preserve">influence over  the  enterprise,  key management  personal,  including  directors and  officers  of  the  Company and close members of the </t>
  </si>
  <si>
    <t xml:space="preserve">Associates and  individuals owning, directly or  indirectly, an  interest  in the voting  power  of  the Company that  gives  them  significant  </t>
  </si>
  <si>
    <t xml:space="preserve">In considering each possible related party relationship, attention is directed  to the substance of  the relationship, more than the legal </t>
  </si>
  <si>
    <t>form.</t>
  </si>
  <si>
    <t xml:space="preserve">The investment in W.Chaiya International Co., Ltd. has changed its status from investment in a joint venture to investment in a subsidiary </t>
  </si>
  <si>
    <t>in  accordance  with Note 17 and has been included  in the preparation of the consolidated financial statements of the Group from January 10,</t>
  </si>
  <si>
    <t xml:space="preserve">The Group has established provident  fund  under the defined contribution plan. The fund's  assets are separated entities which  </t>
  </si>
  <si>
    <t xml:space="preserve">are  administered  by the outsider  fund manager. The  Company group and  employees made  contribution  into such  provident  fund. </t>
  </si>
  <si>
    <t>the period as incurred.</t>
  </si>
  <si>
    <t xml:space="preserve">The Group  contribution  payments to the provident fund were  recorded as expenses  in the statements of  comprehensive income in </t>
  </si>
  <si>
    <t xml:space="preserve">The Group provided for  post employment benefits, payable to employees under the Thai Labor Law. The present value of </t>
  </si>
  <si>
    <t xml:space="preserve">employee benefit liabilities recognized in the statements of financial position is estimated on an actuarial basis using Projected Unit </t>
  </si>
  <si>
    <t xml:space="preserve">Credit   Method. The calculation was made by utilizing various assumptions about future events. The Group is responsible for  the  </t>
  </si>
  <si>
    <t xml:space="preserve">selection of  appropriate assumptions. The assumptions used in determining  the net period cost  for employee benefits include the </t>
  </si>
  <si>
    <t xml:space="preserve">discount rate, the rate of salary increment, and employee turnover. Any changes in  these assumptions will impact the net periodic </t>
  </si>
  <si>
    <t xml:space="preserve">the interest rate that should be used to determine the present value of  future cash flows currently expected to be required to settle </t>
  </si>
  <si>
    <t xml:space="preserve">government bonds with currency and term similar to the estimated term of benefit obligation. </t>
  </si>
  <si>
    <t xml:space="preserve">the  employee  benefits. In  determining  the  appropriate  discount  rate, the  Group considered  the  market  yield  based  on Thai </t>
  </si>
  <si>
    <t xml:space="preserve">cost recorded for employee  benefits. On an  annual  basis, the Group determined  the appropriate  discount rate, which represents </t>
  </si>
  <si>
    <t xml:space="preserve">Deferred tax assets are  recognized  for all deductible temporary differences and carry forward of  unused tax losses, to the </t>
  </si>
  <si>
    <r>
      <t xml:space="preserve">The carrying amount  of deferred tax  assets is reviewed by the </t>
    </r>
    <r>
      <rPr>
        <sz val="15"/>
        <rFont val="Angsana New"/>
        <family val="1"/>
      </rPr>
      <t xml:space="preserve">Company group at each reporting date and reduced to the </t>
    </r>
  </si>
  <si>
    <t xml:space="preserve">extent that it is no longer probable that sufficient taxable profit will be available to allow all or part of the deferred tax asset to be </t>
  </si>
  <si>
    <t xml:space="preserve">utilized. </t>
  </si>
  <si>
    <r>
      <t xml:space="preserve">Deferred tax  assets and liabilities are offset by the </t>
    </r>
    <r>
      <rPr>
        <sz val="15"/>
        <rFont val="Angsana New"/>
        <family val="1"/>
      </rPr>
      <t xml:space="preserve">Company group if  there  is a legally enforceable right to offset current tax </t>
    </r>
  </si>
  <si>
    <t xml:space="preserve">entities, but the Company group intend to settle current tax liabilities and assets on a net basis or their tax assets and  liabilities will be </t>
  </si>
  <si>
    <t xml:space="preserve">realized simultaneously. The potential  benefit arising from business combination might not satisfy the criteria for separate recognition     </t>
  </si>
  <si>
    <t xml:space="preserve">when a business combination but might be realized subsequently that result from new information about facts and circumstances that </t>
  </si>
  <si>
    <t>measurement period or recognized in profit or loss.</t>
  </si>
  <si>
    <t xml:space="preserve">existed at the acquisition  shall be  applied  to  reduce the  carrying  amount  of  goodwill  (not  exceed  goodwill  amount)  if  exist  in  </t>
  </si>
  <si>
    <t xml:space="preserve">liabilities and assets, and they relate to income taxes  levied by the same tax authority on the same taxable entity, or  on different  tax  </t>
  </si>
  <si>
    <t xml:space="preserve">Diluted earnings per share is calculated by dividing the profit for the year attributable to  ordinary equity holders of  the parent  </t>
  </si>
  <si>
    <t xml:space="preserve">(excluding  other  comprehensive  income)  by sum  of  the  weighted average  number of ordinary  shares issue during the year which </t>
  </si>
  <si>
    <t xml:space="preserve">is  increased  shares by the weighted average number of additional ordinaryshares that would result from the conversion of all dilutive </t>
  </si>
  <si>
    <t>potential ordinary shares issuance date.</t>
  </si>
  <si>
    <t>potential ordinary shares  to  ordinary shares the  conversion of  warrants to ordinary shares at  the  beginning of  the  period or at the</t>
  </si>
  <si>
    <t>relating to the assets subject to the review.</t>
  </si>
  <si>
    <t xml:space="preserve">Deferred tax assets are recognized for deductible temporary differences and unused tax losses to the extent that it is probable that taxable </t>
  </si>
  <si>
    <t xml:space="preserve">profit  will be available against  which  the temporary differences and  losses can be  utilized. Significant  management judgement is required to </t>
  </si>
  <si>
    <t>determine the amount of deferred tax assets that can be recognized, based upon the likely timing and level of estimate future taxable profits.</t>
  </si>
  <si>
    <t xml:space="preserve">The obligation under the defined benefit plans and other long-term employee benefit plans are determined based on actuarial techniques. </t>
  </si>
  <si>
    <t>rate.</t>
  </si>
  <si>
    <t xml:space="preserve">Such determination is made based on various assumptions, including discount rate, future salary increase rate, mortality rate and staff turnover </t>
  </si>
  <si>
    <t xml:space="preserve">The Group has liabilities possibly incurred from being sued for claiming damage. The Management is required to use judgement to assess </t>
  </si>
  <si>
    <t xml:space="preserve">Management. However, the actual result incurred may differ from the estimation. </t>
  </si>
  <si>
    <t xml:space="preserve">the  result of  lawsuit sued  and  record amount  provision of  such  liabilities at  the end  of reporting  period as appropriately considered by the </t>
  </si>
  <si>
    <t xml:space="preserve">The Group estimates costs of construction  projects based on details of the construction work, taking into account the volume and value  </t>
  </si>
  <si>
    <t xml:space="preserve">In determining depreciation of plant and equipment, the management is required to make estimates of the useful lives and residual values </t>
  </si>
  <si>
    <t xml:space="preserve">of the plant and equipment and to  review estimate useful  lives and residual values when there are any changes. In addition, the management   </t>
  </si>
  <si>
    <t xml:space="preserve">is  required  to review property, plant and equipment  for impairment on a periodical basis and record impairment losses when it is determined  </t>
  </si>
  <si>
    <t xml:space="preserve">that their recoverable amount is lower than the carrying amount. This requires judgements regarding forecast of future revenues and expenses </t>
  </si>
  <si>
    <t xml:space="preserve">In determining an allowance for expected credit losses of trade receivables and contract assets, the management needs to make judgement </t>
  </si>
  <si>
    <t xml:space="preserve">and estimates based upon, among other  things,  past collection history, aging profile of outstanding debts and the forecast economic condition  </t>
  </si>
  <si>
    <t>conditions  may also not  be  representative  of  whether a  customer will actually default in the future.</t>
  </si>
  <si>
    <t xml:space="preserve">for  groupings  of  various  customer  segments with  similar credit  risks. The Group’s  historical  credit loss experience and  forecast economic </t>
  </si>
  <si>
    <t>The preparation of  financial statements in conformity with financial reporting standards at times requires management to make subjective</t>
  </si>
  <si>
    <t xml:space="preserve">and actual  results could differ. Significant  judgments  and estimates are as follow. </t>
  </si>
  <si>
    <t xml:space="preserve">judgments and estimates regarding matters that are inherently uncertain. These judgments and estimates affect reported amounts and disclosures  </t>
  </si>
  <si>
    <t xml:space="preserve"> - 21 -</t>
  </si>
  <si>
    <t>Trade accounts payable (Cont.)</t>
  </si>
  <si>
    <t xml:space="preserve">As  at  December 31, 2025, the Group is in the  process of  assessing the fair value of  the net assets derived  from  changing of  status </t>
  </si>
  <si>
    <t>Outstanding balance with related parties as at December 31, 2025 and 2024 are as follows:</t>
  </si>
  <si>
    <t>The movements of short-term loans to related parties for the year ended December 31,2025 as follows:</t>
  </si>
  <si>
    <t>The movements of  short-term loans from related parties for the year ended December 31, 2025 are as follows:</t>
  </si>
  <si>
    <t>The movements of  short-term loans from related person for the year ended December 31, 2025 are as follows:</t>
  </si>
  <si>
    <t>The movements of  Long-term loans from related parties for the year ended December 31, 2025 are as follows:</t>
  </si>
  <si>
    <t>Significant related parties transaction for the year ended December 31, 2025 and 2024 are as follows:</t>
  </si>
  <si>
    <t>Cash and cash equivalents as at December 31, 2025 and  2024 as follows :</t>
  </si>
  <si>
    <t>The table below presenting movement cash and non-cash transactions of liabilities arising from financing activities as at December 31, 2025.</t>
  </si>
  <si>
    <t xml:space="preserve">transaction costs  </t>
  </si>
  <si>
    <t>instiutions</t>
  </si>
  <si>
    <t xml:space="preserve">Short-term loans from financial </t>
  </si>
  <si>
    <t>Short-term loans related person</t>
  </si>
  <si>
    <t>Trade accounts receivable are divided by aging as at December 31, 2025 and 2024 as follows:</t>
  </si>
  <si>
    <t>Trade accounts receivable - related parties - net</t>
  </si>
  <si>
    <t>Contract assets as at December 31, 2025 and 2024  are as follows.</t>
  </si>
  <si>
    <t>Revenue recognized relating to outstanding balance of the contract for the year ended December 31, 2025</t>
  </si>
  <si>
    <t>Revenues from sales</t>
  </si>
  <si>
    <t xml:space="preserve">29.  </t>
  </si>
  <si>
    <t>RETENTION PAYABLE</t>
  </si>
  <si>
    <t>CONSTRUCTION CONTRACT LIABILITIES</t>
  </si>
  <si>
    <t xml:space="preserve">28.  </t>
  </si>
  <si>
    <t>conditions set forth in the agreements.</t>
  </si>
  <si>
    <t xml:space="preserve">30. </t>
  </si>
  <si>
    <t xml:space="preserve">31.1 </t>
  </si>
  <si>
    <t>31.2</t>
  </si>
  <si>
    <t xml:space="preserve">33. </t>
  </si>
  <si>
    <t xml:space="preserve">                 (                                                                                                                                 )           </t>
  </si>
  <si>
    <t xml:space="preserve">The principle of actuarial assumption as at the reporting date is as follows : </t>
  </si>
  <si>
    <t xml:space="preserve">Discount rate </t>
  </si>
  <si>
    <t xml:space="preserve">Salaries increase rate </t>
  </si>
  <si>
    <t xml:space="preserve">Employee turnover (employee of alls ages) </t>
  </si>
  <si>
    <t>Mortality rate (The year of 2017 Mortality Tables Thailand)</t>
  </si>
  <si>
    <t>Disability rate (The year of 2017 Mortality Tables Thailand)</t>
  </si>
  <si>
    <t xml:space="preserve">Sensitivity analysis </t>
  </si>
  <si>
    <t xml:space="preserve">Consolidated </t>
  </si>
  <si>
    <t>Separate</t>
  </si>
  <si>
    <t>2.92 - 3.67</t>
  </si>
  <si>
    <t xml:space="preserve">Defined benefit obligation </t>
  </si>
  <si>
    <t xml:space="preserve">41.1  </t>
  </si>
  <si>
    <t xml:space="preserve">41.2  </t>
  </si>
  <si>
    <t xml:space="preserve">41.3  </t>
  </si>
  <si>
    <t>PROVIDENT FUND</t>
  </si>
  <si>
    <t xml:space="preserve"> - 80 -</t>
  </si>
  <si>
    <t>The Group has no policy to assemble derivative financial instrument transactions for speculation.</t>
  </si>
  <si>
    <t xml:space="preserve">More than 1 year </t>
  </si>
  <si>
    <t>Carrying value</t>
  </si>
  <si>
    <t>til 5 years</t>
  </si>
  <si>
    <t>Bank over drafts and</t>
  </si>
  <si>
    <t>short-term lons from  financial institution</t>
  </si>
  <si>
    <t>Trade accounts payable and other current payables</t>
  </si>
  <si>
    <t>(                                                                                                         )</t>
  </si>
  <si>
    <t xml:space="preserve"> - 81 -</t>
  </si>
  <si>
    <t>Short-term loan from other company.</t>
  </si>
  <si>
    <t>short-term loan from  financial institution</t>
  </si>
  <si>
    <t xml:space="preserve"> - 82 -</t>
  </si>
  <si>
    <t>Long-term loans from related person</t>
  </si>
  <si>
    <t xml:space="preserve">46.  </t>
  </si>
  <si>
    <t>46.6</t>
  </si>
  <si>
    <t xml:space="preserve">51. </t>
  </si>
  <si>
    <t>Balance as at December 31, 2025</t>
  </si>
  <si>
    <t>Movements in other non-current financial assets for the year ended December 31, 2025 are summarized below:</t>
  </si>
  <si>
    <t>- 35 -</t>
  </si>
  <si>
    <t>- 36 -</t>
  </si>
  <si>
    <t>- 37 -</t>
  </si>
  <si>
    <t>- 38 -</t>
  </si>
  <si>
    <t>- 40 -</t>
  </si>
  <si>
    <t>- 41 -</t>
  </si>
  <si>
    <t>- 42 -</t>
  </si>
  <si>
    <t xml:space="preserve"> - 46 -</t>
  </si>
  <si>
    <t xml:space="preserve"> - 48 -</t>
  </si>
  <si>
    <t>As at December 31, 2025</t>
  </si>
  <si>
    <t xml:space="preserve">As at  December 31, 2025, the Company has  mortgaged land, building and machinery which has book value in the  financial statements </t>
  </si>
  <si>
    <t>As at December  31, 2025</t>
  </si>
  <si>
    <t>As at  December 31, 2025</t>
  </si>
  <si>
    <t xml:space="preserve">The Group withheld retention money from the contractors as security for their work performance, at the rate of 5% of  the contractors’ billings. </t>
  </si>
  <si>
    <t xml:space="preserve">The retention money shall be  refunded to  the  contractors upon the completion of  works  and whenever the  contractors do not infringe upon the </t>
  </si>
  <si>
    <t xml:space="preserve">Construction contract  liabilities represent cash advances from customers at the rate ranging from 5 - 25%  of total contracted amount deducted </t>
  </si>
  <si>
    <t xml:space="preserve">from each installment collected from customer. </t>
  </si>
  <si>
    <t>- 61 -</t>
  </si>
  <si>
    <t>- 62 -</t>
  </si>
  <si>
    <t>- 63 -</t>
  </si>
  <si>
    <t xml:space="preserve"> - 68 -</t>
  </si>
  <si>
    <t xml:space="preserve"> - 69 -</t>
  </si>
  <si>
    <t>Movement of debentures for the year ended December 31, 2025 and 2024 are as follows :</t>
  </si>
  <si>
    <t>Changes in present value of employee benefit obligations plan for the year ended December 31, 2025 and 2024.</t>
  </si>
  <si>
    <t>at December 31, 2025</t>
  </si>
  <si>
    <t>Basic earnings  per share for the year ended Deember 31, 2025 and 2024</t>
  </si>
  <si>
    <t xml:space="preserve">According to the  minutes of  the  Debenture holders' Meeting  No. 1/2025 held  on  March  11, 2025,  the Company  held  a  debenture holders no </t>
  </si>
  <si>
    <t xml:space="preserve">TPOLY253A  worth  Baht  360  million,  redemption  dued on  March 11, 2025.Since  the Company was unable to repay within the redemption maturity </t>
  </si>
  <si>
    <t xml:space="preserve">date. Therefore, it is  necessary to extend  the  period to amend  (Redemption Maturity Date) of debenture from the original redemption maturity date on  </t>
  </si>
  <si>
    <t xml:space="preserve">March 11, 2025 to the new redemption maturity date on February 11, 2026. The  first redemption will be on June 11, 2025 amount of Baht 36.00 million </t>
  </si>
  <si>
    <t xml:space="preserve">per annum    </t>
  </si>
  <si>
    <t xml:space="preserve">and the last redemption will be on February 11, 2026 amount of  Baht 324.00 million by increasing interest rate of debentures from the previous to 6.25% </t>
  </si>
  <si>
    <t xml:space="preserve">extend the redemption period of debentures by approximately one year to two years, total five installments as follows: </t>
  </si>
  <si>
    <t xml:space="preserve">On November 4, 2025, the debentureholders’ meeting (TPCH25NA) No. 1/2025, TPC Power Holding Public Co., Ltd.,. passed the resolution to </t>
  </si>
  <si>
    <t>have affected the defined benefit obligation by the amounts shown below.</t>
  </si>
  <si>
    <t xml:space="preserve"> - 70 -</t>
  </si>
  <si>
    <t xml:space="preserve"> - 71 -</t>
  </si>
  <si>
    <t xml:space="preserve"> - 72 -</t>
  </si>
  <si>
    <t xml:space="preserve">Subsidiaries made electricity purchase agreement from small business power producer for electricity renewable energy to EGAT </t>
  </si>
  <si>
    <t>as Adder is as follows.</t>
  </si>
  <si>
    <t xml:space="preserve"> - 73 -</t>
  </si>
  <si>
    <t>Significant expenses by nature for the year ended December 31, 2025 and 2024 are as follows:</t>
  </si>
  <si>
    <t>Income tax expenses  for the year ended December 31, 2025 and 2024 can be summarized as follows :</t>
  </si>
  <si>
    <t>Reconciliation between income tax expenses and multiplication of accounting profit (loss) and tax rate used for the year ended December 31, 2025</t>
  </si>
  <si>
    <t>and 2024 can be presented as follows :</t>
  </si>
  <si>
    <t>Profit from investment promotional privelege is granted fifty percent reduction of the normal rate of corporate income tax for the year ended</t>
  </si>
  <si>
    <t xml:space="preserve"> - 74 -</t>
  </si>
  <si>
    <t>As at December 31, 2025 and 2024, the components of deferred tax assets and deferred tax liabilities are as follows :</t>
  </si>
  <si>
    <t xml:space="preserve"> - 75 -</t>
  </si>
  <si>
    <t>Segment information for the year ended December 31, 2025 and 2024 are as follows.</t>
  </si>
  <si>
    <t xml:space="preserve">As at December 31, 2024 Financial liabilities is classified by due of term of contract presented by the non-discounted amount under  </t>
  </si>
  <si>
    <t xml:space="preserve"> - 76 -</t>
  </si>
  <si>
    <t xml:space="preserve"> - 78 -</t>
  </si>
  <si>
    <t xml:space="preserve"> - 79 -</t>
  </si>
  <si>
    <t xml:space="preserve">The Group is exposed to exchange rate risk arising from lending to overseas related parties. The most of risk management is made by entering into agreement </t>
  </si>
  <si>
    <t>that stipulated the minimum amount to be repaid not less than the lending principal.</t>
  </si>
  <si>
    <t xml:space="preserve">It  is a risk caused by an increase in  interest rate levels that may occur  in the future. However, since the  majority of  the group's  loans are long-term loans and </t>
  </si>
  <si>
    <t xml:space="preserve">bearing negotiated interest rate at the acceptable risk level. As the Group also has guideline to mitigate the risk by requesting  for changing to the terms of  the loan or </t>
  </si>
  <si>
    <t xml:space="preserve">As at December 31, 2025, significant financial assets and liabilities can be classified  by interest rate category. Financial assets and liabilities with a fixed interest </t>
  </si>
  <si>
    <t xml:space="preserve">As at December 31, 2024, significant financial assets and liabilities can be classified  by interest rate category. Financial  assets and liabilities with a fixed interest </t>
  </si>
  <si>
    <t>Book value and fair value of financial assets and financial liabities as at December 31, 2025 are as follows</t>
  </si>
  <si>
    <t xml:space="preserve"> - 83 -</t>
  </si>
  <si>
    <t xml:space="preserve"> - 84 -</t>
  </si>
  <si>
    <t>Book value and fair value of financial assets and financial liabities as at December 31, 2024 are as follows</t>
  </si>
  <si>
    <t xml:space="preserve"> - 85 -</t>
  </si>
  <si>
    <t>- 89 -</t>
  </si>
  <si>
    <t>As  at  December 31, 2025,  the Group have commitments and contingent liabilities as follows:</t>
  </si>
  <si>
    <t>- 90 -</t>
  </si>
  <si>
    <t>- 91 -</t>
  </si>
  <si>
    <t>- 93 -</t>
  </si>
  <si>
    <t>- 94 -</t>
  </si>
  <si>
    <t>The Group has revenues and expenses granted from investment promotion for the year ended December 31, 2025 and 2024 as follows:</t>
  </si>
  <si>
    <t>date of income earnings.</t>
  </si>
  <si>
    <t xml:space="preserve">Exemption of payment of corporate income tax on net profit derived from promoted activity for the period of 8 years from the </t>
  </si>
  <si>
    <t xml:space="preserve">The Company has commitment from letter of guarantee issued by bank for purchasing construction materail Baht 38.00 </t>
  </si>
  <si>
    <t xml:space="preserve">On March 26, 2018, the Company received court writ from the Administrative Court of  Chiang Mai requesting the Company to act as a </t>
  </si>
  <si>
    <t xml:space="preserve">Medicine Chiang Mai University filed and requested to revoke notification which the company as a winner bidder for work auction value </t>
  </si>
  <si>
    <t xml:space="preserve">interpleader in  accused party. Since one bidder in  government  agency work in  healthcare  center and  public  health project  Faculty of  </t>
  </si>
  <si>
    <t xml:space="preserve">Administrative Court by prosecutor. On November 28, 2023.the Company filed an appeal The case is being considered by the Supreme </t>
  </si>
  <si>
    <t>Administrative  Court.</t>
  </si>
  <si>
    <t xml:space="preserve">Baht 1,209.00 million. The  Administrative Court of  Chiang  Mai  dismissed  the  case  and the  case  is  being  appealed  to the  Supreme </t>
  </si>
  <si>
    <t xml:space="preserve">The company was hired to construct a project at the end of  2021 and it had been constructed until the middle of the 2023. The company  </t>
  </si>
  <si>
    <t xml:space="preserve">found  that  when  the  construction was  carried out according to the construction drawing  contract  which was designed by  designing </t>
  </si>
  <si>
    <t xml:space="preserve">company and  directly approved  by  the project owner  (Contractee) and  had  nothing  to  do  with the company. It appeared that there </t>
  </si>
  <si>
    <t>were cracks that could affect the damage to the building. The Company, therefore, informed  the contractee in order to hurriedly inspect</t>
  </si>
  <si>
    <t>and revise the construction drawing. The joint meeting was held between the contractee, the contractor, the supervisor, and the designer,</t>
  </si>
  <si>
    <t xml:space="preserve">it was concluded that  it was resulted  from mistaken  construction drawing. The contractee  ordered to temporarily stop construction for </t>
  </si>
  <si>
    <t xml:space="preserve">revising construction drawing until December 19, 2024. The contractee ordered to reconstruct which the company send a objection letter </t>
  </si>
  <si>
    <t xml:space="preserve">because the construction drawings submitted with the letter has not been completely revised and approved and agreed by the contractee </t>
  </si>
  <si>
    <t xml:space="preserve">to be construction drawing attached to the contract. Moreover,  the counterparty have  not agreed on the construction cost and specified  </t>
  </si>
  <si>
    <t xml:space="preserve">the period according to the  revised construction drawing. On April 23, 2025, the Company received a letter of  request for termination of </t>
  </si>
  <si>
    <t xml:space="preserve">the construction contract and will  litigate for claiming damage amount of Baht 552.26 million by claiming that the construction works is </t>
  </si>
  <si>
    <t xml:space="preserve">delayed causing damage and not in accordance with engineering standards. However, the Company has made a letter for clarification and </t>
  </si>
  <si>
    <t>contractee.</t>
  </si>
  <si>
    <t xml:space="preserve">denied responsibility. The Company has expected to prosecute and  file a lawsuit to the court within  May 8, 2025 claiming damages from </t>
  </si>
  <si>
    <t xml:space="preserve">On  September 3, 2015, a  number  of  villagers have  jointly filed  litigation  against the  government  agency to the Nakhon Si Thammarat </t>
  </si>
  <si>
    <t xml:space="preserve">Administrative Court against revoke the license for engaging in electric power plants and construction of building for electric power plants </t>
  </si>
  <si>
    <t xml:space="preserve">of  a subsidiary, Thungsung Green Co., Ltd. since the license is issued wrongfully which may be arise the environment impacts. The Court </t>
  </si>
  <si>
    <t xml:space="preserve">the 3rd prosecuted person on November 14, 2015. On March 25, 2022, the Administrative Court upheld the decision to revoke the license </t>
  </si>
  <si>
    <t xml:space="preserve">therefore, ordered  Thungsung Green  Co., Ltd. a  subsidiary, to  be an interpleader in the action of prosecuted person  which is  required as </t>
  </si>
  <si>
    <t>has considered and  deemed that  the judgment or decision  relating  to  this case  may affect to  Thungsung  Green  Co., Ltd.  The  Court ,</t>
  </si>
  <si>
    <t xml:space="preserve">for construction  building permits for  electric power plants which  issued by the Mayor of Thungsug District  and dismiss the  Thungsung </t>
  </si>
  <si>
    <t xml:space="preserve">Green Co., Ltd. in being  the3rd  prosecuted  person. On  April 24, 2022, the litigants  had  appealed the  Administrative Court's decision. 	</t>
  </si>
  <si>
    <t>license for construction of  building  for electric power plants, which are issued by Office of the Energy Regulatory Commission.</t>
  </si>
  <si>
    <t xml:space="preserve">The case is currently pending by the  Administrative  Court’s trial.  However, the Thungsung  Green  Co., Ltd  has  been  granted  a new </t>
  </si>
  <si>
    <t xml:space="preserve">28.80 million from counterparty in construction project. On 2 October 2568 The Arbitration Institution has issued an order to accept the </t>
  </si>
  <si>
    <t xml:space="preserve">proposal for the dispute No. 54/2568 and sent a copy of the indictment to the opponent in order to  file an objection within the specified </t>
  </si>
  <si>
    <t>period. The case is being considered.</t>
  </si>
  <si>
    <t xml:space="preserve">In  2025,  The Group Company corrected  accounting errors from consolidated financial statements  preparation Since  the consolidated  </t>
  </si>
  <si>
    <t xml:space="preserve">financial statements  were  recorded  equity  method  from  the unaudited  financial statements of  associated company prepared by the </t>
  </si>
  <si>
    <t xml:space="preserve">Management. The financial statements were subsequently audited and adjusted errors resulting in miscalculation from taking equity by </t>
  </si>
  <si>
    <t>accounting policies, changes in accounting estimates, and errors by  making retroactive adjustment at the beginning.</t>
  </si>
  <si>
    <t xml:space="preserve">making  retroactive  adjustment  of  consolidated  financial  statements  in accordance  with  the  provisions of   Chapter  8  Changes  in </t>
  </si>
  <si>
    <t xml:space="preserve">retroactive adjustment for error correction but it was subsequently found that it was incorrectly adjusted amount of Baht 17.29 million </t>
  </si>
  <si>
    <t xml:space="preserve">previous year  by adjusting the equity of investment in an  indirect associated company. Since such indirect associated company made  </t>
  </si>
  <si>
    <t xml:space="preserve">The consolidated financial  statements of   the year 2024 were retroactive adjusted  by the Company  in the financial statements of the </t>
  </si>
  <si>
    <t>accounting error correction are summarized as follows.</t>
  </si>
  <si>
    <t xml:space="preserve">in the first  quarter of  2025. Therefore, it  was retroactively adjusted again. The impact  to the consolidated  financial  statements  from </t>
  </si>
  <si>
    <t>computation of  taxable income throughout the period of  the promoted  receives the  exemption of corporate income tax.</t>
  </si>
  <si>
    <t xml:space="preserve">after the expiry of promotional certificate exemption period. Except for Phathalung Green Power Company Limited has not been granted </t>
  </si>
  <si>
    <t>50 percent reduction of the normal corporate income tax rate.</t>
  </si>
  <si>
    <t xml:space="preserve">Fifty percent reduction of the normal corporate income  tax rate on the profits from  investment promoted  activity for a period of  5 years </t>
  </si>
  <si>
    <t>Co., Ltd. additional granted for 15 years  and Pattani Green Co., Ltd. additional granted for 20 years.</t>
  </si>
  <si>
    <t xml:space="preserve">Deduction double of transportation, electricity and water for a period 10 years from the date income earning except for Satun Green Power  </t>
  </si>
  <si>
    <t>normal depreciation.</t>
  </si>
  <si>
    <t xml:space="preserve">Deduction from investment at  25 percent of   the project's  infrastructure installation or construction  cost. This deduction is additional to </t>
  </si>
  <si>
    <t xml:space="preserve">Exemption  on  dividends derived  from the promoted activity  granted  an exemption  of  corporate income  tax  shall be  exempted  for </t>
  </si>
  <si>
    <t>On  September 29, 2025, TPCI  Joint Ventures, subsidiary,filed a lawsuit with an arbitration institution to call for money amount of Baht</t>
  </si>
  <si>
    <t>are as follows :</t>
  </si>
  <si>
    <t>Damage compensation fine</t>
  </si>
  <si>
    <t xml:space="preserve">Trade accounts receivable and </t>
  </si>
  <si>
    <t>other current receivable</t>
  </si>
  <si>
    <t xml:space="preserve">7.27% - 7.85%, </t>
  </si>
  <si>
    <t>MOR</t>
  </si>
  <si>
    <t xml:space="preserve">Trade accounts payable and </t>
  </si>
  <si>
    <t>other current payables</t>
  </si>
  <si>
    <t>5.95%, 8.00%</t>
  </si>
  <si>
    <t xml:space="preserve">3.90%, </t>
  </si>
  <si>
    <t>5.25%, 6.25%</t>
  </si>
  <si>
    <t>0.1250% - 0.55%</t>
  </si>
  <si>
    <t>0.95% - 1.70%</t>
  </si>
  <si>
    <t>5.95% -8.00%</t>
  </si>
  <si>
    <t>5.00% -6.85%</t>
  </si>
  <si>
    <t>3.37% -9.73%</t>
  </si>
  <si>
    <t>5.25% -6.25%</t>
  </si>
  <si>
    <t>- 92 -</t>
  </si>
  <si>
    <t>18.00</t>
  </si>
  <si>
    <t>40.00</t>
  </si>
  <si>
    <t>80.00</t>
  </si>
  <si>
    <t>46.00</t>
  </si>
  <si>
    <t>33.04</t>
  </si>
  <si>
    <t>50.00</t>
  </si>
  <si>
    <t>3.3</t>
  </si>
  <si>
    <t xml:space="preserve">The consolidated financial statements consist of  the financial statements of  Thai  Polycons Public Company Limited, a parent company </t>
  </si>
  <si>
    <t xml:space="preserve">amount.  Estimated recoverable amount  is the  higher  of  the anticipated  discounted cash  flows from the continuing use of the asset and the </t>
  </si>
  <si>
    <t>Dividend income for the year</t>
  </si>
  <si>
    <t xml:space="preserve">Baht 43.06 million) which were fully depreciated but are still in used.  </t>
  </si>
  <si>
    <t xml:space="preserve">December 31, 2024, at cost of Baht 196.81 million and net book value of Baht 23.05 million) which were fully depreciated but are still in used.  </t>
  </si>
  <si>
    <t xml:space="preserve">Electricity plant consultant and </t>
  </si>
  <si>
    <t>management fee</t>
  </si>
  <si>
    <t>Profit (Loss) for the year</t>
  </si>
  <si>
    <t xml:space="preserve">The Group is exposed to liquidity risk  due to insufficient cash flows to repay short-term debt, short-term loans and current portion of </t>
  </si>
  <si>
    <t xml:space="preserve">long-term debt, limitations in finding sources of  fund to serve as working capital in capital management. The Company has prepared and </t>
  </si>
  <si>
    <t>December 31, 2023</t>
  </si>
  <si>
    <t>For the year ended December 31, 2024</t>
  </si>
  <si>
    <t xml:space="preserve">As at  December 31, 2025 Financial liabilities is classified by due of  term of  contract presented by the non-discounted amount under  </t>
  </si>
  <si>
    <t xml:space="preserve">contract. The remaining balance due within 12 months is equal to carrying amount of  related liabilities since discount rate is immaterial. </t>
  </si>
  <si>
    <t xml:space="preserve">Bank overdrafts and short-term </t>
  </si>
  <si>
    <t>loans from financial institutions</t>
  </si>
  <si>
    <t>Dividend recognized for the year</t>
  </si>
  <si>
    <t>- 64 -</t>
  </si>
  <si>
    <t>which has shareholding  or  significant influence in   subsidiaries as follows:</t>
  </si>
  <si>
    <t xml:space="preserve">Current portion of liabilities under finance lease </t>
  </si>
  <si>
    <r>
      <t xml:space="preserve">The company paid advance payment for hiring under the contract which must be refunded when hiring contract </t>
    </r>
    <r>
      <rPr>
        <sz val="15"/>
        <color rgb="FFFF0000"/>
        <rFont val="Angsana New"/>
        <family val="1"/>
      </rPr>
      <t>is</t>
    </r>
    <r>
      <rPr>
        <sz val="15"/>
        <rFont val="Angsana New"/>
        <family val="1"/>
      </rPr>
      <t xml:space="preserve"> ended with no </t>
    </r>
  </si>
  <si>
    <t xml:space="preserve">contract.  The remaining balance due within 12 months is equal to carrying amount of related liabilities since discount is immaterial.  </t>
  </si>
  <si>
    <t>Investments in  subsidiaries presented in  separate financial statements are stated at cost, net of provision for impairment (if any).</t>
  </si>
  <si>
    <t xml:space="preserve">The fair value of other current financial asset in mutual funds in based on the value of  investment units (NAV) declaired as  </t>
  </si>
  <si>
    <t>at the reporting date.</t>
  </si>
  <si>
    <t>presented n the separate financial statements are stated at cost less provison for impairmen (if any).</t>
  </si>
  <si>
    <t>recoverable amount.</t>
  </si>
  <si>
    <t xml:space="preserve">amount  obtainable  from  the sale of the asset less any costs of  disposal whichever  is higher. The carrying  amount is dscreased euqal to the </t>
  </si>
  <si>
    <t>5.00% Per annum</t>
  </si>
  <si>
    <t>6.85% Per annum</t>
  </si>
  <si>
    <t>certificate transfer fee</t>
  </si>
  <si>
    <t>Interest income (Cont.)</t>
  </si>
  <si>
    <t>Interest expense (Cont.)</t>
  </si>
  <si>
    <t>Other companies and notes receivable</t>
  </si>
  <si>
    <t>Related parties (Note 5)</t>
  </si>
  <si>
    <t xml:space="preserve">Pledged as collateral against borrowing </t>
  </si>
  <si>
    <t xml:space="preserve">of Siam Power Co., Ltd. to a financial </t>
  </si>
  <si>
    <t>institution.</t>
  </si>
  <si>
    <t>18.6</t>
  </si>
  <si>
    <t xml:space="preserve"> - 60 -</t>
  </si>
  <si>
    <t>- 65 -</t>
  </si>
  <si>
    <t>Mortgaging part of land with its construction and machineries,</t>
  </si>
  <si>
    <t xml:space="preserve"> - 66 -</t>
  </si>
  <si>
    <t>- 67 -</t>
  </si>
  <si>
    <t xml:space="preserve"> - 86 -</t>
  </si>
  <si>
    <t>- 95 -</t>
  </si>
  <si>
    <t xml:space="preserve"> - 87 -</t>
  </si>
  <si>
    <t>- 96 -</t>
  </si>
  <si>
    <t xml:space="preserve">The Company has commitment from purchasing goods and service acquisition in the amount of Baht 2.57 million which </t>
  </si>
  <si>
    <t>was made payment amount of  Baht 1.10 million the remaining to be paid amount of  Baht 1.47 million.</t>
  </si>
  <si>
    <t xml:space="preserve">Electricity Authority amount of  Baht 0.36 million secured by pledging land together with construction  and machinery of </t>
  </si>
  <si>
    <t xml:space="preserve">The  Company has  commitment from service  acquisition in the amount of  Baht 11.31 million which was made payment </t>
  </si>
  <si>
    <t>in the amount of Baht 4.35 million, the remaining to be paid amount of Baht 6.96 million.</t>
  </si>
  <si>
    <t xml:space="preserve">The Company has commitment from purchasing goods and service in the amount of Baht 13.14 million which was made </t>
  </si>
  <si>
    <t xml:space="preserve">The Company  has commitment  from purchasing  goods and service  acquisition in the amount  of  Baht 1.75 million, </t>
  </si>
  <si>
    <t xml:space="preserve">which was made payment amount of  Baht 1.05 million, the remaining to be paid amount of Baht 0.70 million. </t>
  </si>
  <si>
    <t xml:space="preserve">Provincity Authority amount of Baht 0.29 million, guaranteed by mortgaging land with its construction and machinery </t>
  </si>
  <si>
    <t xml:space="preserve">The Company has commitment from purchasing goods and service acquisition in the amount of Baht 1.32 million which  </t>
  </si>
  <si>
    <t>was made payment amount of Baht 0.66 million, the remaining to be paid amount of Baht 0.66 million.</t>
  </si>
  <si>
    <t>which was made payment amount of Baht 0.51 million, the remaining to be paid amount of Baht 0.83 million.</t>
  </si>
  <si>
    <t>Other income (Cont.)</t>
  </si>
  <si>
    <t xml:space="preserve">On October 18, 2024, the owner of  a construction  project ordered to temporarily stop the construction in order to let the designer revise </t>
  </si>
  <si>
    <t xml:space="preserve">the design and approved the waiver of the penalty for the delay in construction from the original contract. In addition, the Company reserves  the </t>
  </si>
  <si>
    <t xml:space="preserve">company to return to work again since January 2, 2025.	</t>
  </si>
  <si>
    <t xml:space="preserve">right to  extend the  additional  period in  case design is  revised. On  December 19, 2024, the owner of  the construction  project has  ordered the </t>
  </si>
  <si>
    <t xml:space="preserve">completely revised and approved by the employer and revised construction drawing attached to the contract has not been agreed yet. Moreover, </t>
  </si>
  <si>
    <t xml:space="preserve">On  January 16, 2025, The company send a objection letter  because  the construction drawings submitted with  the letter has not been </t>
  </si>
  <si>
    <t xml:space="preserve">the  counterparty  have  not agreed on  the  construction  cost and specified  the period  according to construction drawing . 	 </t>
  </si>
  <si>
    <t xml:space="preserve">Baht 552.26 million . On May 7, 2025, The company send a clarification letter of  and disclaimed all responsibility and filed a lawsuit against  </t>
  </si>
  <si>
    <t xml:space="preserve">On  April 23, 2025,  The company received a letter of  request for termination of  the employment contract by claiming for damages </t>
  </si>
  <si>
    <t xml:space="preserve">the employer for claiming damages. According to the termination of  the contract, the employer ,however, exercises the right to claim money </t>
  </si>
  <si>
    <t xml:space="preserve">recognized as construction cost full amount.	</t>
  </si>
  <si>
    <t xml:space="preserve">from letter of guarantee from bank as collateral  amount of  Baht  48.22 million. In  the second  quarter of  2025, the Company recorded and </t>
  </si>
  <si>
    <t xml:space="preserve">At present,  the  Bank has provided  letter of  guarantee  facility and approved to be paid by  installment  for 3 year period, outstanding </t>
  </si>
  <si>
    <t xml:space="preserve">The Company has filed litigation against a proprietor The Primary Court has judged such company to pay money amount of  Baht </t>
  </si>
  <si>
    <t xml:space="preserve">58.70 million .The  Company,  however, has  provided  allowance  for  expected credit  loss  amount  of  Baht  46.56 million  deducted  by  </t>
  </si>
  <si>
    <t xml:space="preserve">construction contract  liabilities. Debtor  subsequently  filed  request  for business rehabilitation. On July 10, 2024, the Central Bankruptcy </t>
  </si>
  <si>
    <t xml:space="preserve">Court  ordered to consent with plan of  debtor. Therefore the amount under prior  judgement  is changed in  accordance with consent plan </t>
  </si>
  <si>
    <t xml:space="preserve">of  the Central Bankruptcy Court. The Company  will  receive debt  repayment under  rehabilitation  plan amount of  Baht  8,947,869.96  </t>
  </si>
  <si>
    <t xml:space="preserve">which will be fully paid within 5 years and recognize as revenue from the date  that plan approved by  the Court. On July 21, 2025,  the </t>
  </si>
  <si>
    <t>enforcement again ordered by the Civil Court.</t>
  </si>
  <si>
    <t xml:space="preserve">Supreme  Court  reversed  Judgement  by  dismissing  the  complaint  rehabilitation  request  so that  the  company  has to  proceed legal </t>
  </si>
  <si>
    <t xml:space="preserve">On  July 21, 2025,  the Company sent a letter to a project employer requesting the return of the construction project with a total </t>
  </si>
  <si>
    <t xml:space="preserve">contract value of  Baht 594.00 million which will be completed and ended on January 30, 2027. Due to the company's financial liquidity </t>
  </si>
  <si>
    <t xml:space="preserve">problem, resulting  in a lack of  working capital  that may delay the  construction and  the project construction has just been started .The   </t>
  </si>
  <si>
    <t xml:space="preserve">project owner can  find  out a new contractor. On August  6, 2025, the project  owner sent a notice of  termination of the contract to the </t>
  </si>
  <si>
    <t xml:space="preserve">company and informed that as of  August 4, 2025, the performance was completed 13.99% and the remaining  work under the contract  </t>
  </si>
  <si>
    <t xml:space="preserve">was 86.01%, so  it  was deemed  that the company  was unable  to complete the contract work as scheduled, and the termination effect </t>
  </si>
  <si>
    <t>44.05 million and it was recognized as construction cost expenses in full amount.</t>
  </si>
  <si>
    <t xml:space="preserve">was made on August 15, 2025. By terminating such contract, the  employer,  however, still claims for damage from the Company Baht </t>
  </si>
  <si>
    <t xml:space="preserve">December 31,  2024 : Baht 719.30 million  in the consolidated financial statements and 282.45 million in the separate financial statements), </t>
  </si>
  <si>
    <t xml:space="preserve">As  at  December  31,  2025, the  Group  has  transferred   the  rights  of  collection  of  trade  accounts  receivable  approximately </t>
  </si>
  <si>
    <t>Reconciliation of allowance for lifetime expected credit losses recognized for trade receivable, contract assets and others has following details.</t>
  </si>
  <si>
    <t xml:space="preserve">As at December 31, 2025, The outstanding balance of  Contract value is  included Contract value more than 6 months from the date that service </t>
  </si>
  <si>
    <t xml:space="preserve">Baht 50.30 million). As the Company has performed to comply with all term and conditions as stipulated in agreements, the Company’s management </t>
  </si>
  <si>
    <t>anticipates that loss from collection of  unbilled completed works will not exceed allowance for expected credit loss.</t>
  </si>
  <si>
    <t xml:space="preserve">As at December 31, 2025, the Group expected to have revenue to be recognized in the future for incomplete performance obligation (or partial  </t>
  </si>
  <si>
    <t xml:space="preserve">Retention receivables are amount withheld by the customers at the rates 5 - 10 % of each contract of amount billed by the Group each installment </t>
  </si>
  <si>
    <t>of  customers’ payment.  The retention money shall be refunded to  the Group upon  the completion  of the project stipulated in the contracts.</t>
  </si>
  <si>
    <t>installment was paid in December 2024 and maturity ended in December 2025.</t>
  </si>
  <si>
    <t xml:space="preserve">The Company had loan to other company Baht 4.13 million bearing interest rate 7.30 % per annum repayment made by 13 installments. The first </t>
  </si>
  <si>
    <t xml:space="preserve">The Group pledge of  deposit rights in fixed deposit accounts and  savings accounts reserve  for  repayment of long-term borrowings from financial </t>
  </si>
  <si>
    <t>The Company has commitment from land opearing lease Baht 0.66 million.</t>
  </si>
  <si>
    <t>The Company has commitment from  operation service agreement Baht  0.95 million.</t>
  </si>
  <si>
    <t>Depreciation for the year December 31, 2025 and 2024 amounted to Baht 5,544,152.67 and Baht 7,717,897.25 respectively.</t>
  </si>
  <si>
    <t>0 - 29</t>
  </si>
  <si>
    <t>4.25% -8.89%</t>
  </si>
  <si>
    <t xml:space="preserve">The Company has obligation in letter of guarantee issued by bank total amount of Baht 549.77 million, divided into letter </t>
  </si>
  <si>
    <t xml:space="preserve">of  guarantee  for construction  contracts of  Baht 306.47 million, the  purchase construction  material issued to suppliers </t>
  </si>
  <si>
    <t xml:space="preserve">amount of  Baht 8.00 million, retention  amount of  Baht 87.02 million, electricity  usage amount  of  Baht  4.29 million, </t>
  </si>
  <si>
    <t>advance payment for construction cost amount of Baht 143.99 million.</t>
  </si>
  <si>
    <t xml:space="preserve">The Company has  obligation  on additional  payment  under hire of contractor agreement  of  Baht 264.65 million from </t>
  </si>
  <si>
    <t xml:space="preserve">total agreement  value amount of  Baht 855.52 million which  was paid and recognized amount of  Baht 532.34 million  </t>
  </si>
  <si>
    <t xml:space="preserve">and cancelled agreement in the amount of Baht 58.53 million. </t>
  </si>
  <si>
    <t xml:space="preserve">The Company has obligation on payment under operating leases total amount of Baht 0.52 million divided into obligations </t>
  </si>
  <si>
    <t xml:space="preserve">The Company has obligation service  contract with various  service providers  and  has  to pay service  Baht 12.75 million </t>
  </si>
  <si>
    <t>payment amount of Baht 9.59 million the remaining to be paid amount of  Baht 3.55 million.</t>
  </si>
  <si>
    <t>Depreciation for the year ended December 31, 2025 and 2024 amounted to Baht 8,490,785.37 and Baht 10,281,723.35 respectively.</t>
  </si>
  <si>
    <t xml:space="preserve">As at December 31, 2025, the Company has  assets cost of  Baht 162.71 million and net book value amount of  Baht 13.03 million (as at </t>
  </si>
  <si>
    <t>Amortization for the year ended December 31, 2025 and 2024 amounted to Baht 609,050.51 and Baht 1,271,223.65 respectively.</t>
  </si>
  <si>
    <t>0.95%  -  1.70%</t>
  </si>
  <si>
    <t>5.00%  -  6.00%</t>
  </si>
  <si>
    <t>0.40%, 1.15%</t>
  </si>
  <si>
    <t xml:space="preserve">amount of  Baht 483.55  million in the  consolidated  financial  statements  and  74.36  million  in  the separate  financial  statements  (as at </t>
  </si>
  <si>
    <t>February 10, 2026 and Repayment on demand</t>
  </si>
  <si>
    <t xml:space="preserve">                    (                                                                                                                                      )</t>
  </si>
  <si>
    <t xml:space="preserve">In  the case where a loss has been incurred during the period of  receiving exemption of corporate income tax. The promoted company is  </t>
  </si>
  <si>
    <t>income tax for a period of not more than 5 years from the expiry of such period.</t>
  </si>
  <si>
    <t xml:space="preserve">granted permission to deduct such annual  loss from net profits occrued  after the  expiration of  the  period  of  exemption of  corporate </t>
  </si>
  <si>
    <t>EVENTS AFTER THE REPORTING PERIOD</t>
  </si>
  <si>
    <t xml:space="preserve">52. </t>
  </si>
  <si>
    <t xml:space="preserve">31, 2024 : Baht 263.80 million in the consolidated financial statements and the separate financial statements)  The Company is in the delivery process </t>
  </si>
  <si>
    <t>and negotiate to collect the payment and sending invoice to contract.</t>
  </si>
  <si>
    <t>5.00 - 7.16</t>
  </si>
  <si>
    <t>Discount rate</t>
  </si>
  <si>
    <t>(0.50% movement)</t>
  </si>
  <si>
    <t>(1.00% movement)</t>
  </si>
  <si>
    <t xml:space="preserve">Future salary growth </t>
  </si>
  <si>
    <t>Turnover rates</t>
  </si>
  <si>
    <t>(20.00% movement)</t>
  </si>
  <si>
    <t>(40.00% movement)</t>
  </si>
  <si>
    <t xml:space="preserve">Provincial  Electricity Authority agreed to trade electricity by entering into agreement. The company has a power purchase agreement. </t>
  </si>
  <si>
    <t xml:space="preserve">The purchase electricity from small power producers for electricity from renewables to PEA as Feed-in tariff is as follows: - </t>
  </si>
  <si>
    <t xml:space="preserve">The group of  subsidiaries  entered into agreement for electricity trading in form of acquisition of electricity from SME electricity </t>
  </si>
  <si>
    <t xml:space="preserve">generator for generating electricity from renewal  energy with the  Provincial Electricity Authority. The group of subsidiaries and the  </t>
  </si>
  <si>
    <t>5.00 - 10.00</t>
  </si>
  <si>
    <t>These financial statements were approved and authorized for issue by the Company’s  Board of Directors on February 26, 2026.</t>
  </si>
  <si>
    <t xml:space="preserve">The  Company  has commitment  to  pay  additional  contractor contract  amount  of  Baht 0.05  million  from  total </t>
  </si>
  <si>
    <t>contractor contract Baht 22.22 million which was already paid and recognized amount of Baht 22.17. million.</t>
  </si>
  <si>
    <t>TPC Operation  Co., Ltd, a  subsidiary, has  obligation under  service contract to pay amount of Baht 2.03 million throughout</t>
  </si>
  <si>
    <t>Amortization for the year ended December 31, 2025 and 2024 amounted to Baht 3,483,512.52 and Baht 3,683,980.23 respectively.</t>
  </si>
  <si>
    <t xml:space="preserve">Mahachai Green Power Co., Ltd. in proportion of 92.00%. </t>
  </si>
  <si>
    <t>15.1</t>
  </si>
  <si>
    <t>15.2</t>
  </si>
  <si>
    <t>16.</t>
  </si>
  <si>
    <t>December 31, 2025 and 2024 amount of Baht 216,227,375.77  and Baht 107,794,652.10 respectively.</t>
  </si>
  <si>
    <t>- 77 -</t>
  </si>
  <si>
    <t xml:space="preserve">45. </t>
  </si>
  <si>
    <t xml:space="preserve">46.1  </t>
  </si>
  <si>
    <t xml:space="preserve">46.2  </t>
  </si>
  <si>
    <t xml:space="preserve">46.3 </t>
  </si>
  <si>
    <t xml:space="preserve">46.5  </t>
  </si>
  <si>
    <t xml:space="preserve"> - 88 -</t>
  </si>
  <si>
    <t>- 97 -</t>
  </si>
  <si>
    <t xml:space="preserve">Depreciation of right-of-use assets are calculated by reference to their costs on a straight-line basis over the lower of the lease term and </t>
  </si>
  <si>
    <t>Director of  TPC Power Holding Plc.</t>
  </si>
  <si>
    <t>1. Phatthalung Green Power Co., Ltd.</t>
  </si>
  <si>
    <t>2. Satun Green Power Co., Ltd.</t>
  </si>
  <si>
    <t>Sun Ray Power and engineering Co., Ltd.</t>
  </si>
  <si>
    <t>Suntech Engineering and Energy Co., Ltd.</t>
  </si>
  <si>
    <t xml:space="preserve">Jointly directors  with of   the company with  Green  power  plant Company </t>
  </si>
  <si>
    <t xml:space="preserve">Limited  which  is  shareholder  of   Maewong  Energy Company Limited  at </t>
  </si>
  <si>
    <t xml:space="preserve">Green Power Company Limited at 9.00% shareholding </t>
  </si>
  <si>
    <t xml:space="preserve">10.00% and Pattani Green Company Limited at 4.38%.shareholding and Satun  </t>
  </si>
  <si>
    <t>which is a shareholder Pattani Green Co., Ltd. of 4.38%</t>
  </si>
  <si>
    <t xml:space="preserve">As at  December 31, 2025, the Company and subsidiaries has assets at cost of  Baht 327.60 million  and net book value amount of  Baht 41.71 million (as at December 31, 2024, at cost  of  Baht 316.79 million and net book value of  </t>
  </si>
  <si>
    <t xml:space="preserve">Restricted bank fixed deposit </t>
  </si>
  <si>
    <t xml:space="preserve">According to the Board of Directors' meeting No.7/2024, held on November 25, 2024, TPC Power Holding Plc. passed the resolution to approve </t>
  </si>
  <si>
    <t xml:space="preserve">the investment in  Indochina Wind  Power  Co., Ltd., at 40% of which has a  registered capital of  USD 1,000,000.00, which is engaging in the business </t>
  </si>
  <si>
    <t xml:space="preserve">subsidiary, passed the resolution to approve the decrease in registered  share capital from 230,000 shares to 154,000 shares  of  Baht 55.00 each, </t>
  </si>
  <si>
    <t xml:space="preserve">amounting to Baht 8.47 million. The Company decreased investment proportion of subsidiary from 76,000 shares to remaining 10,000 shares or </t>
  </si>
  <si>
    <t>capital was registered on July 15, 2025.</t>
  </si>
  <si>
    <t xml:space="preserve">had net cost of  Baht  2.25 million and recovered capital amount of Baht 2.00 million, resulted loss of Baht 0.25 million. The decreasing of share </t>
  </si>
  <si>
    <t xml:space="preserve">      (                                                                                                                  )           </t>
  </si>
  <si>
    <t xml:space="preserve">The Company group established a contributory registered provident fund in accordance with the Provident Fund Act </t>
  </si>
  <si>
    <t xml:space="preserve">B.E. 2530 Under the  regulation, fund  the employees contribute  monthly the amounts equivalent 3% - 10% of  their basic  </t>
  </si>
  <si>
    <t xml:space="preserve">salaries. The  Company group contribute  at  the  rates of   3%-10%  of  the employees  basic  salaries. The  Company  and  </t>
  </si>
  <si>
    <t xml:space="preserve">subsidiaries  appointed a fund manager manage the fund in accordance  with the  terms and conditions prescribed  in  the  </t>
  </si>
  <si>
    <t>Ministerial  Regulation No. 2 (B.E. 2532) issued under the Provident Fund Act B.E. 2530.</t>
  </si>
  <si>
    <t xml:space="preserve">fund. Employees pay contribution to the provident fund at rate 3% - 15% of  their salary in each month and the Company </t>
  </si>
  <si>
    <t>and subsidiaries pay contribution at rate 3% - 10%.</t>
  </si>
  <si>
    <t xml:space="preserve">On March 14, 2016,  the Company and  subsidiaries   have amended the regulation of contribution to the provident </t>
  </si>
  <si>
    <t>17.1.2</t>
  </si>
  <si>
    <t>approved a plan to resolve the Group's liquidity issues as disclosed in note no. 2.2</t>
  </si>
  <si>
    <t>Consolidated financial statements  (Baht)</t>
  </si>
  <si>
    <t>15.1 Indochina Wind Power Co., Ltd.</t>
  </si>
  <si>
    <t>15.2 PA Waste and Energy Co., Ltd.</t>
  </si>
  <si>
    <t xml:space="preserve">by independent  appraiser by comparing land market price. </t>
  </si>
  <si>
    <t>Transferred from subsidiaries</t>
  </si>
  <si>
    <t xml:space="preserve">institutions in accordance and reserve for repairing machine as stated in note 31 and secured as collateral as stated in note 47. </t>
  </si>
  <si>
    <t>in note 31.</t>
  </si>
  <si>
    <t>the Company. to a financial institution as stated in note 31.</t>
  </si>
  <si>
    <t>stated in note 31.</t>
  </si>
  <si>
    <t>Partial of  land and  its construction and machinery are mortgaged  for the credit line as stated  in notes  No. 25, 31 and 47.</t>
  </si>
  <si>
    <t xml:space="preserve">as stated in notes 25, 31 and 47.  </t>
  </si>
  <si>
    <t xml:space="preserve">47.  </t>
  </si>
  <si>
    <t>47.1</t>
  </si>
  <si>
    <t>47.1.1</t>
  </si>
  <si>
    <t xml:space="preserve">47.1.2  </t>
  </si>
  <si>
    <t xml:space="preserve">47.1.3  </t>
  </si>
  <si>
    <t xml:space="preserve">47.1.4  </t>
  </si>
  <si>
    <t>47.2</t>
  </si>
  <si>
    <t xml:space="preserve">47.2.1  </t>
  </si>
  <si>
    <t xml:space="preserve">47.2.2  </t>
  </si>
  <si>
    <t xml:space="preserve">47.2.3  </t>
  </si>
  <si>
    <t xml:space="preserve">47.2.4  </t>
  </si>
  <si>
    <t xml:space="preserve">47.2.5 </t>
  </si>
  <si>
    <t xml:space="preserve">47.2.6  </t>
  </si>
  <si>
    <t xml:space="preserve">47.2.6.1  </t>
  </si>
  <si>
    <t xml:space="preserve">47.2.6.2  </t>
  </si>
  <si>
    <t>47.2.7</t>
  </si>
  <si>
    <t xml:space="preserve">47.2.8 </t>
  </si>
  <si>
    <t xml:space="preserve">47.2.8.1  </t>
  </si>
  <si>
    <t xml:space="preserve">47.2.8.2  </t>
  </si>
  <si>
    <t xml:space="preserve">47.2.9  </t>
  </si>
  <si>
    <t xml:space="preserve">47.2.10 </t>
  </si>
  <si>
    <t xml:space="preserve">47.2.11  </t>
  </si>
  <si>
    <t xml:space="preserve">47.2.11.1  </t>
  </si>
  <si>
    <t>47.2.11.2</t>
  </si>
  <si>
    <t>47.2.11.3</t>
  </si>
  <si>
    <t>47.3</t>
  </si>
  <si>
    <t xml:space="preserve">47.3.1  </t>
  </si>
  <si>
    <t xml:space="preserve">47.3.2  </t>
  </si>
  <si>
    <t>47.4</t>
  </si>
  <si>
    <t xml:space="preserve">47.4.1  </t>
  </si>
  <si>
    <t xml:space="preserve">47.4.2  </t>
  </si>
  <si>
    <t>47.5</t>
  </si>
  <si>
    <t xml:space="preserve">47.5.1  </t>
  </si>
  <si>
    <t xml:space="preserve">47.5.2 </t>
  </si>
  <si>
    <t xml:space="preserve">47.5.3  </t>
  </si>
  <si>
    <t>47.6</t>
  </si>
  <si>
    <t xml:space="preserve">47.6.1  </t>
  </si>
  <si>
    <t xml:space="preserve">47.6.2  </t>
  </si>
  <si>
    <t xml:space="preserve">47.6.3  </t>
  </si>
  <si>
    <t>47.7</t>
  </si>
  <si>
    <t xml:space="preserve">47.7.1  </t>
  </si>
  <si>
    <t xml:space="preserve">47.7.2  </t>
  </si>
  <si>
    <t>47.8</t>
  </si>
  <si>
    <t xml:space="preserve">47.8.1  </t>
  </si>
  <si>
    <t xml:space="preserve">47.8.2 </t>
  </si>
  <si>
    <t>47.9</t>
  </si>
  <si>
    <t xml:space="preserve">47.9.1 </t>
  </si>
  <si>
    <t>47.9.2</t>
  </si>
  <si>
    <t>47.9.3</t>
  </si>
  <si>
    <t>47.10</t>
  </si>
  <si>
    <t xml:space="preserve">47.10.1 </t>
  </si>
  <si>
    <t xml:space="preserve">47.10.2 </t>
  </si>
  <si>
    <t>47.11</t>
  </si>
  <si>
    <t xml:space="preserve">47.11.1 </t>
  </si>
  <si>
    <t>47.11.2</t>
  </si>
  <si>
    <t xml:space="preserve">47.12  </t>
  </si>
  <si>
    <t xml:space="preserve">49.1  </t>
  </si>
  <si>
    <t xml:space="preserve">49.2  </t>
  </si>
  <si>
    <t>49.4</t>
  </si>
  <si>
    <t>50.1</t>
  </si>
  <si>
    <t>50.2</t>
  </si>
  <si>
    <t xml:space="preserve">53. </t>
  </si>
  <si>
    <t xml:space="preserve">Current assets </t>
  </si>
  <si>
    <t>Current liabilties</t>
  </si>
  <si>
    <t xml:space="preserve">              (Sign) ………………...........………………………...........……………………………...……………. Authorized Director</t>
  </si>
  <si>
    <t xml:space="preserve">                                       (                                                                                                                                   )           </t>
  </si>
  <si>
    <t>short-term loan for project amount of  Baht 174.87 million to be paid  by installment  for 5-year period  as stated in note 31.1</t>
  </si>
  <si>
    <t xml:space="preserve">to the domestic financial institution  as collateral  against credit facilities from financial institutions as stated in note 31.	</t>
  </si>
  <si>
    <t xml:space="preserve">Authorized   </t>
  </si>
  <si>
    <t>share capital</t>
  </si>
  <si>
    <t xml:space="preserve">As  at  December 31, 2025, the Group has bank overdraft and short-term loans from financial institutions credit line amount of Baht 418.86 </t>
  </si>
  <si>
    <t>8,444,841.73 and Baht 7,328,525.17 respectively.</t>
  </si>
  <si>
    <t>6.25% - 6.50%</t>
  </si>
  <si>
    <t>BASIS OF CONSOLIDATED FINANCIAL INFORMATION PREPARATION</t>
  </si>
  <si>
    <t xml:space="preserve">expected life of  a financial instrument. In contrast, 12 months expected credit losses represents the portion of  lifetime expected credit  </t>
  </si>
  <si>
    <t xml:space="preserve">Moreover, unrecognized deferred tax assets are reassessed by the company group at each reporting date and are recognized </t>
  </si>
  <si>
    <t xml:space="preserve">to the extent that it has become probable that future taxable profits will allow the deferred tax assets to be recovered. The Company </t>
  </si>
  <si>
    <t>comprehensive income or directly in equity.</t>
  </si>
  <si>
    <t xml:space="preserve">group  recognized  deferred  tax directly to shareholders’ equity,  except to  the  extent  that  it relates to  items  recognized  in other </t>
  </si>
  <si>
    <t>were held shareholders during the year.</t>
  </si>
  <si>
    <t xml:space="preserve">determined by dividing the net  profit (loss)  for the year by the weighted  average  number of common shares issued and paid-up that </t>
  </si>
  <si>
    <t>temporary differences,  and the  carry  forward  of  unused tax losses can be utilized except:</t>
  </si>
  <si>
    <r>
      <t xml:space="preserve">extent  that it is probable  that the </t>
    </r>
    <r>
      <rPr>
        <sz val="15"/>
        <rFont val="Angsana New"/>
        <family val="1"/>
      </rPr>
      <t xml:space="preserve">Company  group will have future taxable profit available against  which the  deductible  </t>
    </r>
  </si>
  <si>
    <t xml:space="preserve">of construction  materials to  be  used  in the project,  labour  costs  and over head  costs to  be incurred to  completion of  service, taking  into </t>
  </si>
  <si>
    <t>the figures used in the original estimates.</t>
  </si>
  <si>
    <t xml:space="preserve">account the  direction of  the  movement in these costs. Estimates  are  reviewed  regularly or whenever  actual  costs  differ significantly from </t>
  </si>
  <si>
    <t xml:space="preserve">Shareholding by TPC Power Holding Plc. In proportion of 6.49% and </t>
  </si>
  <si>
    <t>directorship</t>
  </si>
  <si>
    <t xml:space="preserve">Jointly directors with of  the Company with Green  Power plant Co., Ltd </t>
  </si>
  <si>
    <t xml:space="preserve">Jointly directors with of Team Maintenance And Service Co., Ltd. which is a </t>
  </si>
  <si>
    <t xml:space="preserve">Jointly directors with of  Phatthalung Green Co., Ltd. and Satun Green Power </t>
  </si>
  <si>
    <t>Director and minority shareholder of  P P L Power Co., Ltd.</t>
  </si>
  <si>
    <t>6.00% Per annum</t>
  </si>
  <si>
    <t>5.50% Per annum</t>
  </si>
  <si>
    <t>5.00% - 6.25% Per annum</t>
  </si>
  <si>
    <t>5.00% - 6.00% Per annum</t>
  </si>
  <si>
    <t>5.50% - 6.00% Per annum</t>
  </si>
  <si>
    <t>7.00% Per annum</t>
  </si>
  <si>
    <t>disbursement from the financial institution.</t>
  </si>
  <si>
    <t>6.00% Per annum and</t>
  </si>
  <si>
    <t>6.25% Per annum</t>
  </si>
  <si>
    <t xml:space="preserve">6.00% Per annum and </t>
  </si>
  <si>
    <t xml:space="preserve">3.00% Per annum and </t>
  </si>
  <si>
    <t>Cheque in transit</t>
  </si>
  <si>
    <t>Investment</t>
  </si>
  <si>
    <t xml:space="preserve">is rendered Baht 303.12  million in the consolidated financial  statements and Baht 249.40  million the separate financial  statements  (As  at  December </t>
  </si>
  <si>
    <t xml:space="preserve">As  at  December  31, 2025, the  Company  has  provided allowance  for expected  credit loss of  Baht 88.63 million (as at December 31, 2024 : </t>
  </si>
  <si>
    <t xml:space="preserve">from  33.04% to 6.49% and  changed  investments in joint  ventures to other non-current  financial assets as stated in note 15. Such investments </t>
  </si>
  <si>
    <t xml:space="preserve">As at  December 31, 2025, land and  developing cost  at carrying  value  Baht 678.82 million has fair value Baht 902.20 million appraised </t>
  </si>
  <si>
    <t xml:space="preserve">As at  December 31, 2025, land and  developing cost at carrying value  Baht  678.82 million secured as collateral  for loan credit line and </t>
  </si>
  <si>
    <t>debentures as stated in note 31 and 33.</t>
  </si>
  <si>
    <t>As at December 31, 2025 and 2024 Machinery and vehicles Baht 39.73 million and Baht 32.40 million are transferred from right-of-use assets as stated in note 21</t>
  </si>
  <si>
    <t xml:space="preserve">amount  of  Baht 44.39 million (as at December 31, 2024 : Baht 46.96 million) used as collateral against credit  lines from  financial institutions </t>
  </si>
  <si>
    <t xml:space="preserve">As at December 31, 2025 the Company has short-term loans from other person Baht 49.20 million bearing Interest rate 6.25 % - 6.50% per annum. </t>
  </si>
  <si>
    <t>Repayment is made from January 31, 2026 until June 30, 2026 and at call.</t>
  </si>
  <si>
    <t>company totaling 94.91%.</t>
  </si>
  <si>
    <t xml:space="preserve">Issued name registered, unsecured and unsubordinated debentures at a coupon rate of 5.50% </t>
  </si>
  <si>
    <t>for the year ended December 31, 2025</t>
  </si>
  <si>
    <t>Tax exemption revenues</t>
  </si>
  <si>
    <t>5 year</t>
  </si>
  <si>
    <t>not more than 1 year Baht 0.39 million and more than 1 year not over 5 years Baht 0.13 million.</t>
  </si>
  <si>
    <t>Baht 1.39 million, the remaining to be paid in the amount of Baht 0.93 million.</t>
  </si>
  <si>
    <t xml:space="preserve">The Company has commitment from hire of services in the amount of Baht 2.32 million which already paid amount of </t>
  </si>
  <si>
    <t xml:space="preserve">Credit limit of  Baht 400.00 million and letter of guarantee in the amount of Baht 1.00 million guaranteed the </t>
  </si>
  <si>
    <t>full amount of the credit limit and pledge of 14.62 million ordinary shares in Chang Raek Bio Power Co., Ltd.</t>
  </si>
  <si>
    <t>12.75 million ordinary shares in Satun Green Power Co., Ltd.</t>
  </si>
  <si>
    <t xml:space="preserve">of  Baht 507.00 million, guaranteed  in proportion of shareholding in the amount of Baht 258.57 million. and pledge of </t>
  </si>
  <si>
    <t>As At December 31, 2024</t>
  </si>
  <si>
    <t>(2.00% movement)</t>
  </si>
  <si>
    <t xml:space="preserve">resolution  to approve the decrease 76,000 ordinary shares of  Baht 55.00 each from 230,000 shares to 154,000 shares, registered share capital amounted </t>
  </si>
  <si>
    <t xml:space="preserve">On June 30, 2025, the shareholders’ extraordinary meeting No. 1/2025 of  PA West &amp; Energy Co., Ltd., a joint  venture of subsidiary,  passed the  </t>
  </si>
  <si>
    <t xml:space="preserve">to Baht 8.47 million by reducing the shareholding proportion of subsidiary for 66,000 shares to remain shareholding for 10,000 shares, or from 33.04% </t>
  </si>
  <si>
    <t xml:space="preserve">to 6.49%  and changed  investments in joint ventures to other non-current financial  assets as stated in  note 18.5. The decrease in  share capital  resulted </t>
  </si>
  <si>
    <t xml:space="preserve">to  the subsidiary recovered  amount of   Baht 2.00  million  and  also  incurred  loss  on reduce  investments  proportion amount of  Baht  0.25 million. </t>
  </si>
  <si>
    <t xml:space="preserve">The  remaining investments  for  10,000  shares  at the cost of  Baht  295,917.31.The  subsidiary  has provided allowance  for  devaluation  amount in </t>
  </si>
  <si>
    <t>full. The entity registered to decrease its registered capital  on July 15,2025.</t>
  </si>
  <si>
    <t>Indochina Wind Power Co., Ltd.</t>
  </si>
  <si>
    <t>in note 18.3</t>
  </si>
  <si>
    <t xml:space="preserve">Other current financial asset are investments in bill of exchange at cost Baht 49.19 million which is provided allowance for expected credit loss </t>
  </si>
  <si>
    <t>total amount of Baht 49.19 million.</t>
  </si>
  <si>
    <t>Balance as at the beginning of year</t>
  </si>
  <si>
    <t>Balance as at the end of year</t>
  </si>
  <si>
    <t>Issue additional debentures during the year</t>
  </si>
  <si>
    <t>Repayment of debentures during the year</t>
  </si>
  <si>
    <t>Balance as at the ending of year</t>
  </si>
  <si>
    <t>beginning of year</t>
  </si>
  <si>
    <t>Employee benefit obligations plan at the ending of year</t>
  </si>
  <si>
    <t xml:space="preserve">system amount Baht 23.27 million, guarantee by bank deposit at bank as stated in note.14. </t>
  </si>
  <si>
    <t>by bank deposit as stated in note 14</t>
  </si>
  <si>
    <t xml:space="preserve">49.3 </t>
  </si>
  <si>
    <t xml:space="preserve">at fair value through profit or loss, However, trade  receivables, that do not contain a significant financing component  are  measured at the </t>
  </si>
  <si>
    <t>3.4</t>
  </si>
  <si>
    <t xml:space="preserve">If ownership of the leased asset transfers to Group at the end of the lease term or the cost of such asset reflects the exercise of a purchase </t>
  </si>
  <si>
    <t xml:space="preserve">Earnings  per  share  as  presented in the statements of  comprehensive income  is the basic earnings  (loss) per share which  is </t>
  </si>
  <si>
    <t xml:space="preserve">Not  later  than  October 31, 2025 to June 30, 2026 and </t>
  </si>
  <si>
    <t xml:space="preserve">At call and not later than November 30, 2026 guaranteed as stated </t>
  </si>
  <si>
    <t xml:space="preserve">Dividend recognized </t>
  </si>
  <si>
    <t>for the year (Million Baht)</t>
  </si>
  <si>
    <t>Maekong Power Co., Ltd</t>
  </si>
  <si>
    <t>3.00% - 5.00%</t>
  </si>
  <si>
    <t>The financial statements for the year 2024 have been reclassified to in conformity with the presentation of the financial statements for the year</t>
  </si>
  <si>
    <t>Property, plant and equipment - net</t>
  </si>
  <si>
    <t>Investments in joint ventures by Thai Polycons Public Company Limited</t>
  </si>
  <si>
    <t>Investments in joint ventures by TPC Power Holding Plc.</t>
  </si>
  <si>
    <t>Total investments in joint ventures - net</t>
  </si>
  <si>
    <t xml:space="preserve">Total investments in associates and joint ventures </t>
  </si>
  <si>
    <t xml:space="preserve">Issued name  registered, secured and unsubordinated debentures  with  a  debenture  holders’ </t>
  </si>
  <si>
    <t>Pledged as collateral for long-term loans</t>
  </si>
  <si>
    <t xml:space="preserve">from a subsidiary as the secondary from </t>
  </si>
  <si>
    <t>a financial institution.</t>
  </si>
  <si>
    <t xml:space="preserve">Pledge as collateral for short-term loans </t>
  </si>
  <si>
    <t xml:space="preserve">from other companies	</t>
  </si>
  <si>
    <t xml:space="preserve">due date on February 11, 2029 to new redemption due date on October 30, 2026. (2) Increase in interest rates on debentures, (3) Principal 		</t>
  </si>
  <si>
    <t>repayment, as well as amendments to the text in terms of debenture rights and related documents in accordance with such changes.</t>
  </si>
  <si>
    <t xml:space="preserve">meeting approved (1) the extension of  the maturity date for the redemption of the debentures (Maturity Date)  from previous redemption </t>
  </si>
  <si>
    <t xml:space="preserve">On  February 10, 2026, the  Company held  a meeting of  debenture holders.  TPOLY253A  redemption  due on  February 11, 2026. The </t>
  </si>
  <si>
    <t xml:space="preserve">The Company allocated goodwill incurred from business combination to cash generating units that are expected to gain more benefit </t>
  </si>
  <si>
    <t xml:space="preserve">relating cannot be reversed in the future.			</t>
  </si>
  <si>
    <t xml:space="preserve">amount of  the cash-generating unit  is  less than the carrying amount, an impairment loss is recognized in profit or loss and impairment loss </t>
  </si>
  <si>
    <t xml:space="preserve">from the business combination. The Company  estimates the recoverable amount of  each of  cash-generating unit. Where the  recoverable </t>
  </si>
  <si>
    <t xml:space="preserve">Pledged as collateral for loan from a financial institution of  </t>
  </si>
  <si>
    <t>TPC Power Holding Plc. as stated in note 31.</t>
  </si>
  <si>
    <t>of generating  and distributing  electricity from wind energy, located in  Cambodia the company  paid for ordinary  shares in the amount of  Baht 13.79</t>
  </si>
  <si>
    <t xml:space="preserve">shares of  USD 1,000  each total amount of  USD 1,000,000.00 by increasing 36,250 shares of  USD 1,000  each, amounting to USD 36,250,000.00 	</t>
  </si>
  <si>
    <t xml:space="preserve">million.	</t>
  </si>
  <si>
    <t>As a result, the total registered  share capital are  37,250 shares of USD 1,000 each, amounting  to  USD  37,250,000.00, translated in to Baht 524.51</t>
  </si>
  <si>
    <t>The Company has short-term loan from two tother companies</t>
  </si>
  <si>
    <t xml:space="preserve">On July 31, 2025, the Company entered into the  third debt repayment agreement by changing term of remaining debt  repayment  amount </t>
  </si>
  <si>
    <t xml:space="preserve">of  Baht  51,678,979.42 by making  the 1st -6th  installment Baht 1.00 million 7th -11th installment not less than Baht 3,000,000 each and  12th </t>
  </si>
  <si>
    <t xml:space="preserve">installment (June 2026)  amount of Baht 30.68 million	</t>
  </si>
  <si>
    <t xml:space="preserve">   The first Company has short-term loans from a  company Baht 96.69 million bearing  Interest rate  5.95% per annum principal repayment </t>
  </si>
  <si>
    <t xml:space="preserve">is not scheduled. On August 5, 2024  The Company has entered into principal  repayment agreement with  such Company  and on  September 2, </t>
  </si>
  <si>
    <t xml:space="preserve">installment 4th-13th Baht 5,000,000.00 each and installment 14th amount of Baht 39,694,304.51. 		</t>
  </si>
  <si>
    <t>2024  principal repayment  agreement was revised by making  installment  principal  repayment  installment 1st – 3rd  Baht  2,000,000.00  each,</t>
  </si>
  <si>
    <t>adjusted to be  9 % per annum.</t>
  </si>
  <si>
    <t xml:space="preserve">On August 7, 2025, the Company was approved to extend previous repayment due date to be due on November 14, 2025 and interest rate was </t>
  </si>
  <si>
    <t xml:space="preserve">The second company amount of  Baht 145.00 million bearing interest rate  8.00 % per annum and  payment due within August 14, 2025. 	</t>
  </si>
  <si>
    <t xml:space="preserve">existing financial liability is changed to new financial liability from the same lender on substantially different terms, or the terms of an  </t>
  </si>
  <si>
    <t xml:space="preserve">A financial liability is derecognized  when the  obligation under  the liability is  discharged  or  cancelled or expires. When an  </t>
  </si>
  <si>
    <t xml:space="preserve">existing  liability  are  substantially modified, such an exchange or modification is treated as the derecognition of  the original liability </t>
  </si>
  <si>
    <t xml:space="preserve">and the recognition  of a new liability. The difference  in  the respective carrying amounts  is  recognized  in the statement of  profit 	</t>
  </si>
  <si>
    <t xml:space="preserve">or loss.	</t>
  </si>
  <si>
    <t>Fixed deposits</t>
  </si>
  <si>
    <t>18.7</t>
  </si>
  <si>
    <t xml:space="preserve">TPC Power Holding Public Company Limited paid for ordinary shares of PPL Power Co., Ltd. according to  the resolution of the Extraordinary Shareholders </t>
  </si>
  <si>
    <t>Company has paid  increasing share  capital. 76,500 shares 50.00 Baht each   amount of Baht 3.83 million.</t>
  </si>
  <si>
    <t xml:space="preserve">meeting No. 2/2024 held on July 19 , 2024 to increase share capital.  150,000 shares at par value Baht  100.00  Baht  each amount of  Baht 15.00 mllion. The </t>
  </si>
  <si>
    <t xml:space="preserve">On November 24, 2025,  The Company has entered into a Memorandum of Agreement for Debt Repayment No. 4 by changing the terms </t>
  </si>
  <si>
    <t xml:space="preserve">of debt installment with outstanding debt obligations. Baht 8,126,222.83.Principal repayment is made by  Installment 1st-5th  Baht 1.35 Million </t>
  </si>
  <si>
    <t>each,  installment 6th (Last installment) amount Baht 1.37  million (May 2026)</t>
  </si>
  <si>
    <t xml:space="preserve">On October 29, 2025, the Company received a waiver on the condition that the monthly payment of Baht 15.00 million for a period of 3 </t>
  </si>
  <si>
    <t xml:space="preserve">months (November 2025 - January 2026) and when the payment is made by January 2026, the contract will be renewed again. At present, it is </t>
  </si>
  <si>
    <t>being negotiated for  requesting  an extension of the period.</t>
  </si>
  <si>
    <t>Shareholding by TPC Power Holding Plc. In proportion of 40 % and jointly</t>
  </si>
  <si>
    <t>directors with of Maekhong Power Co.,Ltd.</t>
  </si>
  <si>
    <t xml:space="preserve">Other income - information technology processing </t>
  </si>
  <si>
    <t xml:space="preserve">The  financial  statements of  the  Group  have been  prepared under the  historical cost convention,  except  as transaction disclosed </t>
  </si>
  <si>
    <t xml:space="preserve">The  financial  statements  in Thai  language are the  official statutory financial statements of the Company. The financial statements </t>
  </si>
  <si>
    <t xml:space="preserve">Group and the Company will appropriately continue their operations. However, the appropriateness of  using this assumption depends on the </t>
  </si>
  <si>
    <t>obligation or commitment of  inference.  The Company recognized additional loss as liabilities.</t>
  </si>
  <si>
    <t xml:space="preserve">Building and equipment are stated at cost less accumulated depreciation and allowance for impairment  (if  any), except for land, is </t>
  </si>
  <si>
    <t>impairment (if any).</t>
  </si>
  <si>
    <t xml:space="preserve">Investments  in  jointly  controlled  entities presented  in the  separate financial  statements are  stated  at  cost, net of  provision  for </t>
  </si>
  <si>
    <t>ready for their intended use.</t>
  </si>
  <si>
    <t xml:space="preserve">Gains and losses from selling property, plant and equipment are determined by comparing proceeds with the carrying amount and are </t>
  </si>
  <si>
    <t xml:space="preserve">Assets under installation are  stated at cost. These assets are not depreciated  until such time as  the relevant assets are completed and </t>
  </si>
  <si>
    <t xml:space="preserve">Interest costs on borrowings to finance the construction of  building and equipment are capitalised as part of cost of  the asset, during </t>
  </si>
  <si>
    <t>the period of time required to complete and prepare the property for its intended use. The borrowing costs include interest on borrowings.</t>
  </si>
  <si>
    <t xml:space="preserve">Other  intangible assets with the certain useful  lives are  stated at cost less accumulated amortization  and provision for impairment </t>
  </si>
  <si>
    <t xml:space="preserve">The carrying amounts of  the Group  assets are reviewed at  each reporting date to determine  whether there  is any  indication of </t>
  </si>
  <si>
    <t xml:space="preserve">An impairment loss is  recognized if  the carrying amount of an asset exceeds its recoverable amount. The impairment loss is recognized  </t>
  </si>
  <si>
    <t xml:space="preserve">Financial  assets  in  debt  securities  is measured  at  fair  value through  profit  or  loss   (FVTPL). ,   fair  value  through  other </t>
  </si>
  <si>
    <t xml:space="preserve">comprehensive income (FVTOCI), or amortised cost. The classification of financial assets at initial recognition is driven by the Group’s </t>
  </si>
  <si>
    <t xml:space="preserve">Therefore, the Group does not update at each reporting date to reflect changes in credit risk but always recognize lifetime expected  </t>
  </si>
  <si>
    <t xml:space="preserve">credit losses for  trade  receivables and contracts  assets by reference  to historical credit loss experience, adjusted for factors that are </t>
  </si>
  <si>
    <t>specific to the debtors and general economic conditions.</t>
  </si>
  <si>
    <t xml:space="preserve">The Group applies a  simplified  approach in  calculating  expected  credit  losses for trade  receivables and  contract  assets. </t>
  </si>
  <si>
    <t xml:space="preserve">incomplete) of contract made with customer Baht 1,303.99 million for consolidated financial  statements  and  Baht 867.39  million  for  the separate </t>
  </si>
  <si>
    <t xml:space="preserve">financial statements (As at December 31, 2024 :  Baht 2,005.28 million in  the  consolidated  financial  statements  and  Baht 1,927.33 million in the  </t>
  </si>
  <si>
    <t xml:space="preserve">separate financial statements ) The Group has expected that performance obligation will  be completely  done under the contract  within  2 years  for  </t>
  </si>
  <si>
    <t>the consolidated  financial statements  and the separate financial statements</t>
  </si>
  <si>
    <t xml:space="preserve">million  (USD  400,000.00). On  March 12, 2025,  Indochina  Wind  Power  Co., Ltd.  has  registered  to  increase its  share capital from previous 1,000 </t>
  </si>
  <si>
    <t xml:space="preserve">According to the  extraordinary shareholder meeting No.1/2025 held on June 30, 2025 of  PA West &amp; Energy Co., Ltd., a joint venture of </t>
  </si>
  <si>
    <t xml:space="preserve">in Cambodia to  invest  in  the  2nd  company  in the  same  country. Later, on  November  25, 2024, the Board of directors’ meeting of the Company </t>
  </si>
  <si>
    <t xml:space="preserve">project  has received  a  power  purchase  agreement  with  a  government  agency. On  November  27, 2024, the  Company has  paid  an  additional </t>
  </si>
  <si>
    <t xml:space="preserve">Although the analysis does not  take account of the full distribution of  cash flows expected under the plan, it dose provide an approximation of </t>
  </si>
  <si>
    <t>the sensitivity of the assumptions shown.</t>
  </si>
  <si>
    <t xml:space="preserve">Under rights and responsibilities of debenture issuer, the Company has to comply with certain covenants and restrictions  including maintenance </t>
  </si>
  <si>
    <t xml:space="preserve">repayment of  debentures  by  registration of  business  collateral to the  debentureholders’ representatives  and  having  the authority to  withdraw the </t>
  </si>
  <si>
    <t xml:space="preserve">to November 30, 2027, including approve  the opening of  deposit account to  accumulate and repay  debentures’ debt and  provide  collateral for the </t>
  </si>
  <si>
    <t xml:space="preserve">Besides, approve the changes in  debentures  interest  rate  from  5.50% per  annum to  6.25%  per  annum, commenced on  November 30, 2025 </t>
  </si>
  <si>
    <t>period.</t>
  </si>
  <si>
    <t xml:space="preserve">(Interest Baring  Debt  to Equity Ratio) of  referenced consolidated  financial statements  with no  excess of  2.50 : 1 as at the end of quarter or end of </t>
  </si>
  <si>
    <t xml:space="preserve">Reasonably possible changes at the reporting date to one of  the relevant actuarial assumptions, holding other assumptions constant, would </t>
  </si>
  <si>
    <t>Gain from valuation of repurchasing</t>
  </si>
  <si>
    <t>investment right</t>
  </si>
  <si>
    <t xml:space="preserve">(Gain) Loss from disposal of investments </t>
  </si>
  <si>
    <t>in joint ventures.</t>
  </si>
  <si>
    <t xml:space="preserve">The  Company  group  paid  contribution  for  the  year  ended  December  31, 2025  and 2024  amounted to Baht </t>
  </si>
  <si>
    <t>million ordinary shares in Chang Rak Bio Power Co., Ltd.</t>
  </si>
  <si>
    <t xml:space="preserve">Credit  limit of  Baht 150.00 million  was guaranteed the  full amount of the credit  limit. and pledge  of 14.62 </t>
  </si>
  <si>
    <t xml:space="preserve">Credit  limit of  Baht 350.00 million was guaranteed the full amount of  the  credit  limit. and pledge of  38.38 </t>
  </si>
  <si>
    <t xml:space="preserve">The  Company has commitment  from credit line guarantee  amount of  Baht 1,290.16  million  to Siam  Power Co., Ltd. </t>
  </si>
  <si>
    <t xml:space="preserve">The Company has  commitment  from purchasing goods  and  service  acquisition  in  the  amount of  Baht 1.34 million </t>
  </si>
  <si>
    <t>Depreciation for the year ended December 31, 2025 and 2024 amounted to Baht 23,981,497.30 and Baht 28,254,026.19 respectively.</t>
  </si>
  <si>
    <t xml:space="preserve">Ministry of Commerce dated October 27, 2023 regarding the condensed form should be included in the financial statements B.E. 2566 and </t>
  </si>
  <si>
    <t>Securities and Exchange Act B.E. 2535.</t>
  </si>
  <si>
    <t xml:space="preserve">the regulations of   the  Securities and Exchange Commission regarding  the preparation and  presentation of  financial  reporting  under the </t>
  </si>
  <si>
    <t xml:space="preserve">Accounting  Professions  Act  B.E. 2547 and presented in accordance with the notification of  Department  of  Business  Development  by </t>
  </si>
  <si>
    <t xml:space="preserve">The financial reporting standards have been  prepared in conformity with Thai Financial Reporting Standards, Enunciated under the </t>
  </si>
  <si>
    <t xml:space="preserve">However, after the disposal of the investment in the joint venture, as a result, Cardon BW (Thailand) Co., Ltd. had shareholding proportion </t>
  </si>
  <si>
    <t xml:space="preserve">At call and/or upon the borrower’s receipt of the first loan </t>
  </si>
  <si>
    <t xml:space="preserve">In the third quarter of 2025, a conflict was incurred between Thailand and Cambodia, resulting in operational obstacles for associate located in </t>
  </si>
  <si>
    <t>Other non-current financial assets- right to repurchase of investments</t>
  </si>
  <si>
    <t>Right to repurchase of investments</t>
  </si>
  <si>
    <t xml:space="preserve">Share Transfer Agreement (with Option to Buy Back) in order to repurchase share capital of Mahachai Green Power Co., Ltd. in the price of Baht 180.00 </t>
  </si>
  <si>
    <t xml:space="preserve">methodology. In assessing the valuation on the significant assumption basis involved in the acquisition of fair value of the right to repurchase investments </t>
  </si>
  <si>
    <t xml:space="preserve">The fair value repurchase  rights are  calculated  by independent appraisers based on a  report dated  February 18, 2026, using  the Black-Scholes  Model </t>
  </si>
  <si>
    <t xml:space="preserve">must use the  judgments of the  Management. Such calculation is at the discretion of management. The Company has recorded it as financial assets in the </t>
  </si>
  <si>
    <t>Fair value hierarchy</t>
  </si>
  <si>
    <t xml:space="preserve">As at 31 December 2025 and 2024, the Group had assets measured at fair value or disclosed at fair value separately presented </t>
  </si>
  <si>
    <t>by fair value hierarchy as follows:</t>
  </si>
  <si>
    <t>Level 1</t>
  </si>
  <si>
    <t>Level 2</t>
  </si>
  <si>
    <t>Level 3</t>
  </si>
  <si>
    <t>Assets measured at fair value</t>
  </si>
  <si>
    <t>Other non-current financial assets -</t>
  </si>
  <si>
    <t>right to repurchase of investments</t>
  </si>
  <si>
    <t>Risk under Share Transfer Agreement (with Option to Buy Back)</t>
  </si>
  <si>
    <t xml:space="preserve">The Company exposed to a risk from performance under the agreement that may occur in the future that the Company will not be able to repurchase the shares </t>
  </si>
  <si>
    <t xml:space="preserve">than 3 years from the date of completion of the transfer of shares. When an incident of default by the seller that the buyer has a right to terminate the agreement which </t>
  </si>
  <si>
    <t xml:space="preserve">is effective  immediately, and still  has a  risk  that the  agreement  determined that  the  buyer is entitled the right to all the rights and  interests attached  to the shares, </t>
  </si>
  <si>
    <t xml:space="preserve">substantial doubt in ability to continue operation of the Group and the company.	</t>
  </si>
  <si>
    <t xml:space="preserve">and such subsidiary are under the management of the same group of people with the  5 of  9  Directors are the same.	</t>
  </si>
  <si>
    <t xml:space="preserve">Management has assessed that TPC Power Holding Public Company Limited  remains as a subsidiary. As at December 30, 2025  The company is a major shareholder holding share 35.033 %  and the next 19 shareholders holding share total amount 25.34. In addition, the Company </t>
  </si>
  <si>
    <t xml:space="preserve">financial statements showed the difference from the change in the proportion of investment in  net assets of the subsidiary of Baht 207,851,500.13 after disposing of shares. As  a result, the Company's shareholding decreased from 43.258% to 35.033 % of the registered capital. The </t>
  </si>
  <si>
    <t xml:space="preserve">Stock  Exchange. During November 17-20, 2025, the average price was Baht 1.22 per share total value  Baht  40,364,235 from at cost price Baht 51,155,450.00  resulting in loss from  disposal  investment  Baht 10,883,377.95 in  the  separate  financial statements  The consolidated </t>
  </si>
  <si>
    <t xml:space="preserve">period, causing the stock price to  drop rapidly. As a result, on November 14, 2025, the value of  the collateral in the contract  fell  below the minimum collateral value, so the security company  exercised its  right  to forcibly sell the  securities  in the company's account  through  the </t>
  </si>
  <si>
    <t xml:space="preserve">In the fourth quarter of  2025, the Company disposed  of  32,998,900 shares of  TPC Power Holding  Public Company Limited held  by the Company. Such shares  are secured as  collateral for short-term loan  from a security company. This is due to the volatility during  this </t>
  </si>
  <si>
    <t xml:space="preserve">The Company pledged 140,549,960  shares  at cost price Baht 218,586,743.44 ( In 2024: 173,548,960 shares at cost price Baht 269,742,193.44) of TPC Power Holding Public Company Limited as collateral for loans from other companies. loans from financial institutions and </t>
  </si>
  <si>
    <t>debentures as stated in  notes 29, 31 and 33</t>
  </si>
  <si>
    <t xml:space="preserve">Profit (loss) sharing from investments in associate </t>
  </si>
  <si>
    <t>and joint ventures</t>
  </si>
  <si>
    <t xml:space="preserve">1,081,000 shares, representing 46%, at a price of Baht 180.00 million to Carbon BW (Thailand) Co., Ltd., the existing joint venture of such joint </t>
  </si>
  <si>
    <t xml:space="preserve">venture in the proportion at 46% in the form of a Share Transfer Agreement (with Option to Buy Back) which the conditions that the Company </t>
  </si>
  <si>
    <t xml:space="preserve">operating. The main objective of this share sale is to apply for the borrowing money from Carbon BW (Thailand) Co., Ltd. in the amount of Baht </t>
  </si>
  <si>
    <t xml:space="preserve">180.00 million.	</t>
  </si>
  <si>
    <t xml:space="preserve">months but not more  than 3 years from the date of completion of  the transfer of  shares as liquidity  reserve and as a working capital in business </t>
  </si>
  <si>
    <t xml:space="preserve">has  the right to repurchase shares at a price of Baht 180.00 million. according to the exercise period specified in the agreement, starting from 18 </t>
  </si>
  <si>
    <t xml:space="preserve">Limited , a  subsidiary, passed  to approve the  disposal of  the Company's  investment  in  Mahachai  Green Power Co., Ltd., a joint venture for </t>
  </si>
  <si>
    <t xml:space="preserve">The resolution of the Board of  Directors'  meeting of   No. 6/2025 held on November 17, 2025, of TPC Power Holding Public Company </t>
  </si>
  <si>
    <t xml:space="preserve">that country. Therefore, the  Executive Committee’s meeting  No. 17/2025 held on September 8, 2025, passed the resolution to approve the sale of	</t>
  </si>
  <si>
    <t xml:space="preserve">investment of associate. The Management has assessed and  opinion that there is a fairly certain possibility of selling. As a result of receiving a letter </t>
  </si>
  <si>
    <t xml:space="preserve">was Baht 200 million in the consolidated  statements financial position.			</t>
  </si>
  <si>
    <t xml:space="preserve">investment will have a net value of approximately Baht  200.00 million. Therefore, the allowance for  impairment of investment amounted to Baht 	</t>
  </si>
  <si>
    <t xml:space="preserve">325.77 million is  provided. Therefore, the  Company classifies  investments  in associate and related assets as assets held for sale at the net amount 	</t>
  </si>
  <si>
    <t xml:space="preserve">of  interest from a company interested in  the project, the  Company estimates that the  investment  in associate  and the advance  payment  for the 			</t>
  </si>
  <si>
    <t xml:space="preserve">In the fourth quarter of 2025, the conflict situation is subsequently escalated, the Company is unable to contact the associate in Cambodia and </t>
  </si>
  <si>
    <t xml:space="preserve">the Company transferred back the assets held for sale as general investments and presented as non-current financial assets in the consolidated financial </t>
  </si>
  <si>
    <t xml:space="preserve">position. However, the Company is still in the process of finding investors to buy such investments. In addition, the Company is unable to contact and </t>
  </si>
  <si>
    <t xml:space="preserve">request information from such associate regarding the progress of the project and its performance. Therefore, the Company is  unable to  assess the fair </t>
  </si>
  <si>
    <t xml:space="preserve">value  of such general investments.	</t>
  </si>
  <si>
    <t xml:space="preserve">have not been contacted by the above interested parties. Therefore, the  Management assesses  that there is no  influence  in the  associate. Therefore, </t>
  </si>
  <si>
    <t xml:space="preserve">at 92%. The agreement stipulates that  during the exercise period, the buyer  shall have the right to all  rights and  interests attached to the shares, 	</t>
  </si>
  <si>
    <t xml:space="preserve">including the right to receive dividends in proportion to the shareholding throughout the shareholding period. Due to legal right and taking full </t>
  </si>
  <si>
    <t xml:space="preserve">benefit as shareholder,  it can be considered that the Company has sold the investment and  is not a loan for the  Company's objectives. Sale of  </t>
  </si>
  <si>
    <t xml:space="preserve">investment  in that company amounted  to Baht 180.00 million with the cost of  Baht  263.26 million under equity method in the consolidated </t>
  </si>
  <si>
    <t xml:space="preserve">financial statements , resulted in loss from sale of such investments  amounted to Baht  83.26 million. The Company presents gain (loss) on the </t>
  </si>
  <si>
    <t xml:space="preserve">sale investment in joint venture in the statement of comprehensive income and the  Company has been  granted the  right to repurchase shares  </t>
  </si>
  <si>
    <t xml:space="preserve">of  the transfer of shares. Investment is measured by the fair value assessed by an independent appraiser of Baht 50.84 million presented as gain </t>
  </si>
  <si>
    <t xml:space="preserve">according to the  exercise period  specified in the agreement, starting from 18 months but  not  more  than 3  years from  the date of completion </t>
  </si>
  <si>
    <t xml:space="preserve">on measurement of the right to repurchase investment 	in the consolidated statement of comprehensive income at the same amount and shown </t>
  </si>
  <si>
    <t xml:space="preserve">as other non-current financial assets-  right to repurchase investment in the financial statements as mentioned in note 16.	</t>
  </si>
  <si>
    <t>of investment</t>
  </si>
  <si>
    <t xml:space="preserve">Allowance for </t>
  </si>
  <si>
    <t xml:space="preserve">impairment </t>
  </si>
  <si>
    <t>Net outstanding</t>
  </si>
  <si>
    <t xml:space="preserve"> balance</t>
  </si>
  <si>
    <t>Outstanding balance</t>
  </si>
  <si>
    <t>Investment in equity securities ensured at fair value through comprehensive income</t>
  </si>
  <si>
    <t>Equity security of non-listed in stock market-Related party</t>
  </si>
  <si>
    <t>Increasing during the year: -</t>
  </si>
  <si>
    <t xml:space="preserve">million in accordance with the sale agreement as stated in note 18.7.	</t>
  </si>
  <si>
    <t xml:space="preserve">right to repurchase investment of Baht 50.84 million and recognized gains on measurement of financial assets in the statement of comprehensive income .	</t>
  </si>
  <si>
    <t xml:space="preserve">Impairment loss on other non-current 	 </t>
  </si>
  <si>
    <t xml:space="preserve">financial assets	</t>
  </si>
  <si>
    <t xml:space="preserve">with remaining  contractual work that has not been carried out 78.22% Therefore, it is seen that the Company is unable to complete the work </t>
  </si>
  <si>
    <t>according to the contract as scheduled and the termination shall be effective on 15 November 15, 2025  However, due to the cancellation of</t>
  </si>
  <si>
    <t>e construction cost amount in full</t>
  </si>
  <si>
    <t xml:space="preserve">the contract. The employer exercises the right to claim damages  from the company in the amount of Baht 22.56 million  and recorded as the </t>
  </si>
  <si>
    <t xml:space="preserve">contractual value. Baht 368.00 million with completed works and contract ended on 31 December 31, 2026. The company is facing financial </t>
  </si>
  <si>
    <t xml:space="preserve">liquidity problems and the project owner can find a new contractor and  inform that  as  at October 29, 2025 works was completed  21.78%  </t>
  </si>
  <si>
    <t xml:space="preserve">On 3  November 2025, the same project owner has issued a notice of  termination of  the construction project  contract  with  a total </t>
  </si>
  <si>
    <t xml:space="preserve">by entering into Share Transfer Agreement (with Option to Buy Back), sale of investment in Mahachai Green Power Co., Ltd. as mentioned in notes 16 and 18.7 with </t>
  </si>
  <si>
    <t xml:space="preserve">including the right to receive dividends and also the right to take full benefits as a shareholder, in the proportion of 92%.		</t>
  </si>
  <si>
    <t xml:space="preserve">the conditions that the Company is granted the right  to repurchase according to the exercise period specified in the agreement, starting from 18 months but not more </t>
  </si>
  <si>
    <t xml:space="preserve">As at  December 31, 2025 the Group and the Company have total current liabilities exceeding over total current assets Baht 779.64	</t>
  </si>
  <si>
    <t>MLR - 1.50 -</t>
  </si>
  <si>
    <t>MLR - 2.58</t>
  </si>
  <si>
    <t xml:space="preserve">Investment in Indochina Wind Power Co., Ltd. amounted to Baht 524.51 million as stated in note 18.5, in the third quarter of 2025, when a dispute </t>
  </si>
  <si>
    <t xml:space="preserve">occurred between Thailand and Cambodia, the Executive Committee’s  meeting No. 17/2025 of  TPC Power  Holding  Public Company Limited held on </t>
  </si>
  <si>
    <t xml:space="preserve">September 8, 2025, passed the  resolution to  dispose of such  investment. Therefore,  the Company  has reclassified  as  non-current  assets or group  of  </t>
  </si>
  <si>
    <t xml:space="preserve">assets  to be sold reclassified as assets held for sale and set allowance for impairment of such investment amounted to Baht 324.51 million net value Baht </t>
  </si>
  <si>
    <t xml:space="preserve">200.00 million . In the fourth quarter of  2025, the conflict situation  has escalated  and has not been  contacted by interested buyers. Therefore,  general  </t>
  </si>
  <si>
    <t xml:space="preserve">investments are classified in non-current financial assets in the consolidated financial statements Baht 200.00 million.	</t>
  </si>
  <si>
    <t>In 2025, investment  in  Y.S.S.P. Organic Co., Ltd., associate company, is recorded under equity method amount of Baht 420.90 million (In 2024</t>
  </si>
  <si>
    <t>: Baht 411.37 million) calculated from financial  statements prepared by the  Management and unaudited by the auditor by applying financial reporting</t>
  </si>
  <si>
    <t xml:space="preserve">standard for Non-Publicly Accountable Entities (NPAEs) which is not comply with the same accounting policies as the Company.		</t>
  </si>
  <si>
    <t>Depreciation for the year ended  December  31, 2025  and  2024 amounted to Baht  251,526,836.72 and Baht 243,563,433.46 respectively.</t>
  </si>
  <si>
    <t xml:space="preserve">Business </t>
  </si>
  <si>
    <t xml:space="preserve">combination    </t>
  </si>
  <si>
    <t>Carbon BW (Thailand) Co., Ltd.</t>
  </si>
  <si>
    <t>International Renewable Energy (I-REC) certificate transfer fee</t>
  </si>
  <si>
    <t>Carbon BW (Thailand) Co.,Ltd.</t>
  </si>
  <si>
    <t xml:space="preserve">Transfer the right to receive the electricity generation from the Provincial Electricity </t>
  </si>
  <si>
    <t>per annum and maturity on November 30, 2025</t>
  </si>
  <si>
    <t>Impairment loss on investment</t>
  </si>
  <si>
    <t>Required to maintain cash in the accounts for reserving the principal</t>
  </si>
  <si>
    <t>and Satun Green Power Co., Ltd.</t>
  </si>
  <si>
    <t>Jointly directors with of the Company with Phatthalung Green Power Co., Ltd.</t>
  </si>
  <si>
    <t>and Thungsung Green Co., Ltd.</t>
  </si>
  <si>
    <t xml:space="preserve">Jointly directors with of the Company with Chang Raek Bio Power Co., Ltd. </t>
  </si>
  <si>
    <t>Director of  TPC Mec Co., Ltd.</t>
  </si>
  <si>
    <t>the same date Baht 1,766.67 million and Baht 1,138.10 million, (In 2024 Baht 1,380.30 million and Baht 773.19 million), respectively. As</t>
  </si>
  <si>
    <t xml:space="preserve">million and Baht 1,331.12  million (In  2024 Baht 1,251.09 million and Baht 1,164.17 million), respectively and accumulated deficit as of  </t>
  </si>
  <si>
    <t xml:space="preserve">at December 31, 2025, the Company  had deficit  exceeding over  share  capital  Baht 321.00 million  in the separate financial statements. </t>
  </si>
  <si>
    <t xml:space="preserve">The  Management of the group  is  in  the process  to improve their performance  and  liquidity finding  out additional  co-investors in the </t>
  </si>
  <si>
    <t xml:space="preserve">subsidiaries,  speeding  up  to  collect  payment  from  trade  receivables  and  contract  assets  and  financing   new  loans  from  financial  </t>
  </si>
  <si>
    <t xml:space="preserve">institutions of   the  entire Group, as well as disposing of  investment properties (land) of  the subsidiaries in order to have sufficient cash </t>
  </si>
  <si>
    <t xml:space="preserve">flow to pay off debts and  sufficient  cash to allocate  as  reserves  for further  business operations. Moreover,  debenture of a subsidiary </t>
  </si>
  <si>
    <t xml:space="preserve">amount  of  Baht 1,000 million classified as  debt  maturity due  after  the  reporting  period  was  approved  by  debenture  meeting  to </t>
  </si>
  <si>
    <t xml:space="preserve">extend  maturity  redemption  period  1-2   year.  The  aforementioned  information  indicates  material  uncertainties  that  may  cause </t>
  </si>
  <si>
    <t>Direct shareholding in subsidiary (Cont.)</t>
  </si>
  <si>
    <t>First-Out (FIFO)  method. Except for subsidiary selling and producing  electricity cost  of  raw materail is determined by weighted averge</t>
  </si>
  <si>
    <t xml:space="preserve">impairment. If any such indication exists, the assets recoverable amounts are estimated. </t>
  </si>
  <si>
    <t xml:space="preserve">2025 onwards. Since the Company has control over W.Chaiya International Co., Ltd since such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</si>
</sst>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8" formatCode="&quot;฿&quot;#,##0.00;[Red]\-&quot;฿&quot;#,##0.00"/>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_(&quot;$&quot;* #,##0.00_);_(&quot;$&quot;* \(#,##0.00\);_(&quot;$&quot;* &quot;-&quot;??_);_(@_)"/>
    <numFmt numFmtId="167" formatCode="_(* #,##0.00_);_(* \(#,##0.00\);_(* &quot;-&quot;??_);_(@_)"/>
    <numFmt numFmtId="168" formatCode="#,##0.00_);[Black]\(#,##0.00\)"/>
    <numFmt numFmtId="169" formatCode="#,##0.00_);[Blue]\(#,##0.00\)"/>
    <numFmt numFmtId="170" formatCode="#,##0\ ;\(#,##0\)"/>
    <numFmt numFmtId="171" formatCode="#,##0_);[Black]\(#,##0\)"/>
    <numFmt numFmtId="172" formatCode="#,##0\ ;[Black]\(#,##0\)"/>
    <numFmt numFmtId="173" formatCode="_-* #,##0_-;\-* #,##0_-;_-* &quot;-&quot;??_-;_-@_-"/>
    <numFmt numFmtId="174" formatCode="#,##0.00;\(#,##0.00\);\-"/>
    <numFmt numFmtId="175" formatCode="_(* #,##0.00_);_(* \(#,##0.00\);_(* &quot;-&quot;_);_(@_)"/>
    <numFmt numFmtId="176" formatCode="d/mm/yy\ "/>
    <numFmt numFmtId="177" formatCode="0_)"/>
    <numFmt numFmtId="178" formatCode="General_)"/>
    <numFmt numFmtId="179" formatCode="#,##0.00&quot; $&quot;;\-#,##0.00&quot; $&quot;"/>
    <numFmt numFmtId="180" formatCode="#,##0.00&quot; $&quot;;[Red]\-#,##0.00&quot; $&quot;"/>
    <numFmt numFmtId="181" formatCode="d\.m\.yy"/>
    <numFmt numFmtId="182" formatCode="d\.mmm\.yy"/>
    <numFmt numFmtId="183" formatCode="d\.mmm"/>
    <numFmt numFmtId="184" formatCode="mmm\.yy"/>
    <numFmt numFmtId="185" formatCode="d\ mmm\ yy;@"/>
    <numFmt numFmtId="186" formatCode="[$-1010000]d/m/yy;@"/>
    <numFmt numFmtId="187" formatCode="#,##0.0_);[Red]\(#,##0.0\)"/>
    <numFmt numFmtId="188" formatCode="[$-101041E]d\ mmm\ yy;@"/>
    <numFmt numFmtId="189" formatCode="#,##0.00;[Red]\(#,##0.00\)"/>
    <numFmt numFmtId="190" formatCode="0.0%"/>
    <numFmt numFmtId="191" formatCode="_-* #,##0.00_-;\-* #,##0.00_-;_-* \-??_-;_-@_-"/>
    <numFmt numFmtId="192" formatCode="B1d\-mmm\-yy"/>
    <numFmt numFmtId="193" formatCode="#,##0.0000;\(#,##0.00000000\)"/>
    <numFmt numFmtId="194" formatCode="#,##0;\(#,##0\)"/>
    <numFmt numFmtId="195" formatCode="#,##0.00\ &quot;F&quot;;\-#,##0.00\ &quot;F&quot;"/>
    <numFmt numFmtId="196" formatCode="dd\-mmm\-yy_)"/>
    <numFmt numFmtId="197" formatCode="[$-1070000]d/m/yy;@"/>
    <numFmt numFmtId="198" formatCode="mm/dd/yy"/>
    <numFmt numFmtId="199" formatCode="_-[$€-2]* #,##0.00_-;\-[$€-2]* #,##0.00_-;_-[$€-2]* &quot;-&quot;??_-"/>
    <numFmt numFmtId="200" formatCode="0_);[Red]\(0\)"/>
    <numFmt numFmtId="201" formatCode="0.00_)"/>
    <numFmt numFmtId="202" formatCode="&quot;ฃค&quot;#,##0;&quot;ฃค&quot;\-#,##0"/>
    <numFmt numFmtId="203" formatCode="0&quot;  &quot;"/>
    <numFmt numFmtId="204" formatCode="d\.m\.yy\ h:mm"/>
    <numFmt numFmtId="205" formatCode="_-* #,##0.00\ &quot;F&quot;_-;\-* #,##0.00\ &quot;F&quot;_-;_-* &quot;-&quot;??\ &quot;F&quot;_-;_-@_-"/>
    <numFmt numFmtId="206" formatCode="0.00&quot;  &quot;"/>
    <numFmt numFmtId="207" formatCode="#,##0.00\ &quot;FB&quot;;[Red]\-#,##0.00\ &quot;FB&quot;"/>
    <numFmt numFmtId="208" formatCode="#,##0.000_);\(#,##0.00\)"/>
    <numFmt numFmtId="209" formatCode="\(0.00\)%"/>
    <numFmt numFmtId="210" formatCode="_(* #,##0_);_(* \(#,##0\);_(* &quot;-&quot;??_);_(@_)"/>
    <numFmt numFmtId="211" formatCode="0.000"/>
    <numFmt numFmtId="212" formatCode="#,##0.00_);\ \(#,##0.00\)"/>
    <numFmt numFmtId="213" formatCode="_(* #,##0.000_);_(* \(#,##0.000\);_(* &quot;-&quot;??_);_(@_)"/>
    <numFmt numFmtId="214" formatCode="#,##0.00_);[Black]\(#,##0.0\)"/>
    <numFmt numFmtId="215" formatCode="#,##0.00_);[Red]\(#,##0.0\)"/>
    <numFmt numFmtId="216" formatCode="#,##0_);[Blue]\(#,##0\)"/>
    <numFmt numFmtId="217" formatCode="\t&quot;฿&quot;#,##0.00_);\(#,##0.00\)"/>
    <numFmt numFmtId="218" formatCode="#,##0.000_);[Black]\(#,##0.00\)"/>
    <numFmt numFmtId="219" formatCode="#,##0.00\-\);\(#,##0.00\)"/>
    <numFmt numFmtId="220" formatCode="_-* #,##0.0_-;\-* #,##0.0_-;_-* &quot;-&quot;??_-;_-@_-"/>
    <numFmt numFmtId="221" formatCode="#,##0.00;\(###0.00\)"/>
  </numFmts>
  <fonts count="123">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Calibri"/>
      <family val="2"/>
      <charset val="222"/>
      <scheme val="minor"/>
    </font>
    <font>
      <sz val="11"/>
      <color theme="1"/>
      <name val="Calibri"/>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font>
    <font>
      <sz val="8"/>
      <name val="Tahoma"/>
      <family val="2"/>
    </font>
    <font>
      <sz val="15"/>
      <color theme="1"/>
      <name val="Angsana New"/>
      <family val="1"/>
    </font>
    <font>
      <sz val="14"/>
      <name val="Angsana New"/>
      <family val="1"/>
    </font>
    <font>
      <sz val="14"/>
      <color indexed="8"/>
      <name val="Angsana New"/>
      <family val="1"/>
    </font>
    <font>
      <sz val="13"/>
      <color indexed="8"/>
      <name val="Angsana New"/>
      <family val="1"/>
    </font>
    <font>
      <sz val="15"/>
      <name val="AngsanaUPC"/>
      <family val="1"/>
      <charset val="1"/>
    </font>
    <font>
      <sz val="11"/>
      <name val="Angsana New"/>
      <family val="1"/>
    </font>
    <font>
      <b/>
      <sz val="13"/>
      <name val="Angsana New"/>
      <family val="1"/>
    </font>
    <font>
      <sz val="12"/>
      <name val="Arial"/>
      <family val="2"/>
      <charset val="222"/>
    </font>
    <font>
      <sz val="15"/>
      <color indexed="8"/>
      <name val="Tahoma"/>
      <family val="2"/>
    </font>
    <font>
      <sz val="11"/>
      <name val="Tahoma"/>
      <family val="2"/>
    </font>
    <font>
      <sz val="8"/>
      <name val="Tahoma"/>
      <family val="2"/>
    </font>
    <font>
      <sz val="12"/>
      <name val="Angsana New"/>
      <family val="1"/>
    </font>
    <font>
      <sz val="15"/>
      <color indexed="8"/>
      <name val="AngsanaUPC"/>
      <family val="1"/>
      <charset val="222"/>
    </font>
    <font>
      <sz val="15"/>
      <color indexed="10"/>
      <name val="Angsana New"/>
      <family val="1"/>
    </font>
    <font>
      <sz val="15"/>
      <color rgb="FFFF0000"/>
      <name val="Angsana New"/>
      <family val="1"/>
    </font>
    <font>
      <sz val="15"/>
      <color rgb="FF000000"/>
      <name val="Angsana New"/>
      <family val="1"/>
    </font>
    <font>
      <sz val="15"/>
      <name val="Angsana New"/>
      <family val="1"/>
      <charset val="22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double">
        <color indexed="64"/>
      </top>
      <bottom style="double">
        <color indexed="64"/>
      </bottom>
      <diagonal/>
    </border>
  </borders>
  <cellStyleXfs count="3845">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178" fontId="23" fillId="34" borderId="1"/>
    <xf numFmtId="179" fontId="24" fillId="0" borderId="0" applyFill="0" applyBorder="0" applyAlignment="0"/>
    <xf numFmtId="180" fontId="24" fillId="0" borderId="0" applyFill="0" applyBorder="0" applyAlignment="0"/>
    <xf numFmtId="181" fontId="24" fillId="0" borderId="0" applyFill="0" applyBorder="0" applyAlignment="0"/>
    <xf numFmtId="182" fontId="24" fillId="0" borderId="0" applyFill="0" applyBorder="0" applyAlignment="0"/>
    <xf numFmtId="183"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179" fontId="24"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5" fillId="0" borderId="0" applyFont="0" applyFill="0" applyBorder="0" applyAlignment="0" applyProtection="0"/>
    <xf numFmtId="18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30" fillId="0" borderId="0" applyFont="0" applyFill="0" applyBorder="0" applyAlignment="0" applyProtection="0"/>
    <xf numFmtId="165" fontId="15" fillId="0" borderId="0" applyFont="0" applyFill="0" applyBorder="0" applyAlignment="0" applyProtection="0"/>
    <xf numFmtId="186" fontId="10" fillId="0" borderId="0" applyFont="0" applyFill="0" applyBorder="0" applyAlignment="0" applyProtection="0"/>
    <xf numFmtId="165" fontId="15" fillId="0" borderId="0" applyFont="0" applyFill="0" applyBorder="0" applyAlignment="0" applyProtection="0"/>
    <xf numFmtId="187" fontId="10" fillId="0" borderId="0" applyFont="0" applyFill="0" applyBorder="0" applyAlignment="0" applyProtection="0"/>
    <xf numFmtId="165" fontId="15"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5"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5" fontId="15"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65"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65"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65" fontId="1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190"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1" fontId="19" fillId="0" borderId="0" applyFill="0" applyBorder="0" applyAlignment="0" applyProtection="0"/>
    <xf numFmtId="43" fontId="31" fillId="0" borderId="0" applyFont="0" applyFill="0" applyBorder="0" applyAlignment="0" applyProtection="0"/>
    <xf numFmtId="192"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9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0" fontId="1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9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3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5" fontId="19" fillId="0" borderId="0"/>
    <xf numFmtId="195" fontId="19" fillId="0" borderId="0"/>
    <xf numFmtId="0" fontId="19" fillId="0" borderId="0"/>
    <xf numFmtId="195" fontId="19" fillId="0" borderId="0"/>
    <xf numFmtId="195" fontId="19" fillId="0" borderId="0"/>
    <xf numFmtId="0" fontId="19" fillId="0" borderId="0"/>
    <xf numFmtId="180" fontId="24"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96" fontId="19" fillId="0" borderId="0"/>
    <xf numFmtId="196" fontId="19" fillId="0" borderId="0"/>
    <xf numFmtId="0" fontId="19" fillId="0" borderId="0"/>
    <xf numFmtId="197" fontId="10" fillId="0" borderId="0"/>
    <xf numFmtId="196" fontId="19" fillId="0" borderId="0"/>
    <xf numFmtId="196" fontId="19" fillId="0" borderId="0"/>
    <xf numFmtId="0" fontId="19" fillId="0" borderId="0"/>
    <xf numFmtId="198"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190" fontId="19" fillId="0" borderId="0"/>
    <xf numFmtId="190" fontId="19" fillId="0" borderId="0"/>
    <xf numFmtId="190" fontId="19" fillId="0" borderId="0"/>
    <xf numFmtId="190"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99"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200"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178" fontId="57" fillId="0" borderId="1"/>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01"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197"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97"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183" fontId="24" fillId="0" borderId="0" applyFont="0" applyFill="0" applyBorder="0" applyAlignment="0" applyProtection="0"/>
    <xf numFmtId="202"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30" fillId="0" borderId="0" applyFont="0" applyFill="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41" fontId="30" fillId="0" borderId="0" applyFont="0" applyFill="0" applyBorder="0" applyAlignment="0" applyProtection="0"/>
    <xf numFmtId="203"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87" fontId="30" fillId="0" borderId="0"/>
    <xf numFmtId="187"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04" fontId="24" fillId="0" borderId="0" applyFill="0" applyBorder="0" applyAlignment="0"/>
    <xf numFmtId="205"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41"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8" fontId="75" fillId="0" borderId="0" applyFont="0" applyFill="0" applyBorder="0" applyAlignment="0" applyProtection="0"/>
    <xf numFmtId="206"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43" fontId="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79"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9" fillId="0" borderId="0" applyFill="0" applyBorder="0" applyAlignment="0" applyProtection="0"/>
    <xf numFmtId="43" fontId="79" fillId="0" borderId="0" applyFill="0" applyBorder="0" applyAlignment="0" applyProtection="0"/>
    <xf numFmtId="43" fontId="79" fillId="0" borderId="0" applyFill="0" applyBorder="0" applyAlignment="0" applyProtection="0"/>
    <xf numFmtId="43" fontId="8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1"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197" fontId="10" fillId="0" borderId="0"/>
    <xf numFmtId="197" fontId="10" fillId="0" borderId="0"/>
    <xf numFmtId="197" fontId="10" fillId="0" borderId="0"/>
    <xf numFmtId="197" fontId="10" fillId="0" borderId="0"/>
    <xf numFmtId="197" fontId="10" fillId="0" borderId="0"/>
    <xf numFmtId="0" fontId="19" fillId="0" borderId="0"/>
    <xf numFmtId="0" fontId="10" fillId="0" borderId="0"/>
    <xf numFmtId="0" fontId="8" fillId="0" borderId="0"/>
    <xf numFmtId="0" fontId="19" fillId="0" borderId="0"/>
    <xf numFmtId="0" fontId="10" fillId="0" borderId="0"/>
    <xf numFmtId="197" fontId="10" fillId="0" borderId="0"/>
    <xf numFmtId="197" fontId="10" fillId="0" borderId="0"/>
    <xf numFmtId="197"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07"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43" fontId="98" fillId="0" borderId="0" applyFont="0" applyFill="0" applyBorder="0" applyAlignment="0" applyProtection="0"/>
    <xf numFmtId="9" fontId="8" fillId="0" borderId="0" applyFont="0" applyFill="0" applyBorder="0" applyAlignment="0" applyProtection="0"/>
    <xf numFmtId="43" fontId="103" fillId="0" borderId="0" applyFont="0" applyFill="0" applyBorder="0" applyAlignment="0" applyProtection="0"/>
    <xf numFmtId="39" fontId="78" fillId="0" borderId="0"/>
    <xf numFmtId="164" fontId="93" fillId="0" borderId="0"/>
    <xf numFmtId="39" fontId="113" fillId="0" borderId="0"/>
  </cellStyleXfs>
  <cellXfs count="778">
    <xf numFmtId="0" fontId="0" fillId="0" borderId="0" xfId="0" applyFill="1" applyProtection="1"/>
    <xf numFmtId="169" fontId="2" fillId="0" borderId="0" xfId="0" applyNumberFormat="1" applyFont="1" applyFill="1" applyProtection="1"/>
    <xf numFmtId="172" fontId="2" fillId="0" borderId="0" xfId="0" applyNumberFormat="1" applyFont="1" applyFill="1" applyProtection="1"/>
    <xf numFmtId="0" fontId="3" fillId="0" borderId="0" xfId="0" applyFont="1" applyFill="1" applyProtection="1"/>
    <xf numFmtId="169" fontId="2" fillId="0" borderId="0" xfId="0" applyNumberFormat="1" applyFont="1" applyFill="1" applyAlignment="1" applyProtection="1">
      <alignment horizontal="center"/>
    </xf>
    <xf numFmtId="0" fontId="2" fillId="0" borderId="0" xfId="0" applyFont="1" applyFill="1" applyAlignment="1" applyProtection="1">
      <alignment horizontal="justify" wrapText="1"/>
    </xf>
    <xf numFmtId="168" fontId="9" fillId="0" borderId="0" xfId="473" applyNumberFormat="1" applyFont="1" applyFill="1"/>
    <xf numFmtId="43" fontId="9" fillId="0" borderId="0" xfId="473" applyFont="1" applyFill="1"/>
    <xf numFmtId="171" fontId="9" fillId="0" borderId="0" xfId="473" applyNumberFormat="1" applyFont="1" applyFill="1"/>
    <xf numFmtId="170" fontId="9" fillId="0" borderId="0" xfId="0" applyNumberFormat="1" applyFont="1" applyFill="1" applyProtection="1"/>
    <xf numFmtId="168" fontId="9" fillId="0" borderId="0" xfId="473" applyNumberFormat="1" applyFont="1" applyFill="1" applyBorder="1"/>
    <xf numFmtId="43" fontId="9" fillId="0" borderId="0" xfId="473" applyFont="1" applyFill="1" applyBorder="1"/>
    <xf numFmtId="171" fontId="9" fillId="0" borderId="0" xfId="0" applyNumberFormat="1" applyFont="1" applyFill="1"/>
    <xf numFmtId="168" fontId="9" fillId="0" borderId="0" xfId="0" applyNumberFormat="1" applyFont="1" applyFill="1"/>
    <xf numFmtId="171" fontId="9" fillId="0" borderId="0" xfId="0" applyNumberFormat="1" applyFont="1" applyFill="1" applyAlignment="1">
      <alignment horizontal="center"/>
    </xf>
    <xf numFmtId="43" fontId="9" fillId="0" borderId="0" xfId="0" applyNumberFormat="1" applyFont="1" applyFill="1" applyProtection="1"/>
    <xf numFmtId="43" fontId="9" fillId="0" borderId="20" xfId="473" applyFont="1" applyFill="1" applyBorder="1"/>
    <xf numFmtId="168" fontId="9" fillId="0" borderId="0" xfId="0" applyNumberFormat="1" applyFont="1" applyFill="1" applyProtection="1"/>
    <xf numFmtId="39" fontId="9" fillId="0" borderId="0" xfId="0" applyNumberFormat="1" applyFont="1" applyFill="1" applyAlignment="1" applyProtection="1">
      <alignment horizontal="center"/>
    </xf>
    <xf numFmtId="170" fontId="9" fillId="0" borderId="0" xfId="0" applyNumberFormat="1" applyFont="1" applyFill="1" applyAlignment="1" applyProtection="1">
      <alignment horizontal="right" wrapText="1"/>
    </xf>
    <xf numFmtId="168" fontId="9" fillId="0" borderId="0" xfId="160" applyNumberFormat="1" applyFont="1" applyFill="1" applyBorder="1"/>
    <xf numFmtId="171" fontId="9" fillId="0" borderId="0" xfId="160" applyNumberFormat="1" applyFont="1" applyFill="1"/>
    <xf numFmtId="168" fontId="9" fillId="0" borderId="0" xfId="160" applyNumberFormat="1" applyFont="1" applyFill="1"/>
    <xf numFmtId="168" fontId="9" fillId="0" borderId="20" xfId="160" applyNumberFormat="1" applyFont="1" applyFill="1" applyBorder="1"/>
    <xf numFmtId="43" fontId="9" fillId="0" borderId="0" xfId="160" applyFont="1" applyFill="1" applyAlignment="1">
      <alignment horizontal="center"/>
    </xf>
    <xf numFmtId="43" fontId="9" fillId="0" borderId="20" xfId="160" applyFont="1" applyFill="1" applyBorder="1" applyAlignment="1">
      <alignment horizontal="center"/>
    </xf>
    <xf numFmtId="43" fontId="9" fillId="0" borderId="0" xfId="160" applyFont="1" applyFill="1" applyBorder="1" applyAlignment="1">
      <alignment horizontal="center"/>
    </xf>
    <xf numFmtId="168" fontId="9" fillId="0" borderId="0" xfId="160" applyNumberFormat="1" applyFont="1" applyFill="1" applyAlignment="1">
      <alignment horizontal="center"/>
    </xf>
    <xf numFmtId="173" fontId="9" fillId="0" borderId="0" xfId="0" applyNumberFormat="1" applyFont="1" applyFill="1" applyProtection="1"/>
    <xf numFmtId="0" fontId="9" fillId="0" borderId="0" xfId="0" applyFont="1" applyFill="1" applyProtection="1"/>
    <xf numFmtId="168" fontId="9" fillId="0" borderId="0" xfId="127" applyNumberFormat="1" applyFont="1" applyFill="1"/>
    <xf numFmtId="43" fontId="9" fillId="0" borderId="0" xfId="127" applyFont="1" applyFill="1"/>
    <xf numFmtId="39" fontId="9" fillId="0" borderId="0" xfId="127" applyNumberFormat="1" applyFont="1" applyFill="1"/>
    <xf numFmtId="37" fontId="9" fillId="0" borderId="0" xfId="0" applyNumberFormat="1" applyFont="1" applyFill="1"/>
    <xf numFmtId="43" fontId="9" fillId="0" borderId="0" xfId="121" applyFont="1" applyFill="1"/>
    <xf numFmtId="39" fontId="9" fillId="0" borderId="0" xfId="0" applyNumberFormat="1" applyFont="1" applyFill="1"/>
    <xf numFmtId="43" fontId="9" fillId="0" borderId="21" xfId="127" applyFont="1" applyFill="1" applyBorder="1"/>
    <xf numFmtId="168" fontId="9" fillId="0" borderId="0" xfId="3814" applyNumberFormat="1" applyFont="1" applyAlignment="1">
      <alignment horizontal="center"/>
    </xf>
    <xf numFmtId="168" fontId="9" fillId="0" borderId="0" xfId="2730" applyNumberFormat="1" applyFont="1"/>
    <xf numFmtId="0" fontId="9" fillId="0" borderId="0" xfId="0" applyFont="1" applyFill="1"/>
    <xf numFmtId="168" fontId="9" fillId="0" borderId="21" xfId="160" applyNumberFormat="1" applyFont="1" applyFill="1" applyBorder="1"/>
    <xf numFmtId="39" fontId="9" fillId="0" borderId="0" xfId="160" applyNumberFormat="1" applyFont="1" applyFill="1"/>
    <xf numFmtId="43" fontId="9" fillId="0" borderId="22" xfId="121" applyFont="1" applyFill="1" applyBorder="1"/>
    <xf numFmtId="43" fontId="9" fillId="0" borderId="20" xfId="121" applyFont="1" applyFill="1" applyBorder="1"/>
    <xf numFmtId="43" fontId="9" fillId="0" borderId="0" xfId="160" applyFont="1" applyFill="1" applyBorder="1"/>
    <xf numFmtId="39" fontId="9" fillId="0" borderId="0" xfId="3813" applyNumberFormat="1" applyFont="1"/>
    <xf numFmtId="171" fontId="9" fillId="0" borderId="0" xfId="3745" applyNumberFormat="1" applyFont="1"/>
    <xf numFmtId="39" fontId="9" fillId="0" borderId="0" xfId="3745" applyNumberFormat="1" applyFont="1"/>
    <xf numFmtId="43" fontId="9" fillId="0" borderId="0" xfId="141" applyFont="1" applyFill="1"/>
    <xf numFmtId="43" fontId="9" fillId="0" borderId="6" xfId="141" applyFont="1" applyFill="1" applyBorder="1"/>
    <xf numFmtId="175" fontId="9" fillId="0" borderId="0" xfId="141" applyNumberFormat="1" applyFont="1" applyFill="1"/>
    <xf numFmtId="0" fontId="9" fillId="0" borderId="0" xfId="2765" applyFont="1"/>
    <xf numFmtId="172" fontId="9" fillId="0" borderId="0" xfId="0" applyNumberFormat="1" applyFont="1" applyFill="1" applyProtection="1"/>
    <xf numFmtId="171" fontId="9" fillId="0" borderId="0" xfId="0" applyNumberFormat="1" applyFont="1" applyFill="1" applyProtection="1"/>
    <xf numFmtId="0" fontId="88" fillId="0" borderId="0" xfId="0" applyFont="1" applyFill="1" applyProtection="1"/>
    <xf numFmtId="37"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13" fillId="0" borderId="0" xfId="0" applyFont="1" applyFill="1" applyProtection="1"/>
    <xf numFmtId="169" fontId="9" fillId="0" borderId="0" xfId="0" applyNumberFormat="1" applyFont="1" applyFill="1" applyProtection="1"/>
    <xf numFmtId="0" fontId="9" fillId="0" borderId="0" xfId="0" applyFont="1" applyFill="1" applyAlignment="1" applyProtection="1">
      <alignment horizontal="center" wrapText="1"/>
    </xf>
    <xf numFmtId="37" fontId="9" fillId="0" borderId="0" xfId="0" applyNumberFormat="1" applyFont="1" applyFill="1" applyProtection="1"/>
    <xf numFmtId="170" fontId="9" fillId="0" borderId="0" xfId="0" applyNumberFormat="1" applyFont="1" applyFill="1" applyAlignment="1" applyProtection="1">
      <alignment horizontal="left"/>
    </xf>
    <xf numFmtId="170" fontId="9" fillId="0" borderId="0" xfId="0" applyNumberFormat="1" applyFont="1" applyFill="1" applyAlignment="1" applyProtection="1">
      <alignment wrapText="1"/>
    </xf>
    <xf numFmtId="171" fontId="9" fillId="0" borderId="0" xfId="0" applyNumberFormat="1" applyFont="1" applyFill="1" applyAlignment="1" applyProtection="1">
      <alignment horizontal="left" indent="4"/>
    </xf>
    <xf numFmtId="39" fontId="9" fillId="0" borderId="0" xfId="0" applyNumberFormat="1" applyFont="1" applyFill="1" applyProtection="1"/>
    <xf numFmtId="43" fontId="9" fillId="0" borderId="0" xfId="452" applyFont="1" applyFill="1" applyBorder="1"/>
    <xf numFmtId="43" fontId="9" fillId="0" borderId="21" xfId="473" applyFont="1" applyFill="1" applyBorder="1"/>
    <xf numFmtId="43" fontId="9" fillId="0" borderId="20" xfId="160" applyFont="1" applyFill="1" applyBorder="1"/>
    <xf numFmtId="9" fontId="9" fillId="0" borderId="0" xfId="3818" applyFont="1" applyFill="1" applyAlignment="1">
      <alignment horizontal="center"/>
    </xf>
    <xf numFmtId="43" fontId="9" fillId="0" borderId="20" xfId="127" applyFont="1" applyFill="1" applyBorder="1"/>
    <xf numFmtId="43" fontId="9" fillId="0" borderId="23" xfId="127" applyFont="1" applyFill="1" applyBorder="1"/>
    <xf numFmtId="0" fontId="13" fillId="0" borderId="0" xfId="2765" applyFont="1"/>
    <xf numFmtId="169" fontId="9" fillId="0" borderId="0" xfId="0" applyNumberFormat="1" applyFont="1" applyFill="1" applyAlignment="1" applyProtection="1">
      <alignment horizontal="center"/>
    </xf>
    <xf numFmtId="172" fontId="9" fillId="0" borderId="0" xfId="0" applyNumberFormat="1" applyFont="1" applyFill="1" applyAlignment="1" applyProtection="1">
      <alignment horizontal="center"/>
    </xf>
    <xf numFmtId="170" fontId="9" fillId="0" borderId="0" xfId="0" applyNumberFormat="1" applyFont="1" applyFill="1" applyAlignment="1" applyProtection="1">
      <alignment horizontal="center"/>
    </xf>
    <xf numFmtId="39" fontId="9" fillId="0" borderId="0" xfId="160" applyNumberFormat="1" applyFont="1" applyFill="1" applyBorder="1"/>
    <xf numFmtId="43" fontId="9" fillId="0" borderId="0" xfId="127" applyFont="1" applyFill="1" applyBorder="1"/>
    <xf numFmtId="43" fontId="9" fillId="0" borderId="22" xfId="160" applyFont="1" applyFill="1" applyBorder="1"/>
    <xf numFmtId="173" fontId="9" fillId="0" borderId="0" xfId="127" applyNumberFormat="1" applyFont="1" applyFill="1"/>
    <xf numFmtId="43" fontId="9" fillId="0" borderId="0" xfId="121" applyFont="1" applyFill="1" applyBorder="1"/>
    <xf numFmtId="43" fontId="9" fillId="0" borderId="21" xfId="121" applyFont="1" applyFill="1" applyBorder="1"/>
    <xf numFmtId="169" fontId="13" fillId="0" borderId="0" xfId="0" applyNumberFormat="1" applyFont="1" applyFill="1" applyProtection="1"/>
    <xf numFmtId="171" fontId="9" fillId="0" borderId="0" xfId="0" quotePrefix="1" applyNumberFormat="1" applyFont="1" applyFill="1" applyAlignment="1">
      <alignment horizontal="center"/>
    </xf>
    <xf numFmtId="171" fontId="9" fillId="0" borderId="0" xfId="0" quotePrefix="1" applyNumberFormat="1" applyFont="1" applyFill="1" applyAlignment="1">
      <alignment horizontal="center" vertical="center"/>
    </xf>
    <xf numFmtId="0" fontId="2" fillId="0" borderId="0" xfId="0" quotePrefix="1" applyFont="1" applyFill="1" applyProtection="1"/>
    <xf numFmtId="0" fontId="2" fillId="0" borderId="0" xfId="0" applyFont="1" applyFill="1" applyProtection="1"/>
    <xf numFmtId="43" fontId="9" fillId="0" borderId="0" xfId="141" applyFont="1" applyFill="1" applyBorder="1"/>
    <xf numFmtId="171" fontId="9" fillId="0" borderId="0" xfId="473" applyNumberFormat="1" applyFont="1" applyFill="1" applyBorder="1"/>
    <xf numFmtId="39" fontId="9" fillId="0" borderId="0" xfId="473" applyNumberFormat="1" applyFont="1" applyFill="1"/>
    <xf numFmtId="167" fontId="9" fillId="0" borderId="21" xfId="160" applyNumberFormat="1" applyFont="1" applyFill="1" applyBorder="1" applyAlignment="1">
      <alignment horizontal="center"/>
    </xf>
    <xf numFmtId="167" fontId="9" fillId="0" borderId="0" xfId="160" applyNumberFormat="1" applyFont="1" applyFill="1" applyBorder="1" applyAlignment="1">
      <alignment horizontal="center"/>
    </xf>
    <xf numFmtId="43" fontId="9" fillId="0" borderId="0" xfId="141" applyFont="1" applyFill="1" applyBorder="1" applyAlignment="1">
      <alignment horizontal="center"/>
    </xf>
    <xf numFmtId="43" fontId="102" fillId="0" borderId="0" xfId="141" applyFont="1" applyFill="1"/>
    <xf numFmtId="0" fontId="2" fillId="0" borderId="6" xfId="0" quotePrefix="1" applyFont="1" applyFill="1" applyBorder="1" applyAlignment="1" applyProtection="1">
      <alignment horizontal="center"/>
    </xf>
    <xf numFmtId="43" fontId="9" fillId="0" borderId="0" xfId="3841" applyFont="1" applyFill="1"/>
    <xf numFmtId="43" fontId="9" fillId="0" borderId="0" xfId="473" applyFont="1" applyFill="1" applyAlignment="1"/>
    <xf numFmtId="43" fontId="9" fillId="0" borderId="0" xfId="3841" applyFont="1" applyFill="1" applyBorder="1"/>
    <xf numFmtId="39" fontId="9" fillId="0" borderId="21" xfId="160" applyNumberFormat="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43" fontId="9" fillId="0" borderId="20" xfId="3841" applyFont="1" applyFill="1" applyBorder="1"/>
    <xf numFmtId="0" fontId="9" fillId="0" borderId="0" xfId="0" applyFont="1" applyFill="1" applyAlignment="1">
      <alignment horizontal="left"/>
    </xf>
    <xf numFmtId="0" fontId="9" fillId="0" borderId="0" xfId="0" quotePrefix="1" applyFont="1" applyFill="1" applyAlignment="1">
      <alignment horizontal="left"/>
    </xf>
    <xf numFmtId="43" fontId="9" fillId="0" borderId="23" xfId="121" applyFont="1" applyFill="1" applyBorder="1"/>
    <xf numFmtId="0" fontId="104" fillId="0" borderId="0" xfId="0" applyFont="1" applyFill="1"/>
    <xf numFmtId="39" fontId="9" fillId="0" borderId="0" xfId="160" applyNumberFormat="1" applyFont="1" applyFill="1" applyAlignment="1"/>
    <xf numFmtId="39" fontId="9" fillId="0" borderId="0" xfId="0" quotePrefix="1" applyNumberFormat="1" applyFont="1" applyFill="1" applyAlignment="1">
      <alignment horizontal="center"/>
    </xf>
    <xf numFmtId="171" fontId="13" fillId="0" borderId="0" xfId="0" applyNumberFormat="1" applyFont="1" applyFill="1"/>
    <xf numFmtId="39" fontId="9" fillId="0" borderId="0" xfId="160" applyNumberFormat="1" applyFont="1" applyFill="1" applyBorder="1" applyAlignment="1"/>
    <xf numFmtId="0" fontId="0" fillId="0" borderId="0" xfId="0" applyFill="1"/>
    <xf numFmtId="167" fontId="9" fillId="0" borderId="23" xfId="127" applyNumberFormat="1" applyFont="1" applyFill="1" applyBorder="1"/>
    <xf numFmtId="0" fontId="13" fillId="0" borderId="0" xfId="0" applyFont="1" applyFill="1"/>
    <xf numFmtId="39" fontId="9" fillId="0" borderId="21" xfId="160" applyNumberFormat="1" applyFont="1" applyFill="1" applyBorder="1" applyAlignment="1"/>
    <xf numFmtId="0" fontId="9" fillId="0" borderId="0" xfId="0" quotePrefix="1" applyFont="1" applyFill="1" applyProtection="1"/>
    <xf numFmtId="0" fontId="9" fillId="0" borderId="0" xfId="0" quotePrefix="1" applyFont="1" applyFill="1"/>
    <xf numFmtId="0" fontId="13" fillId="0" borderId="0" xfId="0" quotePrefix="1" applyFont="1" applyFill="1" applyAlignment="1" applyProtection="1">
      <alignment horizontal="left"/>
    </xf>
    <xf numFmtId="0" fontId="3" fillId="0" borderId="0" xfId="0" quotePrefix="1" applyFont="1" applyFill="1" applyProtection="1"/>
    <xf numFmtId="0" fontId="13" fillId="0" borderId="0" xfId="0" quotePrefix="1" applyFont="1" applyFill="1" applyProtection="1"/>
    <xf numFmtId="39" fontId="9" fillId="0" borderId="0" xfId="0" quotePrefix="1" applyNumberFormat="1" applyFont="1" applyFill="1" applyProtection="1"/>
    <xf numFmtId="43" fontId="9" fillId="0" borderId="0" xfId="127" applyFont="1" applyFill="1" applyBorder="1" applyAlignment="1">
      <alignment horizontal="center"/>
    </xf>
    <xf numFmtId="43" fontId="9" fillId="0" borderId="21" xfId="127" applyFont="1" applyFill="1" applyBorder="1" applyAlignment="1">
      <alignment horizontal="center"/>
    </xf>
    <xf numFmtId="43" fontId="9" fillId="0" borderId="0" xfId="121" quotePrefix="1" applyFont="1" applyFill="1" applyBorder="1" applyAlignment="1"/>
    <xf numFmtId="43" fontId="9" fillId="0" borderId="21" xfId="121" quotePrefix="1" applyFont="1" applyFill="1" applyBorder="1" applyAlignment="1"/>
    <xf numFmtId="43" fontId="9" fillId="0" borderId="21" xfId="2505" applyNumberFormat="1" applyFont="1" applyFill="1" applyBorder="1" applyAlignment="1">
      <alignment horizontal="center"/>
    </xf>
    <xf numFmtId="43" fontId="9" fillId="0" borderId="0" xfId="2505" applyNumberFormat="1" applyFont="1" applyFill="1" applyBorder="1" applyAlignment="1">
      <alignment horizontal="center"/>
    </xf>
    <xf numFmtId="43" fontId="9" fillId="0" borderId="0" xfId="121" applyFont="1" applyFill="1" applyAlignment="1">
      <alignment horizontal="center"/>
    </xf>
    <xf numFmtId="43" fontId="9" fillId="0" borderId="0" xfId="121" applyFont="1" applyFill="1" applyAlignment="1"/>
    <xf numFmtId="43" fontId="9" fillId="0" borderId="0" xfId="121" quotePrefix="1" applyFont="1" applyFill="1" applyBorder="1" applyAlignment="1">
      <alignment horizontal="right"/>
    </xf>
    <xf numFmtId="0" fontId="9" fillId="0" borderId="21" xfId="127" quotePrefix="1" applyNumberFormat="1" applyFont="1" applyFill="1" applyBorder="1" applyAlignment="1">
      <alignment horizontal="center"/>
    </xf>
    <xf numFmtId="43" fontId="9" fillId="0" borderId="20" xfId="0" applyNumberFormat="1" applyFont="1" applyFill="1" applyBorder="1"/>
    <xf numFmtId="43" fontId="9" fillId="0" borderId="0" xfId="121" applyFont="1" applyFill="1" applyBorder="1" applyAlignment="1"/>
    <xf numFmtId="0" fontId="9" fillId="0" borderId="0" xfId="2893" applyFont="1" applyFill="1" applyProtection="1"/>
    <xf numFmtId="170" fontId="13" fillId="0" borderId="0" xfId="0" applyNumberFormat="1" applyFont="1" applyFill="1" applyProtection="1"/>
    <xf numFmtId="0" fontId="92" fillId="0" borderId="0" xfId="0" applyFont="1" applyFill="1" applyProtection="1"/>
    <xf numFmtId="171" fontId="9" fillId="0" borderId="0" xfId="0" quotePrefix="1" applyNumberFormat="1" applyFont="1" applyFill="1"/>
    <xf numFmtId="0" fontId="2" fillId="0" borderId="0" xfId="0" quotePrefix="1" applyFont="1" applyFill="1" applyAlignment="1" applyProtection="1">
      <alignment horizontal="right"/>
    </xf>
    <xf numFmtId="169" fontId="9" fillId="0" borderId="0" xfId="0" quotePrefix="1" applyNumberFormat="1" applyFont="1" applyFill="1" applyProtection="1"/>
    <xf numFmtId="0" fontId="9" fillId="0" borderId="0" xfId="2765" quotePrefix="1" applyFont="1"/>
    <xf numFmtId="169" fontId="9" fillId="0" borderId="0" xfId="0" applyNumberFormat="1" applyFont="1" applyFill="1" applyAlignment="1" applyProtection="1">
      <alignment horizontal="right"/>
    </xf>
    <xf numFmtId="0" fontId="9" fillId="0" borderId="0" xfId="0" applyFont="1" applyFill="1" applyAlignment="1">
      <alignment horizontal="center"/>
    </xf>
    <xf numFmtId="209" fontId="9" fillId="0" borderId="0" xfId="3147" applyNumberFormat="1" applyFont="1" applyFill="1"/>
    <xf numFmtId="171" fontId="9" fillId="0" borderId="0" xfId="0" applyNumberFormat="1" applyFont="1" applyFill="1" applyAlignment="1">
      <alignment horizontal="left"/>
    </xf>
    <xf numFmtId="0" fontId="9" fillId="0" borderId="0" xfId="0" quotePrefix="1" applyFont="1" applyFill="1" applyAlignment="1">
      <alignment horizontal="center" vertical="center"/>
    </xf>
    <xf numFmtId="0" fontId="92" fillId="0" borderId="0" xfId="0" applyFont="1" applyFill="1"/>
    <xf numFmtId="169" fontId="9" fillId="0" borderId="0" xfId="2893" quotePrefix="1" applyNumberFormat="1" applyFont="1" applyFill="1" applyProtection="1"/>
    <xf numFmtId="169" fontId="9" fillId="0" borderId="0" xfId="2893" applyNumberFormat="1" applyFont="1"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3" fillId="0" borderId="0" xfId="2893" applyFont="1" applyFill="1" applyProtection="1"/>
    <xf numFmtId="37" fontId="104" fillId="0" borderId="0" xfId="2893" applyNumberFormat="1" applyFont="1" applyFill="1"/>
    <xf numFmtId="39" fontId="9" fillId="0" borderId="0" xfId="2893" applyNumberFormat="1" applyFont="1" applyFill="1"/>
    <xf numFmtId="0" fontId="2" fillId="0" borderId="6" xfId="0" applyFont="1" applyFill="1" applyBorder="1" applyProtection="1"/>
    <xf numFmtId="39" fontId="9" fillId="0" borderId="19" xfId="0" applyNumberFormat="1" applyFont="1" applyFill="1" applyBorder="1" applyProtection="1"/>
    <xf numFmtId="0" fontId="9" fillId="0" borderId="0" xfId="0" applyFont="1" applyFill="1" applyAlignment="1">
      <alignment horizontal="right"/>
    </xf>
    <xf numFmtId="0" fontId="107" fillId="0" borderId="0" xfId="0" applyFont="1" applyFill="1" applyAlignment="1">
      <alignment horizontal="right"/>
    </xf>
    <xf numFmtId="0" fontId="107" fillId="0" borderId="0" xfId="0" applyFont="1" applyFill="1"/>
    <xf numFmtId="0" fontId="108" fillId="0" borderId="0" xfId="0" applyFont="1" applyFill="1" applyProtection="1"/>
    <xf numFmtId="172" fontId="107" fillId="0" borderId="0" xfId="0" applyNumberFormat="1" applyFont="1" applyFill="1" applyProtection="1"/>
    <xf numFmtId="169" fontId="107" fillId="0" borderId="0" xfId="0" applyNumberFormat="1" applyFont="1" applyFill="1" applyProtection="1"/>
    <xf numFmtId="0" fontId="107" fillId="0" borderId="0" xfId="0" applyFont="1" applyFill="1" applyProtection="1"/>
    <xf numFmtId="43" fontId="107" fillId="0" borderId="0" xfId="160" applyFont="1" applyFill="1" applyAlignment="1">
      <alignment horizontal="center"/>
    </xf>
    <xf numFmtId="2" fontId="108" fillId="0" borderId="0" xfId="0" applyNumberFormat="1" applyFont="1" applyFill="1" applyAlignment="1" applyProtection="1">
      <alignment horizontal="center"/>
    </xf>
    <xf numFmtId="43" fontId="107" fillId="0" borderId="0" xfId="160" applyFont="1" applyFill="1" applyBorder="1" applyAlignment="1">
      <alignment horizontal="center"/>
    </xf>
    <xf numFmtId="43" fontId="107" fillId="0" borderId="0" xfId="473" applyFont="1" applyFill="1"/>
    <xf numFmtId="43" fontId="107" fillId="0" borderId="0" xfId="473" applyFont="1" applyFill="1" applyBorder="1"/>
    <xf numFmtId="169" fontId="13" fillId="0" borderId="0" xfId="0" quotePrefix="1" applyNumberFormat="1" applyFont="1" applyFill="1" applyProtection="1"/>
    <xf numFmtId="171" fontId="9" fillId="0" borderId="0" xfId="2765" applyNumberFormat="1" applyFont="1"/>
    <xf numFmtId="171" fontId="13" fillId="0" borderId="0" xfId="0" applyNumberFormat="1" applyFont="1" applyFill="1" applyAlignment="1">
      <alignment vertical="center"/>
    </xf>
    <xf numFmtId="171" fontId="9" fillId="0" borderId="0" xfId="0" applyNumberFormat="1" applyFont="1" applyFill="1" applyAlignment="1">
      <alignment vertical="center"/>
    </xf>
    <xf numFmtId="173" fontId="9" fillId="0" borderId="23" xfId="121" applyNumberFormat="1" applyFont="1" applyFill="1" applyBorder="1"/>
    <xf numFmtId="169" fontId="91" fillId="0" borderId="0" xfId="0" applyNumberFormat="1" applyFont="1" applyFill="1" applyProtection="1"/>
    <xf numFmtId="0" fontId="91" fillId="0" borderId="0" xfId="0" applyFont="1" applyFill="1"/>
    <xf numFmtId="169" fontId="100" fillId="0" borderId="0" xfId="0" applyNumberFormat="1" applyFont="1" applyFill="1" applyProtection="1"/>
    <xf numFmtId="0" fontId="100" fillId="0" borderId="0" xfId="0" applyFont="1" applyFill="1" applyProtection="1"/>
    <xf numFmtId="0" fontId="109" fillId="0" borderId="0" xfId="0" applyFont="1" applyFill="1" applyProtection="1"/>
    <xf numFmtId="43" fontId="100" fillId="0" borderId="0" xfId="160" applyFont="1" applyFill="1"/>
    <xf numFmtId="43" fontId="100" fillId="0" borderId="0" xfId="160" applyFont="1" applyFill="1" applyBorder="1"/>
    <xf numFmtId="0" fontId="100" fillId="0" borderId="0" xfId="0" applyFont="1" applyFill="1"/>
    <xf numFmtId="168" fontId="100" fillId="0" borderId="0" xfId="160" applyNumberFormat="1" applyFont="1" applyFill="1" applyBorder="1"/>
    <xf numFmtId="0" fontId="6" fillId="0" borderId="0" xfId="0" applyFont="1" applyFill="1"/>
    <xf numFmtId="43" fontId="6" fillId="0" borderId="0" xfId="141" applyFont="1" applyFill="1"/>
    <xf numFmtId="169" fontId="9" fillId="0" borderId="0" xfId="3813" applyNumberFormat="1" applyFont="1"/>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08" fillId="0" borderId="21" xfId="0" applyFont="1" applyFill="1" applyBorder="1" applyAlignment="1" applyProtection="1">
      <alignment horizontal="center"/>
    </xf>
    <xf numFmtId="0" fontId="108" fillId="0" borderId="0" xfId="0" applyFont="1" applyFill="1" applyAlignment="1" applyProtection="1">
      <alignment horizontal="center"/>
    </xf>
    <xf numFmtId="0" fontId="4" fillId="0" borderId="0" xfId="0" applyFont="1" applyFill="1" applyAlignment="1" applyProtection="1">
      <alignment horizontal="center"/>
    </xf>
    <xf numFmtId="0" fontId="101" fillId="0" borderId="0" xfId="0" applyFont="1" applyFill="1"/>
    <xf numFmtId="168" fontId="9" fillId="0" borderId="0" xfId="3745" applyNumberFormat="1" applyFont="1"/>
    <xf numFmtId="168" fontId="100" fillId="0" borderId="0" xfId="3745" applyNumberFormat="1" applyFont="1"/>
    <xf numFmtId="43" fontId="2" fillId="0" borderId="0" xfId="122" applyFont="1" applyFill="1" applyAlignment="1">
      <alignment vertical="center"/>
    </xf>
    <xf numFmtId="0" fontId="9" fillId="0" borderId="0" xfId="0" applyFont="1"/>
    <xf numFmtId="37" fontId="9" fillId="0" borderId="0" xfId="3745" applyNumberFormat="1" applyFont="1"/>
    <xf numFmtId="40" fontId="9" fillId="0" borderId="0" xfId="3814" applyNumberFormat="1" applyFont="1"/>
    <xf numFmtId="39" fontId="9" fillId="0" borderId="20" xfId="160" applyNumberFormat="1" applyFont="1" applyFill="1" applyBorder="1"/>
    <xf numFmtId="43" fontId="9" fillId="0" borderId="23" xfId="473" applyFont="1" applyFill="1" applyBorder="1"/>
    <xf numFmtId="0" fontId="13" fillId="0" borderId="0" xfId="2893" applyFont="1" applyFill="1" applyProtection="1"/>
    <xf numFmtId="0" fontId="3" fillId="0" borderId="0" xfId="2893" quotePrefix="1" applyFont="1" applyFill="1" applyProtection="1"/>
    <xf numFmtId="43" fontId="2" fillId="0" borderId="0" xfId="122" applyFont="1" applyAlignment="1">
      <alignment vertical="center"/>
    </xf>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applyAlignment="1">
      <alignment horizontal="center"/>
    </xf>
    <xf numFmtId="0" fontId="9" fillId="0" borderId="0" xfId="2893" applyFont="1"/>
    <xf numFmtId="43" fontId="9" fillId="0" borderId="20" xfId="121" applyFont="1" applyFill="1" applyBorder="1" applyAlignment="1"/>
    <xf numFmtId="168" fontId="9" fillId="0" borderId="0" xfId="0" applyNumberFormat="1" applyFont="1"/>
    <xf numFmtId="0" fontId="9" fillId="0" borderId="0" xfId="0" quotePrefix="1" applyFont="1"/>
    <xf numFmtId="39" fontId="9" fillId="0" borderId="0" xfId="0" quotePrefix="1" applyNumberFormat="1" applyFont="1" applyAlignment="1">
      <alignment horizontal="center"/>
    </xf>
    <xf numFmtId="169" fontId="9" fillId="0" borderId="0" xfId="0" applyNumberFormat="1" applyFont="1" applyFill="1"/>
    <xf numFmtId="168" fontId="9" fillId="0" borderId="0" xfId="0" quotePrefix="1" applyNumberFormat="1" applyFont="1" applyFill="1"/>
    <xf numFmtId="43" fontId="2" fillId="0" borderId="0" xfId="122" applyFont="1" applyFill="1" applyAlignment="1"/>
    <xf numFmtId="171"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10" fontId="9" fillId="0" borderId="0" xfId="3147" applyNumberFormat="1" applyFont="1" applyFill="1"/>
    <xf numFmtId="171" fontId="13" fillId="0" borderId="0" xfId="0" quotePrefix="1" applyNumberFormat="1" applyFont="1" applyFill="1"/>
    <xf numFmtId="39" fontId="9" fillId="0" borderId="0" xfId="2729" applyNumberFormat="1" applyFont="1"/>
    <xf numFmtId="0" fontId="0" fillId="0" borderId="0" xfId="0"/>
    <xf numFmtId="43" fontId="9" fillId="0" borderId="6" xfId="121" applyFont="1" applyFill="1" applyBorder="1" applyAlignment="1">
      <alignment horizontal="center"/>
    </xf>
    <xf numFmtId="39" fontId="9" fillId="0" borderId="0" xfId="160" applyNumberFormat="1" applyFont="1" applyFill="1" applyAlignment="1">
      <alignment horizontal="center"/>
    </xf>
    <xf numFmtId="39" fontId="9" fillId="0" borderId="6" xfId="160" applyNumberFormat="1" applyFont="1" applyFill="1" applyBorder="1" applyAlignment="1">
      <alignment horizontal="center"/>
    </xf>
    <xf numFmtId="0" fontId="106" fillId="0" borderId="0" xfId="2765" applyFont="1"/>
    <xf numFmtId="0" fontId="106" fillId="0" borderId="0" xfId="2765" applyFont="1" applyAlignment="1">
      <alignment horizontal="center"/>
    </xf>
    <xf numFmtId="0" fontId="106" fillId="0" borderId="0" xfId="2765" quotePrefix="1" applyFont="1"/>
    <xf numFmtId="0" fontId="106" fillId="0" borderId="21" xfId="2765" applyFont="1" applyBorder="1" applyAlignment="1">
      <alignment horizontal="center"/>
    </xf>
    <xf numFmtId="0" fontId="106" fillId="0" borderId="0" xfId="2765" applyFont="1" applyAlignment="1">
      <alignment horizontal="left"/>
    </xf>
    <xf numFmtId="212" fontId="9" fillId="0" borderId="0" xfId="3814" applyNumberFormat="1" applyFont="1"/>
    <xf numFmtId="168" fontId="9" fillId="0" borderId="21" xfId="3745" applyNumberFormat="1" applyFont="1" applyBorder="1"/>
    <xf numFmtId="0" fontId="106" fillId="0" borderId="21" xfId="0" applyFont="1" applyBorder="1" applyAlignment="1">
      <alignment horizontal="center"/>
    </xf>
    <xf numFmtId="2" fontId="106" fillId="0" borderId="0" xfId="2765" applyNumberFormat="1" applyFont="1" applyAlignment="1">
      <alignment horizontal="center"/>
    </xf>
    <xf numFmtId="0" fontId="111" fillId="0" borderId="0" xfId="0" applyFont="1" applyFill="1"/>
    <xf numFmtId="0" fontId="91" fillId="0" borderId="0" xfId="0" applyFont="1" applyFill="1" applyAlignment="1">
      <alignment horizontal="center"/>
    </xf>
    <xf numFmtId="15" fontId="2" fillId="0" borderId="0" xfId="0" quotePrefix="1" applyNumberFormat="1" applyFont="1" applyFill="1" applyAlignment="1" applyProtection="1">
      <alignment horizontal="left"/>
    </xf>
    <xf numFmtId="171" fontId="9" fillId="0" borderId="0" xfId="0" applyNumberFormat="1" applyFont="1" applyFill="1" applyAlignment="1">
      <alignment horizontal="left" vertical="center"/>
    </xf>
    <xf numFmtId="171" fontId="9" fillId="0" borderId="0" xfId="0" applyNumberFormat="1" applyFont="1" applyFill="1" applyAlignment="1">
      <alignment horizontal="center" vertical="center"/>
    </xf>
    <xf numFmtId="208" fontId="9" fillId="0" borderId="0" xfId="121" applyNumberFormat="1" applyFont="1" applyFill="1" applyBorder="1"/>
    <xf numFmtId="43" fontId="9" fillId="0" borderId="23" xfId="2505" applyNumberFormat="1" applyFont="1" applyFill="1" applyBorder="1" applyAlignment="1">
      <alignment horizontal="center"/>
    </xf>
    <xf numFmtId="0" fontId="9" fillId="0" borderId="0" xfId="0" applyFont="1" applyFill="1" applyAlignment="1">
      <alignment horizontal="center" vertical="center"/>
    </xf>
    <xf numFmtId="43" fontId="9" fillId="0" borderId="0" xfId="127" quotePrefix="1" applyFont="1" applyFill="1" applyAlignment="1">
      <alignment horizontal="center"/>
    </xf>
    <xf numFmtId="15" fontId="9" fillId="0" borderId="6" xfId="0" quotePrefix="1" applyNumberFormat="1" applyFont="1" applyFill="1" applyBorder="1" applyAlignment="1">
      <alignment horizontal="center" vertical="center"/>
    </xf>
    <xf numFmtId="0" fontId="13" fillId="0" borderId="0" xfId="0" quotePrefix="1" applyFont="1" applyFill="1" applyAlignment="1">
      <alignment horizontal="left"/>
    </xf>
    <xf numFmtId="171" fontId="9" fillId="0" borderId="0" xfId="2962" applyNumberFormat="1" applyFont="1"/>
    <xf numFmtId="0" fontId="111" fillId="0" borderId="0" xfId="0" applyFont="1" applyFill="1" applyAlignment="1">
      <alignment horizontal="left"/>
    </xf>
    <xf numFmtId="213" fontId="9" fillId="0" borderId="0" xfId="160" applyNumberFormat="1" applyFont="1" applyFill="1" applyBorder="1" applyAlignment="1">
      <alignment horizontal="center"/>
    </xf>
    <xf numFmtId="39" fontId="9" fillId="0" borderId="0" xfId="0" applyNumberFormat="1" applyFont="1" applyFill="1" applyAlignment="1" applyProtection="1">
      <alignment horizontal="left"/>
    </xf>
    <xf numFmtId="39" fontId="13" fillId="0" borderId="0" xfId="0" applyNumberFormat="1" applyFont="1" applyFill="1"/>
    <xf numFmtId="43" fontId="9" fillId="0" borderId="20" xfId="1683" applyFont="1" applyFill="1" applyBorder="1"/>
    <xf numFmtId="43" fontId="9" fillId="0" borderId="23" xfId="452" applyFont="1" applyFill="1" applyBorder="1"/>
    <xf numFmtId="43" fontId="9" fillId="0" borderId="20" xfId="141" applyFont="1" applyFill="1" applyBorder="1"/>
    <xf numFmtId="0" fontId="9" fillId="0" borderId="6" xfId="127" quotePrefix="1" applyNumberFormat="1" applyFont="1" applyFill="1" applyBorder="1" applyAlignment="1">
      <alignment horizontal="center"/>
    </xf>
    <xf numFmtId="43" fontId="9" fillId="0" borderId="20" xfId="2505" applyNumberFormat="1" applyFont="1" applyFill="1" applyBorder="1" applyAlignment="1">
      <alignment horizontal="center"/>
    </xf>
    <xf numFmtId="171" fontId="9" fillId="0" borderId="0" xfId="0" quotePrefix="1" applyNumberFormat="1" applyFont="1" applyFill="1" applyAlignment="1">
      <alignment horizontal="left"/>
    </xf>
    <xf numFmtId="0" fontId="9" fillId="0" borderId="0" xfId="0" applyFont="1" applyAlignment="1">
      <alignment vertical="center"/>
    </xf>
    <xf numFmtId="171" fontId="9" fillId="0" borderId="0" xfId="0" applyNumberFormat="1" applyFont="1"/>
    <xf numFmtId="39" fontId="9" fillId="0" borderId="0" xfId="2729" quotePrefix="1" applyNumberFormat="1" applyFont="1" applyAlignment="1">
      <alignment horizontal="center"/>
    </xf>
    <xf numFmtId="39" fontId="9" fillId="0" borderId="0" xfId="2729" applyNumberFormat="1" applyFont="1" applyAlignment="1">
      <alignment horizontal="center"/>
    </xf>
    <xf numFmtId="39" fontId="9" fillId="0" borderId="0" xfId="3843" applyNumberFormat="1" applyFont="1" applyAlignment="1">
      <alignment horizontal="left"/>
    </xf>
    <xf numFmtId="39" fontId="9" fillId="0" borderId="0" xfId="3814" applyFont="1"/>
    <xf numFmtId="210" fontId="9" fillId="0" borderId="0" xfId="160" applyNumberFormat="1" applyFont="1" applyFill="1" applyBorder="1" applyAlignment="1">
      <alignment horizontal="center"/>
    </xf>
    <xf numFmtId="43" fontId="9" fillId="0" borderId="0" xfId="121" applyFont="1" applyFill="1" applyBorder="1" applyAlignment="1">
      <alignment horizontal="center"/>
    </xf>
    <xf numFmtId="171" fontId="92" fillId="0" borderId="0" xfId="0" applyNumberFormat="1" applyFont="1" applyFill="1"/>
    <xf numFmtId="0" fontId="110" fillId="0" borderId="0" xfId="0" applyFont="1" applyFill="1"/>
    <xf numFmtId="39" fontId="9" fillId="0" borderId="0" xfId="3814" quotePrefix="1" applyFont="1"/>
    <xf numFmtId="39" fontId="9" fillId="0" borderId="0" xfId="2845" applyNumberFormat="1" applyFont="1" applyAlignment="1">
      <alignment horizontal="center"/>
    </xf>
    <xf numFmtId="0" fontId="91" fillId="0" borderId="0" xfId="0" applyFont="1" applyFill="1" applyProtection="1"/>
    <xf numFmtId="43" fontId="9" fillId="0" borderId="0" xfId="160" applyFont="1" applyFill="1"/>
    <xf numFmtId="167" fontId="9" fillId="0" borderId="0" xfId="160" applyNumberFormat="1" applyFont="1" applyFill="1" applyAlignment="1">
      <alignment horizontal="center"/>
    </xf>
    <xf numFmtId="15" fontId="2" fillId="0" borderId="6" xfId="0" quotePrefix="1" applyNumberFormat="1" applyFont="1" applyFill="1" applyBorder="1" applyAlignment="1" applyProtection="1">
      <alignment horizontal="center"/>
    </xf>
    <xf numFmtId="43" fontId="9" fillId="0" borderId="0" xfId="2505" applyNumberFormat="1" applyFont="1" applyFill="1" applyBorder="1" applyAlignment="1"/>
    <xf numFmtId="43" fontId="9" fillId="0" borderId="0" xfId="2505" applyNumberFormat="1" applyFont="1" applyFill="1" applyBorder="1" applyAlignment="1">
      <alignment horizontal="left"/>
    </xf>
    <xf numFmtId="37" fontId="9" fillId="0" borderId="0" xfId="0" applyNumberFormat="1" applyFont="1" applyFill="1" applyAlignment="1">
      <alignment horizontal="center"/>
    </xf>
    <xf numFmtId="39" fontId="9" fillId="0" borderId="0" xfId="0" applyNumberFormat="1" applyFont="1" applyFill="1" applyAlignment="1">
      <alignment horizontal="center"/>
    </xf>
    <xf numFmtId="40" fontId="9" fillId="0" borderId="0" xfId="0" applyNumberFormat="1" applyFont="1" applyFill="1" applyProtection="1"/>
    <xf numFmtId="0" fontId="9" fillId="0" borderId="0" xfId="0" applyFont="1" applyAlignment="1">
      <alignment horizontal="center"/>
    </xf>
    <xf numFmtId="171" fontId="9" fillId="0" borderId="21" xfId="0" quotePrefix="1" applyNumberFormat="1" applyFont="1" applyFill="1" applyBorder="1" applyAlignment="1">
      <alignment horizontal="center" vertical="center"/>
    </xf>
    <xf numFmtId="43"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0" fontId="9" fillId="0" borderId="21" xfId="2765" applyFont="1" applyBorder="1" applyAlignment="1">
      <alignment horizontal="center"/>
    </xf>
    <xf numFmtId="39" fontId="9" fillId="0" borderId="0" xfId="2753" applyNumberFormat="1" applyFont="1"/>
    <xf numFmtId="0" fontId="13" fillId="0" borderId="0" xfId="0" quotePrefix="1" applyFont="1"/>
    <xf numFmtId="0" fontId="2" fillId="0" borderId="0" xfId="2893" applyFont="1" applyFill="1" applyProtection="1"/>
    <xf numFmtId="0" fontId="9" fillId="0" borderId="6" xfId="0" quotePrefix="1" applyFont="1" applyFill="1" applyBorder="1" applyAlignment="1">
      <alignment horizontal="center"/>
    </xf>
    <xf numFmtId="167" fontId="9" fillId="0" borderId="20" xfId="160" applyNumberFormat="1" applyFont="1" applyFill="1" applyBorder="1" applyAlignment="1">
      <alignment horizontal="center"/>
    </xf>
    <xf numFmtId="37" fontId="9" fillId="0" borderId="0" xfId="0" applyNumberFormat="1" applyFont="1" applyFill="1" applyAlignment="1" applyProtection="1">
      <alignment horizontal="center"/>
    </xf>
    <xf numFmtId="15" fontId="9" fillId="0" borderId="6" xfId="473" quotePrefix="1" applyNumberFormat="1" applyFont="1" applyFill="1" applyBorder="1" applyAlignment="1">
      <alignment horizontal="center"/>
    </xf>
    <xf numFmtId="15" fontId="9" fillId="0" borderId="21" xfId="473" quotePrefix="1" applyNumberFormat="1" applyFont="1" applyFill="1" applyBorder="1" applyAlignment="1">
      <alignment horizontal="center"/>
    </xf>
    <xf numFmtId="39" fontId="9" fillId="0" borderId="0" xfId="0" quotePrefix="1" applyNumberFormat="1" applyFont="1" applyFill="1" applyAlignment="1">
      <alignment horizontal="left"/>
    </xf>
    <xf numFmtId="171" fontId="91" fillId="0" borderId="0" xfId="0" applyNumberFormat="1" applyFont="1" applyFill="1"/>
    <xf numFmtId="0" fontId="7" fillId="0" borderId="0" xfId="2893" applyFill="1" applyProtection="1"/>
    <xf numFmtId="43" fontId="9" fillId="0" borderId="20" xfId="0" applyNumberFormat="1" applyFont="1" applyBorder="1"/>
    <xf numFmtId="172" fontId="13" fillId="0" borderId="0" xfId="0" applyNumberFormat="1" applyFont="1" applyFill="1" applyProtection="1"/>
    <xf numFmtId="43" fontId="9" fillId="0" borderId="21" xfId="121" applyFont="1" applyFill="1" applyBorder="1" applyAlignment="1">
      <alignment horizontal="center"/>
    </xf>
    <xf numFmtId="0" fontId="2" fillId="0" borderId="0" xfId="2893" applyFont="1" applyFill="1" applyAlignment="1" applyProtection="1">
      <alignment horizontal="center"/>
    </xf>
    <xf numFmtId="0" fontId="2" fillId="0" borderId="21" xfId="2893" applyFont="1" applyFill="1" applyBorder="1" applyAlignment="1" applyProtection="1">
      <alignment horizontal="center"/>
    </xf>
    <xf numFmtId="0" fontId="9" fillId="0" borderId="0" xfId="2765" quotePrefix="1" applyFont="1" applyAlignment="1">
      <alignment horizontal="center"/>
    </xf>
    <xf numFmtId="0" fontId="9" fillId="0" borderId="0" xfId="2765" applyFont="1" applyAlignment="1">
      <alignment horizontal="left"/>
    </xf>
    <xf numFmtId="0" fontId="13" fillId="0" borderId="0" xfId="2765" quotePrefix="1" applyFont="1"/>
    <xf numFmtId="0" fontId="13" fillId="0" borderId="0" xfId="2765" applyFont="1" applyAlignment="1">
      <alignment horizontal="left"/>
    </xf>
    <xf numFmtId="0" fontId="9" fillId="0" borderId="0" xfId="2765" applyFont="1" applyAlignment="1">
      <alignment vertical="center"/>
    </xf>
    <xf numFmtId="0" fontId="9" fillId="0" borderId="0" xfId="2765" applyFont="1" applyAlignment="1">
      <alignment horizontal="center" vertical="center"/>
    </xf>
    <xf numFmtId="0" fontId="9" fillId="0" borderId="0" xfId="2765" applyFont="1" applyAlignment="1">
      <alignment horizontal="left" vertical="center"/>
    </xf>
    <xf numFmtId="0" fontId="9" fillId="0" borderId="21" xfId="2765" applyFont="1" applyBorder="1" applyAlignment="1">
      <alignment horizontal="left"/>
    </xf>
    <xf numFmtId="168" fontId="9" fillId="0" borderId="0" xfId="127" applyNumberFormat="1" applyFont="1" applyFill="1" applyAlignment="1">
      <alignment horizontal="center"/>
    </xf>
    <xf numFmtId="1" fontId="9" fillId="0" borderId="0" xfId="2765" quotePrefix="1" applyNumberFormat="1" applyFont="1" applyAlignment="1">
      <alignment horizontal="center"/>
    </xf>
    <xf numFmtId="0" fontId="9" fillId="0" borderId="0" xfId="2765" quotePrefix="1" applyFont="1" applyAlignment="1">
      <alignment horizontal="left"/>
    </xf>
    <xf numFmtId="168" fontId="9" fillId="0" borderId="0" xfId="127" applyNumberFormat="1" applyFont="1" applyFill="1" applyBorder="1"/>
    <xf numFmtId="17" fontId="9" fillId="0" borderId="0" xfId="0" quotePrefix="1" applyNumberFormat="1" applyFont="1" applyFill="1" applyAlignment="1">
      <alignment horizontal="left"/>
    </xf>
    <xf numFmtId="40" fontId="9" fillId="0" borderId="0" xfId="3814" applyNumberFormat="1" applyFont="1" applyAlignment="1">
      <alignment horizontal="left"/>
    </xf>
    <xf numFmtId="212" fontId="9" fillId="0" borderId="0" xfId="2765" applyNumberFormat="1" applyFont="1" applyAlignment="1">
      <alignment horizontal="center"/>
    </xf>
    <xf numFmtId="212" fontId="9" fillId="0" borderId="0" xfId="2765" applyNumberFormat="1" applyFont="1" applyAlignment="1">
      <alignment horizontal="left"/>
    </xf>
    <xf numFmtId="40" fontId="9" fillId="0" borderId="0" xfId="3814" applyNumberFormat="1" applyFont="1" applyAlignment="1">
      <alignment horizontal="center"/>
    </xf>
    <xf numFmtId="43" fontId="9" fillId="0" borderId="6" xfId="0" quotePrefix="1" applyNumberFormat="1" applyFont="1" applyBorder="1" applyAlignment="1">
      <alignment horizontal="center" vertical="center"/>
    </xf>
    <xf numFmtId="39" fontId="9" fillId="0" borderId="22" xfId="3814" applyFont="1" applyBorder="1" applyAlignment="1">
      <alignment horizontal="center" vertical="center"/>
    </xf>
    <xf numFmtId="0" fontId="9" fillId="0" borderId="6" xfId="0" quotePrefix="1" applyFont="1" applyBorder="1" applyAlignment="1">
      <alignment horizontal="center" vertical="center"/>
    </xf>
    <xf numFmtId="0" fontId="6" fillId="0" borderId="0" xfId="0" applyFont="1"/>
    <xf numFmtId="43" fontId="9" fillId="0" borderId="0" xfId="0" applyNumberFormat="1" applyFont="1" applyFill="1"/>
    <xf numFmtId="0" fontId="106" fillId="0" borderId="0" xfId="2765" quotePrefix="1" applyFont="1" applyAlignment="1">
      <alignment horizontal="center"/>
    </xf>
    <xf numFmtId="0" fontId="9" fillId="0" borderId="0" xfId="0" applyFont="1" applyAlignment="1">
      <alignment horizontal="left"/>
    </xf>
    <xf numFmtId="171" fontId="13" fillId="0" borderId="0" xfId="2962" applyNumberFormat="1" applyFont="1"/>
    <xf numFmtId="0" fontId="9" fillId="0" borderId="0" xfId="0" quotePrefix="1" applyFont="1" applyAlignment="1">
      <alignment horizontal="center"/>
    </xf>
    <xf numFmtId="43" fontId="9" fillId="0" borderId="0" xfId="122" applyFont="1" applyFill="1" applyBorder="1"/>
    <xf numFmtId="167" fontId="9" fillId="0" borderId="0" xfId="127" applyNumberFormat="1" applyFont="1" applyFill="1" applyBorder="1"/>
    <xf numFmtId="0" fontId="13" fillId="0" borderId="0" xfId="0" quotePrefix="1" applyFont="1" applyFill="1"/>
    <xf numFmtId="210" fontId="9" fillId="0" borderId="21" xfId="160" applyNumberFormat="1" applyFont="1" applyFill="1" applyBorder="1" applyAlignment="1">
      <alignment horizontal="center"/>
    </xf>
    <xf numFmtId="0" fontId="106" fillId="0" borderId="0" xfId="2893" applyFont="1"/>
    <xf numFmtId="0" fontId="106" fillId="0" borderId="0" xfId="2893" applyFont="1" applyAlignment="1">
      <alignment horizontal="left"/>
    </xf>
    <xf numFmtId="0" fontId="106" fillId="0" borderId="0" xfId="2893" applyFont="1" applyAlignment="1">
      <alignment horizontal="center"/>
    </xf>
    <xf numFmtId="0" fontId="106" fillId="0" borderId="0" xfId="2893" quotePrefix="1" applyFont="1"/>
    <xf numFmtId="0" fontId="106" fillId="0" borderId="21" xfId="2893" applyFont="1" applyBorder="1" applyAlignment="1">
      <alignment horizontal="center"/>
    </xf>
    <xf numFmtId="0" fontId="106" fillId="0" borderId="6" xfId="2893" applyFont="1" applyBorder="1" applyAlignment="1">
      <alignment horizontal="center"/>
    </xf>
    <xf numFmtId="2" fontId="106" fillId="0" borderId="0" xfId="2893" applyNumberFormat="1" applyFont="1" applyAlignment="1">
      <alignment horizontal="center"/>
    </xf>
    <xf numFmtId="39" fontId="9" fillId="0" borderId="0" xfId="3843" quotePrefix="1" applyNumberFormat="1" applyFont="1" applyAlignment="1">
      <alignment horizontal="left"/>
    </xf>
    <xf numFmtId="0" fontId="2" fillId="0" borderId="0" xfId="2893" applyFont="1" applyFill="1" applyAlignment="1" applyProtection="1">
      <alignment horizontal="left"/>
    </xf>
    <xf numFmtId="39" fontId="9" fillId="0" borderId="0" xfId="2893" applyNumberFormat="1" applyFont="1" applyFill="1" applyAlignment="1" applyProtection="1">
      <alignment horizontal="left"/>
    </xf>
    <xf numFmtId="39" fontId="9" fillId="0" borderId="0" xfId="2845" quotePrefix="1" applyNumberFormat="1" applyFont="1" applyAlignment="1">
      <alignment horizontal="center"/>
    </xf>
    <xf numFmtId="39" fontId="9" fillId="0" borderId="0" xfId="2845" quotePrefix="1" applyNumberFormat="1" applyFont="1"/>
    <xf numFmtId="39" fontId="9" fillId="0" borderId="0" xfId="3843" applyNumberFormat="1" applyFont="1" applyAlignment="1">
      <alignment horizontal="center"/>
    </xf>
    <xf numFmtId="39" fontId="9" fillId="0" borderId="0" xfId="3843" quotePrefix="1" applyNumberFormat="1" applyFont="1"/>
    <xf numFmtId="39" fontId="9" fillId="0" borderId="0" xfId="3843" applyNumberFormat="1" applyFont="1"/>
    <xf numFmtId="39" fontId="9" fillId="0" borderId="0" xfId="3814" applyFont="1" applyAlignment="1">
      <alignment wrapText="1"/>
    </xf>
    <xf numFmtId="43" fontId="106" fillId="0" borderId="20" xfId="2893" applyNumberFormat="1" applyFont="1" applyBorder="1"/>
    <xf numFmtId="171" fontId="9" fillId="0" borderId="0" xfId="2765" quotePrefix="1" applyNumberFormat="1" applyFont="1" applyAlignment="1">
      <alignment horizontal="center"/>
    </xf>
    <xf numFmtId="0" fontId="13" fillId="0" borderId="0" xfId="2765" quotePrefix="1" applyFont="1" applyAlignment="1">
      <alignment horizontal="left"/>
    </xf>
    <xf numFmtId="0" fontId="9" fillId="0" borderId="0" xfId="2765" applyFont="1" applyAlignment="1">
      <alignment horizontal="left" indent="2"/>
    </xf>
    <xf numFmtId="15" fontId="9" fillId="0" borderId="21" xfId="160" quotePrefix="1" applyNumberFormat="1" applyFont="1" applyFill="1" applyBorder="1" applyAlignment="1">
      <alignment horizontal="center"/>
    </xf>
    <xf numFmtId="0" fontId="9" fillId="0" borderId="0" xfId="160" quotePrefix="1" applyNumberFormat="1" applyFont="1" applyFill="1" applyBorder="1" applyAlignment="1">
      <alignment horizontal="center"/>
    </xf>
    <xf numFmtId="0" fontId="9" fillId="0" borderId="21" xfId="160" quotePrefix="1" applyNumberFormat="1" applyFont="1" applyFill="1" applyBorder="1" applyAlignment="1">
      <alignment horizontal="center"/>
    </xf>
    <xf numFmtId="173" fontId="9" fillId="0" borderId="0" xfId="160" applyNumberFormat="1" applyFont="1" applyFill="1"/>
    <xf numFmtId="4" fontId="9" fillId="0" borderId="0" xfId="2765" applyNumberFormat="1" applyFont="1"/>
    <xf numFmtId="43" fontId="9" fillId="0" borderId="21" xfId="160" applyFont="1" applyFill="1" applyBorder="1"/>
    <xf numFmtId="171" fontId="9" fillId="0" borderId="0" xfId="2765" applyNumberFormat="1" applyFont="1" applyAlignment="1">
      <alignment horizontal="center"/>
    </xf>
    <xf numFmtId="39" fontId="9" fillId="0" borderId="0" xfId="2765" applyNumberFormat="1" applyFont="1"/>
    <xf numFmtId="168" fontId="9" fillId="0" borderId="22" xfId="127" applyNumberFormat="1" applyFont="1" applyFill="1" applyBorder="1" applyAlignment="1">
      <alignment horizontal="center"/>
    </xf>
    <xf numFmtId="168" fontId="9" fillId="0" borderId="21" xfId="127" applyNumberFormat="1" applyFont="1" applyFill="1" applyBorder="1" applyAlignment="1">
      <alignment horizontal="center"/>
    </xf>
    <xf numFmtId="43" fontId="9" fillId="0" borderId="6" xfId="160" applyFont="1" applyFill="1" applyBorder="1"/>
    <xf numFmtId="168" fontId="9" fillId="0" borderId="0" xfId="0" quotePrefix="1" applyNumberFormat="1" applyFont="1" applyFill="1" applyAlignment="1">
      <alignment horizontal="left"/>
    </xf>
    <xf numFmtId="168" fontId="9" fillId="0" borderId="0" xfId="0" quotePrefix="1" applyNumberFormat="1" applyFont="1" applyFill="1" applyAlignment="1">
      <alignment horizontal="center"/>
    </xf>
    <xf numFmtId="43" fontId="9" fillId="0" borderId="0" xfId="1062" applyFont="1" applyFill="1" applyBorder="1"/>
    <xf numFmtId="43" fontId="9" fillId="0" borderId="22" xfId="1062" applyFont="1" applyFill="1" applyBorder="1"/>
    <xf numFmtId="43" fontId="9" fillId="0" borderId="6" xfId="2765" applyNumberFormat="1" applyFont="1" applyBorder="1"/>
    <xf numFmtId="39" fontId="9" fillId="0" borderId="0" xfId="0" quotePrefix="1" applyNumberFormat="1" applyFont="1" applyFill="1" applyAlignment="1" applyProtection="1">
      <alignment horizontal="left"/>
    </xf>
    <xf numFmtId="39" fontId="9" fillId="0" borderId="0" xfId="2753" applyNumberFormat="1" applyFont="1" applyAlignment="1">
      <alignment horizontal="left"/>
    </xf>
    <xf numFmtId="214" fontId="9" fillId="0" borderId="20" xfId="473" applyNumberFormat="1" applyFont="1" applyFill="1" applyBorder="1"/>
    <xf numFmtId="44" fontId="9" fillId="0" borderId="22" xfId="2505" applyFont="1" applyFill="1" applyBorder="1" applyAlignment="1">
      <alignment horizontal="center"/>
    </xf>
    <xf numFmtId="44" fontId="9" fillId="0" borderId="21" xfId="2505" applyFont="1" applyFill="1" applyBorder="1" applyAlignment="1">
      <alignment horizontal="center"/>
    </xf>
    <xf numFmtId="43" fontId="2" fillId="0" borderId="0" xfId="122" quotePrefix="1" applyFont="1" applyFill="1" applyAlignment="1">
      <alignment horizontal="center" vertical="center"/>
    </xf>
    <xf numFmtId="0" fontId="9" fillId="0" borderId="0" xfId="0" applyFont="1" applyFill="1" applyAlignment="1">
      <alignment vertical="center"/>
    </xf>
    <xf numFmtId="43" fontId="9" fillId="0" borderId="0" xfId="1683" applyFont="1" applyFill="1"/>
    <xf numFmtId="43" fontId="9" fillId="0" borderId="0" xfId="1683" applyFont="1" applyFill="1" applyBorder="1"/>
    <xf numFmtId="0" fontId="100" fillId="0" borderId="0" xfId="2765" applyFont="1" applyAlignment="1">
      <alignment horizontal="center"/>
    </xf>
    <xf numFmtId="0" fontId="100" fillId="0" borderId="0" xfId="2765" applyFont="1" applyAlignment="1">
      <alignment horizontal="center" vertical="center"/>
    </xf>
    <xf numFmtId="15" fontId="100" fillId="0" borderId="21" xfId="2765" quotePrefix="1" applyNumberFormat="1" applyFont="1" applyBorder="1" applyAlignment="1">
      <alignment horizontal="center"/>
    </xf>
    <xf numFmtId="0" fontId="100" fillId="0" borderId="0" xfId="2765" applyFont="1"/>
    <xf numFmtId="15" fontId="100" fillId="0" borderId="21" xfId="160" quotePrefix="1" applyNumberFormat="1" applyFont="1" applyFill="1" applyBorder="1" applyAlignment="1">
      <alignment horizontal="center"/>
    </xf>
    <xf numFmtId="0" fontId="100" fillId="0" borderId="0" xfId="160" quotePrefix="1" applyNumberFormat="1" applyFont="1" applyFill="1" applyBorder="1" applyAlignment="1">
      <alignment horizontal="center"/>
    </xf>
    <xf numFmtId="15" fontId="100" fillId="0" borderId="0" xfId="160" quotePrefix="1" applyNumberFormat="1" applyFont="1" applyFill="1" applyBorder="1" applyAlignment="1">
      <alignment horizontal="center"/>
    </xf>
    <xf numFmtId="43" fontId="100" fillId="0" borderId="0" xfId="121" applyFont="1" applyFill="1" applyAlignment="1">
      <alignment horizontal="center" vertical="center"/>
    </xf>
    <xf numFmtId="43" fontId="100" fillId="0" borderId="0" xfId="160" applyFont="1" applyFill="1" applyAlignment="1">
      <alignment horizontal="center" vertical="center"/>
    </xf>
    <xf numFmtId="43" fontId="100" fillId="0" borderId="0" xfId="160" applyFont="1" applyFill="1" applyBorder="1" applyAlignment="1">
      <alignment horizontal="center" vertical="center"/>
    </xf>
    <xf numFmtId="0" fontId="112" fillId="0" borderId="0" xfId="2765" applyFont="1"/>
    <xf numFmtId="0" fontId="100" fillId="0" borderId="21" xfId="160" quotePrefix="1" applyNumberFormat="1" applyFont="1" applyFill="1" applyBorder="1" applyAlignment="1">
      <alignment horizontal="center"/>
    </xf>
    <xf numFmtId="43" fontId="100" fillId="0" borderId="0" xfId="121" applyFont="1" applyFill="1" applyAlignment="1">
      <alignment horizontal="center"/>
    </xf>
    <xf numFmtId="43" fontId="100" fillId="0" borderId="0" xfId="160" applyFont="1" applyFill="1" applyAlignment="1">
      <alignment horizontal="right"/>
    </xf>
    <xf numFmtId="0" fontId="100" fillId="0" borderId="0" xfId="2765" applyFont="1" applyAlignment="1">
      <alignment horizontal="left"/>
    </xf>
    <xf numFmtId="0" fontId="100" fillId="0" borderId="0" xfId="2765" applyFont="1" applyAlignment="1">
      <alignment horizontal="right"/>
    </xf>
    <xf numFmtId="2" fontId="100" fillId="0" borderId="0" xfId="2765" applyNumberFormat="1" applyFont="1" applyAlignment="1">
      <alignment horizontal="center"/>
    </xf>
    <xf numFmtId="43" fontId="100" fillId="0" borderId="0" xfId="160" applyFont="1" applyFill="1" applyBorder="1" applyAlignment="1">
      <alignment horizontal="right"/>
    </xf>
    <xf numFmtId="43" fontId="100" fillId="0" borderId="0" xfId="160" applyFont="1" applyFill="1" applyBorder="1" applyAlignment="1">
      <alignment horizontal="center"/>
    </xf>
    <xf numFmtId="43" fontId="100" fillId="0" borderId="0" xfId="160" applyFont="1" applyFill="1" applyBorder="1" applyAlignment="1"/>
    <xf numFmtId="43" fontId="100" fillId="0" borderId="20" xfId="160" applyFont="1" applyFill="1" applyBorder="1"/>
    <xf numFmtId="39" fontId="13" fillId="0" borderId="0" xfId="3843" applyNumberFormat="1" applyFont="1"/>
    <xf numFmtId="39" fontId="13" fillId="0" borderId="0" xfId="3843" applyNumberFormat="1" applyFont="1" applyAlignment="1">
      <alignment horizontal="center"/>
    </xf>
    <xf numFmtId="0" fontId="109" fillId="0" borderId="0" xfId="0" applyFont="1" applyFill="1" applyAlignment="1" applyProtection="1">
      <alignment horizontal="center"/>
    </xf>
    <xf numFmtId="0" fontId="109" fillId="0" borderId="21" xfId="0" applyFont="1" applyFill="1" applyBorder="1" applyAlignment="1" applyProtection="1">
      <alignment horizontal="center"/>
    </xf>
    <xf numFmtId="0" fontId="100" fillId="0" borderId="0" xfId="0" applyFont="1" applyFill="1" applyAlignment="1" applyProtection="1">
      <alignment horizontal="left"/>
    </xf>
    <xf numFmtId="173" fontId="100" fillId="0" borderId="0" xfId="160" applyNumberFormat="1" applyFont="1" applyFill="1" applyAlignment="1">
      <alignment horizontal="center"/>
    </xf>
    <xf numFmtId="43" fontId="100" fillId="0" borderId="0" xfId="160" applyFont="1" applyFill="1" applyAlignment="1">
      <alignment horizontal="center"/>
    </xf>
    <xf numFmtId="43" fontId="100" fillId="0" borderId="0" xfId="160" applyFont="1" applyFill="1" applyAlignment="1"/>
    <xf numFmtId="43" fontId="100" fillId="0" borderId="0" xfId="473" applyFont="1" applyFill="1" applyAlignment="1">
      <alignment horizontal="center"/>
    </xf>
    <xf numFmtId="173" fontId="100" fillId="0" borderId="0" xfId="2765" applyNumberFormat="1" applyFont="1" applyAlignment="1">
      <alignment horizontal="center"/>
    </xf>
    <xf numFmtId="2" fontId="100" fillId="0" borderId="0" xfId="160" applyNumberFormat="1" applyFont="1" applyFill="1" applyAlignment="1">
      <alignment horizontal="center"/>
    </xf>
    <xf numFmtId="2" fontId="100" fillId="0" borderId="0" xfId="2765" applyNumberFormat="1" applyFont="1" applyAlignment="1">
      <alignment horizontal="center" vertical="center"/>
    </xf>
    <xf numFmtId="2" fontId="100" fillId="0" borderId="0" xfId="160" applyNumberFormat="1" applyFont="1" applyFill="1" applyAlignment="1">
      <alignment horizontal="center" vertical="center"/>
    </xf>
    <xf numFmtId="43" fontId="100" fillId="0" borderId="0" xfId="160" applyFont="1" applyFill="1" applyAlignment="1">
      <alignment vertical="center"/>
    </xf>
    <xf numFmtId="39" fontId="100" fillId="0" borderId="0" xfId="2765" applyNumberFormat="1" applyFont="1"/>
    <xf numFmtId="40" fontId="100" fillId="0" borderId="0" xfId="3814" applyNumberFormat="1" applyFont="1"/>
    <xf numFmtId="212" fontId="100" fillId="0" borderId="0" xfId="3814" applyNumberFormat="1" applyFont="1"/>
    <xf numFmtId="43" fontId="100" fillId="0" borderId="0" xfId="121" quotePrefix="1" applyFont="1" applyFill="1" applyBorder="1" applyAlignment="1"/>
    <xf numFmtId="43" fontId="100" fillId="0" borderId="0" xfId="127" quotePrefix="1" applyFont="1" applyFill="1" applyAlignment="1">
      <alignment horizontal="center"/>
    </xf>
    <xf numFmtId="43" fontId="100" fillId="0" borderId="21" xfId="473" applyFont="1" applyFill="1" applyBorder="1" applyAlignment="1">
      <alignment horizontal="center"/>
    </xf>
    <xf numFmtId="43" fontId="100" fillId="0" borderId="0" xfId="160" applyFont="1" applyFill="1" applyBorder="1" applyAlignment="1">
      <alignment vertical="center"/>
    </xf>
    <xf numFmtId="168" fontId="100" fillId="0" borderId="21" xfId="160" applyNumberFormat="1" applyFont="1" applyFill="1" applyBorder="1"/>
    <xf numFmtId="43" fontId="100" fillId="0" borderId="20" xfId="160" applyFont="1" applyFill="1" applyBorder="1" applyAlignment="1">
      <alignment vertical="center"/>
    </xf>
    <xf numFmtId="0" fontId="100" fillId="0" borderId="0" xfId="0" applyFont="1" applyFill="1" applyAlignment="1">
      <alignment horizontal="left"/>
    </xf>
    <xf numFmtId="0" fontId="2" fillId="0" borderId="21" xfId="0" applyFont="1" applyFill="1" applyBorder="1" applyProtection="1"/>
    <xf numFmtId="15" fontId="108" fillId="0" borderId="21" xfId="0" applyNumberFormat="1" applyFont="1" applyFill="1" applyBorder="1" applyAlignment="1" applyProtection="1">
      <alignment horizontal="center"/>
    </xf>
    <xf numFmtId="0" fontId="100" fillId="0" borderId="0" xfId="2765" applyFont="1" applyAlignment="1">
      <alignment vertical="center"/>
    </xf>
    <xf numFmtId="168" fontId="100" fillId="0" borderId="20" xfId="160" applyNumberFormat="1" applyFont="1" applyFill="1" applyBorder="1"/>
    <xf numFmtId="39" fontId="9" fillId="0" borderId="0" xfId="141" applyNumberFormat="1" applyFont="1" applyFill="1" applyBorder="1"/>
    <xf numFmtId="167" fontId="9" fillId="0" borderId="0" xfId="141" applyNumberFormat="1" applyFont="1" applyFill="1" applyBorder="1"/>
    <xf numFmtId="0" fontId="109" fillId="0" borderId="6" xfId="0" applyFont="1" applyFill="1" applyBorder="1" applyAlignment="1" applyProtection="1">
      <alignment horizontal="center"/>
    </xf>
    <xf numFmtId="43" fontId="100" fillId="0" borderId="0" xfId="141" applyFont="1" applyFill="1" applyBorder="1"/>
    <xf numFmtId="168" fontId="100" fillId="0" borderId="0" xfId="141" applyNumberFormat="1" applyFont="1" applyFill="1"/>
    <xf numFmtId="39" fontId="100" fillId="0" borderId="0" xfId="141" applyNumberFormat="1" applyFont="1" applyFill="1"/>
    <xf numFmtId="43" fontId="100" fillId="0" borderId="0" xfId="141" applyFont="1" applyFill="1" applyBorder="1" applyAlignment="1">
      <alignment horizontal="right"/>
    </xf>
    <xf numFmtId="168" fontId="100" fillId="0" borderId="0" xfId="250" applyNumberFormat="1" applyFont="1" applyFill="1" applyBorder="1" applyAlignment="1">
      <alignment horizontal="right"/>
    </xf>
    <xf numFmtId="43" fontId="100" fillId="0" borderId="21" xfId="141" applyFont="1" applyFill="1" applyBorder="1"/>
    <xf numFmtId="167" fontId="100" fillId="0" borderId="0" xfId="141" applyNumberFormat="1" applyFont="1" applyFill="1"/>
    <xf numFmtId="39" fontId="100" fillId="0" borderId="0" xfId="141" applyNumberFormat="1" applyFont="1" applyFill="1" applyBorder="1"/>
    <xf numFmtId="167" fontId="100" fillId="0" borderId="20" xfId="141" applyNumberFormat="1" applyFont="1" applyFill="1" applyBorder="1"/>
    <xf numFmtId="0" fontId="100" fillId="0" borderId="0" xfId="0" applyFont="1"/>
    <xf numFmtId="169" fontId="100" fillId="0" borderId="0" xfId="0" applyNumberFormat="1" applyFont="1"/>
    <xf numFmtId="167" fontId="9" fillId="0" borderId="23" xfId="160" applyNumberFormat="1" applyFont="1" applyFill="1" applyBorder="1" applyAlignment="1">
      <alignment horizontal="center"/>
    </xf>
    <xf numFmtId="0" fontId="114" fillId="0" borderId="0" xfId="0" applyFont="1" applyFill="1" applyProtection="1"/>
    <xf numFmtId="43" fontId="9" fillId="0" borderId="6" xfId="1062" applyFont="1" applyFill="1" applyBorder="1"/>
    <xf numFmtId="0" fontId="9" fillId="0" borderId="0" xfId="0" applyFont="1" applyAlignment="1">
      <alignment horizontal="center" vertical="center"/>
    </xf>
    <xf numFmtId="167" fontId="9" fillId="0" borderId="21" xfId="127" applyNumberFormat="1" applyFont="1" applyFill="1" applyBorder="1"/>
    <xf numFmtId="0" fontId="115" fillId="0" borderId="0" xfId="0" applyFont="1" applyFill="1" applyProtection="1"/>
    <xf numFmtId="0" fontId="9" fillId="0" borderId="0" xfId="0" applyFont="1" applyFill="1" applyAlignment="1" applyProtection="1">
      <alignment horizontal="center"/>
    </xf>
    <xf numFmtId="40" fontId="9" fillId="0" borderId="0" xfId="0" applyNumberFormat="1" applyFont="1" applyFill="1" applyAlignment="1" applyProtection="1">
      <alignment horizontal="left"/>
    </xf>
    <xf numFmtId="40" fontId="13" fillId="0" borderId="0" xfId="0" applyNumberFormat="1" applyFont="1" applyFill="1" applyAlignment="1" applyProtection="1">
      <alignment horizontal="left"/>
    </xf>
    <xf numFmtId="0" fontId="9" fillId="0" borderId="21" xfId="0" applyFont="1" applyFill="1" applyBorder="1" applyAlignment="1" applyProtection="1">
      <alignment horizontal="center"/>
    </xf>
    <xf numFmtId="0" fontId="9" fillId="0" borderId="21" xfId="0" quotePrefix="1" applyFont="1" applyFill="1" applyBorder="1" applyAlignment="1" applyProtection="1">
      <alignment horizontal="center"/>
    </xf>
    <xf numFmtId="0" fontId="9" fillId="0" borderId="0" xfId="0" applyFont="1" applyFill="1" applyAlignment="1" applyProtection="1">
      <alignment vertical="center"/>
    </xf>
    <xf numFmtId="0" fontId="9" fillId="0" borderId="0" xfId="0" applyFont="1" applyFill="1" applyAlignment="1" applyProtection="1">
      <alignment horizontal="center" vertical="center" wrapText="1"/>
    </xf>
    <xf numFmtId="169" fontId="9" fillId="0" borderId="0" xfId="0" applyNumberFormat="1" applyFont="1" applyFill="1" applyAlignment="1" applyProtection="1">
      <alignment horizontal="left"/>
    </xf>
    <xf numFmtId="2" fontId="9" fillId="0" borderId="0" xfId="0" applyNumberFormat="1" applyFont="1" applyFill="1" applyAlignment="1" applyProtection="1">
      <alignment horizontal="center"/>
    </xf>
    <xf numFmtId="211" fontId="9" fillId="0" borderId="0" xfId="0" applyNumberFormat="1" applyFont="1" applyFill="1" applyAlignment="1" applyProtection="1">
      <alignment horizontal="center"/>
    </xf>
    <xf numFmtId="0" fontId="9" fillId="0" borderId="0" xfId="0" quotePrefix="1" applyFont="1" applyFill="1" applyAlignment="1" applyProtection="1">
      <alignment horizontal="center"/>
    </xf>
    <xf numFmtId="0" fontId="9" fillId="0" borderId="0" xfId="0" applyFont="1" applyFill="1" applyAlignment="1" applyProtection="1">
      <alignment horizontal="left" vertical="center"/>
    </xf>
    <xf numFmtId="0" fontId="9" fillId="0" borderId="6" xfId="0" applyFont="1" applyFill="1" applyBorder="1" applyAlignment="1" applyProtection="1">
      <alignment horizontal="center"/>
    </xf>
    <xf numFmtId="0" fontId="13" fillId="0" borderId="0" xfId="0" applyFont="1" applyFill="1" applyAlignment="1" applyProtection="1">
      <alignment horizontal="left"/>
    </xf>
    <xf numFmtId="0" fontId="9" fillId="0" borderId="21" xfId="0" quotePrefix="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6" xfId="0" applyFont="1" applyFill="1" applyBorder="1" applyAlignment="1" applyProtection="1">
      <alignment horizontal="center" vertical="center"/>
    </xf>
    <xf numFmtId="172" fontId="13" fillId="0" borderId="0" xfId="0" applyNumberFormat="1" applyFont="1" applyFill="1" applyAlignment="1" applyProtection="1">
      <alignment horizontal="left"/>
    </xf>
    <xf numFmtId="172" fontId="9" fillId="0" borderId="0" xfId="0" applyNumberFormat="1" applyFont="1" applyFill="1" applyAlignment="1" applyProtection="1">
      <alignment horizontal="left"/>
    </xf>
    <xf numFmtId="172" fontId="9" fillId="0" borderId="21" xfId="0" applyNumberFormat="1" applyFont="1" applyFill="1" applyBorder="1" applyProtection="1"/>
    <xf numFmtId="15" fontId="9" fillId="0" borderId="21" xfId="0" quotePrefix="1" applyNumberFormat="1" applyFont="1" applyFill="1" applyBorder="1" applyAlignment="1" applyProtection="1">
      <alignment horizontal="center"/>
    </xf>
    <xf numFmtId="172" fontId="9" fillId="0" borderId="0" xfId="0" applyNumberFormat="1" applyFont="1" applyFill="1" applyAlignment="1" applyProtection="1">
      <alignment horizontal="right" wrapText="1"/>
    </xf>
    <xf numFmtId="172" fontId="9" fillId="0" borderId="0" xfId="0" applyNumberFormat="1" applyFont="1" applyFill="1" applyAlignment="1" applyProtection="1">
      <alignment vertical="center"/>
    </xf>
    <xf numFmtId="172" fontId="9" fillId="0" borderId="0" xfId="0" applyNumberFormat="1" applyFont="1" applyFill="1" applyAlignment="1" applyProtection="1">
      <alignment horizontal="left" vertical="center"/>
    </xf>
    <xf numFmtId="172" fontId="9" fillId="0" borderId="0" xfId="0" applyNumberFormat="1" applyFont="1" applyFill="1" applyAlignment="1" applyProtection="1">
      <alignment horizontal="justify"/>
    </xf>
    <xf numFmtId="172" fontId="9" fillId="0" borderId="0" xfId="0" applyNumberFormat="1" applyFont="1" applyFill="1" applyAlignment="1" applyProtection="1">
      <alignment horizontal="center" vertical="center" wrapText="1"/>
    </xf>
    <xf numFmtId="0" fontId="9" fillId="0" borderId="6" xfId="0" quotePrefix="1" applyFont="1" applyFill="1" applyBorder="1" applyAlignment="1" applyProtection="1">
      <alignment horizontal="center"/>
    </xf>
    <xf numFmtId="0" fontId="9" fillId="0" borderId="0" xfId="0" quotePrefix="1" applyFont="1" applyFill="1" applyAlignment="1" applyProtection="1">
      <alignment horizontal="left"/>
    </xf>
    <xf numFmtId="43" fontId="9" fillId="0" borderId="0" xfId="502" applyFont="1" applyFill="1" applyBorder="1" applyAlignment="1"/>
    <xf numFmtId="171" fontId="9" fillId="0" borderId="0" xfId="0" applyNumberFormat="1" applyFont="1" applyAlignment="1">
      <alignment horizontal="center"/>
    </xf>
    <xf numFmtId="39" fontId="9" fillId="0" borderId="0" xfId="0" applyNumberFormat="1" applyFont="1"/>
    <xf numFmtId="168" fontId="110" fillId="0" borderId="0" xfId="3814" applyNumberFormat="1" applyFont="1" applyAlignment="1">
      <alignment horizontal="left"/>
    </xf>
    <xf numFmtId="168" fontId="110" fillId="0" borderId="0" xfId="3814" applyNumberFormat="1" applyFont="1" applyAlignment="1">
      <alignment horizontal="center"/>
    </xf>
    <xf numFmtId="173" fontId="9" fillId="0" borderId="23" xfId="121" applyNumberFormat="1" applyFont="1" applyFill="1" applyBorder="1" applyAlignment="1"/>
    <xf numFmtId="39" fontId="13" fillId="0" borderId="0" xfId="2845" applyNumberFormat="1" applyFont="1"/>
    <xf numFmtId="39" fontId="13" fillId="0" borderId="0" xfId="2845" applyNumberFormat="1" applyFont="1" applyAlignment="1">
      <alignment horizontal="center"/>
    </xf>
    <xf numFmtId="39" fontId="9" fillId="0" borderId="0" xfId="2845" quotePrefix="1" applyNumberFormat="1" applyFont="1" applyAlignment="1">
      <alignment horizontal="left"/>
    </xf>
    <xf numFmtId="43" fontId="117" fillId="0" borderId="0" xfId="473" applyFont="1" applyFill="1" applyAlignment="1">
      <alignment horizontal="center"/>
    </xf>
    <xf numFmtId="43" fontId="117" fillId="0" borderId="0" xfId="160" applyFont="1" applyFill="1" applyAlignment="1">
      <alignment horizontal="center"/>
    </xf>
    <xf numFmtId="39" fontId="100" fillId="0" borderId="0" xfId="0" applyNumberFormat="1" applyFont="1"/>
    <xf numFmtId="171" fontId="9" fillId="0" borderId="0" xfId="0" quotePrefix="1" applyNumberFormat="1" applyFont="1" applyAlignment="1">
      <alignment horizontal="center"/>
    </xf>
    <xf numFmtId="0" fontId="110" fillId="0" borderId="0" xfId="0" applyFont="1"/>
    <xf numFmtId="171" fontId="13" fillId="0" borderId="0" xfId="0" quotePrefix="1" applyNumberFormat="1" applyFont="1"/>
    <xf numFmtId="0" fontId="13" fillId="0" borderId="0" xfId="0" applyFont="1" applyAlignment="1">
      <alignment horizontal="left"/>
    </xf>
    <xf numFmtId="0" fontId="117" fillId="0" borderId="0" xfId="0" applyFont="1" applyAlignment="1">
      <alignment horizontal="center"/>
    </xf>
    <xf numFmtId="0" fontId="100" fillId="0" borderId="21" xfId="0" applyFont="1" applyBorder="1" applyAlignment="1">
      <alignment horizontal="center"/>
    </xf>
    <xf numFmtId="0" fontId="9" fillId="0" borderId="21" xfId="0" applyFont="1" applyBorder="1" applyAlignment="1">
      <alignment horizontal="center"/>
    </xf>
    <xf numFmtId="3" fontId="9" fillId="0" borderId="0" xfId="0" applyNumberFormat="1" applyFont="1" applyAlignment="1">
      <alignment horizontal="center"/>
    </xf>
    <xf numFmtId="171" fontId="9" fillId="0" borderId="0" xfId="0" quotePrefix="1" applyNumberFormat="1" applyFont="1"/>
    <xf numFmtId="4" fontId="9" fillId="0" borderId="0" xfId="0" applyNumberFormat="1" applyFont="1" applyAlignment="1">
      <alignment horizontal="center"/>
    </xf>
    <xf numFmtId="4" fontId="9" fillId="0" borderId="0" xfId="0" applyNumberFormat="1" applyFont="1"/>
    <xf numFmtId="43" fontId="9" fillId="0" borderId="20" xfId="121" applyFont="1" applyFill="1" applyBorder="1" applyAlignment="1">
      <alignment horizontal="center"/>
    </xf>
    <xf numFmtId="39" fontId="9" fillId="0" borderId="0" xfId="160" applyNumberFormat="1" applyFont="1" applyFill="1" applyBorder="1" applyAlignment="1">
      <alignment horizontal="center"/>
    </xf>
    <xf numFmtId="43" fontId="9" fillId="0" borderId="23" xfId="121" applyFont="1" applyFill="1" applyBorder="1" applyAlignment="1">
      <alignment horizontal="center"/>
    </xf>
    <xf numFmtId="172" fontId="2" fillId="0" borderId="0" xfId="0" applyNumberFormat="1" applyFont="1" applyFill="1" applyAlignment="1" applyProtection="1">
      <alignment horizontal="center"/>
    </xf>
    <xf numFmtId="0" fontId="100" fillId="0" borderId="0" xfId="0" applyFont="1" applyAlignment="1">
      <alignment horizontal="center"/>
    </xf>
    <xf numFmtId="0" fontId="107" fillId="0" borderId="0" xfId="0" applyFont="1"/>
    <xf numFmtId="0" fontId="110" fillId="0" borderId="0" xfId="0" applyFont="1" applyAlignment="1">
      <alignment horizontal="center"/>
    </xf>
    <xf numFmtId="15" fontId="2" fillId="0" borderId="6" xfId="0" applyNumberFormat="1" applyFont="1" applyFill="1" applyBorder="1" applyAlignment="1" applyProtection="1">
      <alignment horizontal="center"/>
    </xf>
    <xf numFmtId="0" fontId="106" fillId="0" borderId="0" xfId="2893" applyFont="1" applyAlignment="1">
      <alignment wrapText="1"/>
    </xf>
    <xf numFmtId="0" fontId="9" fillId="0" borderId="0" xfId="2849" applyFont="1"/>
    <xf numFmtId="0" fontId="106" fillId="0" borderId="0" xfId="0" applyFont="1" applyFill="1"/>
    <xf numFmtId="171" fontId="106" fillId="0" borderId="0" xfId="0" applyNumberFormat="1" applyFont="1" applyFill="1"/>
    <xf numFmtId="171" fontId="106" fillId="0" borderId="0" xfId="473" applyNumberFormat="1" applyFont="1" applyFill="1" applyBorder="1"/>
    <xf numFmtId="43" fontId="106" fillId="0" borderId="0" xfId="121" applyFont="1" applyFill="1" applyBorder="1"/>
    <xf numFmtId="168" fontId="106" fillId="0" borderId="0" xfId="473" applyNumberFormat="1" applyFont="1" applyFill="1" applyBorder="1"/>
    <xf numFmtId="43" fontId="106" fillId="0" borderId="0" xfId="121" applyFont="1" applyFill="1"/>
    <xf numFmtId="39" fontId="106" fillId="0" borderId="0" xfId="0" quotePrefix="1" applyNumberFormat="1" applyFont="1" applyAlignment="1">
      <alignment vertical="center"/>
    </xf>
    <xf numFmtId="171" fontId="106" fillId="0" borderId="0" xfId="0" applyNumberFormat="1" applyFont="1"/>
    <xf numFmtId="39" fontId="106" fillId="0" borderId="0" xfId="0" quotePrefix="1" applyNumberFormat="1" applyFont="1" applyAlignment="1">
      <alignment horizontal="left" vertical="center"/>
    </xf>
    <xf numFmtId="39" fontId="106" fillId="0" borderId="0" xfId="0" quotePrefix="1" applyNumberFormat="1" applyFont="1" applyAlignment="1">
      <alignment horizontal="center" vertical="center"/>
    </xf>
    <xf numFmtId="39" fontId="9" fillId="0" borderId="0" xfId="0" quotePrefix="1" applyNumberFormat="1" applyFont="1" applyFill="1" applyAlignment="1">
      <alignment horizontal="left" vertical="center"/>
    </xf>
    <xf numFmtId="39" fontId="9" fillId="0" borderId="0" xfId="0" quotePrefix="1" applyNumberFormat="1" applyFont="1" applyFill="1" applyAlignment="1">
      <alignment horizontal="center" vertical="center"/>
    </xf>
    <xf numFmtId="211" fontId="100" fillId="0" borderId="0" xfId="2765" applyNumberFormat="1" applyFont="1" applyAlignment="1">
      <alignment horizontal="center"/>
    </xf>
    <xf numFmtId="0" fontId="106" fillId="0" borderId="0" xfId="2893" applyFont="1" applyFill="1" applyAlignment="1">
      <alignment horizontal="center"/>
    </xf>
    <xf numFmtId="0" fontId="106" fillId="0" borderId="0" xfId="2893" applyFont="1" applyFill="1" applyAlignment="1">
      <alignment horizontal="left"/>
    </xf>
    <xf numFmtId="0" fontId="106" fillId="0" borderId="0" xfId="2893" applyFont="1" applyFill="1"/>
    <xf numFmtId="0" fontId="106" fillId="0" borderId="0" xfId="2893" quotePrefix="1" applyFont="1" applyFill="1"/>
    <xf numFmtId="43" fontId="9" fillId="0" borderId="0" xfId="121" applyFont="1" applyFill="1" applyBorder="1" applyAlignment="1">
      <alignment horizontal="right"/>
    </xf>
    <xf numFmtId="43" fontId="9" fillId="0" borderId="20" xfId="121" applyFont="1" applyFill="1" applyBorder="1" applyAlignment="1">
      <alignment horizontal="right"/>
    </xf>
    <xf numFmtId="43" fontId="102" fillId="0" borderId="0" xfId="141" applyFont="1" applyFill="1" applyBorder="1"/>
    <xf numFmtId="0" fontId="2" fillId="0" borderId="6" xfId="2893" applyFont="1" applyFill="1" applyBorder="1" applyAlignment="1" applyProtection="1">
      <alignment horizontal="center"/>
    </xf>
    <xf numFmtId="40" fontId="2" fillId="0" borderId="0" xfId="0" applyNumberFormat="1" applyFont="1" applyFill="1" applyAlignment="1" applyProtection="1">
      <alignment horizontal="left"/>
    </xf>
    <xf numFmtId="40" fontId="2" fillId="0" borderId="0" xfId="0" applyNumberFormat="1" applyFont="1" applyFill="1" applyProtection="1"/>
    <xf numFmtId="169" fontId="2" fillId="0" borderId="0" xfId="0" applyNumberFormat="1" applyFont="1" applyFill="1" applyAlignment="1" applyProtection="1">
      <alignment horizontal="left"/>
    </xf>
    <xf numFmtId="2" fontId="2" fillId="0" borderId="0" xfId="0" applyNumberFormat="1" applyFont="1" applyFill="1" applyAlignment="1" applyProtection="1">
      <alignment horizontal="left"/>
    </xf>
    <xf numFmtId="37" fontId="2" fillId="0" borderId="0" xfId="0" applyNumberFormat="1" applyFont="1" applyFill="1" applyProtection="1"/>
    <xf numFmtId="169" fontId="2" fillId="0" borderId="0" xfId="0" quotePrefix="1" applyNumberFormat="1" applyFont="1" applyFill="1" applyAlignment="1" applyProtection="1">
      <alignment horizontal="left"/>
    </xf>
    <xf numFmtId="39" fontId="2" fillId="0" borderId="0" xfId="0" applyNumberFormat="1" applyFont="1" applyFill="1" applyProtection="1"/>
    <xf numFmtId="169" fontId="2" fillId="0" borderId="0" xfId="0" quotePrefix="1" applyNumberFormat="1" applyFont="1" applyFill="1" applyProtection="1"/>
    <xf numFmtId="169" fontId="118" fillId="0" borderId="0" xfId="0" applyNumberFormat="1" applyFont="1" applyFill="1" applyProtection="1"/>
    <xf numFmtId="215" fontId="2" fillId="0" borderId="0" xfId="0" quotePrefix="1" applyNumberFormat="1" applyFont="1" applyFill="1" applyProtection="1"/>
    <xf numFmtId="215" fontId="2" fillId="0" borderId="0" xfId="0" applyNumberFormat="1" applyFont="1" applyFill="1" applyAlignment="1" applyProtection="1">
      <alignment horizontal="left"/>
    </xf>
    <xf numFmtId="215" fontId="2" fillId="0" borderId="0" xfId="0" applyNumberFormat="1" applyFont="1" applyFill="1" applyProtection="1"/>
    <xf numFmtId="168" fontId="2" fillId="0" borderId="0" xfId="0" applyNumberFormat="1" applyFont="1" applyFill="1" applyAlignment="1" applyProtection="1">
      <alignment horizontal="left"/>
    </xf>
    <xf numFmtId="0" fontId="2" fillId="0" borderId="0" xfId="2893" quotePrefix="1" applyFont="1" applyFill="1" applyProtection="1"/>
    <xf numFmtId="168" fontId="9" fillId="0" borderId="0" xfId="160" applyNumberFormat="1" applyFont="1" applyFill="1" applyBorder="1" applyAlignment="1">
      <alignment horizontal="center"/>
    </xf>
    <xf numFmtId="168" fontId="9" fillId="0" borderId="0" xfId="2893" quotePrefix="1" applyNumberFormat="1" applyFont="1" applyAlignment="1">
      <alignment horizontal="center"/>
    </xf>
    <xf numFmtId="0" fontId="2" fillId="0" borderId="21" xfId="2893" quotePrefix="1" applyFont="1" applyFill="1" applyBorder="1" applyAlignment="1" applyProtection="1">
      <alignment horizontal="center"/>
    </xf>
    <xf numFmtId="168" fontId="9" fillId="0" borderId="0" xfId="127" applyNumberFormat="1" applyFont="1" applyFill="1" applyBorder="1" applyAlignment="1">
      <alignment horizontal="center"/>
    </xf>
    <xf numFmtId="171" fontId="9" fillId="0" borderId="0" xfId="2893" applyNumberFormat="1" applyFont="1" applyFill="1"/>
    <xf numFmtId="40" fontId="9" fillId="0" borderId="0" xfId="2893" applyNumberFormat="1" applyFont="1" applyFill="1" applyProtection="1"/>
    <xf numFmtId="0" fontId="3" fillId="0" borderId="0" xfId="2893" quotePrefix="1" applyFont="1" applyFill="1" applyAlignment="1" applyProtection="1">
      <alignment horizontal="center"/>
    </xf>
    <xf numFmtId="0" fontId="2" fillId="0" borderId="21" xfId="2893" applyFont="1" applyFill="1" applyBorder="1" applyProtection="1"/>
    <xf numFmtId="168" fontId="9" fillId="0" borderId="0" xfId="160" quotePrefix="1" applyNumberFormat="1" applyFont="1" applyFill="1" applyBorder="1" applyAlignment="1">
      <alignment horizontal="center"/>
    </xf>
    <xf numFmtId="168" fontId="9" fillId="0" borderId="0" xfId="2893" quotePrefix="1" applyNumberFormat="1" applyFont="1" applyFill="1" applyAlignment="1">
      <alignment horizontal="center"/>
    </xf>
    <xf numFmtId="168" fontId="9" fillId="0" borderId="21" xfId="160" quotePrefix="1" applyNumberFormat="1" applyFont="1" applyFill="1" applyBorder="1" applyAlignment="1">
      <alignment horizontal="center"/>
    </xf>
    <xf numFmtId="168" fontId="9" fillId="0" borderId="21" xfId="160" applyNumberFormat="1" applyFont="1" applyFill="1" applyBorder="1" applyAlignment="1">
      <alignment horizontal="center"/>
    </xf>
    <xf numFmtId="168" fontId="9" fillId="0" borderId="21" xfId="2893" quotePrefix="1" applyNumberFormat="1" applyFont="1" applyFill="1" applyBorder="1" applyAlignment="1">
      <alignment horizontal="center"/>
    </xf>
    <xf numFmtId="40" fontId="2" fillId="0" borderId="0" xfId="2893" applyNumberFormat="1" applyFont="1" applyFill="1" applyProtection="1"/>
    <xf numFmtId="168" fontId="9" fillId="0" borderId="6" xfId="160" applyNumberFormat="1" applyFont="1" applyFill="1" applyBorder="1"/>
    <xf numFmtId="43" fontId="9" fillId="0" borderId="6" xfId="121" applyFont="1" applyFill="1" applyBorder="1"/>
    <xf numFmtId="216" fontId="9" fillId="0" borderId="0" xfId="2893" applyNumberFormat="1" applyFont="1" applyFill="1" applyProtection="1"/>
    <xf numFmtId="168" fontId="9" fillId="0" borderId="0" xfId="160" applyNumberFormat="1" applyFont="1" applyFill="1" applyBorder="1" applyProtection="1">
      <protection locked="0" hidden="1"/>
    </xf>
    <xf numFmtId="168" fontId="9" fillId="0" borderId="23" xfId="160" applyNumberFormat="1" applyFont="1" applyFill="1" applyBorder="1"/>
    <xf numFmtId="168" fontId="9" fillId="0" borderId="23" xfId="160" applyNumberFormat="1" applyFont="1" applyFill="1" applyBorder="1" applyProtection="1">
      <protection locked="0" hidden="1"/>
    </xf>
    <xf numFmtId="172" fontId="9" fillId="0" borderId="0" xfId="2893" applyNumberFormat="1" applyFont="1" applyFill="1" applyProtection="1"/>
    <xf numFmtId="40" fontId="2" fillId="0" borderId="0" xfId="2893" applyNumberFormat="1" applyFont="1" applyFill="1" applyAlignment="1" applyProtection="1">
      <alignment horizontal="left"/>
    </xf>
    <xf numFmtId="168" fontId="9" fillId="0" borderId="6" xfId="127" applyNumberFormat="1" applyFont="1" applyFill="1" applyBorder="1"/>
    <xf numFmtId="172" fontId="2" fillId="0" borderId="0" xfId="2893" applyNumberFormat="1" applyFont="1" applyFill="1" applyProtection="1"/>
    <xf numFmtId="172" fontId="2" fillId="0" borderId="0" xfId="2893" applyNumberFormat="1" applyFont="1" applyFill="1" applyAlignment="1" applyProtection="1">
      <alignment horizontal="center"/>
    </xf>
    <xf numFmtId="0" fontId="88" fillId="0" borderId="0" xfId="2893" applyFont="1" applyFill="1" applyProtection="1"/>
    <xf numFmtId="171" fontId="3" fillId="0" borderId="0" xfId="2893" applyNumberFormat="1" applyFont="1" applyFill="1" applyProtection="1"/>
    <xf numFmtId="171" fontId="2" fillId="0" borderId="0" xfId="2893" applyNumberFormat="1" applyFont="1" applyFill="1" applyProtection="1"/>
    <xf numFmtId="0" fontId="9" fillId="0" borderId="21" xfId="127" applyNumberFormat="1" applyFont="1" applyFill="1" applyBorder="1" applyAlignment="1">
      <alignment horizontal="center"/>
    </xf>
    <xf numFmtId="168" fontId="2" fillId="0" borderId="0" xfId="2893" applyNumberFormat="1" applyFont="1" applyFill="1" applyProtection="1"/>
    <xf numFmtId="43" fontId="9" fillId="0" borderId="6" xfId="473" applyFont="1" applyFill="1" applyBorder="1"/>
    <xf numFmtId="43" fontId="9" fillId="0" borderId="24" xfId="473" applyFont="1" applyFill="1" applyBorder="1"/>
    <xf numFmtId="172" fontId="2" fillId="0" borderId="0" xfId="2893" applyNumberFormat="1" applyFont="1" applyFill="1" applyAlignment="1" applyProtection="1">
      <alignment wrapText="1"/>
    </xf>
    <xf numFmtId="43" fontId="9" fillId="0" borderId="23" xfId="160" applyFont="1" applyFill="1" applyBorder="1"/>
    <xf numFmtId="43" fontId="9" fillId="0" borderId="24" xfId="160" applyFont="1" applyFill="1" applyBorder="1"/>
    <xf numFmtId="37" fontId="9" fillId="0" borderId="0" xfId="2893" applyNumberFormat="1" applyFont="1" applyFill="1"/>
    <xf numFmtId="43" fontId="6" fillId="0" borderId="0" xfId="121" applyFont="1" applyFill="1" applyBorder="1"/>
    <xf numFmtId="0" fontId="106" fillId="0" borderId="0" xfId="0" quotePrefix="1" applyFont="1" applyFill="1" applyAlignment="1">
      <alignment horizontal="left"/>
    </xf>
    <xf numFmtId="0" fontId="106" fillId="0" borderId="0" xfId="0" quotePrefix="1" applyFont="1" applyFill="1"/>
    <xf numFmtId="43" fontId="9" fillId="0" borderId="21" xfId="127" quotePrefix="1" applyFont="1" applyFill="1" applyBorder="1" applyAlignment="1">
      <alignment horizontal="center"/>
    </xf>
    <xf numFmtId="0" fontId="9" fillId="0" borderId="0" xfId="0" quotePrefix="1" applyFont="1" applyFill="1" applyAlignment="1" applyProtection="1">
      <alignment horizontal="center" vertical="center"/>
    </xf>
    <xf numFmtId="15" fontId="9" fillId="0" borderId="6" xfId="0" quotePrefix="1" applyNumberFormat="1" applyFont="1" applyBorder="1" applyAlignment="1">
      <alignment horizontal="center"/>
    </xf>
    <xf numFmtId="15" fontId="9" fillId="0" borderId="6" xfId="0" quotePrefix="1" applyNumberFormat="1" applyFont="1" applyFill="1" applyBorder="1" applyAlignment="1" applyProtection="1">
      <alignment horizontal="center"/>
    </xf>
    <xf numFmtId="169" fontId="3" fillId="0" borderId="0" xfId="0" quotePrefix="1" applyNumberFormat="1" applyFont="1" applyFill="1" applyProtection="1"/>
    <xf numFmtId="169" fontId="3" fillId="0" borderId="0" xfId="0" applyNumberFormat="1" applyFont="1" applyFill="1" applyProtection="1"/>
    <xf numFmtId="0" fontId="106" fillId="0" borderId="6" xfId="2893" quotePrefix="1" applyFont="1" applyBorder="1" applyAlignment="1">
      <alignment horizontal="center"/>
    </xf>
    <xf numFmtId="43" fontId="104" fillId="0" borderId="0" xfId="121" applyFont="1" applyFill="1" applyAlignment="1">
      <alignment horizontal="right"/>
    </xf>
    <xf numFmtId="43" fontId="9" fillId="0" borderId="0" xfId="121" applyFont="1" applyFill="1" applyAlignment="1">
      <alignment horizontal="right"/>
    </xf>
    <xf numFmtId="37" fontId="9" fillId="0" borderId="0" xfId="0" applyNumberFormat="1" applyFont="1"/>
    <xf numFmtId="169" fontId="9" fillId="0" borderId="21" xfId="2893" applyNumberFormat="1" applyFont="1" applyFill="1" applyBorder="1" applyAlignment="1" applyProtection="1">
      <alignment horizontal="center"/>
    </xf>
    <xf numFmtId="169" fontId="9" fillId="0" borderId="0" xfId="2893" applyNumberFormat="1" applyFont="1" applyFill="1" applyAlignment="1" applyProtection="1">
      <alignment horizontal="center"/>
    </xf>
    <xf numFmtId="0" fontId="9" fillId="0" borderId="0" xfId="2893" applyFont="1" applyFill="1" applyAlignment="1" applyProtection="1">
      <alignment horizontal="center"/>
    </xf>
    <xf numFmtId="0" fontId="9" fillId="0" borderId="21" xfId="2893" applyFont="1" applyFill="1" applyBorder="1" applyAlignment="1" applyProtection="1">
      <alignment horizontal="center"/>
    </xf>
    <xf numFmtId="169" fontId="92" fillId="0" borderId="0" xfId="2893" applyNumberFormat="1" applyFont="1" applyFill="1" applyProtection="1"/>
    <xf numFmtId="39" fontId="9" fillId="0" borderId="23" xfId="160" applyNumberFormat="1" applyFont="1" applyFill="1" applyBorder="1" applyAlignment="1"/>
    <xf numFmtId="39" fontId="9" fillId="0" borderId="24" xfId="160" applyNumberFormat="1" applyFont="1" applyFill="1" applyBorder="1" applyAlignment="1"/>
    <xf numFmtId="217" fontId="9" fillId="0" borderId="0" xfId="121" applyNumberFormat="1" applyFont="1" applyFill="1" applyBorder="1"/>
    <xf numFmtId="218" fontId="9" fillId="0" borderId="0" xfId="121" quotePrefix="1" applyNumberFormat="1" applyFont="1" applyFill="1" applyBorder="1" applyAlignment="1"/>
    <xf numFmtId="218" fontId="9" fillId="0" borderId="21" xfId="473" applyNumberFormat="1" applyFont="1" applyFill="1" applyBorder="1"/>
    <xf numFmtId="219" fontId="9" fillId="0" borderId="0" xfId="191" quotePrefix="1" applyNumberFormat="1" applyFont="1" applyFill="1" applyBorder="1" applyAlignment="1"/>
    <xf numFmtId="208" fontId="9" fillId="0" borderId="0" xfId="121" applyNumberFormat="1" applyFont="1" applyFill="1"/>
    <xf numFmtId="39" fontId="9" fillId="0" borderId="21" xfId="473" applyNumberFormat="1" applyFont="1" applyFill="1" applyBorder="1"/>
    <xf numFmtId="168" fontId="9" fillId="0" borderId="21" xfId="0" applyNumberFormat="1" applyFont="1" applyBorder="1"/>
    <xf numFmtId="43" fontId="100" fillId="0" borderId="0" xfId="0" applyNumberFormat="1" applyFont="1" applyAlignment="1">
      <alignment horizontal="center"/>
    </xf>
    <xf numFmtId="39" fontId="9" fillId="0" borderId="21" xfId="0" applyNumberFormat="1" applyFont="1" applyBorder="1"/>
    <xf numFmtId="39" fontId="9" fillId="0" borderId="0" xfId="3843" quotePrefix="1" applyNumberFormat="1" applyFont="1" applyAlignment="1">
      <alignment horizontal="center"/>
    </xf>
    <xf numFmtId="218" fontId="9" fillId="0" borderId="0" xfId="121" applyNumberFormat="1" applyFont="1" applyFill="1" applyBorder="1"/>
    <xf numFmtId="39" fontId="100" fillId="0" borderId="0" xfId="3813" applyNumberFormat="1" applyFont="1"/>
    <xf numFmtId="39" fontId="100" fillId="0" borderId="21" xfId="3813" applyNumberFormat="1" applyFont="1" applyBorder="1"/>
    <xf numFmtId="0" fontId="106" fillId="0" borderId="0" xfId="0" applyFont="1" applyAlignment="1">
      <alignment horizontal="center" vertical="center" wrapText="1"/>
    </xf>
    <xf numFmtId="43" fontId="2" fillId="0" borderId="0" xfId="122" applyFont="1" applyFill="1" applyAlignment="1">
      <alignment horizontal="center" vertical="center"/>
    </xf>
    <xf numFmtId="43" fontId="2" fillId="0" borderId="0" xfId="122" quotePrefix="1" applyFont="1" applyFill="1" applyAlignment="1">
      <alignment horizontal="center"/>
    </xf>
    <xf numFmtId="0" fontId="9" fillId="0" borderId="0" xfId="2893" applyFont="1" applyFill="1" applyAlignment="1">
      <alignment horizontal="left"/>
    </xf>
    <xf numFmtId="0" fontId="106" fillId="0" borderId="0" xfId="0" quotePrefix="1" applyFont="1" applyAlignment="1">
      <alignment horizontal="center" vertical="center" wrapText="1"/>
    </xf>
    <xf numFmtId="10" fontId="9" fillId="0" borderId="0" xfId="0" applyNumberFormat="1" applyFont="1" applyAlignment="1">
      <alignment horizontal="center" vertical="center" wrapText="1"/>
    </xf>
    <xf numFmtId="43" fontId="9" fillId="0" borderId="0" xfId="160" quotePrefix="1" applyFont="1" applyFill="1" applyBorder="1" applyAlignment="1">
      <alignment horizontal="center"/>
    </xf>
    <xf numFmtId="220" fontId="9" fillId="0" borderId="0" xfId="160" quotePrefix="1" applyNumberFormat="1" applyFont="1" applyFill="1" applyAlignment="1">
      <alignment horizontal="center"/>
    </xf>
    <xf numFmtId="0" fontId="119" fillId="0" borderId="0" xfId="0" applyFont="1"/>
    <xf numFmtId="39" fontId="100" fillId="0" borderId="23" xfId="160" applyNumberFormat="1" applyFont="1" applyFill="1" applyBorder="1"/>
    <xf numFmtId="39" fontId="100" fillId="0" borderId="21" xfId="160" applyNumberFormat="1" applyFont="1" applyFill="1" applyBorder="1"/>
    <xf numFmtId="43" fontId="9" fillId="0" borderId="22" xfId="121" quotePrefix="1" applyFont="1" applyFill="1" applyBorder="1" applyAlignment="1"/>
    <xf numFmtId="218" fontId="9" fillId="0" borderId="0" xfId="473" applyNumberFormat="1" applyFont="1" applyFill="1" applyBorder="1"/>
    <xf numFmtId="218" fontId="9" fillId="0" borderId="20" xfId="473" applyNumberFormat="1" applyFont="1" applyFill="1" applyBorder="1"/>
    <xf numFmtId="43" fontId="9" fillId="0" borderId="0" xfId="191" quotePrefix="1" applyFont="1" applyFill="1" applyBorder="1" applyAlignment="1"/>
    <xf numFmtId="43" fontId="9" fillId="0" borderId="21" xfId="191" quotePrefix="1" applyFont="1" applyFill="1" applyBorder="1" applyAlignment="1"/>
    <xf numFmtId="219" fontId="9" fillId="0" borderId="20" xfId="191" quotePrefix="1" applyNumberFormat="1" applyFont="1" applyFill="1" applyBorder="1" applyAlignment="1"/>
    <xf numFmtId="43" fontId="9" fillId="0" borderId="0" xfId="191" applyFont="1" applyFill="1"/>
    <xf numFmtId="43" fontId="117" fillId="0" borderId="0" xfId="0" applyNumberFormat="1" applyFont="1" applyAlignment="1">
      <alignment horizontal="center"/>
    </xf>
    <xf numFmtId="39" fontId="9" fillId="0" borderId="20" xfId="3813" applyNumberFormat="1" applyFont="1" applyBorder="1"/>
    <xf numFmtId="0" fontId="9" fillId="0" borderId="0" xfId="0" applyFont="1" applyAlignment="1">
      <alignment horizontal="center" vertical="center" wrapText="1"/>
    </xf>
    <xf numFmtId="15" fontId="9" fillId="0" borderId="0" xfId="0" quotePrefix="1" applyNumberFormat="1" applyFont="1"/>
    <xf numFmtId="43" fontId="100" fillId="0" borderId="0" xfId="121" applyFont="1" applyFill="1" applyBorder="1"/>
    <xf numFmtId="43" fontId="100" fillId="0" borderId="0" xfId="141" applyFont="1" applyFill="1"/>
    <xf numFmtId="221" fontId="100" fillId="0" borderId="0" xfId="141" applyNumberFormat="1" applyFont="1" applyFill="1"/>
    <xf numFmtId="43" fontId="100" fillId="0" borderId="0" xfId="2505" applyNumberFormat="1" applyFont="1" applyFill="1"/>
    <xf numFmtId="174" fontId="100" fillId="0" borderId="0" xfId="141" applyNumberFormat="1" applyFont="1" applyFill="1" applyBorder="1"/>
    <xf numFmtId="43" fontId="9" fillId="0" borderId="0" xfId="160" applyFont="1" applyFill="1" applyAlignment="1">
      <alignment horizontal="right"/>
    </xf>
    <xf numFmtId="171" fontId="9" fillId="0" borderId="21" xfId="0" applyNumberFormat="1" applyFont="1" applyBorder="1" applyAlignment="1">
      <alignment horizontal="center"/>
    </xf>
    <xf numFmtId="171" fontId="9" fillId="0" borderId="21" xfId="0" quotePrefix="1" applyNumberFormat="1" applyFont="1" applyBorder="1" applyAlignment="1">
      <alignment horizontal="center"/>
    </xf>
    <xf numFmtId="171" fontId="9" fillId="0" borderId="0" xfId="0" quotePrefix="1" applyNumberFormat="1" applyFont="1" applyAlignment="1">
      <alignment horizontal="left"/>
    </xf>
    <xf numFmtId="37" fontId="110" fillId="0" borderId="0" xfId="2765" applyNumberFormat="1" applyFont="1"/>
    <xf numFmtId="0" fontId="110" fillId="0" borderId="0" xfId="2765" applyFont="1"/>
    <xf numFmtId="37" fontId="104" fillId="0" borderId="0" xfId="2765" applyNumberFormat="1" applyFont="1"/>
    <xf numFmtId="37" fontId="9" fillId="0" borderId="0" xfId="2765" applyNumberFormat="1" applyFont="1"/>
    <xf numFmtId="0" fontId="9" fillId="0" borderId="6" xfId="2765" applyFont="1" applyBorder="1" applyAlignment="1">
      <alignment horizontal="center"/>
    </xf>
    <xf numFmtId="39" fontId="100" fillId="0" borderId="21" xfId="141" applyNumberFormat="1" applyFont="1" applyFill="1" applyBorder="1"/>
    <xf numFmtId="0" fontId="9" fillId="0" borderId="21" xfId="2765" applyFont="1" applyBorder="1"/>
    <xf numFmtId="39" fontId="9" fillId="0" borderId="21" xfId="3813" applyNumberFormat="1" applyFont="1" applyBorder="1"/>
    <xf numFmtId="167" fontId="100" fillId="0" borderId="0" xfId="141" applyNumberFormat="1" applyFont="1" applyFill="1" applyBorder="1"/>
    <xf numFmtId="0" fontId="2" fillId="0" borderId="21" xfId="2893" applyFont="1" applyFill="1" applyBorder="1" applyAlignment="1" applyProtection="1">
      <alignment horizontal="right"/>
    </xf>
    <xf numFmtId="39" fontId="106" fillId="0" borderId="0" xfId="0" quotePrefix="1" applyNumberFormat="1" applyFont="1" applyFill="1" applyAlignment="1">
      <alignment horizontal="left" vertical="center"/>
    </xf>
    <xf numFmtId="39" fontId="106" fillId="0" borderId="0" xfId="0" quotePrefix="1" applyNumberFormat="1" applyFont="1" applyFill="1" applyAlignment="1">
      <alignment horizontal="center" vertical="center"/>
    </xf>
    <xf numFmtId="43" fontId="9" fillId="0" borderId="0" xfId="473" quotePrefix="1" applyFont="1" applyFill="1" applyAlignment="1">
      <alignment horizontal="center"/>
    </xf>
    <xf numFmtId="171" fontId="9" fillId="0" borderId="0" xfId="473" applyNumberFormat="1" applyFont="1" applyFill="1" applyAlignment="1"/>
    <xf numFmtId="168" fontId="9" fillId="0" borderId="0" xfId="473" applyNumberFormat="1" applyFont="1" applyFill="1" applyAlignment="1"/>
    <xf numFmtId="0" fontId="102" fillId="0" borderId="0" xfId="0" applyFont="1" applyFill="1" applyAlignment="1">
      <alignment horizontal="center"/>
    </xf>
    <xf numFmtId="39" fontId="13" fillId="0" borderId="0" xfId="0" quotePrefix="1" applyNumberFormat="1" applyFont="1" applyFill="1"/>
    <xf numFmtId="39" fontId="9" fillId="0" borderId="0" xfId="3844" applyFont="1" applyAlignment="1">
      <alignment horizontal="left"/>
    </xf>
    <xf numFmtId="168" fontId="9" fillId="0" borderId="6" xfId="3745" applyNumberFormat="1" applyFont="1" applyBorder="1"/>
    <xf numFmtId="169" fontId="9" fillId="0" borderId="21" xfId="3813" applyNumberFormat="1" applyFont="1" applyBorder="1"/>
    <xf numFmtId="168" fontId="9" fillId="0" borderId="21" xfId="3745" applyNumberFormat="1" applyFont="1" applyBorder="1" applyAlignment="1">
      <alignment horizontal="center"/>
    </xf>
    <xf numFmtId="168" fontId="9" fillId="0" borderId="0" xfId="3745" applyNumberFormat="1" applyFont="1" applyAlignment="1">
      <alignment horizontal="center"/>
    </xf>
    <xf numFmtId="169" fontId="9" fillId="0" borderId="0" xfId="3813" applyNumberFormat="1" applyFont="1" applyAlignment="1">
      <alignment horizontal="center"/>
    </xf>
    <xf numFmtId="168" fontId="9" fillId="0" borderId="21" xfId="3745" applyNumberFormat="1" applyFont="1" applyBorder="1" applyAlignment="1">
      <alignment horizontal="center" wrapText="1"/>
    </xf>
    <xf numFmtId="168" fontId="9" fillId="0" borderId="0" xfId="3745" applyNumberFormat="1" applyFont="1" applyAlignment="1">
      <alignment horizontal="center" wrapText="1"/>
    </xf>
    <xf numFmtId="0" fontId="121" fillId="0" borderId="0" xfId="0" applyFont="1" applyFill="1" applyAlignment="1">
      <alignment vertical="center"/>
    </xf>
    <xf numFmtId="0" fontId="106" fillId="0" borderId="0" xfId="0" applyFont="1" applyFill="1" applyAlignment="1">
      <alignment vertical="center"/>
    </xf>
    <xf numFmtId="0" fontId="9" fillId="0" borderId="21" xfId="0" applyFont="1" applyFill="1" applyBorder="1" applyAlignment="1">
      <alignment horizontal="center"/>
    </xf>
    <xf numFmtId="0" fontId="13" fillId="0" borderId="0" xfId="0" applyFont="1" applyFill="1" applyAlignment="1" applyProtection="1">
      <alignment vertical="center"/>
    </xf>
    <xf numFmtId="3" fontId="9" fillId="0" borderId="0" xfId="0" applyNumberFormat="1" applyFont="1" applyFill="1" applyAlignment="1">
      <alignment horizontal="right"/>
    </xf>
    <xf numFmtId="4" fontId="9" fillId="0" borderId="0" xfId="0" applyNumberFormat="1" applyFont="1" applyFill="1" applyAlignment="1">
      <alignment horizontal="right"/>
    </xf>
    <xf numFmtId="39" fontId="13" fillId="0" borderId="0" xfId="3842" applyFont="1"/>
    <xf numFmtId="39" fontId="9" fillId="0" borderId="0" xfId="2656" applyNumberFormat="1" applyFont="1"/>
    <xf numFmtId="43" fontId="9" fillId="0" borderId="22" xfId="2826" applyNumberFormat="1" applyFont="1" applyBorder="1"/>
    <xf numFmtId="167" fontId="9" fillId="0" borderId="0" xfId="2826" applyNumberFormat="1" applyFont="1"/>
    <xf numFmtId="0" fontId="9" fillId="0" borderId="0" xfId="2826" applyFont="1"/>
    <xf numFmtId="0" fontId="9" fillId="0" borderId="0" xfId="3814" applyNumberFormat="1" applyFont="1" applyAlignment="1">
      <alignment horizontal="left"/>
    </xf>
    <xf numFmtId="168" fontId="9" fillId="0" borderId="0" xfId="0" applyNumberFormat="1" applyFont="1" applyFill="1" applyAlignment="1">
      <alignment horizontal="right"/>
    </xf>
    <xf numFmtId="15" fontId="9" fillId="0" borderId="0" xfId="0" quotePrefix="1" applyNumberFormat="1" applyFont="1" applyFill="1" applyAlignment="1">
      <alignment horizontal="center" vertical="center"/>
    </xf>
    <xf numFmtId="0" fontId="122" fillId="0" borderId="0" xfId="0" applyFont="1" applyFill="1"/>
    <xf numFmtId="169" fontId="9" fillId="0" borderId="0" xfId="0" applyNumberFormat="1" applyFont="1" applyFill="1" applyAlignment="1">
      <alignment vertical="center"/>
    </xf>
    <xf numFmtId="0" fontId="9" fillId="0" borderId="21" xfId="0" applyFont="1" applyFill="1" applyBorder="1" applyAlignment="1" applyProtection="1">
      <alignment horizontal="center"/>
    </xf>
    <xf numFmtId="0" fontId="2" fillId="0" borderId="0" xfId="0" applyFont="1" applyFill="1" applyAlignment="1" applyProtection="1">
      <alignment horizontal="center"/>
    </xf>
    <xf numFmtId="0" fontId="9" fillId="0" borderId="0" xfId="0" applyFont="1" applyAlignment="1">
      <alignment horizontal="center"/>
    </xf>
    <xf numFmtId="4" fontId="9" fillId="0" borderId="0" xfId="0" applyNumberFormat="1" applyFont="1" applyAlignment="1">
      <alignment horizontal="center"/>
    </xf>
    <xf numFmtId="0" fontId="2" fillId="0" borderId="21" xfId="0" applyFont="1" applyFill="1" applyBorder="1" applyAlignment="1" applyProtection="1">
      <alignment horizontal="center"/>
    </xf>
    <xf numFmtId="0" fontId="2" fillId="0" borderId="6" xfId="0" applyFont="1" applyFill="1" applyBorder="1" applyAlignment="1" applyProtection="1">
      <alignment horizontal="center"/>
    </xf>
    <xf numFmtId="172" fontId="9" fillId="0" borderId="21" xfId="0" applyNumberFormat="1" applyFont="1" applyBorder="1" applyAlignment="1">
      <alignment horizontal="center" vertical="center"/>
    </xf>
    <xf numFmtId="10" fontId="9" fillId="0" borderId="21" xfId="0" applyNumberFormat="1" applyFont="1" applyBorder="1" applyAlignment="1">
      <alignment horizontal="center" vertical="center"/>
    </xf>
    <xf numFmtId="0" fontId="9" fillId="0" borderId="21" xfId="0" applyFont="1" applyBorder="1" applyAlignment="1">
      <alignment horizontal="center" vertical="center"/>
    </xf>
    <xf numFmtId="0" fontId="9" fillId="0" borderId="0" xfId="0" quotePrefix="1" applyFont="1" applyFill="1" applyAlignment="1" applyProtection="1">
      <alignment horizontal="center"/>
    </xf>
    <xf numFmtId="0" fontId="9" fillId="0" borderId="0" xfId="0" applyFont="1" applyFill="1" applyAlignment="1" applyProtection="1">
      <alignment horizontal="center"/>
    </xf>
    <xf numFmtId="40" fontId="2" fillId="0" borderId="0" xfId="0" applyNumberFormat="1" applyFont="1" applyFill="1" applyAlignment="1" applyProtection="1">
      <alignment horizontal="left"/>
    </xf>
    <xf numFmtId="40" fontId="9" fillId="0" borderId="0" xfId="0" applyNumberFormat="1" applyFont="1" applyFill="1" applyAlignment="1" applyProtection="1">
      <alignment horizontal="left"/>
    </xf>
    <xf numFmtId="0" fontId="9" fillId="0" borderId="0" xfId="0" applyFont="1" applyFill="1" applyProtection="1"/>
    <xf numFmtId="0" fontId="3" fillId="0" borderId="0" xfId="0" applyFont="1" applyFill="1" applyAlignment="1" applyProtection="1">
      <alignment horizontal="center"/>
    </xf>
    <xf numFmtId="168" fontId="9" fillId="0" borderId="0" xfId="0" applyNumberFormat="1" applyFont="1" applyFill="1" applyAlignment="1" applyProtection="1">
      <alignment horizontal="left"/>
    </xf>
    <xf numFmtId="0" fontId="9" fillId="0" borderId="0" xfId="0" applyFont="1" applyFill="1" applyAlignment="1" applyProtection="1">
      <alignment horizontal="left"/>
    </xf>
    <xf numFmtId="169" fontId="2" fillId="0" borderId="0" xfId="0" applyNumberFormat="1" applyFont="1" applyFill="1" applyAlignment="1" applyProtection="1">
      <alignment horizontal="left"/>
    </xf>
    <xf numFmtId="0" fontId="9" fillId="0" borderId="6" xfId="0" applyFont="1" applyFill="1" applyBorder="1" applyAlignment="1" applyProtection="1">
      <alignment horizontal="center"/>
    </xf>
    <xf numFmtId="171" fontId="9" fillId="0" borderId="6" xfId="0" applyNumberFormat="1" applyFont="1" applyFill="1" applyBorder="1" applyAlignment="1">
      <alignment horizontal="center"/>
    </xf>
    <xf numFmtId="43" fontId="9" fillId="0" borderId="21" xfId="121" applyFont="1" applyFill="1" applyBorder="1" applyAlignment="1">
      <alignment horizontal="center"/>
    </xf>
    <xf numFmtId="0" fontId="9" fillId="0" borderId="21" xfId="0" applyFont="1" applyFill="1" applyBorder="1" applyAlignment="1">
      <alignment horizontal="center"/>
    </xf>
    <xf numFmtId="171" fontId="9" fillId="0" borderId="21" xfId="0" applyNumberFormat="1" applyFont="1" applyFill="1" applyBorder="1" applyAlignment="1">
      <alignment horizontal="center"/>
    </xf>
    <xf numFmtId="171" fontId="9" fillId="0" borderId="0" xfId="0" applyNumberFormat="1" applyFont="1" applyFill="1" applyAlignment="1">
      <alignment horizontal="center"/>
    </xf>
    <xf numFmtId="171" fontId="9" fillId="0" borderId="21" xfId="0" applyNumberFormat="1" applyFont="1" applyFill="1" applyBorder="1" applyAlignment="1">
      <alignment horizontal="center" vertical="center"/>
    </xf>
    <xf numFmtId="171" fontId="9" fillId="0" borderId="21" xfId="0" quotePrefix="1" applyNumberFormat="1" applyFont="1" applyFill="1" applyBorder="1" applyAlignment="1">
      <alignment horizontal="center"/>
    </xf>
    <xf numFmtId="0" fontId="13" fillId="0" borderId="0" xfId="0" applyFont="1" applyFill="1" applyAlignment="1" applyProtection="1">
      <alignment horizontal="left"/>
    </xf>
    <xf numFmtId="0" fontId="7" fillId="0" borderId="0" xfId="2893" applyFill="1" applyProtection="1"/>
    <xf numFmtId="0" fontId="2" fillId="0" borderId="0" xfId="2893" quotePrefix="1" applyFont="1" applyFill="1" applyAlignment="1" applyProtection="1">
      <alignment horizontal="center"/>
    </xf>
    <xf numFmtId="0" fontId="2" fillId="0" borderId="21" xfId="2893" applyFont="1" applyFill="1" applyBorder="1" applyAlignment="1" applyProtection="1">
      <alignment horizontal="center" vertical="center"/>
    </xf>
    <xf numFmtId="0" fontId="2" fillId="45" borderId="6" xfId="2893" applyFont="1" applyFill="1" applyBorder="1" applyAlignment="1" applyProtection="1">
      <alignment horizontal="center" vertical="center"/>
    </xf>
    <xf numFmtId="0" fontId="2" fillId="0" borderId="0" xfId="0" quotePrefix="1" applyFont="1" applyFill="1" applyAlignment="1" applyProtection="1">
      <alignment horizontal="center"/>
    </xf>
    <xf numFmtId="43"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171" fontId="9" fillId="0" borderId="21" xfId="0" applyNumberFormat="1" applyFont="1" applyBorder="1" applyAlignment="1">
      <alignment horizontal="center"/>
    </xf>
    <xf numFmtId="171" fontId="9" fillId="0" borderId="21" xfId="0" quotePrefix="1" applyNumberFormat="1" applyFont="1" applyFill="1" applyBorder="1" applyAlignment="1">
      <alignment horizontal="center" vertical="center"/>
    </xf>
    <xf numFmtId="0" fontId="100" fillId="0" borderId="21" xfId="0" applyFont="1" applyFill="1" applyBorder="1" applyAlignment="1">
      <alignment horizontal="center" vertical="center"/>
    </xf>
    <xf numFmtId="0" fontId="100" fillId="0" borderId="21" xfId="2765" applyFont="1" applyBorder="1" applyAlignment="1">
      <alignment horizontal="center" vertical="center"/>
    </xf>
    <xf numFmtId="0" fontId="109" fillId="0" borderId="21" xfId="0" applyFont="1" applyFill="1" applyBorder="1" applyAlignment="1" applyProtection="1">
      <alignment horizontal="center"/>
    </xf>
    <xf numFmtId="0" fontId="109" fillId="0" borderId="0" xfId="0" applyFont="1" applyFill="1" applyProtection="1"/>
    <xf numFmtId="0" fontId="9" fillId="0" borderId="0" xfId="2765" applyFont="1" applyAlignment="1">
      <alignment horizontal="center"/>
    </xf>
    <xf numFmtId="0" fontId="112" fillId="0" borderId="21" xfId="2765" applyFont="1" applyBorder="1" applyAlignment="1">
      <alignment horizontal="center"/>
    </xf>
    <xf numFmtId="0" fontId="100" fillId="0" borderId="0" xfId="2765" applyFont="1" applyAlignment="1">
      <alignment horizontal="center" vertical="center"/>
    </xf>
    <xf numFmtId="0" fontId="100" fillId="0" borderId="0" xfId="0" applyFont="1" applyFill="1" applyAlignment="1">
      <alignment horizontal="center" vertical="center"/>
    </xf>
    <xf numFmtId="0" fontId="100" fillId="0" borderId="22" xfId="0" applyFont="1" applyFill="1" applyBorder="1" applyAlignment="1">
      <alignment horizontal="center" vertical="center"/>
    </xf>
    <xf numFmtId="0" fontId="9" fillId="0" borderId="6" xfId="0" quotePrefix="1" applyFont="1" applyBorder="1" applyAlignment="1">
      <alignment horizontal="center" vertical="center"/>
    </xf>
    <xf numFmtId="0" fontId="9" fillId="0" borderId="6" xfId="0" applyFont="1" applyBorder="1" applyAlignment="1">
      <alignment horizontal="center" vertical="center"/>
    </xf>
    <xf numFmtId="37" fontId="9" fillId="0" borderId="0" xfId="0" applyNumberFormat="1" applyFont="1" applyFill="1" applyAlignment="1" applyProtection="1">
      <alignment horizontal="center"/>
    </xf>
    <xf numFmtId="0" fontId="108" fillId="0" borderId="21" xfId="0" applyFont="1" applyFill="1" applyBorder="1" applyAlignment="1" applyProtection="1">
      <alignment horizontal="center"/>
    </xf>
    <xf numFmtId="0" fontId="108" fillId="0" borderId="0" xfId="0" applyFont="1" applyFill="1" applyAlignment="1" applyProtection="1">
      <alignment horizontal="center"/>
    </xf>
    <xf numFmtId="0" fontId="9" fillId="0" borderId="21" xfId="0" applyFont="1" applyBorder="1" applyAlignment="1">
      <alignment horizontal="center"/>
    </xf>
    <xf numFmtId="0" fontId="9" fillId="0" borderId="21" xfId="2765" applyFont="1" applyBorder="1" applyAlignment="1">
      <alignment horizontal="center"/>
    </xf>
    <xf numFmtId="0" fontId="9" fillId="0" borderId="0" xfId="2765" applyFont="1" applyAlignment="1">
      <alignment horizontal="center" wrapText="1"/>
    </xf>
    <xf numFmtId="0" fontId="9" fillId="0" borderId="22" xfId="2765" applyFont="1" applyBorder="1" applyAlignment="1">
      <alignment horizontal="center"/>
    </xf>
    <xf numFmtId="171" fontId="9" fillId="0" borderId="0" xfId="2765" quotePrefix="1" applyNumberFormat="1" applyFont="1" applyAlignment="1">
      <alignment horizontal="center"/>
    </xf>
    <xf numFmtId="0" fontId="9" fillId="0" borderId="21" xfId="2765" quotePrefix="1" applyFont="1" applyBorder="1" applyAlignment="1">
      <alignment horizontal="center"/>
    </xf>
    <xf numFmtId="0" fontId="9" fillId="0" borderId="0" xfId="0" applyFont="1" applyFill="1" applyAlignment="1">
      <alignment horizontal="center" vertical="center"/>
    </xf>
    <xf numFmtId="0" fontId="9" fillId="0" borderId="22" xfId="0" applyFont="1" applyFill="1" applyBorder="1" applyAlignment="1">
      <alignment horizontal="center" vertical="center"/>
    </xf>
    <xf numFmtId="0" fontId="9" fillId="0" borderId="21" xfId="2765" applyFont="1" applyBorder="1" applyAlignment="1">
      <alignment horizontal="center" vertical="center"/>
    </xf>
    <xf numFmtId="0" fontId="9" fillId="0" borderId="21" xfId="0" applyFont="1" applyFill="1" applyBorder="1" applyAlignment="1">
      <alignment horizontal="center" vertical="center"/>
    </xf>
    <xf numFmtId="0" fontId="2" fillId="0" borderId="0" xfId="2893" applyFont="1" applyFill="1" applyProtection="1"/>
    <xf numFmtId="0" fontId="2" fillId="0" borderId="0" xfId="2893" applyFont="1" applyFill="1" applyAlignment="1" applyProtection="1">
      <alignment horizontal="center"/>
    </xf>
    <xf numFmtId="0" fontId="2" fillId="0" borderId="21" xfId="2893" applyFont="1" applyFill="1" applyBorder="1" applyAlignment="1" applyProtection="1">
      <alignment horizontal="center"/>
    </xf>
    <xf numFmtId="40" fontId="2" fillId="0" borderId="21" xfId="2893" applyNumberFormat="1" applyFont="1" applyFill="1" applyBorder="1" applyAlignment="1" applyProtection="1">
      <alignment horizontal="center"/>
    </xf>
    <xf numFmtId="168" fontId="9" fillId="0" borderId="0" xfId="0" applyNumberFormat="1" applyFont="1" applyAlignment="1">
      <alignment horizontal="center"/>
    </xf>
    <xf numFmtId="0" fontId="9" fillId="0" borderId="6" xfId="0" applyFont="1" applyFill="1" applyBorder="1" applyAlignment="1">
      <alignment horizontal="center"/>
    </xf>
    <xf numFmtId="10" fontId="9" fillId="0" borderId="21" xfId="0" applyNumberFormat="1" applyFont="1" applyFill="1" applyBorder="1" applyAlignment="1">
      <alignment horizontal="center"/>
    </xf>
    <xf numFmtId="0" fontId="9" fillId="0" borderId="22" xfId="0" applyFont="1" applyFill="1" applyBorder="1" applyAlignment="1">
      <alignment horizontal="center"/>
    </xf>
    <xf numFmtId="10" fontId="9" fillId="0" borderId="21" xfId="160" applyNumberFormat="1" applyFont="1" applyFill="1" applyBorder="1" applyAlignment="1">
      <alignment horizontal="center"/>
    </xf>
    <xf numFmtId="0" fontId="9" fillId="0" borderId="22" xfId="0" applyFont="1" applyFill="1" applyBorder="1" applyAlignment="1" applyProtection="1">
      <alignment horizontal="center"/>
    </xf>
    <xf numFmtId="0" fontId="106" fillId="0" borderId="0" xfId="2765" quotePrefix="1" applyFont="1" applyAlignment="1">
      <alignment horizontal="center"/>
    </xf>
    <xf numFmtId="0" fontId="106" fillId="0" borderId="0" xfId="2765" applyFont="1" applyAlignment="1">
      <alignment horizontal="center"/>
    </xf>
    <xf numFmtId="0" fontId="106" fillId="0" borderId="0" xfId="2893" applyFont="1" applyAlignment="1">
      <alignment horizontal="center"/>
    </xf>
    <xf numFmtId="0" fontId="106" fillId="0" borderId="21" xfId="2765" applyFont="1" applyBorder="1" applyAlignment="1">
      <alignment horizontal="center"/>
    </xf>
    <xf numFmtId="0" fontId="106" fillId="0" borderId="21" xfId="2893" applyFont="1" applyBorder="1" applyAlignment="1">
      <alignment horizontal="center"/>
    </xf>
    <xf numFmtId="0" fontId="9" fillId="0" borderId="0" xfId="2765" quotePrefix="1" applyFont="1" applyAlignment="1">
      <alignment horizontal="center"/>
    </xf>
    <xf numFmtId="10" fontId="9" fillId="0" borderId="21" xfId="2765" applyNumberFormat="1" applyFont="1" applyBorder="1" applyAlignment="1">
      <alignment horizontal="center" vertical="center"/>
    </xf>
    <xf numFmtId="172" fontId="9" fillId="0" borderId="21" xfId="2765" applyNumberFormat="1" applyFont="1" applyBorder="1" applyAlignment="1">
      <alignment horizontal="center" vertical="center"/>
    </xf>
    <xf numFmtId="0" fontId="9" fillId="0" borderId="22" xfId="0" applyFont="1" applyFill="1" applyBorder="1" applyProtection="1"/>
    <xf numFmtId="15" fontId="2" fillId="0" borderId="21" xfId="0" quotePrefix="1" applyNumberFormat="1" applyFont="1" applyFill="1" applyBorder="1" applyAlignment="1" applyProtection="1">
      <alignment horizontal="center"/>
    </xf>
    <xf numFmtId="0" fontId="2" fillId="0" borderId="21" xfId="0" applyFont="1" applyFill="1" applyBorder="1" applyAlignment="1" applyProtection="1">
      <alignment horizontal="center" vertical="center"/>
    </xf>
    <xf numFmtId="0" fontId="109" fillId="0" borderId="6" xfId="0" applyFont="1" applyFill="1" applyBorder="1" applyAlignment="1" applyProtection="1">
      <alignment horizontal="center"/>
    </xf>
    <xf numFmtId="0" fontId="100" fillId="0" borderId="6" xfId="0" applyFont="1" applyFill="1" applyBorder="1" applyAlignment="1">
      <alignment horizontal="center"/>
    </xf>
    <xf numFmtId="0" fontId="9" fillId="0" borderId="6" xfId="2765" quotePrefix="1" applyFont="1" applyBorder="1" applyAlignment="1">
      <alignment horizontal="center"/>
    </xf>
    <xf numFmtId="0" fontId="9" fillId="0" borderId="6" xfId="2765" applyFont="1" applyBorder="1" applyAlignment="1">
      <alignment horizontal="center"/>
    </xf>
    <xf numFmtId="169" fontId="9" fillId="0" borderId="21" xfId="2893" applyNumberFormat="1" applyFont="1" applyFill="1" applyBorder="1" applyAlignment="1" applyProtection="1">
      <alignment horizontal="center"/>
    </xf>
    <xf numFmtId="169" fontId="9" fillId="0" borderId="6" xfId="2893" applyNumberFormat="1" applyFont="1" applyFill="1" applyBorder="1" applyAlignment="1" applyProtection="1">
      <alignment horizontal="center"/>
    </xf>
    <xf numFmtId="0" fontId="9" fillId="0" borderId="6" xfId="2893" applyFont="1" applyFill="1" applyBorder="1" applyAlignment="1" applyProtection="1">
      <alignment horizontal="center"/>
    </xf>
    <xf numFmtId="0" fontId="2" fillId="0" borderId="21" xfId="2893" applyFont="1" applyFill="1" applyBorder="1" applyAlignment="1" applyProtection="1">
      <alignment horizontal="center" wrapText="1"/>
    </xf>
    <xf numFmtId="0" fontId="2" fillId="0" borderId="6" xfId="2893" applyFont="1" applyFill="1" applyBorder="1" applyAlignment="1" applyProtection="1">
      <alignment horizontal="center" wrapText="1"/>
    </xf>
    <xf numFmtId="0" fontId="2" fillId="0" borderId="6" xfId="2893" applyFont="1" applyFill="1" applyBorder="1" applyAlignment="1" applyProtection="1">
      <alignment horizontal="center"/>
    </xf>
    <xf numFmtId="0" fontId="2" fillId="0" borderId="22"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2" fillId="0" borderId="0" xfId="0" applyFont="1" applyFill="1" applyProtection="1"/>
    <xf numFmtId="0" fontId="4" fillId="0" borderId="0" xfId="0" applyFont="1" applyFill="1" applyAlignment="1" applyProtection="1">
      <alignment horizontal="center"/>
    </xf>
    <xf numFmtId="0" fontId="2" fillId="0" borderId="6" xfId="0" quotePrefix="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15" fontId="2" fillId="0" borderId="6" xfId="0" quotePrefix="1" applyNumberFormat="1" applyFont="1" applyFill="1" applyBorder="1" applyAlignment="1" applyProtection="1">
      <alignment horizontal="center" vertical="center"/>
    </xf>
    <xf numFmtId="0" fontId="9" fillId="0" borderId="6" xfId="0" quotePrefix="1" applyFont="1" applyFill="1" applyBorder="1" applyAlignment="1">
      <alignment horizontal="center"/>
    </xf>
  </cellXfs>
  <cellStyles count="3845">
    <cellStyle name="0,0_x000d__x000a_NA_x000d__x000a_" xfId="1" xr:uid="{00000000-0005-0000-0000-000000000000}"/>
    <cellStyle name="0,0_x000d__x000a_NA_x000d__x000a_ 2" xfId="2" xr:uid="{00000000-0005-0000-0000-000001000000}"/>
    <cellStyle name="20% - Accent1 2" xfId="3" xr:uid="{00000000-0005-0000-0000-000002000000}"/>
    <cellStyle name="20% - Accent1 3" xfId="4" xr:uid="{00000000-0005-0000-0000-000003000000}"/>
    <cellStyle name="20% - Accent2 2" xfId="5" xr:uid="{00000000-0005-0000-0000-000004000000}"/>
    <cellStyle name="20% - Accent2 3" xfId="6" xr:uid="{00000000-0005-0000-0000-000005000000}"/>
    <cellStyle name="20% - Accent3 2" xfId="7" xr:uid="{00000000-0005-0000-0000-000006000000}"/>
    <cellStyle name="20% - Accent3 3" xfId="8" xr:uid="{00000000-0005-0000-0000-000007000000}"/>
    <cellStyle name="20% - Accent4 2" xfId="9" xr:uid="{00000000-0005-0000-0000-000008000000}"/>
    <cellStyle name="20% - Accent4 3" xfId="10" xr:uid="{00000000-0005-0000-0000-000009000000}"/>
    <cellStyle name="20% - Accent5 2" xfId="11" xr:uid="{00000000-0005-0000-0000-00000A000000}"/>
    <cellStyle name="20% - Accent5 3" xfId="12" xr:uid="{00000000-0005-0000-0000-00000B000000}"/>
    <cellStyle name="20% - Accent6 2" xfId="13" xr:uid="{00000000-0005-0000-0000-00000C000000}"/>
    <cellStyle name="20% - Accent6 3" xfId="14" xr:uid="{00000000-0005-0000-0000-00000D000000}"/>
    <cellStyle name="20% - ส่วนที่ถูกเน้น1 2" xfId="15" xr:uid="{00000000-0005-0000-0000-00000E000000}"/>
    <cellStyle name="20% - ส่วนที่ถูกเน้น1 2 2" xfId="16" xr:uid="{00000000-0005-0000-0000-00000F000000}"/>
    <cellStyle name="20% - ส่วนที่ถูกเน้น2 2" xfId="17" xr:uid="{00000000-0005-0000-0000-000010000000}"/>
    <cellStyle name="20% - ส่วนที่ถูกเน้น2 2 2" xfId="18" xr:uid="{00000000-0005-0000-0000-000011000000}"/>
    <cellStyle name="20% - ส่วนที่ถูกเน้น3 2" xfId="19" xr:uid="{00000000-0005-0000-0000-000012000000}"/>
    <cellStyle name="20% - ส่วนที่ถูกเน้น3 2 2" xfId="20" xr:uid="{00000000-0005-0000-0000-000013000000}"/>
    <cellStyle name="20% - ส่วนที่ถูกเน้น4 2" xfId="21" xr:uid="{00000000-0005-0000-0000-000014000000}"/>
    <cellStyle name="20% - ส่วนที่ถูกเน้น4 2 2" xfId="22" xr:uid="{00000000-0005-0000-0000-000015000000}"/>
    <cellStyle name="20% - ส่วนที่ถูกเน้น5 2" xfId="23" xr:uid="{00000000-0005-0000-0000-000016000000}"/>
    <cellStyle name="20% - ส่วนที่ถูกเน้น5 2 2" xfId="24" xr:uid="{00000000-0005-0000-0000-000017000000}"/>
    <cellStyle name="20% - ส่วนที่ถูกเน้น6 2" xfId="25" xr:uid="{00000000-0005-0000-0000-000018000000}"/>
    <cellStyle name="20% - ส่วนที่ถูกเน้น6 2 2" xfId="26" xr:uid="{00000000-0005-0000-0000-000019000000}"/>
    <cellStyle name="๒Wลว - Style1" xfId="27" xr:uid="{00000000-0005-0000-0000-00001A000000}"/>
    <cellStyle name="๒Wลว - Style2" xfId="28" xr:uid="{00000000-0005-0000-0000-00001B000000}"/>
    <cellStyle name="๒Wลว - Style3" xfId="29" xr:uid="{00000000-0005-0000-0000-00001C000000}"/>
    <cellStyle name="๒Wลว - Style4" xfId="30" xr:uid="{00000000-0005-0000-0000-00001D000000}"/>
    <cellStyle name="๒Wลว - Style5" xfId="31" xr:uid="{00000000-0005-0000-0000-00001E000000}"/>
    <cellStyle name="๒Wลว - Style6" xfId="32" xr:uid="{00000000-0005-0000-0000-00001F000000}"/>
    <cellStyle name="๒Wลว - Style7" xfId="33" xr:uid="{00000000-0005-0000-0000-000020000000}"/>
    <cellStyle name="๒Wลว - Style8" xfId="34" xr:uid="{00000000-0005-0000-0000-000021000000}"/>
    <cellStyle name="40% - Accent1 2" xfId="35" xr:uid="{00000000-0005-0000-0000-000022000000}"/>
    <cellStyle name="40% - Accent1 3" xfId="36" xr:uid="{00000000-0005-0000-0000-000023000000}"/>
    <cellStyle name="40% - Accent2 2" xfId="37" xr:uid="{00000000-0005-0000-0000-000024000000}"/>
    <cellStyle name="40% - Accent2 3" xfId="38" xr:uid="{00000000-0005-0000-0000-000025000000}"/>
    <cellStyle name="40% - Accent3 2" xfId="39" xr:uid="{00000000-0005-0000-0000-000026000000}"/>
    <cellStyle name="40% - Accent3 3" xfId="40" xr:uid="{00000000-0005-0000-0000-000027000000}"/>
    <cellStyle name="40% - Accent4 2" xfId="41" xr:uid="{00000000-0005-0000-0000-000028000000}"/>
    <cellStyle name="40% - Accent4 3" xfId="42" xr:uid="{00000000-0005-0000-0000-000029000000}"/>
    <cellStyle name="40% - Accent5 2" xfId="43" xr:uid="{00000000-0005-0000-0000-00002A000000}"/>
    <cellStyle name="40% - Accent5 3" xfId="44" xr:uid="{00000000-0005-0000-0000-00002B000000}"/>
    <cellStyle name="40% - Accent6 2" xfId="45" xr:uid="{00000000-0005-0000-0000-00002C000000}"/>
    <cellStyle name="40% - Accent6 3" xfId="46" xr:uid="{00000000-0005-0000-0000-00002D000000}"/>
    <cellStyle name="40% - ส่วนที่ถูกเน้น1 2" xfId="47" xr:uid="{00000000-0005-0000-0000-00002E000000}"/>
    <cellStyle name="40% - ส่วนที่ถูกเน้น1 2 2" xfId="48" xr:uid="{00000000-0005-0000-0000-00002F000000}"/>
    <cellStyle name="40% - ส่วนที่ถูกเน้น2 2" xfId="49" xr:uid="{00000000-0005-0000-0000-000030000000}"/>
    <cellStyle name="40% - ส่วนที่ถูกเน้น2 2 2" xfId="50" xr:uid="{00000000-0005-0000-0000-000031000000}"/>
    <cellStyle name="40% - ส่วนที่ถูกเน้น3 2" xfId="51" xr:uid="{00000000-0005-0000-0000-000032000000}"/>
    <cellStyle name="40% - ส่วนที่ถูกเน้น3 2 2" xfId="52" xr:uid="{00000000-0005-0000-0000-000033000000}"/>
    <cellStyle name="40% - ส่วนที่ถูกเน้น4 2" xfId="53" xr:uid="{00000000-0005-0000-0000-000034000000}"/>
    <cellStyle name="40% - ส่วนที่ถูกเน้น4 2 2" xfId="54" xr:uid="{00000000-0005-0000-0000-000035000000}"/>
    <cellStyle name="40% - ส่วนที่ถูกเน้น5 2" xfId="55" xr:uid="{00000000-0005-0000-0000-000036000000}"/>
    <cellStyle name="40% - ส่วนที่ถูกเน้น5 2 2" xfId="56" xr:uid="{00000000-0005-0000-0000-000037000000}"/>
    <cellStyle name="40% - ส่วนที่ถูกเน้น6 2" xfId="57" xr:uid="{00000000-0005-0000-0000-000038000000}"/>
    <cellStyle name="40% - ส่วนที่ถูกเน้น6 2 2" xfId="58" xr:uid="{00000000-0005-0000-0000-000039000000}"/>
    <cellStyle name="60% - Accent1 2" xfId="59" xr:uid="{00000000-0005-0000-0000-00003A000000}"/>
    <cellStyle name="60% - Accent1 3" xfId="60" xr:uid="{00000000-0005-0000-0000-00003B000000}"/>
    <cellStyle name="60% - Accent2 2" xfId="61" xr:uid="{00000000-0005-0000-0000-00003C000000}"/>
    <cellStyle name="60% - Accent2 3" xfId="62" xr:uid="{00000000-0005-0000-0000-00003D000000}"/>
    <cellStyle name="60% - Accent3 2" xfId="63" xr:uid="{00000000-0005-0000-0000-00003E000000}"/>
    <cellStyle name="60% - Accent3 3" xfId="64" xr:uid="{00000000-0005-0000-0000-00003F000000}"/>
    <cellStyle name="60% - Accent4 2" xfId="65" xr:uid="{00000000-0005-0000-0000-000040000000}"/>
    <cellStyle name="60% - Accent4 3" xfId="66" xr:uid="{00000000-0005-0000-0000-000041000000}"/>
    <cellStyle name="60% - Accent5 2" xfId="67" xr:uid="{00000000-0005-0000-0000-000042000000}"/>
    <cellStyle name="60% - Accent5 3" xfId="68" xr:uid="{00000000-0005-0000-0000-000043000000}"/>
    <cellStyle name="60% - Accent6 2" xfId="69" xr:uid="{00000000-0005-0000-0000-000044000000}"/>
    <cellStyle name="60% - Accent6 3" xfId="70" xr:uid="{00000000-0005-0000-0000-000045000000}"/>
    <cellStyle name="75" xfId="71" xr:uid="{00000000-0005-0000-0000-000046000000}"/>
    <cellStyle name="75 2" xfId="72" xr:uid="{00000000-0005-0000-0000-000047000000}"/>
    <cellStyle name="Accent1 - 20%" xfId="73" xr:uid="{00000000-0005-0000-0000-000048000000}"/>
    <cellStyle name="Accent1 - 40%" xfId="74" xr:uid="{00000000-0005-0000-0000-000049000000}"/>
    <cellStyle name="Accent1 - 60%" xfId="75" xr:uid="{00000000-0005-0000-0000-00004A000000}"/>
    <cellStyle name="Accent1 2" xfId="76" xr:uid="{00000000-0005-0000-0000-00004B000000}"/>
    <cellStyle name="Accent1 3" xfId="77" xr:uid="{00000000-0005-0000-0000-00004C000000}"/>
    <cellStyle name="Accent2 - 20%" xfId="78" xr:uid="{00000000-0005-0000-0000-00004D000000}"/>
    <cellStyle name="Accent2 - 40%" xfId="79" xr:uid="{00000000-0005-0000-0000-00004E000000}"/>
    <cellStyle name="Accent2 - 60%" xfId="80" xr:uid="{00000000-0005-0000-0000-00004F000000}"/>
    <cellStyle name="Accent2 2" xfId="81" xr:uid="{00000000-0005-0000-0000-000050000000}"/>
    <cellStyle name="Accent2 3" xfId="82" xr:uid="{00000000-0005-0000-0000-000051000000}"/>
    <cellStyle name="Accent3 - 20%" xfId="83" xr:uid="{00000000-0005-0000-0000-000052000000}"/>
    <cellStyle name="Accent3 - 40%" xfId="84" xr:uid="{00000000-0005-0000-0000-000053000000}"/>
    <cellStyle name="Accent3 - 60%" xfId="85" xr:uid="{00000000-0005-0000-0000-000054000000}"/>
    <cellStyle name="Accent3 2" xfId="86" xr:uid="{00000000-0005-0000-0000-000055000000}"/>
    <cellStyle name="Accent3 3" xfId="87" xr:uid="{00000000-0005-0000-0000-000056000000}"/>
    <cellStyle name="Accent4 - 20%" xfId="88" xr:uid="{00000000-0005-0000-0000-000057000000}"/>
    <cellStyle name="Accent4 - 40%" xfId="89" xr:uid="{00000000-0005-0000-0000-000058000000}"/>
    <cellStyle name="Accent4 - 60%" xfId="90" xr:uid="{00000000-0005-0000-0000-000059000000}"/>
    <cellStyle name="Accent4 2" xfId="91" xr:uid="{00000000-0005-0000-0000-00005A000000}"/>
    <cellStyle name="Accent4 3" xfId="92" xr:uid="{00000000-0005-0000-0000-00005B000000}"/>
    <cellStyle name="Accent5 - 20%" xfId="93" xr:uid="{00000000-0005-0000-0000-00005C000000}"/>
    <cellStyle name="Accent5 - 40%" xfId="94" xr:uid="{00000000-0005-0000-0000-00005D000000}"/>
    <cellStyle name="Accent5 - 60%" xfId="95" xr:uid="{00000000-0005-0000-0000-00005E000000}"/>
    <cellStyle name="Accent5 2" xfId="96" xr:uid="{00000000-0005-0000-0000-00005F000000}"/>
    <cellStyle name="Accent5 3" xfId="97" xr:uid="{00000000-0005-0000-0000-000060000000}"/>
    <cellStyle name="Accent6 - 20%" xfId="98" xr:uid="{00000000-0005-0000-0000-000061000000}"/>
    <cellStyle name="Accent6 - 40%" xfId="99" xr:uid="{00000000-0005-0000-0000-000062000000}"/>
    <cellStyle name="Accent6 - 60%" xfId="100" xr:uid="{00000000-0005-0000-0000-000063000000}"/>
    <cellStyle name="Accent6 2" xfId="101" xr:uid="{00000000-0005-0000-0000-000064000000}"/>
    <cellStyle name="Accent6 3" xfId="102" xr:uid="{00000000-0005-0000-0000-000065000000}"/>
    <cellStyle name="Bad 2" xfId="103" xr:uid="{00000000-0005-0000-0000-000066000000}"/>
    <cellStyle name="Bad 3" xfId="104" xr:uid="{00000000-0005-0000-0000-000067000000}"/>
    <cellStyle name="BOLDl" xfId="105" xr:uid="{00000000-0005-0000-0000-000068000000}"/>
    <cellStyle name="BOLDSH - Style1" xfId="106" xr:uid="{00000000-0005-0000-0000-000069000000}"/>
    <cellStyle name="Calc Currency (0)" xfId="107" xr:uid="{00000000-0005-0000-0000-00006A000000}"/>
    <cellStyle name="Calc Currency (2)" xfId="108" xr:uid="{00000000-0005-0000-0000-00006B000000}"/>
    <cellStyle name="Calc Percent (0)" xfId="109" xr:uid="{00000000-0005-0000-0000-00006C000000}"/>
    <cellStyle name="Calc Percent (1)" xfId="110" xr:uid="{00000000-0005-0000-0000-00006D000000}"/>
    <cellStyle name="Calc Percent (2)" xfId="111" xr:uid="{00000000-0005-0000-0000-00006E000000}"/>
    <cellStyle name="Calc Units (0)" xfId="112" xr:uid="{00000000-0005-0000-0000-00006F000000}"/>
    <cellStyle name="Calc Units (1)" xfId="113" xr:uid="{00000000-0005-0000-0000-000070000000}"/>
    <cellStyle name="Calc Units (2)" xfId="114" xr:uid="{00000000-0005-0000-0000-000071000000}"/>
    <cellStyle name="Calculation 2" xfId="115" xr:uid="{00000000-0005-0000-0000-000072000000}"/>
    <cellStyle name="Calculation 3" xfId="116" xr:uid="{00000000-0005-0000-0000-000073000000}"/>
    <cellStyle name="category" xfId="117" xr:uid="{00000000-0005-0000-0000-000074000000}"/>
    <cellStyle name="Check Cell 2" xfId="118" xr:uid="{00000000-0005-0000-0000-000075000000}"/>
    <cellStyle name="Check Cell 3" xfId="119" xr:uid="{00000000-0005-0000-0000-000076000000}"/>
    <cellStyle name="Comma" xfId="3841" builtinId="3"/>
    <cellStyle name="Comma [00]" xfId="120" xr:uid="{00000000-0005-0000-0000-000077000000}"/>
    <cellStyle name="Comma 10" xfId="121" xr:uid="{00000000-0005-0000-0000-000078000000}"/>
    <cellStyle name="Comma 10 2" xfId="122" xr:uid="{00000000-0005-0000-0000-000079000000}"/>
    <cellStyle name="Comma 10 2 2" xfId="123" xr:uid="{00000000-0005-0000-0000-00007A000000}"/>
    <cellStyle name="Comma 10 2 2 2" xfId="124" xr:uid="{00000000-0005-0000-0000-00007B000000}"/>
    <cellStyle name="Comma 10 2 2 2 2" xfId="125" xr:uid="{00000000-0005-0000-0000-00007C000000}"/>
    <cellStyle name="Comma 10 2 2 2 2 2" xfId="126" xr:uid="{00000000-0005-0000-0000-00007D000000}"/>
    <cellStyle name="Comma 10 2 2 2 2 2 2 2 4" xfId="127" xr:uid="{00000000-0005-0000-0000-00007E000000}"/>
    <cellStyle name="Comma 10 2 2 2 2 2 2 2 4 2" xfId="128" xr:uid="{00000000-0005-0000-0000-00007F000000}"/>
    <cellStyle name="Comma 10 2 2 2 2 2 2 2 4 2 2" xfId="129" xr:uid="{00000000-0005-0000-0000-000080000000}"/>
    <cellStyle name="Comma 10 2 2 2 2 2 2 2 4 3" xfId="130" xr:uid="{00000000-0005-0000-0000-000081000000}"/>
    <cellStyle name="Comma 10 2 2 2 2 2 2 2 4 3 2" xfId="131" xr:uid="{00000000-0005-0000-0000-000082000000}"/>
    <cellStyle name="Comma 10 2 2 2 2 2 2 2 4 4" xfId="132" xr:uid="{00000000-0005-0000-0000-000083000000}"/>
    <cellStyle name="Comma 10 2 2 2 2 2 2 2 4 4 2" xfId="133" xr:uid="{00000000-0005-0000-0000-000084000000}"/>
    <cellStyle name="Comma 10 2 2 2 2 2 2 2 4 5" xfId="134" xr:uid="{00000000-0005-0000-0000-000085000000}"/>
    <cellStyle name="Comma 10 2 2 2 2 2 2 2 4 6" xfId="135" xr:uid="{00000000-0005-0000-0000-000086000000}"/>
    <cellStyle name="Comma 10 2 2 2 2 2 3" xfId="136" xr:uid="{00000000-0005-0000-0000-000087000000}"/>
    <cellStyle name="Comma 10 2 2 2 3" xfId="137" xr:uid="{00000000-0005-0000-0000-000088000000}"/>
    <cellStyle name="Comma 10 2 2 2 3 2" xfId="138" xr:uid="{00000000-0005-0000-0000-000089000000}"/>
    <cellStyle name="Comma 10 2 2 2 4" xfId="139" xr:uid="{00000000-0005-0000-0000-00008A000000}"/>
    <cellStyle name="Comma 10 2 2 2 4 2" xfId="140" xr:uid="{00000000-0005-0000-0000-00008B000000}"/>
    <cellStyle name="Comma 10 2 2 2 5" xfId="141" xr:uid="{00000000-0005-0000-0000-00008C000000}"/>
    <cellStyle name="Comma 10 2 2 2 5 2" xfId="142" xr:uid="{00000000-0005-0000-0000-00008D000000}"/>
    <cellStyle name="Comma 10 2 2 2 5 2 2" xfId="143" xr:uid="{00000000-0005-0000-0000-00008E000000}"/>
    <cellStyle name="Comma 10 2 2 2 5 3" xfId="144" xr:uid="{00000000-0005-0000-0000-00008F000000}"/>
    <cellStyle name="Comma 10 2 2 2 5 3 2" xfId="145" xr:uid="{00000000-0005-0000-0000-000090000000}"/>
    <cellStyle name="Comma 10 2 2 2 5 4" xfId="146" xr:uid="{00000000-0005-0000-0000-000091000000}"/>
    <cellStyle name="Comma 10 2 2 2 5 4 2" xfId="147" xr:uid="{00000000-0005-0000-0000-000092000000}"/>
    <cellStyle name="Comma 10 2 2 2 5 5" xfId="148" xr:uid="{00000000-0005-0000-0000-000093000000}"/>
    <cellStyle name="Comma 10 2 2 2 5 6" xfId="149" xr:uid="{00000000-0005-0000-0000-000094000000}"/>
    <cellStyle name="Comma 10 2 2 2 6" xfId="150" xr:uid="{00000000-0005-0000-0000-000095000000}"/>
    <cellStyle name="Comma 10 2 2 2 7" xfId="151" xr:uid="{00000000-0005-0000-0000-000096000000}"/>
    <cellStyle name="Comma 10 2 2 3" xfId="152" xr:uid="{00000000-0005-0000-0000-000097000000}"/>
    <cellStyle name="Comma 10 2 2 3 2" xfId="153" xr:uid="{00000000-0005-0000-0000-000098000000}"/>
    <cellStyle name="Comma 10 2 3" xfId="154" xr:uid="{00000000-0005-0000-0000-000099000000}"/>
    <cellStyle name="Comma 10 2 3 2" xfId="155" xr:uid="{00000000-0005-0000-0000-00009A000000}"/>
    <cellStyle name="Comma 10 2 4" xfId="156" xr:uid="{00000000-0005-0000-0000-00009B000000}"/>
    <cellStyle name="Comma 10 2 4 2" xfId="157" xr:uid="{00000000-0005-0000-0000-00009C000000}"/>
    <cellStyle name="Comma 10 2 5" xfId="158" xr:uid="{00000000-0005-0000-0000-00009D000000}"/>
    <cellStyle name="Comma 10 2 5 2" xfId="159" xr:uid="{00000000-0005-0000-0000-00009E000000}"/>
    <cellStyle name="Comma 10 2 6" xfId="160" xr:uid="{00000000-0005-0000-0000-00009F000000}"/>
    <cellStyle name="Comma 10 2 6 2" xfId="161" xr:uid="{00000000-0005-0000-0000-0000A0000000}"/>
    <cellStyle name="Comma 10 2 6 2 2" xfId="162" xr:uid="{00000000-0005-0000-0000-0000A1000000}"/>
    <cellStyle name="Comma 10 2 6 3" xfId="163" xr:uid="{00000000-0005-0000-0000-0000A2000000}"/>
    <cellStyle name="Comma 10 2 6 3 2" xfId="164" xr:uid="{00000000-0005-0000-0000-0000A3000000}"/>
    <cellStyle name="Comma 10 2 6 4" xfId="165" xr:uid="{00000000-0005-0000-0000-0000A4000000}"/>
    <cellStyle name="Comma 10 2 6 4 2" xfId="166" xr:uid="{00000000-0005-0000-0000-0000A5000000}"/>
    <cellStyle name="Comma 10 2 6 5" xfId="167" xr:uid="{00000000-0005-0000-0000-0000A6000000}"/>
    <cellStyle name="Comma 10 2 6 6" xfId="168" xr:uid="{00000000-0005-0000-0000-0000A7000000}"/>
    <cellStyle name="Comma 10 2 7" xfId="169" xr:uid="{00000000-0005-0000-0000-0000A8000000}"/>
    <cellStyle name="Comma 10 2 8" xfId="170" xr:uid="{00000000-0005-0000-0000-0000A9000000}"/>
    <cellStyle name="Comma 10 3" xfId="171" xr:uid="{00000000-0005-0000-0000-0000AA000000}"/>
    <cellStyle name="Comma 10 3 2" xfId="172" xr:uid="{00000000-0005-0000-0000-0000AB000000}"/>
    <cellStyle name="Comma 10 3 2 2" xfId="173" xr:uid="{00000000-0005-0000-0000-0000AC000000}"/>
    <cellStyle name="Comma 10 3 2 2 2 2 2 2 2" xfId="174" xr:uid="{00000000-0005-0000-0000-0000AD000000}"/>
    <cellStyle name="Comma 10 3 2 2 2 2 2 2 2 2" xfId="175" xr:uid="{00000000-0005-0000-0000-0000AE000000}"/>
    <cellStyle name="Comma 10 3 2 2 2 2 2 2 2 2 2" xfId="176" xr:uid="{00000000-0005-0000-0000-0000AF000000}"/>
    <cellStyle name="Comma 10 3 2 2 2 2 2 2 2 3" xfId="177" xr:uid="{00000000-0005-0000-0000-0000B0000000}"/>
    <cellStyle name="Comma 10 3 2 2 2 2 2 2 2 3 2" xfId="178" xr:uid="{00000000-0005-0000-0000-0000B1000000}"/>
    <cellStyle name="Comma 10 3 2 2 2 2 2 2 2 4" xfId="179" xr:uid="{00000000-0005-0000-0000-0000B2000000}"/>
    <cellStyle name="Comma 10 3 2 2 2 2 2 2 2 4 2" xfId="180" xr:uid="{00000000-0005-0000-0000-0000B3000000}"/>
    <cellStyle name="Comma 10 3 2 2 2 2 2 2 2 5" xfId="181" xr:uid="{00000000-0005-0000-0000-0000B4000000}"/>
    <cellStyle name="Comma 10 3 2 2 2 2 2 2 2 6" xfId="182" xr:uid="{00000000-0005-0000-0000-0000B5000000}"/>
    <cellStyle name="Comma 10 3 3" xfId="183" xr:uid="{00000000-0005-0000-0000-0000B6000000}"/>
    <cellStyle name="Comma 10 3 3 2" xfId="184" xr:uid="{00000000-0005-0000-0000-0000B7000000}"/>
    <cellStyle name="Comma 10 3 4" xfId="185" xr:uid="{00000000-0005-0000-0000-0000B8000000}"/>
    <cellStyle name="Comma 10 3 4 2" xfId="186" xr:uid="{00000000-0005-0000-0000-0000B9000000}"/>
    <cellStyle name="Comma 10 3 5" xfId="187" xr:uid="{00000000-0005-0000-0000-0000BA000000}"/>
    <cellStyle name="Comma 10 3 6" xfId="188" xr:uid="{00000000-0005-0000-0000-0000BB000000}"/>
    <cellStyle name="Comma 10 4" xfId="189" xr:uid="{00000000-0005-0000-0000-0000BC000000}"/>
    <cellStyle name="Comma 10 4 2" xfId="190" xr:uid="{00000000-0005-0000-0000-0000BD000000}"/>
    <cellStyle name="Comma 10 4 2 2" xfId="191" xr:uid="{00000000-0005-0000-0000-0000BE000000}"/>
    <cellStyle name="Comma 10 4 3" xfId="192" xr:uid="{00000000-0005-0000-0000-0000BF000000}"/>
    <cellStyle name="Comma 10 4 3 2" xfId="193" xr:uid="{00000000-0005-0000-0000-0000C0000000}"/>
    <cellStyle name="Comma 10 4 4" xfId="194" xr:uid="{00000000-0005-0000-0000-0000C1000000}"/>
    <cellStyle name="Comma 10 4 4 2" xfId="195" xr:uid="{00000000-0005-0000-0000-0000C2000000}"/>
    <cellStyle name="Comma 10 4 5" xfId="196" xr:uid="{00000000-0005-0000-0000-0000C3000000}"/>
    <cellStyle name="Comma 10 4 6" xfId="197" xr:uid="{00000000-0005-0000-0000-0000C4000000}"/>
    <cellStyle name="Comma 10 5" xfId="198" xr:uid="{00000000-0005-0000-0000-0000C5000000}"/>
    <cellStyle name="Comma 10 5 2" xfId="199" xr:uid="{00000000-0005-0000-0000-0000C6000000}"/>
    <cellStyle name="Comma 10 6" xfId="200" xr:uid="{00000000-0005-0000-0000-0000C7000000}"/>
    <cellStyle name="Comma 10 6 2" xfId="201" xr:uid="{00000000-0005-0000-0000-0000C8000000}"/>
    <cellStyle name="Comma 10 7" xfId="202" xr:uid="{00000000-0005-0000-0000-0000C9000000}"/>
    <cellStyle name="Comma 10 7 2" xfId="203" xr:uid="{00000000-0005-0000-0000-0000CA000000}"/>
    <cellStyle name="Comma 10 8" xfId="204" xr:uid="{00000000-0005-0000-0000-0000CB000000}"/>
    <cellStyle name="Comma 10 9" xfId="205" xr:uid="{00000000-0005-0000-0000-0000CC000000}"/>
    <cellStyle name="Comma 103" xfId="206" xr:uid="{00000000-0005-0000-0000-0000CD000000}"/>
    <cellStyle name="Comma 103 2" xfId="207" xr:uid="{00000000-0005-0000-0000-0000CE000000}"/>
    <cellStyle name="Comma 105" xfId="208" xr:uid="{00000000-0005-0000-0000-0000CF000000}"/>
    <cellStyle name="Comma 105 2" xfId="209" xr:uid="{00000000-0005-0000-0000-0000D0000000}"/>
    <cellStyle name="Comma 109" xfId="210" xr:uid="{00000000-0005-0000-0000-0000D1000000}"/>
    <cellStyle name="Comma 109 2" xfId="211" xr:uid="{00000000-0005-0000-0000-0000D2000000}"/>
    <cellStyle name="Comma 11" xfId="212" xr:uid="{00000000-0005-0000-0000-0000D3000000}"/>
    <cellStyle name="Comma 11 2" xfId="213" xr:uid="{00000000-0005-0000-0000-0000D4000000}"/>
    <cellStyle name="Comma 11 2 2" xfId="214" xr:uid="{00000000-0005-0000-0000-0000D5000000}"/>
    <cellStyle name="Comma 11 2 2 2" xfId="215" xr:uid="{00000000-0005-0000-0000-0000D6000000}"/>
    <cellStyle name="Comma 11 2 2 2 2" xfId="216" xr:uid="{00000000-0005-0000-0000-0000D7000000}"/>
    <cellStyle name="Comma 11 2 2 3" xfId="217" xr:uid="{00000000-0005-0000-0000-0000D8000000}"/>
    <cellStyle name="Comma 11 2 2 3 2" xfId="218" xr:uid="{00000000-0005-0000-0000-0000D9000000}"/>
    <cellStyle name="Comma 11 2 2 4" xfId="219" xr:uid="{00000000-0005-0000-0000-0000DA000000}"/>
    <cellStyle name="Comma 11 2 2 4 2" xfId="220" xr:uid="{00000000-0005-0000-0000-0000DB000000}"/>
    <cellStyle name="Comma 11 2 2 5" xfId="221" xr:uid="{00000000-0005-0000-0000-0000DC000000}"/>
    <cellStyle name="Comma 11 2 2 6" xfId="222" xr:uid="{00000000-0005-0000-0000-0000DD000000}"/>
    <cellStyle name="Comma 11 2 3" xfId="223" xr:uid="{00000000-0005-0000-0000-0000DE000000}"/>
    <cellStyle name="Comma 11 2 3 2" xfId="224" xr:uid="{00000000-0005-0000-0000-0000DF000000}"/>
    <cellStyle name="Comma 11 2 4" xfId="225" xr:uid="{00000000-0005-0000-0000-0000E0000000}"/>
    <cellStyle name="Comma 11 2 4 2" xfId="226" xr:uid="{00000000-0005-0000-0000-0000E1000000}"/>
    <cellStyle name="Comma 11 2 5" xfId="227" xr:uid="{00000000-0005-0000-0000-0000E2000000}"/>
    <cellStyle name="Comma 11 2 5 2" xfId="228" xr:uid="{00000000-0005-0000-0000-0000E3000000}"/>
    <cellStyle name="Comma 11 2 6" xfId="229" xr:uid="{00000000-0005-0000-0000-0000E4000000}"/>
    <cellStyle name="Comma 11 2 7" xfId="230" xr:uid="{00000000-0005-0000-0000-0000E5000000}"/>
    <cellStyle name="Comma 11 3" xfId="231" xr:uid="{00000000-0005-0000-0000-0000E6000000}"/>
    <cellStyle name="Comma 11 3 2" xfId="232" xr:uid="{00000000-0005-0000-0000-0000E7000000}"/>
    <cellStyle name="Comma 11 3 2 2" xfId="233" xr:uid="{00000000-0005-0000-0000-0000E8000000}"/>
    <cellStyle name="Comma 11 3 3" xfId="234" xr:uid="{00000000-0005-0000-0000-0000E9000000}"/>
    <cellStyle name="Comma 11 3 3 2" xfId="235" xr:uid="{00000000-0005-0000-0000-0000EA000000}"/>
    <cellStyle name="Comma 11 3 4" xfId="236" xr:uid="{00000000-0005-0000-0000-0000EB000000}"/>
    <cellStyle name="Comma 11 3 4 2" xfId="237" xr:uid="{00000000-0005-0000-0000-0000EC000000}"/>
    <cellStyle name="Comma 11 3 5" xfId="238" xr:uid="{00000000-0005-0000-0000-0000ED000000}"/>
    <cellStyle name="Comma 11 3 6" xfId="239" xr:uid="{00000000-0005-0000-0000-0000EE000000}"/>
    <cellStyle name="Comma 11 4" xfId="240" xr:uid="{00000000-0005-0000-0000-0000EF000000}"/>
    <cellStyle name="Comma 11 4 2" xfId="241" xr:uid="{00000000-0005-0000-0000-0000F0000000}"/>
    <cellStyle name="Comma 11 4 2 2" xfId="242" xr:uid="{00000000-0005-0000-0000-0000F1000000}"/>
    <cellStyle name="Comma 11 4 3" xfId="243" xr:uid="{00000000-0005-0000-0000-0000F2000000}"/>
    <cellStyle name="Comma 11 4 3 2" xfId="244" xr:uid="{00000000-0005-0000-0000-0000F3000000}"/>
    <cellStyle name="Comma 11 4 4" xfId="245" xr:uid="{00000000-0005-0000-0000-0000F4000000}"/>
    <cellStyle name="Comma 11 4 4 2" xfId="246" xr:uid="{00000000-0005-0000-0000-0000F5000000}"/>
    <cellStyle name="Comma 11 4 5" xfId="247" xr:uid="{00000000-0005-0000-0000-0000F6000000}"/>
    <cellStyle name="Comma 11 4 6" xfId="248" xr:uid="{00000000-0005-0000-0000-0000F7000000}"/>
    <cellStyle name="Comma 11 5" xfId="249" xr:uid="{00000000-0005-0000-0000-0000F8000000}"/>
    <cellStyle name="Comma 11 5 2" xfId="250" xr:uid="{00000000-0005-0000-0000-0000F9000000}"/>
    <cellStyle name="Comma 11 5 2 2" xfId="251" xr:uid="{00000000-0005-0000-0000-0000FA000000}"/>
    <cellStyle name="Comma 11 5 3" xfId="252" xr:uid="{00000000-0005-0000-0000-0000FB000000}"/>
    <cellStyle name="Comma 11 5 3 2" xfId="253" xr:uid="{00000000-0005-0000-0000-0000FC000000}"/>
    <cellStyle name="Comma 11 5 4" xfId="254" xr:uid="{00000000-0005-0000-0000-0000FD000000}"/>
    <cellStyle name="Comma 11 5 4 2" xfId="255" xr:uid="{00000000-0005-0000-0000-0000FE000000}"/>
    <cellStyle name="Comma 11 5 5" xfId="256" xr:uid="{00000000-0005-0000-0000-0000FF000000}"/>
    <cellStyle name="Comma 11 5 6" xfId="257" xr:uid="{00000000-0005-0000-0000-000000010000}"/>
    <cellStyle name="Comma 11 8" xfId="258" xr:uid="{00000000-0005-0000-0000-000001010000}"/>
    <cellStyle name="Comma 11 8 2" xfId="259" xr:uid="{00000000-0005-0000-0000-000002010000}"/>
    <cellStyle name="Comma 11 8 2 2" xfId="260" xr:uid="{00000000-0005-0000-0000-000003010000}"/>
    <cellStyle name="Comma 11 8 3" xfId="261" xr:uid="{00000000-0005-0000-0000-000004010000}"/>
    <cellStyle name="Comma 12" xfId="262" xr:uid="{00000000-0005-0000-0000-000005010000}"/>
    <cellStyle name="Comma 12 2" xfId="263" xr:uid="{00000000-0005-0000-0000-000006010000}"/>
    <cellStyle name="Comma 12 2 2" xfId="264" xr:uid="{00000000-0005-0000-0000-000007010000}"/>
    <cellStyle name="Comma 12 2 2 2" xfId="265" xr:uid="{00000000-0005-0000-0000-000008010000}"/>
    <cellStyle name="Comma 12 2 2 2 2" xfId="266" xr:uid="{00000000-0005-0000-0000-000009010000}"/>
    <cellStyle name="Comma 12 2 2 3" xfId="267" xr:uid="{00000000-0005-0000-0000-00000A010000}"/>
    <cellStyle name="Comma 12 2 2 3 2" xfId="268" xr:uid="{00000000-0005-0000-0000-00000B010000}"/>
    <cellStyle name="Comma 12 2 2 4" xfId="269" xr:uid="{00000000-0005-0000-0000-00000C010000}"/>
    <cellStyle name="Comma 12 2 2 4 2" xfId="270" xr:uid="{00000000-0005-0000-0000-00000D010000}"/>
    <cellStyle name="Comma 12 2 2 5" xfId="271" xr:uid="{00000000-0005-0000-0000-00000E010000}"/>
    <cellStyle name="Comma 12 2 2 6" xfId="272" xr:uid="{00000000-0005-0000-0000-00000F010000}"/>
    <cellStyle name="Comma 12 3" xfId="273" xr:uid="{00000000-0005-0000-0000-000010010000}"/>
    <cellStyle name="Comma 12 3 2" xfId="274" xr:uid="{00000000-0005-0000-0000-000011010000}"/>
    <cellStyle name="Comma 12 3 2 2" xfId="275" xr:uid="{00000000-0005-0000-0000-000012010000}"/>
    <cellStyle name="Comma 12 3 3" xfId="276" xr:uid="{00000000-0005-0000-0000-000013010000}"/>
    <cellStyle name="Comma 12 3 3 2" xfId="277" xr:uid="{00000000-0005-0000-0000-000014010000}"/>
    <cellStyle name="Comma 12 3 4" xfId="278" xr:uid="{00000000-0005-0000-0000-000015010000}"/>
    <cellStyle name="Comma 12 3 4 2" xfId="279" xr:uid="{00000000-0005-0000-0000-000016010000}"/>
    <cellStyle name="Comma 12 3 5" xfId="280" xr:uid="{00000000-0005-0000-0000-000017010000}"/>
    <cellStyle name="Comma 12 3 6" xfId="281" xr:uid="{00000000-0005-0000-0000-000018010000}"/>
    <cellStyle name="Comma 12 4" xfId="282" xr:uid="{00000000-0005-0000-0000-000019010000}"/>
    <cellStyle name="Comma 12 4 2" xfId="283" xr:uid="{00000000-0005-0000-0000-00001A010000}"/>
    <cellStyle name="Comma 12 4 2 2" xfId="284" xr:uid="{00000000-0005-0000-0000-00001B010000}"/>
    <cellStyle name="Comma 12 4 3" xfId="285" xr:uid="{00000000-0005-0000-0000-00001C010000}"/>
    <cellStyle name="Comma 12 4 3 2" xfId="286" xr:uid="{00000000-0005-0000-0000-00001D010000}"/>
    <cellStyle name="Comma 12 4 4" xfId="287" xr:uid="{00000000-0005-0000-0000-00001E010000}"/>
    <cellStyle name="Comma 12 4 4 2" xfId="288" xr:uid="{00000000-0005-0000-0000-00001F010000}"/>
    <cellStyle name="Comma 12 4 5" xfId="289" xr:uid="{00000000-0005-0000-0000-000020010000}"/>
    <cellStyle name="Comma 12 4 6" xfId="290" xr:uid="{00000000-0005-0000-0000-000021010000}"/>
    <cellStyle name="Comma 12 5" xfId="291" xr:uid="{00000000-0005-0000-0000-000022010000}"/>
    <cellStyle name="Comma 12 5 2" xfId="292" xr:uid="{00000000-0005-0000-0000-000023010000}"/>
    <cellStyle name="Comma 12 5 2 2" xfId="293" xr:uid="{00000000-0005-0000-0000-000024010000}"/>
    <cellStyle name="Comma 12 5 3" xfId="294" xr:uid="{00000000-0005-0000-0000-000025010000}"/>
    <cellStyle name="Comma 12 5 3 2" xfId="295" xr:uid="{00000000-0005-0000-0000-000026010000}"/>
    <cellStyle name="Comma 12 5 4" xfId="296" xr:uid="{00000000-0005-0000-0000-000027010000}"/>
    <cellStyle name="Comma 12 5 4 2" xfId="297" xr:uid="{00000000-0005-0000-0000-000028010000}"/>
    <cellStyle name="Comma 12 5 5" xfId="298" xr:uid="{00000000-0005-0000-0000-000029010000}"/>
    <cellStyle name="Comma 12 5 6" xfId="299" xr:uid="{00000000-0005-0000-0000-00002A010000}"/>
    <cellStyle name="Comma 12_HH-2" xfId="300" xr:uid="{00000000-0005-0000-0000-00002B010000}"/>
    <cellStyle name="Comma 13" xfId="301" xr:uid="{00000000-0005-0000-0000-00002C010000}"/>
    <cellStyle name="Comma 13 2" xfId="302" xr:uid="{00000000-0005-0000-0000-00002D010000}"/>
    <cellStyle name="Comma 13 2 2" xfId="303" xr:uid="{00000000-0005-0000-0000-00002E010000}"/>
    <cellStyle name="Comma 13 2 2 2" xfId="304" xr:uid="{00000000-0005-0000-0000-00002F010000}"/>
    <cellStyle name="Comma 13 2 3" xfId="305" xr:uid="{00000000-0005-0000-0000-000030010000}"/>
    <cellStyle name="Comma 13 3" xfId="306" xr:uid="{00000000-0005-0000-0000-000031010000}"/>
    <cellStyle name="Comma 13 3 2" xfId="307" xr:uid="{00000000-0005-0000-0000-000032010000}"/>
    <cellStyle name="Comma 13 3 2 2" xfId="308" xr:uid="{00000000-0005-0000-0000-000033010000}"/>
    <cellStyle name="Comma 13 3 3" xfId="309" xr:uid="{00000000-0005-0000-0000-000034010000}"/>
    <cellStyle name="Comma 14" xfId="310" xr:uid="{00000000-0005-0000-0000-000035010000}"/>
    <cellStyle name="Comma 14 2" xfId="311" xr:uid="{00000000-0005-0000-0000-000036010000}"/>
    <cellStyle name="Comma 14 2 2" xfId="312" xr:uid="{00000000-0005-0000-0000-000037010000}"/>
    <cellStyle name="Comma 14 2 2 2" xfId="313" xr:uid="{00000000-0005-0000-0000-000038010000}"/>
    <cellStyle name="Comma 14 2 3" xfId="314" xr:uid="{00000000-0005-0000-0000-000039010000}"/>
    <cellStyle name="Comma 14 3" xfId="315" xr:uid="{00000000-0005-0000-0000-00003A010000}"/>
    <cellStyle name="Comma 14 3 2" xfId="316" xr:uid="{00000000-0005-0000-0000-00003B010000}"/>
    <cellStyle name="Comma 14 3 2 2" xfId="317" xr:uid="{00000000-0005-0000-0000-00003C010000}"/>
    <cellStyle name="Comma 14 3 3" xfId="318" xr:uid="{00000000-0005-0000-0000-00003D010000}"/>
    <cellStyle name="Comma 14 3 3 2" xfId="319" xr:uid="{00000000-0005-0000-0000-00003E010000}"/>
    <cellStyle name="Comma 14 3 4" xfId="320" xr:uid="{00000000-0005-0000-0000-00003F010000}"/>
    <cellStyle name="Comma 14 3 4 2" xfId="321" xr:uid="{00000000-0005-0000-0000-000040010000}"/>
    <cellStyle name="Comma 14 3 5" xfId="322" xr:uid="{00000000-0005-0000-0000-000041010000}"/>
    <cellStyle name="Comma 14 3 6" xfId="323" xr:uid="{00000000-0005-0000-0000-000042010000}"/>
    <cellStyle name="Comma 14 4" xfId="324" xr:uid="{00000000-0005-0000-0000-000043010000}"/>
    <cellStyle name="Comma 14 4 2" xfId="325" xr:uid="{00000000-0005-0000-0000-000044010000}"/>
    <cellStyle name="Comma 14 4 2 2" xfId="326" xr:uid="{00000000-0005-0000-0000-000045010000}"/>
    <cellStyle name="Comma 14 4 3" xfId="327" xr:uid="{00000000-0005-0000-0000-000046010000}"/>
    <cellStyle name="Comma 15" xfId="328" xr:uid="{00000000-0005-0000-0000-000047010000}"/>
    <cellStyle name="Comma 15 2" xfId="329" xr:uid="{00000000-0005-0000-0000-000048010000}"/>
    <cellStyle name="Comma 15 2 2" xfId="330" xr:uid="{00000000-0005-0000-0000-000049010000}"/>
    <cellStyle name="Comma 15 2 2 2" xfId="331" xr:uid="{00000000-0005-0000-0000-00004A010000}"/>
    <cellStyle name="Comma 15 2 3" xfId="332" xr:uid="{00000000-0005-0000-0000-00004B010000}"/>
    <cellStyle name="Comma 15 3" xfId="333" xr:uid="{00000000-0005-0000-0000-00004C010000}"/>
    <cellStyle name="Comma 15 3 2" xfId="334" xr:uid="{00000000-0005-0000-0000-00004D010000}"/>
    <cellStyle name="Comma 15 3 2 2" xfId="335" xr:uid="{00000000-0005-0000-0000-00004E010000}"/>
    <cellStyle name="Comma 15 3 3" xfId="336" xr:uid="{00000000-0005-0000-0000-00004F010000}"/>
    <cellStyle name="Comma 16" xfId="337" xr:uid="{00000000-0005-0000-0000-000050010000}"/>
    <cellStyle name="Comma 16 2" xfId="338" xr:uid="{00000000-0005-0000-0000-000051010000}"/>
    <cellStyle name="Comma 16 2 2" xfId="339" xr:uid="{00000000-0005-0000-0000-000052010000}"/>
    <cellStyle name="Comma 16 2 2 2" xfId="340" xr:uid="{00000000-0005-0000-0000-000053010000}"/>
    <cellStyle name="Comma 16 2 3" xfId="341" xr:uid="{00000000-0005-0000-0000-000054010000}"/>
    <cellStyle name="Comma 16 3" xfId="342" xr:uid="{00000000-0005-0000-0000-000055010000}"/>
    <cellStyle name="Comma 16 3 2" xfId="343" xr:uid="{00000000-0005-0000-0000-000056010000}"/>
    <cellStyle name="Comma 16 3 2 2" xfId="344" xr:uid="{00000000-0005-0000-0000-000057010000}"/>
    <cellStyle name="Comma 16 3 3" xfId="345" xr:uid="{00000000-0005-0000-0000-000058010000}"/>
    <cellStyle name="Comma 17" xfId="346" xr:uid="{00000000-0005-0000-0000-000059010000}"/>
    <cellStyle name="Comma 17 2" xfId="347" xr:uid="{00000000-0005-0000-0000-00005A010000}"/>
    <cellStyle name="Comma 17 2 2" xfId="348" xr:uid="{00000000-0005-0000-0000-00005B010000}"/>
    <cellStyle name="Comma 17 2 2 2" xfId="349" xr:uid="{00000000-0005-0000-0000-00005C010000}"/>
    <cellStyle name="Comma 17 2 3" xfId="350" xr:uid="{00000000-0005-0000-0000-00005D010000}"/>
    <cellStyle name="Comma 17 2 3 2" xfId="351" xr:uid="{00000000-0005-0000-0000-00005E010000}"/>
    <cellStyle name="Comma 17 2 4" xfId="352" xr:uid="{00000000-0005-0000-0000-00005F010000}"/>
    <cellStyle name="Comma 17 2 4 2" xfId="353" xr:uid="{00000000-0005-0000-0000-000060010000}"/>
    <cellStyle name="Comma 17 2 5" xfId="354" xr:uid="{00000000-0005-0000-0000-000061010000}"/>
    <cellStyle name="Comma 17 2 6" xfId="355" xr:uid="{00000000-0005-0000-0000-000062010000}"/>
    <cellStyle name="Comma 18" xfId="356" xr:uid="{00000000-0005-0000-0000-000063010000}"/>
    <cellStyle name="Comma 18 2" xfId="357" xr:uid="{00000000-0005-0000-0000-000064010000}"/>
    <cellStyle name="Comma 18 2 2" xfId="358" xr:uid="{00000000-0005-0000-0000-000065010000}"/>
    <cellStyle name="Comma 18 2 2 2" xfId="359" xr:uid="{00000000-0005-0000-0000-000066010000}"/>
    <cellStyle name="Comma 18 2 2 2 2" xfId="360" xr:uid="{00000000-0005-0000-0000-000067010000}"/>
    <cellStyle name="Comma 18 2 2 3" xfId="361" xr:uid="{00000000-0005-0000-0000-000068010000}"/>
    <cellStyle name="Comma 18 2 2 3 2" xfId="362" xr:uid="{00000000-0005-0000-0000-000069010000}"/>
    <cellStyle name="Comma 18 2 2 4" xfId="363" xr:uid="{00000000-0005-0000-0000-00006A010000}"/>
    <cellStyle name="Comma 18 2 2 4 2" xfId="364" xr:uid="{00000000-0005-0000-0000-00006B010000}"/>
    <cellStyle name="Comma 18 2 2 5" xfId="365" xr:uid="{00000000-0005-0000-0000-00006C010000}"/>
    <cellStyle name="Comma 18 2 2 6" xfId="366" xr:uid="{00000000-0005-0000-0000-00006D010000}"/>
    <cellStyle name="Comma 18 2 3" xfId="367" xr:uid="{00000000-0005-0000-0000-00006E010000}"/>
    <cellStyle name="Comma 18 2 3 2" xfId="368" xr:uid="{00000000-0005-0000-0000-00006F010000}"/>
    <cellStyle name="Comma 18 2 4" xfId="369" xr:uid="{00000000-0005-0000-0000-000070010000}"/>
    <cellStyle name="Comma 18 2 4 2" xfId="370" xr:uid="{00000000-0005-0000-0000-000071010000}"/>
    <cellStyle name="Comma 18 2 5" xfId="371" xr:uid="{00000000-0005-0000-0000-000072010000}"/>
    <cellStyle name="Comma 18 2 5 2" xfId="372" xr:uid="{00000000-0005-0000-0000-000073010000}"/>
    <cellStyle name="Comma 18 2 6" xfId="373" xr:uid="{00000000-0005-0000-0000-000074010000}"/>
    <cellStyle name="Comma 18 2 7" xfId="374" xr:uid="{00000000-0005-0000-0000-000075010000}"/>
    <cellStyle name="Comma 19" xfId="375" xr:uid="{00000000-0005-0000-0000-000076010000}"/>
    <cellStyle name="Comma 19 2" xfId="376" xr:uid="{00000000-0005-0000-0000-000077010000}"/>
    <cellStyle name="Comma 19 2 2" xfId="377" xr:uid="{00000000-0005-0000-0000-000078010000}"/>
    <cellStyle name="Comma 19 2 2 2" xfId="378" xr:uid="{00000000-0005-0000-0000-000079010000}"/>
    <cellStyle name="Comma 19 2 3" xfId="379" xr:uid="{00000000-0005-0000-0000-00007A010000}"/>
    <cellStyle name="Comma 19 2 3 2" xfId="380" xr:uid="{00000000-0005-0000-0000-00007B010000}"/>
    <cellStyle name="Comma 19 2 4" xfId="381" xr:uid="{00000000-0005-0000-0000-00007C010000}"/>
    <cellStyle name="Comma 19 2 4 2" xfId="382" xr:uid="{00000000-0005-0000-0000-00007D010000}"/>
    <cellStyle name="Comma 19 2 5" xfId="383" xr:uid="{00000000-0005-0000-0000-00007E010000}"/>
    <cellStyle name="Comma 19 2 6" xfId="384" xr:uid="{00000000-0005-0000-0000-00007F010000}"/>
    <cellStyle name="Comma 2" xfId="385" xr:uid="{00000000-0005-0000-0000-000080010000}"/>
    <cellStyle name="Comma 2 10" xfId="386" xr:uid="{00000000-0005-0000-0000-000081010000}"/>
    <cellStyle name="Comma 2 10 2" xfId="387" xr:uid="{00000000-0005-0000-0000-000082010000}"/>
    <cellStyle name="Comma 2 10 2 2" xfId="388" xr:uid="{00000000-0005-0000-0000-000083010000}"/>
    <cellStyle name="Comma 2 10 2 2 2" xfId="389" xr:uid="{00000000-0005-0000-0000-000084010000}"/>
    <cellStyle name="Comma 2 10 2 3" xfId="390" xr:uid="{00000000-0005-0000-0000-000085010000}"/>
    <cellStyle name="Comma 2 10 3" xfId="391" xr:uid="{00000000-0005-0000-0000-000086010000}"/>
    <cellStyle name="Comma 2 10 3 2" xfId="392" xr:uid="{00000000-0005-0000-0000-000087010000}"/>
    <cellStyle name="Comma 2 10 4" xfId="393" xr:uid="{00000000-0005-0000-0000-000088010000}"/>
    <cellStyle name="Comma 2 11" xfId="394" xr:uid="{00000000-0005-0000-0000-000089010000}"/>
    <cellStyle name="Comma 2 11 2" xfId="395" xr:uid="{00000000-0005-0000-0000-00008A010000}"/>
    <cellStyle name="Comma 2 11 2 2" xfId="396" xr:uid="{00000000-0005-0000-0000-00008B010000}"/>
    <cellStyle name="Comma 2 11 2 2 2" xfId="397" xr:uid="{00000000-0005-0000-0000-00008C010000}"/>
    <cellStyle name="Comma 2 11 2 3" xfId="398" xr:uid="{00000000-0005-0000-0000-00008D010000}"/>
    <cellStyle name="Comma 2 11 3" xfId="399" xr:uid="{00000000-0005-0000-0000-00008E010000}"/>
    <cellStyle name="Comma 2 11 3 2" xfId="400" xr:uid="{00000000-0005-0000-0000-00008F010000}"/>
    <cellStyle name="Comma 2 11 4" xfId="401" xr:uid="{00000000-0005-0000-0000-000090010000}"/>
    <cellStyle name="Comma 2 12" xfId="402" xr:uid="{00000000-0005-0000-0000-000091010000}"/>
    <cellStyle name="Comma 2 12 2" xfId="403" xr:uid="{00000000-0005-0000-0000-000092010000}"/>
    <cellStyle name="Comma 2 12 2 2" xfId="404" xr:uid="{00000000-0005-0000-0000-000093010000}"/>
    <cellStyle name="Comma 2 12 2 2 2" xfId="405" xr:uid="{00000000-0005-0000-0000-000094010000}"/>
    <cellStyle name="Comma 2 12 2 3" xfId="406" xr:uid="{00000000-0005-0000-0000-000095010000}"/>
    <cellStyle name="Comma 2 12 3" xfId="407" xr:uid="{00000000-0005-0000-0000-000096010000}"/>
    <cellStyle name="Comma 2 12 3 2" xfId="408" xr:uid="{00000000-0005-0000-0000-000097010000}"/>
    <cellStyle name="Comma 2 12 4" xfId="409" xr:uid="{00000000-0005-0000-0000-000098010000}"/>
    <cellStyle name="Comma 2 13" xfId="410" xr:uid="{00000000-0005-0000-0000-000099010000}"/>
    <cellStyle name="Comma 2 13 2" xfId="411" xr:uid="{00000000-0005-0000-0000-00009A010000}"/>
    <cellStyle name="Comma 2 13 2 2" xfId="412" xr:uid="{00000000-0005-0000-0000-00009B010000}"/>
    <cellStyle name="Comma 2 13 2 2 2" xfId="413" xr:uid="{00000000-0005-0000-0000-00009C010000}"/>
    <cellStyle name="Comma 2 13 2 3" xfId="414" xr:uid="{00000000-0005-0000-0000-00009D010000}"/>
    <cellStyle name="Comma 2 13 3" xfId="415" xr:uid="{00000000-0005-0000-0000-00009E010000}"/>
    <cellStyle name="Comma 2 13 3 2" xfId="416" xr:uid="{00000000-0005-0000-0000-00009F010000}"/>
    <cellStyle name="Comma 2 13 4" xfId="417" xr:uid="{00000000-0005-0000-0000-0000A0010000}"/>
    <cellStyle name="Comma 2 14" xfId="418" xr:uid="{00000000-0005-0000-0000-0000A1010000}"/>
    <cellStyle name="Comma 2 14 2" xfId="419" xr:uid="{00000000-0005-0000-0000-0000A2010000}"/>
    <cellStyle name="Comma 2 14 2 2" xfId="420" xr:uid="{00000000-0005-0000-0000-0000A3010000}"/>
    <cellStyle name="Comma 2 14 2 2 2" xfId="421" xr:uid="{00000000-0005-0000-0000-0000A4010000}"/>
    <cellStyle name="Comma 2 14 2 3" xfId="422" xr:uid="{00000000-0005-0000-0000-0000A5010000}"/>
    <cellStyle name="Comma 2 14 3" xfId="423" xr:uid="{00000000-0005-0000-0000-0000A6010000}"/>
    <cellStyle name="Comma 2 14 3 2" xfId="424" xr:uid="{00000000-0005-0000-0000-0000A7010000}"/>
    <cellStyle name="Comma 2 14 4" xfId="425" xr:uid="{00000000-0005-0000-0000-0000A8010000}"/>
    <cellStyle name="Comma 2 15" xfId="426" xr:uid="{00000000-0005-0000-0000-0000A9010000}"/>
    <cellStyle name="Comma 2 15 2" xfId="427" xr:uid="{00000000-0005-0000-0000-0000AA010000}"/>
    <cellStyle name="Comma 2 15 2 2" xfId="428" xr:uid="{00000000-0005-0000-0000-0000AB010000}"/>
    <cellStyle name="Comma 2 15 2 2 2" xfId="429" xr:uid="{00000000-0005-0000-0000-0000AC010000}"/>
    <cellStyle name="Comma 2 15 2 3" xfId="430" xr:uid="{00000000-0005-0000-0000-0000AD010000}"/>
    <cellStyle name="Comma 2 15 3" xfId="431" xr:uid="{00000000-0005-0000-0000-0000AE010000}"/>
    <cellStyle name="Comma 2 15 3 2" xfId="432" xr:uid="{00000000-0005-0000-0000-0000AF010000}"/>
    <cellStyle name="Comma 2 15 4" xfId="433" xr:uid="{00000000-0005-0000-0000-0000B0010000}"/>
    <cellStyle name="Comma 2 16" xfId="434" xr:uid="{00000000-0005-0000-0000-0000B1010000}"/>
    <cellStyle name="Comma 2 16 2" xfId="435" xr:uid="{00000000-0005-0000-0000-0000B2010000}"/>
    <cellStyle name="Comma 2 16 2 2" xfId="436" xr:uid="{00000000-0005-0000-0000-0000B3010000}"/>
    <cellStyle name="Comma 2 16 2 2 2" xfId="437" xr:uid="{00000000-0005-0000-0000-0000B4010000}"/>
    <cellStyle name="Comma 2 16 2 3" xfId="438" xr:uid="{00000000-0005-0000-0000-0000B5010000}"/>
    <cellStyle name="Comma 2 16 3" xfId="439" xr:uid="{00000000-0005-0000-0000-0000B6010000}"/>
    <cellStyle name="Comma 2 16 3 2" xfId="440" xr:uid="{00000000-0005-0000-0000-0000B7010000}"/>
    <cellStyle name="Comma 2 16 4" xfId="441" xr:uid="{00000000-0005-0000-0000-0000B8010000}"/>
    <cellStyle name="Comma 2 17" xfId="442" xr:uid="{00000000-0005-0000-0000-0000B9010000}"/>
    <cellStyle name="Comma 2 17 2" xfId="443" xr:uid="{00000000-0005-0000-0000-0000BA010000}"/>
    <cellStyle name="Comma 2 17 2 2" xfId="444" xr:uid="{00000000-0005-0000-0000-0000BB010000}"/>
    <cellStyle name="Comma 2 17 3" xfId="445" xr:uid="{00000000-0005-0000-0000-0000BC010000}"/>
    <cellStyle name="Comma 2 17 3 2" xfId="446" xr:uid="{00000000-0005-0000-0000-0000BD010000}"/>
    <cellStyle name="Comma 2 17 4" xfId="447" xr:uid="{00000000-0005-0000-0000-0000BE010000}"/>
    <cellStyle name="Comma 2 17 4 2" xfId="448" xr:uid="{00000000-0005-0000-0000-0000BF010000}"/>
    <cellStyle name="Comma 2 17 5" xfId="449" xr:uid="{00000000-0005-0000-0000-0000C0010000}"/>
    <cellStyle name="Comma 2 17 6" xfId="450" xr:uid="{00000000-0005-0000-0000-0000C1010000}"/>
    <cellStyle name="Comma 2 18" xfId="451" xr:uid="{00000000-0005-0000-0000-0000C2010000}"/>
    <cellStyle name="Comma 2 18 2" xfId="452" xr:uid="{00000000-0005-0000-0000-0000C3010000}"/>
    <cellStyle name="Comma 2 18 2 2" xfId="453" xr:uid="{00000000-0005-0000-0000-0000C4010000}"/>
    <cellStyle name="Comma 2 18 2 2 2" xfId="454" xr:uid="{00000000-0005-0000-0000-0000C5010000}"/>
    <cellStyle name="Comma 2 18 2 3" xfId="455" xr:uid="{00000000-0005-0000-0000-0000C6010000}"/>
    <cellStyle name="Comma 2 18 2 3 2" xfId="456" xr:uid="{00000000-0005-0000-0000-0000C7010000}"/>
    <cellStyle name="Comma 2 18 2 4" xfId="457" xr:uid="{00000000-0005-0000-0000-0000C8010000}"/>
    <cellStyle name="Comma 2 18 2 4 2" xfId="458" xr:uid="{00000000-0005-0000-0000-0000C9010000}"/>
    <cellStyle name="Comma 2 18 2 5" xfId="459" xr:uid="{00000000-0005-0000-0000-0000CA010000}"/>
    <cellStyle name="Comma 2 18 2 6" xfId="460" xr:uid="{00000000-0005-0000-0000-0000CB010000}"/>
    <cellStyle name="Comma 2 18 3" xfId="461" xr:uid="{00000000-0005-0000-0000-0000CC010000}"/>
    <cellStyle name="Comma 2 18 3 2" xfId="462" xr:uid="{00000000-0005-0000-0000-0000CD010000}"/>
    <cellStyle name="Comma 2 18 4" xfId="463" xr:uid="{00000000-0005-0000-0000-0000CE010000}"/>
    <cellStyle name="Comma 2 18 4 2" xfId="464" xr:uid="{00000000-0005-0000-0000-0000CF010000}"/>
    <cellStyle name="Comma 2 18 5" xfId="465" xr:uid="{00000000-0005-0000-0000-0000D0010000}"/>
    <cellStyle name="Comma 2 18 5 2" xfId="466" xr:uid="{00000000-0005-0000-0000-0000D1010000}"/>
    <cellStyle name="Comma 2 18 6" xfId="467" xr:uid="{00000000-0005-0000-0000-0000D2010000}"/>
    <cellStyle name="Comma 2 18 7" xfId="468" xr:uid="{00000000-0005-0000-0000-0000D3010000}"/>
    <cellStyle name="Comma 2 19" xfId="469" xr:uid="{00000000-0005-0000-0000-0000D4010000}"/>
    <cellStyle name="Comma 2 19 2" xfId="470" xr:uid="{00000000-0005-0000-0000-0000D5010000}"/>
    <cellStyle name="Comma 2 19 2 2" xfId="471" xr:uid="{00000000-0005-0000-0000-0000D6010000}"/>
    <cellStyle name="Comma 2 19 3" xfId="472" xr:uid="{00000000-0005-0000-0000-0000D7010000}"/>
    <cellStyle name="Comma 2 2" xfId="473" xr:uid="{00000000-0005-0000-0000-0000D8010000}"/>
    <cellStyle name="Comma 2 2 10" xfId="474" xr:uid="{00000000-0005-0000-0000-0000D9010000}"/>
    <cellStyle name="Comma 2 2 10 2" xfId="475" xr:uid="{00000000-0005-0000-0000-0000DA010000}"/>
    <cellStyle name="Comma 2 2 10 2 2" xfId="476" xr:uid="{00000000-0005-0000-0000-0000DB010000}"/>
    <cellStyle name="Comma 2 2 10 3" xfId="477" xr:uid="{00000000-0005-0000-0000-0000DC010000}"/>
    <cellStyle name="Comma 2 2 10 3 2" xfId="478" xr:uid="{00000000-0005-0000-0000-0000DD010000}"/>
    <cellStyle name="Comma 2 2 10 4" xfId="479" xr:uid="{00000000-0005-0000-0000-0000DE010000}"/>
    <cellStyle name="Comma 2 2 10 4 2" xfId="480" xr:uid="{00000000-0005-0000-0000-0000DF010000}"/>
    <cellStyle name="Comma 2 2 10 5" xfId="481" xr:uid="{00000000-0005-0000-0000-0000E0010000}"/>
    <cellStyle name="Comma 2 2 10 6" xfId="482" xr:uid="{00000000-0005-0000-0000-0000E1010000}"/>
    <cellStyle name="Comma 2 2 11" xfId="483" xr:uid="{00000000-0005-0000-0000-0000E2010000}"/>
    <cellStyle name="Comma 2 2 11 2" xfId="484" xr:uid="{00000000-0005-0000-0000-0000E3010000}"/>
    <cellStyle name="Comma 2 2 11 2 2" xfId="485" xr:uid="{00000000-0005-0000-0000-0000E4010000}"/>
    <cellStyle name="Comma 2 2 11 3" xfId="486" xr:uid="{00000000-0005-0000-0000-0000E5010000}"/>
    <cellStyle name="Comma 2 2 11 3 2" xfId="487" xr:uid="{00000000-0005-0000-0000-0000E6010000}"/>
    <cellStyle name="Comma 2 2 11 4" xfId="488" xr:uid="{00000000-0005-0000-0000-0000E7010000}"/>
    <cellStyle name="Comma 2 2 11 4 2" xfId="489" xr:uid="{00000000-0005-0000-0000-0000E8010000}"/>
    <cellStyle name="Comma 2 2 11 5" xfId="490" xr:uid="{00000000-0005-0000-0000-0000E9010000}"/>
    <cellStyle name="Comma 2 2 11 6" xfId="491" xr:uid="{00000000-0005-0000-0000-0000EA010000}"/>
    <cellStyle name="Comma 2 2 12" xfId="492" xr:uid="{00000000-0005-0000-0000-0000EB010000}"/>
    <cellStyle name="Comma 2 2 12 2" xfId="493" xr:uid="{00000000-0005-0000-0000-0000EC010000}"/>
    <cellStyle name="Comma 2 2 12 2 2" xfId="494" xr:uid="{00000000-0005-0000-0000-0000ED010000}"/>
    <cellStyle name="Comma 2 2 12 3" xfId="495" xr:uid="{00000000-0005-0000-0000-0000EE010000}"/>
    <cellStyle name="Comma 2 2 12 3 2" xfId="496" xr:uid="{00000000-0005-0000-0000-0000EF010000}"/>
    <cellStyle name="Comma 2 2 12 4" xfId="497" xr:uid="{00000000-0005-0000-0000-0000F0010000}"/>
    <cellStyle name="Comma 2 2 12 4 2" xfId="498" xr:uid="{00000000-0005-0000-0000-0000F1010000}"/>
    <cellStyle name="Comma 2 2 12 5" xfId="499" xr:uid="{00000000-0005-0000-0000-0000F2010000}"/>
    <cellStyle name="Comma 2 2 12 6" xfId="500" xr:uid="{00000000-0005-0000-0000-0000F3010000}"/>
    <cellStyle name="Comma 2 2 13" xfId="501" xr:uid="{00000000-0005-0000-0000-0000F4010000}"/>
    <cellStyle name="Comma 2 2 13 2" xfId="502" xr:uid="{00000000-0005-0000-0000-0000F5010000}"/>
    <cellStyle name="Comma 2 2 13 2 2" xfId="503" xr:uid="{00000000-0005-0000-0000-0000F6010000}"/>
    <cellStyle name="Comma 2 2 13 3" xfId="504" xr:uid="{00000000-0005-0000-0000-0000F7010000}"/>
    <cellStyle name="Comma 2 2 13 3 2" xfId="505" xr:uid="{00000000-0005-0000-0000-0000F8010000}"/>
    <cellStyle name="Comma 2 2 13 4" xfId="506" xr:uid="{00000000-0005-0000-0000-0000F9010000}"/>
    <cellStyle name="Comma 2 2 13 4 2" xfId="507" xr:uid="{00000000-0005-0000-0000-0000FA010000}"/>
    <cellStyle name="Comma 2 2 13 5" xfId="508" xr:uid="{00000000-0005-0000-0000-0000FB010000}"/>
    <cellStyle name="Comma 2 2 13 6" xfId="509" xr:uid="{00000000-0005-0000-0000-0000FC010000}"/>
    <cellStyle name="Comma 2 2 14" xfId="510" xr:uid="{00000000-0005-0000-0000-0000FD010000}"/>
    <cellStyle name="Comma 2 2 14 2" xfId="511" xr:uid="{00000000-0005-0000-0000-0000FE010000}"/>
    <cellStyle name="Comma 2 2 14 2 2" xfId="512" xr:uid="{00000000-0005-0000-0000-0000FF010000}"/>
    <cellStyle name="Comma 2 2 14 3" xfId="513" xr:uid="{00000000-0005-0000-0000-000000020000}"/>
    <cellStyle name="Comma 2 2 14 3 2" xfId="514" xr:uid="{00000000-0005-0000-0000-000001020000}"/>
    <cellStyle name="Comma 2 2 14 4" xfId="515" xr:uid="{00000000-0005-0000-0000-000002020000}"/>
    <cellStyle name="Comma 2 2 14 4 2" xfId="516" xr:uid="{00000000-0005-0000-0000-000003020000}"/>
    <cellStyle name="Comma 2 2 14 5" xfId="517" xr:uid="{00000000-0005-0000-0000-000004020000}"/>
    <cellStyle name="Comma 2 2 14 6" xfId="518" xr:uid="{00000000-0005-0000-0000-000005020000}"/>
    <cellStyle name="Comma 2 2 15" xfId="519" xr:uid="{00000000-0005-0000-0000-000006020000}"/>
    <cellStyle name="Comma 2 2 15 2" xfId="520" xr:uid="{00000000-0005-0000-0000-000007020000}"/>
    <cellStyle name="Comma 2 2 15 2 2" xfId="521" xr:uid="{00000000-0005-0000-0000-000008020000}"/>
    <cellStyle name="Comma 2 2 15 3" xfId="522" xr:uid="{00000000-0005-0000-0000-000009020000}"/>
    <cellStyle name="Comma 2 2 15 3 2" xfId="523" xr:uid="{00000000-0005-0000-0000-00000A020000}"/>
    <cellStyle name="Comma 2 2 15 4" xfId="524" xr:uid="{00000000-0005-0000-0000-00000B020000}"/>
    <cellStyle name="Comma 2 2 15 4 2" xfId="525" xr:uid="{00000000-0005-0000-0000-00000C020000}"/>
    <cellStyle name="Comma 2 2 15 5" xfId="526" xr:uid="{00000000-0005-0000-0000-00000D020000}"/>
    <cellStyle name="Comma 2 2 15 6" xfId="527" xr:uid="{00000000-0005-0000-0000-00000E020000}"/>
    <cellStyle name="Comma 2 2 16" xfId="528" xr:uid="{00000000-0005-0000-0000-00000F020000}"/>
    <cellStyle name="Comma 2 2 16 2" xfId="529" xr:uid="{00000000-0005-0000-0000-000010020000}"/>
    <cellStyle name="Comma 2 2 16 2 2" xfId="530" xr:uid="{00000000-0005-0000-0000-000011020000}"/>
    <cellStyle name="Comma 2 2 16 3" xfId="531" xr:uid="{00000000-0005-0000-0000-000012020000}"/>
    <cellStyle name="Comma 2 2 16 3 2" xfId="532" xr:uid="{00000000-0005-0000-0000-000013020000}"/>
    <cellStyle name="Comma 2 2 16 4" xfId="533" xr:uid="{00000000-0005-0000-0000-000014020000}"/>
    <cellStyle name="Comma 2 2 16 4 2" xfId="534" xr:uid="{00000000-0005-0000-0000-000015020000}"/>
    <cellStyle name="Comma 2 2 16 5" xfId="535" xr:uid="{00000000-0005-0000-0000-000016020000}"/>
    <cellStyle name="Comma 2 2 16 6" xfId="536" xr:uid="{00000000-0005-0000-0000-000017020000}"/>
    <cellStyle name="Comma 2 2 17" xfId="537" xr:uid="{00000000-0005-0000-0000-000018020000}"/>
    <cellStyle name="Comma 2 2 17 2" xfId="538" xr:uid="{00000000-0005-0000-0000-000019020000}"/>
    <cellStyle name="Comma 2 2 17 2 2" xfId="539" xr:uid="{00000000-0005-0000-0000-00001A020000}"/>
    <cellStyle name="Comma 2 2 17 3" xfId="540" xr:uid="{00000000-0005-0000-0000-00001B020000}"/>
    <cellStyle name="Comma 2 2 17 3 2" xfId="541" xr:uid="{00000000-0005-0000-0000-00001C020000}"/>
    <cellStyle name="Comma 2 2 17 4" xfId="542" xr:uid="{00000000-0005-0000-0000-00001D020000}"/>
    <cellStyle name="Comma 2 2 17 4 2" xfId="543" xr:uid="{00000000-0005-0000-0000-00001E020000}"/>
    <cellStyle name="Comma 2 2 17 5" xfId="544" xr:uid="{00000000-0005-0000-0000-00001F020000}"/>
    <cellStyle name="Comma 2 2 17 6" xfId="545" xr:uid="{00000000-0005-0000-0000-000020020000}"/>
    <cellStyle name="Comma 2 2 18" xfId="546" xr:uid="{00000000-0005-0000-0000-000021020000}"/>
    <cellStyle name="Comma 2 2 18 2" xfId="547" xr:uid="{00000000-0005-0000-0000-000022020000}"/>
    <cellStyle name="Comma 2 2 18 2 2" xfId="548" xr:uid="{00000000-0005-0000-0000-000023020000}"/>
    <cellStyle name="Comma 2 2 18 3" xfId="549" xr:uid="{00000000-0005-0000-0000-000024020000}"/>
    <cellStyle name="Comma 2 2 18 3 2" xfId="550" xr:uid="{00000000-0005-0000-0000-000025020000}"/>
    <cellStyle name="Comma 2 2 18 4" xfId="551" xr:uid="{00000000-0005-0000-0000-000026020000}"/>
    <cellStyle name="Comma 2 2 18 4 2" xfId="552" xr:uid="{00000000-0005-0000-0000-000027020000}"/>
    <cellStyle name="Comma 2 2 18 5" xfId="553" xr:uid="{00000000-0005-0000-0000-000028020000}"/>
    <cellStyle name="Comma 2 2 18 6" xfId="554" xr:uid="{00000000-0005-0000-0000-000029020000}"/>
    <cellStyle name="Comma 2 2 19" xfId="555" xr:uid="{00000000-0005-0000-0000-00002A020000}"/>
    <cellStyle name="Comma 2 2 19 2" xfId="556" xr:uid="{00000000-0005-0000-0000-00002B020000}"/>
    <cellStyle name="Comma 2 2 19 2 2" xfId="557" xr:uid="{00000000-0005-0000-0000-00002C020000}"/>
    <cellStyle name="Comma 2 2 19 3" xfId="558" xr:uid="{00000000-0005-0000-0000-00002D020000}"/>
    <cellStyle name="Comma 2 2 19 3 2" xfId="559" xr:uid="{00000000-0005-0000-0000-00002E020000}"/>
    <cellStyle name="Comma 2 2 19 4" xfId="560" xr:uid="{00000000-0005-0000-0000-00002F020000}"/>
    <cellStyle name="Comma 2 2 19 4 2" xfId="561" xr:uid="{00000000-0005-0000-0000-000030020000}"/>
    <cellStyle name="Comma 2 2 19 5" xfId="562" xr:uid="{00000000-0005-0000-0000-000031020000}"/>
    <cellStyle name="Comma 2 2 19 6" xfId="563" xr:uid="{00000000-0005-0000-0000-000032020000}"/>
    <cellStyle name="Comma 2 2 2" xfId="564" xr:uid="{00000000-0005-0000-0000-000033020000}"/>
    <cellStyle name="Comma 2 2 2 2" xfId="565" xr:uid="{00000000-0005-0000-0000-000034020000}"/>
    <cellStyle name="Comma 2 2 2 2 2" xfId="566" xr:uid="{00000000-0005-0000-0000-000035020000}"/>
    <cellStyle name="Comma 2 2 2 2 2 2" xfId="567" xr:uid="{00000000-0005-0000-0000-000036020000}"/>
    <cellStyle name="Comma 2 2 2 2 3" xfId="568" xr:uid="{00000000-0005-0000-0000-000037020000}"/>
    <cellStyle name="Comma 2 2 2 2 3 2" xfId="569" xr:uid="{00000000-0005-0000-0000-000038020000}"/>
    <cellStyle name="Comma 2 2 2 2 4" xfId="570" xr:uid="{00000000-0005-0000-0000-000039020000}"/>
    <cellStyle name="Comma 2 2 2 2 4 2" xfId="571" xr:uid="{00000000-0005-0000-0000-00003A020000}"/>
    <cellStyle name="Comma 2 2 2 2 5" xfId="572" xr:uid="{00000000-0005-0000-0000-00003B020000}"/>
    <cellStyle name="Comma 2 2 2 2 6" xfId="573" xr:uid="{00000000-0005-0000-0000-00003C020000}"/>
    <cellStyle name="Comma 2 2 2 3" xfId="574" xr:uid="{00000000-0005-0000-0000-00003D020000}"/>
    <cellStyle name="Comma 2 2 2 4" xfId="575" xr:uid="{00000000-0005-0000-0000-00003E020000}"/>
    <cellStyle name="Comma 2 2 2 4 2" xfId="576" xr:uid="{00000000-0005-0000-0000-00003F020000}"/>
    <cellStyle name="Comma 2 2 2 5" xfId="577" xr:uid="{00000000-0005-0000-0000-000040020000}"/>
    <cellStyle name="Comma 2 2 2 5 2" xfId="578" xr:uid="{00000000-0005-0000-0000-000041020000}"/>
    <cellStyle name="Comma 2 2 2 6" xfId="579" xr:uid="{00000000-0005-0000-0000-000042020000}"/>
    <cellStyle name="Comma 2 2 2 6 2" xfId="580" xr:uid="{00000000-0005-0000-0000-000043020000}"/>
    <cellStyle name="Comma 2 2 2 7" xfId="581" xr:uid="{00000000-0005-0000-0000-000044020000}"/>
    <cellStyle name="Comma 2 2 2 8" xfId="582" xr:uid="{00000000-0005-0000-0000-000045020000}"/>
    <cellStyle name="Comma 2 2 20" xfId="583" xr:uid="{00000000-0005-0000-0000-000046020000}"/>
    <cellStyle name="Comma 2 2 20 2" xfId="584" xr:uid="{00000000-0005-0000-0000-000047020000}"/>
    <cellStyle name="Comma 2 2 20 2 2" xfId="585" xr:uid="{00000000-0005-0000-0000-000048020000}"/>
    <cellStyle name="Comma 2 2 20 3" xfId="586" xr:uid="{00000000-0005-0000-0000-000049020000}"/>
    <cellStyle name="Comma 2 2 20 3 2" xfId="587" xr:uid="{00000000-0005-0000-0000-00004A020000}"/>
    <cellStyle name="Comma 2 2 20 4" xfId="588" xr:uid="{00000000-0005-0000-0000-00004B020000}"/>
    <cellStyle name="Comma 2 2 20 4 2" xfId="589" xr:uid="{00000000-0005-0000-0000-00004C020000}"/>
    <cellStyle name="Comma 2 2 20 5" xfId="590" xr:uid="{00000000-0005-0000-0000-00004D020000}"/>
    <cellStyle name="Comma 2 2 20 6" xfId="591" xr:uid="{00000000-0005-0000-0000-00004E020000}"/>
    <cellStyle name="Comma 2 2 21" xfId="592" xr:uid="{00000000-0005-0000-0000-00004F020000}"/>
    <cellStyle name="Comma 2 2 21 2" xfId="593" xr:uid="{00000000-0005-0000-0000-000050020000}"/>
    <cellStyle name="Comma 2 2 21 2 2" xfId="594" xr:uid="{00000000-0005-0000-0000-000051020000}"/>
    <cellStyle name="Comma 2 2 21 3" xfId="595" xr:uid="{00000000-0005-0000-0000-000052020000}"/>
    <cellStyle name="Comma 2 2 21 3 2" xfId="596" xr:uid="{00000000-0005-0000-0000-000053020000}"/>
    <cellStyle name="Comma 2 2 21 4" xfId="597" xr:uid="{00000000-0005-0000-0000-000054020000}"/>
    <cellStyle name="Comma 2 2 21 4 2" xfId="598" xr:uid="{00000000-0005-0000-0000-000055020000}"/>
    <cellStyle name="Comma 2 2 21 5" xfId="599" xr:uid="{00000000-0005-0000-0000-000056020000}"/>
    <cellStyle name="Comma 2 2 21 6" xfId="600" xr:uid="{00000000-0005-0000-0000-000057020000}"/>
    <cellStyle name="Comma 2 2 22" xfId="601" xr:uid="{00000000-0005-0000-0000-000058020000}"/>
    <cellStyle name="Comma 2 2 22 2" xfId="602" xr:uid="{00000000-0005-0000-0000-000059020000}"/>
    <cellStyle name="Comma 2 2 22 2 2" xfId="603" xr:uid="{00000000-0005-0000-0000-00005A020000}"/>
    <cellStyle name="Comma 2 2 22 3" xfId="604" xr:uid="{00000000-0005-0000-0000-00005B020000}"/>
    <cellStyle name="Comma 2 2 22 3 2" xfId="605" xr:uid="{00000000-0005-0000-0000-00005C020000}"/>
    <cellStyle name="Comma 2 2 22 4" xfId="606" xr:uid="{00000000-0005-0000-0000-00005D020000}"/>
    <cellStyle name="Comma 2 2 22 4 2" xfId="607" xr:uid="{00000000-0005-0000-0000-00005E020000}"/>
    <cellStyle name="Comma 2 2 22 5" xfId="608" xr:uid="{00000000-0005-0000-0000-00005F020000}"/>
    <cellStyle name="Comma 2 2 22 6" xfId="609" xr:uid="{00000000-0005-0000-0000-000060020000}"/>
    <cellStyle name="Comma 2 2 23" xfId="610" xr:uid="{00000000-0005-0000-0000-000061020000}"/>
    <cellStyle name="Comma 2 2 23 2" xfId="611" xr:uid="{00000000-0005-0000-0000-000062020000}"/>
    <cellStyle name="Comma 2 2 23 2 2" xfId="612" xr:uid="{00000000-0005-0000-0000-000063020000}"/>
    <cellStyle name="Comma 2 2 23 3" xfId="613" xr:uid="{00000000-0005-0000-0000-000064020000}"/>
    <cellStyle name="Comma 2 2 23 3 2" xfId="614" xr:uid="{00000000-0005-0000-0000-000065020000}"/>
    <cellStyle name="Comma 2 2 23 4" xfId="615" xr:uid="{00000000-0005-0000-0000-000066020000}"/>
    <cellStyle name="Comma 2 2 23 4 2" xfId="616" xr:uid="{00000000-0005-0000-0000-000067020000}"/>
    <cellStyle name="Comma 2 2 23 5" xfId="617" xr:uid="{00000000-0005-0000-0000-000068020000}"/>
    <cellStyle name="Comma 2 2 23 6" xfId="618" xr:uid="{00000000-0005-0000-0000-000069020000}"/>
    <cellStyle name="Comma 2 2 24" xfId="619" xr:uid="{00000000-0005-0000-0000-00006A020000}"/>
    <cellStyle name="Comma 2 2 24 2" xfId="620" xr:uid="{00000000-0005-0000-0000-00006B020000}"/>
    <cellStyle name="Comma 2 2 25" xfId="621" xr:uid="{00000000-0005-0000-0000-00006C020000}"/>
    <cellStyle name="Comma 2 2 25 2" xfId="622" xr:uid="{00000000-0005-0000-0000-00006D020000}"/>
    <cellStyle name="Comma 2 2 26" xfId="623" xr:uid="{00000000-0005-0000-0000-00006E020000}"/>
    <cellStyle name="Comma 2 2 26 2" xfId="624" xr:uid="{00000000-0005-0000-0000-00006F020000}"/>
    <cellStyle name="Comma 2 2 27" xfId="625" xr:uid="{00000000-0005-0000-0000-000070020000}"/>
    <cellStyle name="Comma 2 2 28" xfId="626" xr:uid="{00000000-0005-0000-0000-000071020000}"/>
    <cellStyle name="Comma 2 2 3" xfId="627" xr:uid="{00000000-0005-0000-0000-000072020000}"/>
    <cellStyle name="Comma 2 2 3 2" xfId="628" xr:uid="{00000000-0005-0000-0000-000073020000}"/>
    <cellStyle name="Comma 2 2 3 2 2" xfId="629" xr:uid="{00000000-0005-0000-0000-000074020000}"/>
    <cellStyle name="Comma 2 2 3 3" xfId="630" xr:uid="{00000000-0005-0000-0000-000075020000}"/>
    <cellStyle name="Comma 2 2 3 3 2" xfId="631" xr:uid="{00000000-0005-0000-0000-000076020000}"/>
    <cellStyle name="Comma 2 2 3 4" xfId="632" xr:uid="{00000000-0005-0000-0000-000077020000}"/>
    <cellStyle name="Comma 2 2 3 4 2" xfId="633" xr:uid="{00000000-0005-0000-0000-000078020000}"/>
    <cellStyle name="Comma 2 2 3 5" xfId="634" xr:uid="{00000000-0005-0000-0000-000079020000}"/>
    <cellStyle name="Comma 2 2 3 6" xfId="635" xr:uid="{00000000-0005-0000-0000-00007A020000}"/>
    <cellStyle name="Comma 2 2 4" xfId="636" xr:uid="{00000000-0005-0000-0000-00007B020000}"/>
    <cellStyle name="Comma 2 2 4 2" xfId="637" xr:uid="{00000000-0005-0000-0000-00007C020000}"/>
    <cellStyle name="Comma 2 2 4 2 2" xfId="638" xr:uid="{00000000-0005-0000-0000-00007D020000}"/>
    <cellStyle name="Comma 2 2 4 3" xfId="639" xr:uid="{00000000-0005-0000-0000-00007E020000}"/>
    <cellStyle name="Comma 2 2 5" xfId="640" xr:uid="{00000000-0005-0000-0000-00007F020000}"/>
    <cellStyle name="Comma 2 2 5 2" xfId="641" xr:uid="{00000000-0005-0000-0000-000080020000}"/>
    <cellStyle name="Comma 2 2 5 2 2" xfId="642" xr:uid="{00000000-0005-0000-0000-000081020000}"/>
    <cellStyle name="Comma 2 2 5 3" xfId="643" xr:uid="{00000000-0005-0000-0000-000082020000}"/>
    <cellStyle name="Comma 2 2 5 3 2" xfId="644" xr:uid="{00000000-0005-0000-0000-000083020000}"/>
    <cellStyle name="Comma 2 2 5 4" xfId="645" xr:uid="{00000000-0005-0000-0000-000084020000}"/>
    <cellStyle name="Comma 2 2 5 4 2" xfId="646" xr:uid="{00000000-0005-0000-0000-000085020000}"/>
    <cellStyle name="Comma 2 2 5 5" xfId="647" xr:uid="{00000000-0005-0000-0000-000086020000}"/>
    <cellStyle name="Comma 2 2 5 6" xfId="648" xr:uid="{00000000-0005-0000-0000-000087020000}"/>
    <cellStyle name="Comma 2 2 6" xfId="649" xr:uid="{00000000-0005-0000-0000-000088020000}"/>
    <cellStyle name="Comma 2 2 6 2" xfId="650" xr:uid="{00000000-0005-0000-0000-000089020000}"/>
    <cellStyle name="Comma 2 2 6 2 2" xfId="651" xr:uid="{00000000-0005-0000-0000-00008A020000}"/>
    <cellStyle name="Comma 2 2 6 3" xfId="652" xr:uid="{00000000-0005-0000-0000-00008B020000}"/>
    <cellStyle name="Comma 2 2 6 3 2" xfId="653" xr:uid="{00000000-0005-0000-0000-00008C020000}"/>
    <cellStyle name="Comma 2 2 6 4" xfId="654" xr:uid="{00000000-0005-0000-0000-00008D020000}"/>
    <cellStyle name="Comma 2 2 6 4 2" xfId="655" xr:uid="{00000000-0005-0000-0000-00008E020000}"/>
    <cellStyle name="Comma 2 2 6 5" xfId="656" xr:uid="{00000000-0005-0000-0000-00008F020000}"/>
    <cellStyle name="Comma 2 2 6 6" xfId="657" xr:uid="{00000000-0005-0000-0000-000090020000}"/>
    <cellStyle name="Comma 2 2 7" xfId="658" xr:uid="{00000000-0005-0000-0000-000091020000}"/>
    <cellStyle name="Comma 2 2 7 2" xfId="659" xr:uid="{00000000-0005-0000-0000-000092020000}"/>
    <cellStyle name="Comma 2 2 7 2 2" xfId="660" xr:uid="{00000000-0005-0000-0000-000093020000}"/>
    <cellStyle name="Comma 2 2 7 3" xfId="661" xr:uid="{00000000-0005-0000-0000-000094020000}"/>
    <cellStyle name="Comma 2 2 7 3 2" xfId="662" xr:uid="{00000000-0005-0000-0000-000095020000}"/>
    <cellStyle name="Comma 2 2 7 4" xfId="663" xr:uid="{00000000-0005-0000-0000-000096020000}"/>
    <cellStyle name="Comma 2 2 7 4 2" xfId="664" xr:uid="{00000000-0005-0000-0000-000097020000}"/>
    <cellStyle name="Comma 2 2 7 5" xfId="665" xr:uid="{00000000-0005-0000-0000-000098020000}"/>
    <cellStyle name="Comma 2 2 7 6" xfId="666" xr:uid="{00000000-0005-0000-0000-000099020000}"/>
    <cellStyle name="Comma 2 2 8" xfId="667" xr:uid="{00000000-0005-0000-0000-00009A020000}"/>
    <cellStyle name="Comma 2 2 8 2" xfId="668" xr:uid="{00000000-0005-0000-0000-00009B020000}"/>
    <cellStyle name="Comma 2 2 8 2 2" xfId="669" xr:uid="{00000000-0005-0000-0000-00009C020000}"/>
    <cellStyle name="Comma 2 2 8 3" xfId="670" xr:uid="{00000000-0005-0000-0000-00009D020000}"/>
    <cellStyle name="Comma 2 2 8 3 2" xfId="671" xr:uid="{00000000-0005-0000-0000-00009E020000}"/>
    <cellStyle name="Comma 2 2 8 4" xfId="672" xr:uid="{00000000-0005-0000-0000-00009F020000}"/>
    <cellStyle name="Comma 2 2 8 4 2" xfId="673" xr:uid="{00000000-0005-0000-0000-0000A0020000}"/>
    <cellStyle name="Comma 2 2 8 5" xfId="674" xr:uid="{00000000-0005-0000-0000-0000A1020000}"/>
    <cellStyle name="Comma 2 2 8 6" xfId="675" xr:uid="{00000000-0005-0000-0000-0000A2020000}"/>
    <cellStyle name="Comma 2 2 9" xfId="676" xr:uid="{00000000-0005-0000-0000-0000A3020000}"/>
    <cellStyle name="Comma 2 2 9 2" xfId="677" xr:uid="{00000000-0005-0000-0000-0000A4020000}"/>
    <cellStyle name="Comma 2 2 9 2 2" xfId="678" xr:uid="{00000000-0005-0000-0000-0000A5020000}"/>
    <cellStyle name="Comma 2 2 9 3" xfId="679" xr:uid="{00000000-0005-0000-0000-0000A6020000}"/>
    <cellStyle name="Comma 2 2 9 3 2" xfId="680" xr:uid="{00000000-0005-0000-0000-0000A7020000}"/>
    <cellStyle name="Comma 2 2 9 4" xfId="681" xr:uid="{00000000-0005-0000-0000-0000A8020000}"/>
    <cellStyle name="Comma 2 2 9 4 2" xfId="682" xr:uid="{00000000-0005-0000-0000-0000A9020000}"/>
    <cellStyle name="Comma 2 2 9 5" xfId="683" xr:uid="{00000000-0005-0000-0000-0000AA020000}"/>
    <cellStyle name="Comma 2 2 9 6" xfId="684" xr:uid="{00000000-0005-0000-0000-0000AB020000}"/>
    <cellStyle name="Comma 2 20" xfId="685" xr:uid="{00000000-0005-0000-0000-0000AC020000}"/>
    <cellStyle name="Comma 2 20 2" xfId="686" xr:uid="{00000000-0005-0000-0000-0000AD020000}"/>
    <cellStyle name="Comma 2 20 2 2" xfId="687" xr:uid="{00000000-0005-0000-0000-0000AE020000}"/>
    <cellStyle name="Comma 2 20 3" xfId="688" xr:uid="{00000000-0005-0000-0000-0000AF020000}"/>
    <cellStyle name="Comma 2 21" xfId="689" xr:uid="{00000000-0005-0000-0000-0000B0020000}"/>
    <cellStyle name="Comma 2 21 2" xfId="690" xr:uid="{00000000-0005-0000-0000-0000B1020000}"/>
    <cellStyle name="Comma 2 21 2 2" xfId="691" xr:uid="{00000000-0005-0000-0000-0000B2020000}"/>
    <cellStyle name="Comma 2 21 3" xfId="692" xr:uid="{00000000-0005-0000-0000-0000B3020000}"/>
    <cellStyle name="Comma 2 22" xfId="693" xr:uid="{00000000-0005-0000-0000-0000B4020000}"/>
    <cellStyle name="Comma 2 22 2" xfId="694" xr:uid="{00000000-0005-0000-0000-0000B5020000}"/>
    <cellStyle name="Comma 2 22 2 2" xfId="695" xr:uid="{00000000-0005-0000-0000-0000B6020000}"/>
    <cellStyle name="Comma 2 22 3" xfId="696" xr:uid="{00000000-0005-0000-0000-0000B7020000}"/>
    <cellStyle name="Comma 2 23" xfId="697" xr:uid="{00000000-0005-0000-0000-0000B8020000}"/>
    <cellStyle name="Comma 2 23 2" xfId="698" xr:uid="{00000000-0005-0000-0000-0000B9020000}"/>
    <cellStyle name="Comma 2 23 2 2" xfId="699" xr:uid="{00000000-0005-0000-0000-0000BA020000}"/>
    <cellStyle name="Comma 2 23 3" xfId="700" xr:uid="{00000000-0005-0000-0000-0000BB020000}"/>
    <cellStyle name="Comma 2 24" xfId="701" xr:uid="{00000000-0005-0000-0000-0000BC020000}"/>
    <cellStyle name="Comma 2 24 2" xfId="702" xr:uid="{00000000-0005-0000-0000-0000BD020000}"/>
    <cellStyle name="Comma 2 24 2 2" xfId="703" xr:uid="{00000000-0005-0000-0000-0000BE020000}"/>
    <cellStyle name="Comma 2 24 3" xfId="704" xr:uid="{00000000-0005-0000-0000-0000BF020000}"/>
    <cellStyle name="Comma 2 25" xfId="705" xr:uid="{00000000-0005-0000-0000-0000C0020000}"/>
    <cellStyle name="Comma 2 25 2" xfId="706" xr:uid="{00000000-0005-0000-0000-0000C1020000}"/>
    <cellStyle name="Comma 2 25 2 2" xfId="707" xr:uid="{00000000-0005-0000-0000-0000C2020000}"/>
    <cellStyle name="Comma 2 25 3" xfId="708" xr:uid="{00000000-0005-0000-0000-0000C3020000}"/>
    <cellStyle name="Comma 2 26" xfId="709" xr:uid="{00000000-0005-0000-0000-0000C4020000}"/>
    <cellStyle name="Comma 2 26 2" xfId="710" xr:uid="{00000000-0005-0000-0000-0000C5020000}"/>
    <cellStyle name="Comma 2 26 2 2" xfId="711" xr:uid="{00000000-0005-0000-0000-0000C6020000}"/>
    <cellStyle name="Comma 2 26 3" xfId="712" xr:uid="{00000000-0005-0000-0000-0000C7020000}"/>
    <cellStyle name="Comma 2 27" xfId="713" xr:uid="{00000000-0005-0000-0000-0000C8020000}"/>
    <cellStyle name="Comma 2 27 2" xfId="714" xr:uid="{00000000-0005-0000-0000-0000C9020000}"/>
    <cellStyle name="Comma 2 27 2 2" xfId="715" xr:uid="{00000000-0005-0000-0000-0000CA020000}"/>
    <cellStyle name="Comma 2 27 3" xfId="716" xr:uid="{00000000-0005-0000-0000-0000CB020000}"/>
    <cellStyle name="Comma 2 28" xfId="717" xr:uid="{00000000-0005-0000-0000-0000CC020000}"/>
    <cellStyle name="Comma 2 28 2" xfId="718" xr:uid="{00000000-0005-0000-0000-0000CD020000}"/>
    <cellStyle name="Comma 2 28 2 2" xfId="719" xr:uid="{00000000-0005-0000-0000-0000CE020000}"/>
    <cellStyle name="Comma 2 28 3" xfId="720" xr:uid="{00000000-0005-0000-0000-0000CF020000}"/>
    <cellStyle name="Comma 2 29" xfId="721" xr:uid="{00000000-0005-0000-0000-0000D0020000}"/>
    <cellStyle name="Comma 2 29 2" xfId="722" xr:uid="{00000000-0005-0000-0000-0000D1020000}"/>
    <cellStyle name="Comma 2 29 2 2" xfId="723" xr:uid="{00000000-0005-0000-0000-0000D2020000}"/>
    <cellStyle name="Comma 2 29 3" xfId="724" xr:uid="{00000000-0005-0000-0000-0000D3020000}"/>
    <cellStyle name="Comma 2 3" xfId="725" xr:uid="{00000000-0005-0000-0000-0000D4020000}"/>
    <cellStyle name="Comma 2 3 2" xfId="726" xr:uid="{00000000-0005-0000-0000-0000D5020000}"/>
    <cellStyle name="Comma 2 3 2 2" xfId="727" xr:uid="{00000000-0005-0000-0000-0000D6020000}"/>
    <cellStyle name="Comma 2 3 2 2 2" xfId="728" xr:uid="{00000000-0005-0000-0000-0000D7020000}"/>
    <cellStyle name="Comma 2 3 2 2 2 2" xfId="729" xr:uid="{00000000-0005-0000-0000-0000D8020000}"/>
    <cellStyle name="Comma 2 3 2 2 3" xfId="730" xr:uid="{00000000-0005-0000-0000-0000D9020000}"/>
    <cellStyle name="Comma 2 3 2 2 3 2" xfId="731" xr:uid="{00000000-0005-0000-0000-0000DA020000}"/>
    <cellStyle name="Comma 2 3 2 2 4" xfId="732" xr:uid="{00000000-0005-0000-0000-0000DB020000}"/>
    <cellStyle name="Comma 2 3 2 2 4 2" xfId="733" xr:uid="{00000000-0005-0000-0000-0000DC020000}"/>
    <cellStyle name="Comma 2 3 2 2 5" xfId="734" xr:uid="{00000000-0005-0000-0000-0000DD020000}"/>
    <cellStyle name="Comma 2 3 2 2 6" xfId="735" xr:uid="{00000000-0005-0000-0000-0000DE020000}"/>
    <cellStyle name="Comma 2 3 2 3" xfId="736" xr:uid="{00000000-0005-0000-0000-0000DF020000}"/>
    <cellStyle name="Comma 2 3 2 3 2" xfId="737" xr:uid="{00000000-0005-0000-0000-0000E0020000}"/>
    <cellStyle name="Comma 2 3 2 4" xfId="738" xr:uid="{00000000-0005-0000-0000-0000E1020000}"/>
    <cellStyle name="Comma 2 3 2 4 2" xfId="739" xr:uid="{00000000-0005-0000-0000-0000E2020000}"/>
    <cellStyle name="Comma 2 3 2 5" xfId="740" xr:uid="{00000000-0005-0000-0000-0000E3020000}"/>
    <cellStyle name="Comma 2 3 2 5 2" xfId="741" xr:uid="{00000000-0005-0000-0000-0000E4020000}"/>
    <cellStyle name="Comma 2 3 2 6" xfId="742" xr:uid="{00000000-0005-0000-0000-0000E5020000}"/>
    <cellStyle name="Comma 2 3 2 7" xfId="743" xr:uid="{00000000-0005-0000-0000-0000E6020000}"/>
    <cellStyle name="Comma 2 3 3" xfId="744" xr:uid="{00000000-0005-0000-0000-0000E7020000}"/>
    <cellStyle name="Comma 2 3 3 2" xfId="745" xr:uid="{00000000-0005-0000-0000-0000E8020000}"/>
    <cellStyle name="Comma 2 3 3 2 2" xfId="746" xr:uid="{00000000-0005-0000-0000-0000E9020000}"/>
    <cellStyle name="Comma 2 3 3 3" xfId="747" xr:uid="{00000000-0005-0000-0000-0000EA020000}"/>
    <cellStyle name="Comma 2 3 3 3 2" xfId="748" xr:uid="{00000000-0005-0000-0000-0000EB020000}"/>
    <cellStyle name="Comma 2 3 3 4" xfId="749" xr:uid="{00000000-0005-0000-0000-0000EC020000}"/>
    <cellStyle name="Comma 2 3 3 4 2" xfId="750" xr:uid="{00000000-0005-0000-0000-0000ED020000}"/>
    <cellStyle name="Comma 2 3 3 5" xfId="751" xr:uid="{00000000-0005-0000-0000-0000EE020000}"/>
    <cellStyle name="Comma 2 3 3 6" xfId="752" xr:uid="{00000000-0005-0000-0000-0000EF020000}"/>
    <cellStyle name="Comma 2 3 4" xfId="753" xr:uid="{00000000-0005-0000-0000-0000F0020000}"/>
    <cellStyle name="Comma 2 3 4 2" xfId="754" xr:uid="{00000000-0005-0000-0000-0000F1020000}"/>
    <cellStyle name="Comma 2 3 5" xfId="755" xr:uid="{00000000-0005-0000-0000-0000F2020000}"/>
    <cellStyle name="Comma 2 3 5 2" xfId="756" xr:uid="{00000000-0005-0000-0000-0000F3020000}"/>
    <cellStyle name="Comma 2 3 6" xfId="757" xr:uid="{00000000-0005-0000-0000-0000F4020000}"/>
    <cellStyle name="Comma 2 3 6 2" xfId="758" xr:uid="{00000000-0005-0000-0000-0000F5020000}"/>
    <cellStyle name="Comma 2 3 7" xfId="759" xr:uid="{00000000-0005-0000-0000-0000F6020000}"/>
    <cellStyle name="Comma 2 3 8" xfId="760" xr:uid="{00000000-0005-0000-0000-0000F7020000}"/>
    <cellStyle name="Comma 2 30" xfId="761" xr:uid="{00000000-0005-0000-0000-0000F8020000}"/>
    <cellStyle name="Comma 2 30 2" xfId="762" xr:uid="{00000000-0005-0000-0000-0000F9020000}"/>
    <cellStyle name="Comma 2 30 2 2" xfId="763" xr:uid="{00000000-0005-0000-0000-0000FA020000}"/>
    <cellStyle name="Comma 2 30 3" xfId="764" xr:uid="{00000000-0005-0000-0000-0000FB020000}"/>
    <cellStyle name="Comma 2 31" xfId="765" xr:uid="{00000000-0005-0000-0000-0000FC020000}"/>
    <cellStyle name="Comma 2 31 2" xfId="766" xr:uid="{00000000-0005-0000-0000-0000FD020000}"/>
    <cellStyle name="Comma 2 31 2 2" xfId="767" xr:uid="{00000000-0005-0000-0000-0000FE020000}"/>
    <cellStyle name="Comma 2 31 3" xfId="768" xr:uid="{00000000-0005-0000-0000-0000FF020000}"/>
    <cellStyle name="Comma 2 32" xfId="769" xr:uid="{00000000-0005-0000-0000-000000030000}"/>
    <cellStyle name="Comma 2 32 2" xfId="770" xr:uid="{00000000-0005-0000-0000-000001030000}"/>
    <cellStyle name="Comma 2 32 2 2" xfId="771" xr:uid="{00000000-0005-0000-0000-000002030000}"/>
    <cellStyle name="Comma 2 32 3" xfId="772" xr:uid="{00000000-0005-0000-0000-000003030000}"/>
    <cellStyle name="Comma 2 33" xfId="773" xr:uid="{00000000-0005-0000-0000-000004030000}"/>
    <cellStyle name="Comma 2 33 2" xfId="774" xr:uid="{00000000-0005-0000-0000-000005030000}"/>
    <cellStyle name="Comma 2 33 2 2" xfId="775" xr:uid="{00000000-0005-0000-0000-000006030000}"/>
    <cellStyle name="Comma 2 33 3" xfId="776" xr:uid="{00000000-0005-0000-0000-000007030000}"/>
    <cellStyle name="Comma 2 34" xfId="777" xr:uid="{00000000-0005-0000-0000-000008030000}"/>
    <cellStyle name="Comma 2 34 2" xfId="778" xr:uid="{00000000-0005-0000-0000-000009030000}"/>
    <cellStyle name="Comma 2 34 2 2" xfId="779" xr:uid="{00000000-0005-0000-0000-00000A030000}"/>
    <cellStyle name="Comma 2 34 3" xfId="780" xr:uid="{00000000-0005-0000-0000-00000B030000}"/>
    <cellStyle name="Comma 2 35" xfId="781" xr:uid="{00000000-0005-0000-0000-00000C030000}"/>
    <cellStyle name="Comma 2 35 2" xfId="782" xr:uid="{00000000-0005-0000-0000-00000D030000}"/>
    <cellStyle name="Comma 2 35 2 2" xfId="783" xr:uid="{00000000-0005-0000-0000-00000E030000}"/>
    <cellStyle name="Comma 2 35 3" xfId="784" xr:uid="{00000000-0005-0000-0000-00000F030000}"/>
    <cellStyle name="Comma 2 36" xfId="785" xr:uid="{00000000-0005-0000-0000-000010030000}"/>
    <cellStyle name="Comma 2 36 2" xfId="786" xr:uid="{00000000-0005-0000-0000-000011030000}"/>
    <cellStyle name="Comma 2 36 2 2" xfId="787" xr:uid="{00000000-0005-0000-0000-000012030000}"/>
    <cellStyle name="Comma 2 36 3" xfId="788" xr:uid="{00000000-0005-0000-0000-000013030000}"/>
    <cellStyle name="Comma 2 37" xfId="789" xr:uid="{00000000-0005-0000-0000-000014030000}"/>
    <cellStyle name="Comma 2 37 2" xfId="790" xr:uid="{00000000-0005-0000-0000-000015030000}"/>
    <cellStyle name="Comma 2 38" xfId="791" xr:uid="{00000000-0005-0000-0000-000016030000}"/>
    <cellStyle name="Comma 2 4" xfId="792" xr:uid="{00000000-0005-0000-0000-000017030000}"/>
    <cellStyle name="Comma 2 4 2" xfId="793" xr:uid="{00000000-0005-0000-0000-000018030000}"/>
    <cellStyle name="Comma 2 4 2 2" xfId="794" xr:uid="{00000000-0005-0000-0000-000019030000}"/>
    <cellStyle name="Comma 2 4 2 2 2" xfId="795" xr:uid="{00000000-0005-0000-0000-00001A030000}"/>
    <cellStyle name="Comma 2 4 2 3" xfId="796" xr:uid="{00000000-0005-0000-0000-00001B030000}"/>
    <cellStyle name="Comma 2 4 3" xfId="797" xr:uid="{00000000-0005-0000-0000-00001C030000}"/>
    <cellStyle name="Comma 2 4 3 2" xfId="798" xr:uid="{00000000-0005-0000-0000-00001D030000}"/>
    <cellStyle name="Comma 2 4 3 2 2" xfId="799" xr:uid="{00000000-0005-0000-0000-00001E030000}"/>
    <cellStyle name="Comma 2 4 3 3" xfId="800" xr:uid="{00000000-0005-0000-0000-00001F030000}"/>
    <cellStyle name="Comma 2 4 4" xfId="801" xr:uid="{00000000-0005-0000-0000-000020030000}"/>
    <cellStyle name="Comma 2 4 4 2" xfId="802" xr:uid="{00000000-0005-0000-0000-000021030000}"/>
    <cellStyle name="Comma 2 4 5" xfId="803" xr:uid="{00000000-0005-0000-0000-000022030000}"/>
    <cellStyle name="Comma 2 4 5 2" xfId="804" xr:uid="{00000000-0005-0000-0000-000023030000}"/>
    <cellStyle name="Comma 2 4 6" xfId="805" xr:uid="{00000000-0005-0000-0000-000024030000}"/>
    <cellStyle name="Comma 2 4 6 2" xfId="806" xr:uid="{00000000-0005-0000-0000-000025030000}"/>
    <cellStyle name="Comma 2 4 7" xfId="807" xr:uid="{00000000-0005-0000-0000-000026030000}"/>
    <cellStyle name="Comma 2 4 8" xfId="808" xr:uid="{00000000-0005-0000-0000-000027030000}"/>
    <cellStyle name="Comma 2 5" xfId="809" xr:uid="{00000000-0005-0000-0000-000028030000}"/>
    <cellStyle name="Comma 2 5 2" xfId="810" xr:uid="{00000000-0005-0000-0000-000029030000}"/>
    <cellStyle name="Comma 2 5 2 2" xfId="811" xr:uid="{00000000-0005-0000-0000-00002A030000}"/>
    <cellStyle name="Comma 2 5 2 2 2" xfId="812" xr:uid="{00000000-0005-0000-0000-00002B030000}"/>
    <cellStyle name="Comma 2 5 2 3" xfId="813" xr:uid="{00000000-0005-0000-0000-00002C030000}"/>
    <cellStyle name="Comma 2 5 3" xfId="814" xr:uid="{00000000-0005-0000-0000-00002D030000}"/>
    <cellStyle name="Comma 2 5 3 2" xfId="815" xr:uid="{00000000-0005-0000-0000-00002E030000}"/>
    <cellStyle name="Comma 2 5 3 2 2" xfId="816" xr:uid="{00000000-0005-0000-0000-00002F030000}"/>
    <cellStyle name="Comma 2 5 3 3" xfId="817" xr:uid="{00000000-0005-0000-0000-000030030000}"/>
    <cellStyle name="Comma 2 5 4" xfId="818" xr:uid="{00000000-0005-0000-0000-000031030000}"/>
    <cellStyle name="Comma 2 5 4 2" xfId="819" xr:uid="{00000000-0005-0000-0000-000032030000}"/>
    <cellStyle name="Comma 2 5 5" xfId="820" xr:uid="{00000000-0005-0000-0000-000033030000}"/>
    <cellStyle name="Comma 2 5 5 2" xfId="821" xr:uid="{00000000-0005-0000-0000-000034030000}"/>
    <cellStyle name="Comma 2 5 6" xfId="822" xr:uid="{00000000-0005-0000-0000-000035030000}"/>
    <cellStyle name="Comma 2 5 6 2" xfId="823" xr:uid="{00000000-0005-0000-0000-000036030000}"/>
    <cellStyle name="Comma 2 5 7" xfId="824" xr:uid="{00000000-0005-0000-0000-000037030000}"/>
    <cellStyle name="Comma 2 5 8" xfId="825" xr:uid="{00000000-0005-0000-0000-000038030000}"/>
    <cellStyle name="Comma 2 6" xfId="826" xr:uid="{00000000-0005-0000-0000-000039030000}"/>
    <cellStyle name="Comma 2 6 2" xfId="827" xr:uid="{00000000-0005-0000-0000-00003A030000}"/>
    <cellStyle name="Comma 2 6 2 2" xfId="828" xr:uid="{00000000-0005-0000-0000-00003B030000}"/>
    <cellStyle name="Comma 2 6 2 2 2" xfId="829" xr:uid="{00000000-0005-0000-0000-00003C030000}"/>
    <cellStyle name="Comma 2 6 2 3" xfId="830" xr:uid="{00000000-0005-0000-0000-00003D030000}"/>
    <cellStyle name="Comma 2 6 3" xfId="831" xr:uid="{00000000-0005-0000-0000-00003E030000}"/>
    <cellStyle name="Comma 2 6 3 2" xfId="832" xr:uid="{00000000-0005-0000-0000-00003F030000}"/>
    <cellStyle name="Comma 2 6 4" xfId="833" xr:uid="{00000000-0005-0000-0000-000040030000}"/>
    <cellStyle name="Comma 2 7" xfId="834" xr:uid="{00000000-0005-0000-0000-000041030000}"/>
    <cellStyle name="Comma 2 7 2" xfId="835" xr:uid="{00000000-0005-0000-0000-000042030000}"/>
    <cellStyle name="Comma 2 7 2 2" xfId="836" xr:uid="{00000000-0005-0000-0000-000043030000}"/>
    <cellStyle name="Comma 2 7 2 2 2" xfId="837" xr:uid="{00000000-0005-0000-0000-000044030000}"/>
    <cellStyle name="Comma 2 7 2 3" xfId="838" xr:uid="{00000000-0005-0000-0000-000045030000}"/>
    <cellStyle name="Comma 2 7 3" xfId="839" xr:uid="{00000000-0005-0000-0000-000046030000}"/>
    <cellStyle name="Comma 2 7 3 2" xfId="840" xr:uid="{00000000-0005-0000-0000-000047030000}"/>
    <cellStyle name="Comma 2 7 4" xfId="841" xr:uid="{00000000-0005-0000-0000-000048030000}"/>
    <cellStyle name="Comma 2 8" xfId="842" xr:uid="{00000000-0005-0000-0000-000049030000}"/>
    <cellStyle name="Comma 2 8 2" xfId="843" xr:uid="{00000000-0005-0000-0000-00004A030000}"/>
    <cellStyle name="Comma 2 8 2 2" xfId="844" xr:uid="{00000000-0005-0000-0000-00004B030000}"/>
    <cellStyle name="Comma 2 8 2 2 2" xfId="845" xr:uid="{00000000-0005-0000-0000-00004C030000}"/>
    <cellStyle name="Comma 2 8 2 3" xfId="846" xr:uid="{00000000-0005-0000-0000-00004D030000}"/>
    <cellStyle name="Comma 2 8 3" xfId="847" xr:uid="{00000000-0005-0000-0000-00004E030000}"/>
    <cellStyle name="Comma 2 8 3 2" xfId="848" xr:uid="{00000000-0005-0000-0000-00004F030000}"/>
    <cellStyle name="Comma 2 8 4" xfId="849" xr:uid="{00000000-0005-0000-0000-000050030000}"/>
    <cellStyle name="Comma 2 9" xfId="850" xr:uid="{00000000-0005-0000-0000-000051030000}"/>
    <cellStyle name="Comma 2 9 2" xfId="851" xr:uid="{00000000-0005-0000-0000-000052030000}"/>
    <cellStyle name="Comma 2 9 2 2" xfId="852" xr:uid="{00000000-0005-0000-0000-000053030000}"/>
    <cellStyle name="Comma 2 9 2 2 2" xfId="853" xr:uid="{00000000-0005-0000-0000-000054030000}"/>
    <cellStyle name="Comma 2 9 2 3" xfId="854" xr:uid="{00000000-0005-0000-0000-000055030000}"/>
    <cellStyle name="Comma 2 9 3" xfId="855" xr:uid="{00000000-0005-0000-0000-000056030000}"/>
    <cellStyle name="Comma 2 9 3 2" xfId="856" xr:uid="{00000000-0005-0000-0000-000057030000}"/>
    <cellStyle name="Comma 2 9 4" xfId="857" xr:uid="{00000000-0005-0000-0000-000058030000}"/>
    <cellStyle name="Comma 2_101740011_รายได้ค้างรับค่าคอมมิชชั่น" xfId="858" xr:uid="{00000000-0005-0000-0000-000059030000}"/>
    <cellStyle name="Comma 20" xfId="859" xr:uid="{00000000-0005-0000-0000-00005A030000}"/>
    <cellStyle name="Comma 20 2" xfId="860" xr:uid="{00000000-0005-0000-0000-00005B030000}"/>
    <cellStyle name="Comma 21" xfId="861" xr:uid="{00000000-0005-0000-0000-00005C030000}"/>
    <cellStyle name="Comma 21 2" xfId="862" xr:uid="{00000000-0005-0000-0000-00005D030000}"/>
    <cellStyle name="Comma 22" xfId="863" xr:uid="{00000000-0005-0000-0000-00005E030000}"/>
    <cellStyle name="Comma 22 2" xfId="864" xr:uid="{00000000-0005-0000-0000-00005F030000}"/>
    <cellStyle name="Comma 22 2 2" xfId="865" xr:uid="{00000000-0005-0000-0000-000060030000}"/>
    <cellStyle name="Comma 22 2 2 2" xfId="866" xr:uid="{00000000-0005-0000-0000-000061030000}"/>
    <cellStyle name="Comma 22 2 3" xfId="867" xr:uid="{00000000-0005-0000-0000-000062030000}"/>
    <cellStyle name="Comma 22 2 3 2" xfId="868" xr:uid="{00000000-0005-0000-0000-000063030000}"/>
    <cellStyle name="Comma 22 2 4" xfId="869" xr:uid="{00000000-0005-0000-0000-000064030000}"/>
    <cellStyle name="Comma 22 2 5" xfId="870" xr:uid="{00000000-0005-0000-0000-000065030000}"/>
    <cellStyle name="Comma 22 3" xfId="871" xr:uid="{00000000-0005-0000-0000-000066030000}"/>
    <cellStyle name="Comma 22 3 2" xfId="872" xr:uid="{00000000-0005-0000-0000-000067030000}"/>
    <cellStyle name="Comma 22 3 2 2" xfId="873" xr:uid="{00000000-0005-0000-0000-000068030000}"/>
    <cellStyle name="Comma 22 3 3" xfId="874" xr:uid="{00000000-0005-0000-0000-000069030000}"/>
    <cellStyle name="Comma 22 3 3 2" xfId="875" xr:uid="{00000000-0005-0000-0000-00006A030000}"/>
    <cellStyle name="Comma 22 3 4" xfId="876" xr:uid="{00000000-0005-0000-0000-00006B030000}"/>
    <cellStyle name="Comma 22 3 5" xfId="877" xr:uid="{00000000-0005-0000-0000-00006C030000}"/>
    <cellStyle name="Comma 22 4" xfId="878" xr:uid="{00000000-0005-0000-0000-00006D030000}"/>
    <cellStyle name="Comma 22 4 2" xfId="879" xr:uid="{00000000-0005-0000-0000-00006E030000}"/>
    <cellStyle name="Comma 22 4 2 2" xfId="880" xr:uid="{00000000-0005-0000-0000-00006F030000}"/>
    <cellStyle name="Comma 22 4 3" xfId="881" xr:uid="{00000000-0005-0000-0000-000070030000}"/>
    <cellStyle name="Comma 22 4 3 2" xfId="882" xr:uid="{00000000-0005-0000-0000-000071030000}"/>
    <cellStyle name="Comma 22 4 4" xfId="883" xr:uid="{00000000-0005-0000-0000-000072030000}"/>
    <cellStyle name="Comma 22 4 4 2" xfId="884" xr:uid="{00000000-0005-0000-0000-000073030000}"/>
    <cellStyle name="Comma 22 4 5" xfId="885" xr:uid="{00000000-0005-0000-0000-000074030000}"/>
    <cellStyle name="Comma 22 4 5 2" xfId="886" xr:uid="{00000000-0005-0000-0000-000075030000}"/>
    <cellStyle name="Comma 22 4 6" xfId="887" xr:uid="{00000000-0005-0000-0000-000076030000}"/>
    <cellStyle name="Comma 22 4 7" xfId="888" xr:uid="{00000000-0005-0000-0000-000077030000}"/>
    <cellStyle name="Comma 23" xfId="889" xr:uid="{00000000-0005-0000-0000-000078030000}"/>
    <cellStyle name="Comma 23 2" xfId="890" xr:uid="{00000000-0005-0000-0000-000079030000}"/>
    <cellStyle name="Comma 23 2 2" xfId="891" xr:uid="{00000000-0005-0000-0000-00007A030000}"/>
    <cellStyle name="Comma 23 2 2 2" xfId="892" xr:uid="{00000000-0005-0000-0000-00007B030000}"/>
    <cellStyle name="Comma 23 2 3" xfId="893" xr:uid="{00000000-0005-0000-0000-00007C030000}"/>
    <cellStyle name="Comma 23 2 3 2" xfId="894" xr:uid="{00000000-0005-0000-0000-00007D030000}"/>
    <cellStyle name="Comma 23 2 4" xfId="895" xr:uid="{00000000-0005-0000-0000-00007E030000}"/>
    <cellStyle name="Comma 23 2 5" xfId="896" xr:uid="{00000000-0005-0000-0000-00007F030000}"/>
    <cellStyle name="Comma 24" xfId="897" xr:uid="{00000000-0005-0000-0000-000080030000}"/>
    <cellStyle name="Comma 24 2" xfId="898" xr:uid="{00000000-0005-0000-0000-000081030000}"/>
    <cellStyle name="Comma 24 2 2" xfId="899" xr:uid="{00000000-0005-0000-0000-000082030000}"/>
    <cellStyle name="Comma 24 2 2 2" xfId="900" xr:uid="{00000000-0005-0000-0000-000083030000}"/>
    <cellStyle name="Comma 24 2 3" xfId="901" xr:uid="{00000000-0005-0000-0000-000084030000}"/>
    <cellStyle name="Comma 24 2 3 2" xfId="902" xr:uid="{00000000-0005-0000-0000-000085030000}"/>
    <cellStyle name="Comma 24 2 4" xfId="903" xr:uid="{00000000-0005-0000-0000-000086030000}"/>
    <cellStyle name="Comma 24 2 5" xfId="904" xr:uid="{00000000-0005-0000-0000-000087030000}"/>
    <cellStyle name="Comma 25" xfId="905" xr:uid="{00000000-0005-0000-0000-000088030000}"/>
    <cellStyle name="Comma 25 2" xfId="906" xr:uid="{00000000-0005-0000-0000-000089030000}"/>
    <cellStyle name="Comma 25 2 2" xfId="907" xr:uid="{00000000-0005-0000-0000-00008A030000}"/>
    <cellStyle name="Comma 25 2 2 2" xfId="908" xr:uid="{00000000-0005-0000-0000-00008B030000}"/>
    <cellStyle name="Comma 25 2 3" xfId="909" xr:uid="{00000000-0005-0000-0000-00008C030000}"/>
    <cellStyle name="Comma 25 2 3 2" xfId="910" xr:uid="{00000000-0005-0000-0000-00008D030000}"/>
    <cellStyle name="Comma 25 2 4" xfId="911" xr:uid="{00000000-0005-0000-0000-00008E030000}"/>
    <cellStyle name="Comma 25 2 4 2" xfId="912" xr:uid="{00000000-0005-0000-0000-00008F030000}"/>
    <cellStyle name="Comma 25 2 5" xfId="913" xr:uid="{00000000-0005-0000-0000-000090030000}"/>
    <cellStyle name="Comma 25 2 5 2" xfId="914" xr:uid="{00000000-0005-0000-0000-000091030000}"/>
    <cellStyle name="Comma 25 2 6" xfId="915" xr:uid="{00000000-0005-0000-0000-000092030000}"/>
    <cellStyle name="Comma 25 2 7" xfId="916" xr:uid="{00000000-0005-0000-0000-000093030000}"/>
    <cellStyle name="Comma 25 3" xfId="917" xr:uid="{00000000-0005-0000-0000-000094030000}"/>
    <cellStyle name="Comma 25 3 2" xfId="918" xr:uid="{00000000-0005-0000-0000-000095030000}"/>
    <cellStyle name="Comma 25 3 2 2" xfId="919" xr:uid="{00000000-0005-0000-0000-000096030000}"/>
    <cellStyle name="Comma 25 3 3" xfId="920" xr:uid="{00000000-0005-0000-0000-000097030000}"/>
    <cellStyle name="Comma 25 3 3 2" xfId="921" xr:uid="{00000000-0005-0000-0000-000098030000}"/>
    <cellStyle name="Comma 25 3 4" xfId="922" xr:uid="{00000000-0005-0000-0000-000099030000}"/>
    <cellStyle name="Comma 25 3 4 2" xfId="923" xr:uid="{00000000-0005-0000-0000-00009A030000}"/>
    <cellStyle name="Comma 25 3 5" xfId="924" xr:uid="{00000000-0005-0000-0000-00009B030000}"/>
    <cellStyle name="Comma 25 3 5 2" xfId="925" xr:uid="{00000000-0005-0000-0000-00009C030000}"/>
    <cellStyle name="Comma 25 3 6" xfId="926" xr:uid="{00000000-0005-0000-0000-00009D030000}"/>
    <cellStyle name="Comma 25 3 7" xfId="927" xr:uid="{00000000-0005-0000-0000-00009E030000}"/>
    <cellStyle name="Comma 26" xfId="928" xr:uid="{00000000-0005-0000-0000-00009F030000}"/>
    <cellStyle name="Comma 26 2" xfId="929" xr:uid="{00000000-0005-0000-0000-0000A0030000}"/>
    <cellStyle name="Comma 26 2 2" xfId="930" xr:uid="{00000000-0005-0000-0000-0000A1030000}"/>
    <cellStyle name="Comma 26 2 2 2" xfId="931" xr:uid="{00000000-0005-0000-0000-0000A2030000}"/>
    <cellStyle name="Comma 26 2 3" xfId="932" xr:uid="{00000000-0005-0000-0000-0000A3030000}"/>
    <cellStyle name="Comma 26 2 3 2" xfId="933" xr:uid="{00000000-0005-0000-0000-0000A4030000}"/>
    <cellStyle name="Comma 26 2 4" xfId="934" xr:uid="{00000000-0005-0000-0000-0000A5030000}"/>
    <cellStyle name="Comma 26 2 5" xfId="935" xr:uid="{00000000-0005-0000-0000-0000A6030000}"/>
    <cellStyle name="Comma 27" xfId="936" xr:uid="{00000000-0005-0000-0000-0000A7030000}"/>
    <cellStyle name="Comma 27 2" xfId="937" xr:uid="{00000000-0005-0000-0000-0000A8030000}"/>
    <cellStyle name="Comma 27 2 2" xfId="938" xr:uid="{00000000-0005-0000-0000-0000A9030000}"/>
    <cellStyle name="Comma 27 2 2 2" xfId="939" xr:uid="{00000000-0005-0000-0000-0000AA030000}"/>
    <cellStyle name="Comma 27 2 3" xfId="940" xr:uid="{00000000-0005-0000-0000-0000AB030000}"/>
    <cellStyle name="Comma 27 2 3 2" xfId="941" xr:uid="{00000000-0005-0000-0000-0000AC030000}"/>
    <cellStyle name="Comma 27 2 4" xfId="942" xr:uid="{00000000-0005-0000-0000-0000AD030000}"/>
    <cellStyle name="Comma 27 2 5" xfId="943" xr:uid="{00000000-0005-0000-0000-0000AE030000}"/>
    <cellStyle name="Comma 28" xfId="944" xr:uid="{00000000-0005-0000-0000-0000AF030000}"/>
    <cellStyle name="Comma 28 2" xfId="945" xr:uid="{00000000-0005-0000-0000-0000B0030000}"/>
    <cellStyle name="Comma 28 2 2" xfId="946" xr:uid="{00000000-0005-0000-0000-0000B1030000}"/>
    <cellStyle name="Comma 28 2 2 2" xfId="947" xr:uid="{00000000-0005-0000-0000-0000B2030000}"/>
    <cellStyle name="Comma 28 2 3" xfId="948" xr:uid="{00000000-0005-0000-0000-0000B3030000}"/>
    <cellStyle name="Comma 28 2 3 2" xfId="949" xr:uid="{00000000-0005-0000-0000-0000B4030000}"/>
    <cellStyle name="Comma 28 2 4" xfId="950" xr:uid="{00000000-0005-0000-0000-0000B5030000}"/>
    <cellStyle name="Comma 28 2 5" xfId="951" xr:uid="{00000000-0005-0000-0000-0000B6030000}"/>
    <cellStyle name="Comma 29" xfId="952" xr:uid="{00000000-0005-0000-0000-0000B7030000}"/>
    <cellStyle name="Comma 29 2" xfId="953" xr:uid="{00000000-0005-0000-0000-0000B8030000}"/>
    <cellStyle name="Comma 29 2 2" xfId="954" xr:uid="{00000000-0005-0000-0000-0000B9030000}"/>
    <cellStyle name="Comma 29 2 2 2" xfId="955" xr:uid="{00000000-0005-0000-0000-0000BA030000}"/>
    <cellStyle name="Comma 29 2 3" xfId="956" xr:uid="{00000000-0005-0000-0000-0000BB030000}"/>
    <cellStyle name="Comma 29 2 3 2" xfId="957" xr:uid="{00000000-0005-0000-0000-0000BC030000}"/>
    <cellStyle name="Comma 29 2 4" xfId="958" xr:uid="{00000000-0005-0000-0000-0000BD030000}"/>
    <cellStyle name="Comma 29 2 4 2" xfId="959" xr:uid="{00000000-0005-0000-0000-0000BE030000}"/>
    <cellStyle name="Comma 29 2 5" xfId="960" xr:uid="{00000000-0005-0000-0000-0000BF030000}"/>
    <cellStyle name="Comma 29 2 6" xfId="961" xr:uid="{00000000-0005-0000-0000-0000C0030000}"/>
    <cellStyle name="Comma 29 3" xfId="962" xr:uid="{00000000-0005-0000-0000-0000C1030000}"/>
    <cellStyle name="Comma 29 3 2" xfId="963" xr:uid="{00000000-0005-0000-0000-0000C2030000}"/>
    <cellStyle name="Comma 29 3 2 2" xfId="964" xr:uid="{00000000-0005-0000-0000-0000C3030000}"/>
    <cellStyle name="Comma 29 3 3" xfId="965" xr:uid="{00000000-0005-0000-0000-0000C4030000}"/>
    <cellStyle name="Comma 29 3 3 2" xfId="966" xr:uid="{00000000-0005-0000-0000-0000C5030000}"/>
    <cellStyle name="Comma 29 3 4" xfId="967" xr:uid="{00000000-0005-0000-0000-0000C6030000}"/>
    <cellStyle name="Comma 29 3 4 2" xfId="968" xr:uid="{00000000-0005-0000-0000-0000C7030000}"/>
    <cellStyle name="Comma 29 3 5" xfId="969" xr:uid="{00000000-0005-0000-0000-0000C8030000}"/>
    <cellStyle name="Comma 29 3 6" xfId="970" xr:uid="{00000000-0005-0000-0000-0000C9030000}"/>
    <cellStyle name="Comma 3" xfId="971" xr:uid="{00000000-0005-0000-0000-0000CA030000}"/>
    <cellStyle name="Comma 3 10" xfId="972" xr:uid="{00000000-0005-0000-0000-0000CB030000}"/>
    <cellStyle name="Comma 3 10 2" xfId="973" xr:uid="{00000000-0005-0000-0000-0000CC030000}"/>
    <cellStyle name="Comma 3 10 2 2" xfId="974" xr:uid="{00000000-0005-0000-0000-0000CD030000}"/>
    <cellStyle name="Comma 3 10 3" xfId="975" xr:uid="{00000000-0005-0000-0000-0000CE030000}"/>
    <cellStyle name="Comma 3 10 3 2" xfId="976" xr:uid="{00000000-0005-0000-0000-0000CF030000}"/>
    <cellStyle name="Comma 3 10 4" xfId="977" xr:uid="{00000000-0005-0000-0000-0000D0030000}"/>
    <cellStyle name="Comma 3 10 4 2" xfId="978" xr:uid="{00000000-0005-0000-0000-0000D1030000}"/>
    <cellStyle name="Comma 3 10 5" xfId="979" xr:uid="{00000000-0005-0000-0000-0000D2030000}"/>
    <cellStyle name="Comma 3 10 6" xfId="980" xr:uid="{00000000-0005-0000-0000-0000D3030000}"/>
    <cellStyle name="Comma 3 11" xfId="981" xr:uid="{00000000-0005-0000-0000-0000D4030000}"/>
    <cellStyle name="Comma 3 11 2" xfId="982" xr:uid="{00000000-0005-0000-0000-0000D5030000}"/>
    <cellStyle name="Comma 3 11 2 2" xfId="983" xr:uid="{00000000-0005-0000-0000-0000D6030000}"/>
    <cellStyle name="Comma 3 11 3" xfId="984" xr:uid="{00000000-0005-0000-0000-0000D7030000}"/>
    <cellStyle name="Comma 3 11 3 2" xfId="985" xr:uid="{00000000-0005-0000-0000-0000D8030000}"/>
    <cellStyle name="Comma 3 11 4" xfId="986" xr:uid="{00000000-0005-0000-0000-0000D9030000}"/>
    <cellStyle name="Comma 3 11 4 2" xfId="987" xr:uid="{00000000-0005-0000-0000-0000DA030000}"/>
    <cellStyle name="Comma 3 11 5" xfId="988" xr:uid="{00000000-0005-0000-0000-0000DB030000}"/>
    <cellStyle name="Comma 3 11 6" xfId="989" xr:uid="{00000000-0005-0000-0000-0000DC030000}"/>
    <cellStyle name="Comma 3 12" xfId="990" xr:uid="{00000000-0005-0000-0000-0000DD030000}"/>
    <cellStyle name="Comma 3 12 2" xfId="991" xr:uid="{00000000-0005-0000-0000-0000DE030000}"/>
    <cellStyle name="Comma 3 12 2 2" xfId="992" xr:uid="{00000000-0005-0000-0000-0000DF030000}"/>
    <cellStyle name="Comma 3 12 3" xfId="993" xr:uid="{00000000-0005-0000-0000-0000E0030000}"/>
    <cellStyle name="Comma 3 12 3 2" xfId="994" xr:uid="{00000000-0005-0000-0000-0000E1030000}"/>
    <cellStyle name="Comma 3 12 4" xfId="995" xr:uid="{00000000-0005-0000-0000-0000E2030000}"/>
    <cellStyle name="Comma 3 12 4 2" xfId="996" xr:uid="{00000000-0005-0000-0000-0000E3030000}"/>
    <cellStyle name="Comma 3 12 5" xfId="997" xr:uid="{00000000-0005-0000-0000-0000E4030000}"/>
    <cellStyle name="Comma 3 12 6" xfId="998" xr:uid="{00000000-0005-0000-0000-0000E5030000}"/>
    <cellStyle name="Comma 3 13" xfId="999" xr:uid="{00000000-0005-0000-0000-0000E6030000}"/>
    <cellStyle name="Comma 3 13 2" xfId="1000" xr:uid="{00000000-0005-0000-0000-0000E7030000}"/>
    <cellStyle name="Comma 3 13 2 2" xfId="1001" xr:uid="{00000000-0005-0000-0000-0000E8030000}"/>
    <cellStyle name="Comma 3 13 3" xfId="1002" xr:uid="{00000000-0005-0000-0000-0000E9030000}"/>
    <cellStyle name="Comma 3 13 3 2" xfId="1003" xr:uid="{00000000-0005-0000-0000-0000EA030000}"/>
    <cellStyle name="Comma 3 13 4" xfId="1004" xr:uid="{00000000-0005-0000-0000-0000EB030000}"/>
    <cellStyle name="Comma 3 13 4 2" xfId="1005" xr:uid="{00000000-0005-0000-0000-0000EC030000}"/>
    <cellStyle name="Comma 3 13 5" xfId="1006" xr:uid="{00000000-0005-0000-0000-0000ED030000}"/>
    <cellStyle name="Comma 3 13 6" xfId="1007" xr:uid="{00000000-0005-0000-0000-0000EE030000}"/>
    <cellStyle name="Comma 3 14" xfId="1008" xr:uid="{00000000-0005-0000-0000-0000EF030000}"/>
    <cellStyle name="Comma 3 14 2" xfId="1009" xr:uid="{00000000-0005-0000-0000-0000F0030000}"/>
    <cellStyle name="Comma 3 14 2 2" xfId="1010" xr:uid="{00000000-0005-0000-0000-0000F1030000}"/>
    <cellStyle name="Comma 3 14 3" xfId="1011" xr:uid="{00000000-0005-0000-0000-0000F2030000}"/>
    <cellStyle name="Comma 3 14 3 2" xfId="1012" xr:uid="{00000000-0005-0000-0000-0000F3030000}"/>
    <cellStyle name="Comma 3 14 4" xfId="1013" xr:uid="{00000000-0005-0000-0000-0000F4030000}"/>
    <cellStyle name="Comma 3 14 4 2" xfId="1014" xr:uid="{00000000-0005-0000-0000-0000F5030000}"/>
    <cellStyle name="Comma 3 14 5" xfId="1015" xr:uid="{00000000-0005-0000-0000-0000F6030000}"/>
    <cellStyle name="Comma 3 14 6" xfId="1016" xr:uid="{00000000-0005-0000-0000-0000F7030000}"/>
    <cellStyle name="Comma 3 15" xfId="1017" xr:uid="{00000000-0005-0000-0000-0000F8030000}"/>
    <cellStyle name="Comma 3 15 2" xfId="1018" xr:uid="{00000000-0005-0000-0000-0000F9030000}"/>
    <cellStyle name="Comma 3 15 2 2" xfId="1019" xr:uid="{00000000-0005-0000-0000-0000FA030000}"/>
    <cellStyle name="Comma 3 15 3" xfId="1020" xr:uid="{00000000-0005-0000-0000-0000FB030000}"/>
    <cellStyle name="Comma 3 15 3 2" xfId="1021" xr:uid="{00000000-0005-0000-0000-0000FC030000}"/>
    <cellStyle name="Comma 3 15 4" xfId="1022" xr:uid="{00000000-0005-0000-0000-0000FD030000}"/>
    <cellStyle name="Comma 3 15 4 2" xfId="1023" xr:uid="{00000000-0005-0000-0000-0000FE030000}"/>
    <cellStyle name="Comma 3 15 5" xfId="1024" xr:uid="{00000000-0005-0000-0000-0000FF030000}"/>
    <cellStyle name="Comma 3 15 6" xfId="1025" xr:uid="{00000000-0005-0000-0000-000000040000}"/>
    <cellStyle name="Comma 3 16" xfId="1026" xr:uid="{00000000-0005-0000-0000-000001040000}"/>
    <cellStyle name="Comma 3 16 2" xfId="1027" xr:uid="{00000000-0005-0000-0000-000002040000}"/>
    <cellStyle name="Comma 3 16 2 2" xfId="1028" xr:uid="{00000000-0005-0000-0000-000003040000}"/>
    <cellStyle name="Comma 3 16 3" xfId="1029" xr:uid="{00000000-0005-0000-0000-000004040000}"/>
    <cellStyle name="Comma 3 16 3 2" xfId="1030" xr:uid="{00000000-0005-0000-0000-000005040000}"/>
    <cellStyle name="Comma 3 16 4" xfId="1031" xr:uid="{00000000-0005-0000-0000-000006040000}"/>
    <cellStyle name="Comma 3 16 4 2" xfId="1032" xr:uid="{00000000-0005-0000-0000-000007040000}"/>
    <cellStyle name="Comma 3 16 5" xfId="1033" xr:uid="{00000000-0005-0000-0000-000008040000}"/>
    <cellStyle name="Comma 3 16 6" xfId="1034" xr:uid="{00000000-0005-0000-0000-000009040000}"/>
    <cellStyle name="Comma 3 17" xfId="1035" xr:uid="{00000000-0005-0000-0000-00000A040000}"/>
    <cellStyle name="Comma 3 17 2" xfId="1036" xr:uid="{00000000-0005-0000-0000-00000B040000}"/>
    <cellStyle name="Comma 3 17 2 2" xfId="1037" xr:uid="{00000000-0005-0000-0000-00000C040000}"/>
    <cellStyle name="Comma 3 17 3" xfId="1038" xr:uid="{00000000-0005-0000-0000-00000D040000}"/>
    <cellStyle name="Comma 3 17 3 2" xfId="1039" xr:uid="{00000000-0005-0000-0000-00000E040000}"/>
    <cellStyle name="Comma 3 17 4" xfId="1040" xr:uid="{00000000-0005-0000-0000-00000F040000}"/>
    <cellStyle name="Comma 3 17 4 2" xfId="1041" xr:uid="{00000000-0005-0000-0000-000010040000}"/>
    <cellStyle name="Comma 3 17 5" xfId="1042" xr:uid="{00000000-0005-0000-0000-000011040000}"/>
    <cellStyle name="Comma 3 17 6" xfId="1043" xr:uid="{00000000-0005-0000-0000-000012040000}"/>
    <cellStyle name="Comma 3 18" xfId="1044" xr:uid="{00000000-0005-0000-0000-000013040000}"/>
    <cellStyle name="Comma 3 18 2" xfId="1045" xr:uid="{00000000-0005-0000-0000-000014040000}"/>
    <cellStyle name="Comma 3 18 2 2" xfId="1046" xr:uid="{00000000-0005-0000-0000-000015040000}"/>
    <cellStyle name="Comma 3 18 3" xfId="1047" xr:uid="{00000000-0005-0000-0000-000016040000}"/>
    <cellStyle name="Comma 3 18 3 2" xfId="1048" xr:uid="{00000000-0005-0000-0000-000017040000}"/>
    <cellStyle name="Comma 3 18 4" xfId="1049" xr:uid="{00000000-0005-0000-0000-000018040000}"/>
    <cellStyle name="Comma 3 18 4 2" xfId="1050" xr:uid="{00000000-0005-0000-0000-000019040000}"/>
    <cellStyle name="Comma 3 18 5" xfId="1051" xr:uid="{00000000-0005-0000-0000-00001A040000}"/>
    <cellStyle name="Comma 3 18 6" xfId="1052" xr:uid="{00000000-0005-0000-0000-00001B040000}"/>
    <cellStyle name="Comma 3 19" xfId="1053" xr:uid="{00000000-0005-0000-0000-00001C040000}"/>
    <cellStyle name="Comma 3 19 2" xfId="1054" xr:uid="{00000000-0005-0000-0000-00001D040000}"/>
    <cellStyle name="Comma 3 19 2 2" xfId="1055" xr:uid="{00000000-0005-0000-0000-00001E040000}"/>
    <cellStyle name="Comma 3 19 3" xfId="1056" xr:uid="{00000000-0005-0000-0000-00001F040000}"/>
    <cellStyle name="Comma 3 19 3 2" xfId="1057" xr:uid="{00000000-0005-0000-0000-000020040000}"/>
    <cellStyle name="Comma 3 19 4" xfId="1058" xr:uid="{00000000-0005-0000-0000-000021040000}"/>
    <cellStyle name="Comma 3 19 4 2" xfId="1059" xr:uid="{00000000-0005-0000-0000-000022040000}"/>
    <cellStyle name="Comma 3 19 5" xfId="1060" xr:uid="{00000000-0005-0000-0000-000023040000}"/>
    <cellStyle name="Comma 3 19 6" xfId="1061" xr:uid="{00000000-0005-0000-0000-000024040000}"/>
    <cellStyle name="Comma 3 2" xfId="1062" xr:uid="{00000000-0005-0000-0000-000025040000}"/>
    <cellStyle name="Comma 3 2 10" xfId="1063" xr:uid="{00000000-0005-0000-0000-000026040000}"/>
    <cellStyle name="Comma 3 2 10 2" xfId="1064" xr:uid="{00000000-0005-0000-0000-000027040000}"/>
    <cellStyle name="Comma 3 2 10 2 2" xfId="1065" xr:uid="{00000000-0005-0000-0000-000028040000}"/>
    <cellStyle name="Comma 3 2 10 3" xfId="1066" xr:uid="{00000000-0005-0000-0000-000029040000}"/>
    <cellStyle name="Comma 3 2 10 3 2" xfId="1067" xr:uid="{00000000-0005-0000-0000-00002A040000}"/>
    <cellStyle name="Comma 3 2 10 4" xfId="1068" xr:uid="{00000000-0005-0000-0000-00002B040000}"/>
    <cellStyle name="Comma 3 2 10 4 2" xfId="1069" xr:uid="{00000000-0005-0000-0000-00002C040000}"/>
    <cellStyle name="Comma 3 2 10 5" xfId="1070" xr:uid="{00000000-0005-0000-0000-00002D040000}"/>
    <cellStyle name="Comma 3 2 10 6" xfId="1071" xr:uid="{00000000-0005-0000-0000-00002E040000}"/>
    <cellStyle name="Comma 3 2 11" xfId="1072" xr:uid="{00000000-0005-0000-0000-00002F040000}"/>
    <cellStyle name="Comma 3 2 11 2" xfId="1073" xr:uid="{00000000-0005-0000-0000-000030040000}"/>
    <cellStyle name="Comma 3 2 11 2 2" xfId="1074" xr:uid="{00000000-0005-0000-0000-000031040000}"/>
    <cellStyle name="Comma 3 2 11 3" xfId="1075" xr:uid="{00000000-0005-0000-0000-000032040000}"/>
    <cellStyle name="Comma 3 2 11 3 2" xfId="1076" xr:uid="{00000000-0005-0000-0000-000033040000}"/>
    <cellStyle name="Comma 3 2 11 4" xfId="1077" xr:uid="{00000000-0005-0000-0000-000034040000}"/>
    <cellStyle name="Comma 3 2 11 4 2" xfId="1078" xr:uid="{00000000-0005-0000-0000-000035040000}"/>
    <cellStyle name="Comma 3 2 11 5" xfId="1079" xr:uid="{00000000-0005-0000-0000-000036040000}"/>
    <cellStyle name="Comma 3 2 11 6" xfId="1080" xr:uid="{00000000-0005-0000-0000-000037040000}"/>
    <cellStyle name="Comma 3 2 12" xfId="1081" xr:uid="{00000000-0005-0000-0000-000038040000}"/>
    <cellStyle name="Comma 3 2 12 2" xfId="1082" xr:uid="{00000000-0005-0000-0000-000039040000}"/>
    <cellStyle name="Comma 3 2 12 2 2" xfId="1083" xr:uid="{00000000-0005-0000-0000-00003A040000}"/>
    <cellStyle name="Comma 3 2 12 3" xfId="1084" xr:uid="{00000000-0005-0000-0000-00003B040000}"/>
    <cellStyle name="Comma 3 2 12 3 2" xfId="1085" xr:uid="{00000000-0005-0000-0000-00003C040000}"/>
    <cellStyle name="Comma 3 2 12 4" xfId="1086" xr:uid="{00000000-0005-0000-0000-00003D040000}"/>
    <cellStyle name="Comma 3 2 12 4 2" xfId="1087" xr:uid="{00000000-0005-0000-0000-00003E040000}"/>
    <cellStyle name="Comma 3 2 12 5" xfId="1088" xr:uid="{00000000-0005-0000-0000-00003F040000}"/>
    <cellStyle name="Comma 3 2 12 6" xfId="1089" xr:uid="{00000000-0005-0000-0000-000040040000}"/>
    <cellStyle name="Comma 3 2 13" xfId="1090" xr:uid="{00000000-0005-0000-0000-000041040000}"/>
    <cellStyle name="Comma 3 2 13 2" xfId="1091" xr:uid="{00000000-0005-0000-0000-000042040000}"/>
    <cellStyle name="Comma 3 2 13 2 2" xfId="1092" xr:uid="{00000000-0005-0000-0000-000043040000}"/>
    <cellStyle name="Comma 3 2 13 3" xfId="1093" xr:uid="{00000000-0005-0000-0000-000044040000}"/>
    <cellStyle name="Comma 3 2 13 3 2" xfId="1094" xr:uid="{00000000-0005-0000-0000-000045040000}"/>
    <cellStyle name="Comma 3 2 13 4" xfId="1095" xr:uid="{00000000-0005-0000-0000-000046040000}"/>
    <cellStyle name="Comma 3 2 13 4 2" xfId="1096" xr:uid="{00000000-0005-0000-0000-000047040000}"/>
    <cellStyle name="Comma 3 2 13 5" xfId="1097" xr:uid="{00000000-0005-0000-0000-000048040000}"/>
    <cellStyle name="Comma 3 2 13 6" xfId="1098" xr:uid="{00000000-0005-0000-0000-000049040000}"/>
    <cellStyle name="Comma 3 2 14" xfId="1099" xr:uid="{00000000-0005-0000-0000-00004A040000}"/>
    <cellStyle name="Comma 3 2 14 2" xfId="1100" xr:uid="{00000000-0005-0000-0000-00004B040000}"/>
    <cellStyle name="Comma 3 2 14 2 2" xfId="1101" xr:uid="{00000000-0005-0000-0000-00004C040000}"/>
    <cellStyle name="Comma 3 2 14 3" xfId="1102" xr:uid="{00000000-0005-0000-0000-00004D040000}"/>
    <cellStyle name="Comma 3 2 14 3 2" xfId="1103" xr:uid="{00000000-0005-0000-0000-00004E040000}"/>
    <cellStyle name="Comma 3 2 14 4" xfId="1104" xr:uid="{00000000-0005-0000-0000-00004F040000}"/>
    <cellStyle name="Comma 3 2 14 4 2" xfId="1105" xr:uid="{00000000-0005-0000-0000-000050040000}"/>
    <cellStyle name="Comma 3 2 14 5" xfId="1106" xr:uid="{00000000-0005-0000-0000-000051040000}"/>
    <cellStyle name="Comma 3 2 14 6" xfId="1107" xr:uid="{00000000-0005-0000-0000-000052040000}"/>
    <cellStyle name="Comma 3 2 15" xfId="1108" xr:uid="{00000000-0005-0000-0000-000053040000}"/>
    <cellStyle name="Comma 3 2 15 2" xfId="1109" xr:uid="{00000000-0005-0000-0000-000054040000}"/>
    <cellStyle name="Comma 3 2 15 2 2" xfId="1110" xr:uid="{00000000-0005-0000-0000-000055040000}"/>
    <cellStyle name="Comma 3 2 15 3" xfId="1111" xr:uid="{00000000-0005-0000-0000-000056040000}"/>
    <cellStyle name="Comma 3 2 15 3 2" xfId="1112" xr:uid="{00000000-0005-0000-0000-000057040000}"/>
    <cellStyle name="Comma 3 2 15 4" xfId="1113" xr:uid="{00000000-0005-0000-0000-000058040000}"/>
    <cellStyle name="Comma 3 2 15 4 2" xfId="1114" xr:uid="{00000000-0005-0000-0000-000059040000}"/>
    <cellStyle name="Comma 3 2 15 5" xfId="1115" xr:uid="{00000000-0005-0000-0000-00005A040000}"/>
    <cellStyle name="Comma 3 2 15 6" xfId="1116" xr:uid="{00000000-0005-0000-0000-00005B040000}"/>
    <cellStyle name="Comma 3 2 16" xfId="1117" xr:uid="{00000000-0005-0000-0000-00005C040000}"/>
    <cellStyle name="Comma 3 2 16 2" xfId="1118" xr:uid="{00000000-0005-0000-0000-00005D040000}"/>
    <cellStyle name="Comma 3 2 16 2 2" xfId="1119" xr:uid="{00000000-0005-0000-0000-00005E040000}"/>
    <cellStyle name="Comma 3 2 16 3" xfId="1120" xr:uid="{00000000-0005-0000-0000-00005F040000}"/>
    <cellStyle name="Comma 3 2 16 3 2" xfId="1121" xr:uid="{00000000-0005-0000-0000-000060040000}"/>
    <cellStyle name="Comma 3 2 16 4" xfId="1122" xr:uid="{00000000-0005-0000-0000-000061040000}"/>
    <cellStyle name="Comma 3 2 16 4 2" xfId="1123" xr:uid="{00000000-0005-0000-0000-000062040000}"/>
    <cellStyle name="Comma 3 2 16 5" xfId="1124" xr:uid="{00000000-0005-0000-0000-000063040000}"/>
    <cellStyle name="Comma 3 2 16 6" xfId="1125" xr:uid="{00000000-0005-0000-0000-000064040000}"/>
    <cellStyle name="Comma 3 2 17" xfId="1126" xr:uid="{00000000-0005-0000-0000-000065040000}"/>
    <cellStyle name="Comma 3 2 17 2" xfId="1127" xr:uid="{00000000-0005-0000-0000-000066040000}"/>
    <cellStyle name="Comma 3 2 17 2 2" xfId="1128" xr:uid="{00000000-0005-0000-0000-000067040000}"/>
    <cellStyle name="Comma 3 2 17 3" xfId="1129" xr:uid="{00000000-0005-0000-0000-000068040000}"/>
    <cellStyle name="Comma 3 2 17 3 2" xfId="1130" xr:uid="{00000000-0005-0000-0000-000069040000}"/>
    <cellStyle name="Comma 3 2 17 4" xfId="1131" xr:uid="{00000000-0005-0000-0000-00006A040000}"/>
    <cellStyle name="Comma 3 2 17 4 2" xfId="1132" xr:uid="{00000000-0005-0000-0000-00006B040000}"/>
    <cellStyle name="Comma 3 2 17 5" xfId="1133" xr:uid="{00000000-0005-0000-0000-00006C040000}"/>
    <cellStyle name="Comma 3 2 17 6" xfId="1134" xr:uid="{00000000-0005-0000-0000-00006D040000}"/>
    <cellStyle name="Comma 3 2 18" xfId="1135" xr:uid="{00000000-0005-0000-0000-00006E040000}"/>
    <cellStyle name="Comma 3 2 18 2" xfId="1136" xr:uid="{00000000-0005-0000-0000-00006F040000}"/>
    <cellStyle name="Comma 3 2 18 2 2" xfId="1137" xr:uid="{00000000-0005-0000-0000-000070040000}"/>
    <cellStyle name="Comma 3 2 18 3" xfId="1138" xr:uid="{00000000-0005-0000-0000-000071040000}"/>
    <cellStyle name="Comma 3 2 18 3 2" xfId="1139" xr:uid="{00000000-0005-0000-0000-000072040000}"/>
    <cellStyle name="Comma 3 2 18 4" xfId="1140" xr:uid="{00000000-0005-0000-0000-000073040000}"/>
    <cellStyle name="Comma 3 2 18 4 2" xfId="1141" xr:uid="{00000000-0005-0000-0000-000074040000}"/>
    <cellStyle name="Comma 3 2 18 5" xfId="1142" xr:uid="{00000000-0005-0000-0000-000075040000}"/>
    <cellStyle name="Comma 3 2 18 6" xfId="1143" xr:uid="{00000000-0005-0000-0000-000076040000}"/>
    <cellStyle name="Comma 3 2 19" xfId="1144" xr:uid="{00000000-0005-0000-0000-000077040000}"/>
    <cellStyle name="Comma 3 2 19 2" xfId="1145" xr:uid="{00000000-0005-0000-0000-000078040000}"/>
    <cellStyle name="Comma 3 2 19 2 2" xfId="1146" xr:uid="{00000000-0005-0000-0000-000079040000}"/>
    <cellStyle name="Comma 3 2 19 3" xfId="1147" xr:uid="{00000000-0005-0000-0000-00007A040000}"/>
    <cellStyle name="Comma 3 2 19 3 2" xfId="1148" xr:uid="{00000000-0005-0000-0000-00007B040000}"/>
    <cellStyle name="Comma 3 2 19 4" xfId="1149" xr:uid="{00000000-0005-0000-0000-00007C040000}"/>
    <cellStyle name="Comma 3 2 19 4 2" xfId="1150" xr:uid="{00000000-0005-0000-0000-00007D040000}"/>
    <cellStyle name="Comma 3 2 19 5" xfId="1151" xr:uid="{00000000-0005-0000-0000-00007E040000}"/>
    <cellStyle name="Comma 3 2 19 6" xfId="1152" xr:uid="{00000000-0005-0000-0000-00007F040000}"/>
    <cellStyle name="Comma 3 2 2" xfId="1153" xr:uid="{00000000-0005-0000-0000-000080040000}"/>
    <cellStyle name="Comma 3 2 2 2" xfId="1154" xr:uid="{00000000-0005-0000-0000-000081040000}"/>
    <cellStyle name="Comma 3 2 2 3" xfId="1155" xr:uid="{00000000-0005-0000-0000-000082040000}"/>
    <cellStyle name="Comma 3 2 2 3 2" xfId="1156" xr:uid="{00000000-0005-0000-0000-000083040000}"/>
    <cellStyle name="Comma 3 2 2 4" xfId="1157" xr:uid="{00000000-0005-0000-0000-000084040000}"/>
    <cellStyle name="Comma 3 2 2 4 2" xfId="1158" xr:uid="{00000000-0005-0000-0000-000085040000}"/>
    <cellStyle name="Comma 3 2 2 5" xfId="1159" xr:uid="{00000000-0005-0000-0000-000086040000}"/>
    <cellStyle name="Comma 3 2 2 5 2" xfId="1160" xr:uid="{00000000-0005-0000-0000-000087040000}"/>
    <cellStyle name="Comma 3 2 2 6" xfId="1161" xr:uid="{00000000-0005-0000-0000-000088040000}"/>
    <cellStyle name="Comma 3 2 2 7" xfId="1162" xr:uid="{00000000-0005-0000-0000-000089040000}"/>
    <cellStyle name="Comma 3 2 20" xfId="1163" xr:uid="{00000000-0005-0000-0000-00008A040000}"/>
    <cellStyle name="Comma 3 2 20 2" xfId="1164" xr:uid="{00000000-0005-0000-0000-00008B040000}"/>
    <cellStyle name="Comma 3 2 20 2 2" xfId="1165" xr:uid="{00000000-0005-0000-0000-00008C040000}"/>
    <cellStyle name="Comma 3 2 20 3" xfId="1166" xr:uid="{00000000-0005-0000-0000-00008D040000}"/>
    <cellStyle name="Comma 3 2 20 3 2" xfId="1167" xr:uid="{00000000-0005-0000-0000-00008E040000}"/>
    <cellStyle name="Comma 3 2 20 4" xfId="1168" xr:uid="{00000000-0005-0000-0000-00008F040000}"/>
    <cellStyle name="Comma 3 2 20 4 2" xfId="1169" xr:uid="{00000000-0005-0000-0000-000090040000}"/>
    <cellStyle name="Comma 3 2 20 5" xfId="1170" xr:uid="{00000000-0005-0000-0000-000091040000}"/>
    <cellStyle name="Comma 3 2 20 6" xfId="1171" xr:uid="{00000000-0005-0000-0000-000092040000}"/>
    <cellStyle name="Comma 3 2 21" xfId="1172" xr:uid="{00000000-0005-0000-0000-000093040000}"/>
    <cellStyle name="Comma 3 2 21 2" xfId="1173" xr:uid="{00000000-0005-0000-0000-000094040000}"/>
    <cellStyle name="Comma 3 2 21 2 2" xfId="1174" xr:uid="{00000000-0005-0000-0000-000095040000}"/>
    <cellStyle name="Comma 3 2 21 3" xfId="1175" xr:uid="{00000000-0005-0000-0000-000096040000}"/>
    <cellStyle name="Comma 3 2 21 3 2" xfId="1176" xr:uid="{00000000-0005-0000-0000-000097040000}"/>
    <cellStyle name="Comma 3 2 21 4" xfId="1177" xr:uid="{00000000-0005-0000-0000-000098040000}"/>
    <cellStyle name="Comma 3 2 21 4 2" xfId="1178" xr:uid="{00000000-0005-0000-0000-000099040000}"/>
    <cellStyle name="Comma 3 2 21 5" xfId="1179" xr:uid="{00000000-0005-0000-0000-00009A040000}"/>
    <cellStyle name="Comma 3 2 21 6" xfId="1180" xr:uid="{00000000-0005-0000-0000-00009B040000}"/>
    <cellStyle name="Comma 3 2 22" xfId="1181" xr:uid="{00000000-0005-0000-0000-00009C040000}"/>
    <cellStyle name="Comma 3 2 22 2" xfId="1182" xr:uid="{00000000-0005-0000-0000-00009D040000}"/>
    <cellStyle name="Comma 3 2 23" xfId="1183" xr:uid="{00000000-0005-0000-0000-00009E040000}"/>
    <cellStyle name="Comma 3 2 23 2" xfId="1184" xr:uid="{00000000-0005-0000-0000-00009F040000}"/>
    <cellStyle name="Comma 3 2 24" xfId="1185" xr:uid="{00000000-0005-0000-0000-0000A0040000}"/>
    <cellStyle name="Comma 3 2 24 2" xfId="1186" xr:uid="{00000000-0005-0000-0000-0000A1040000}"/>
    <cellStyle name="Comma 3 2 25" xfId="1187" xr:uid="{00000000-0005-0000-0000-0000A2040000}"/>
    <cellStyle name="Comma 3 2 26" xfId="1188" xr:uid="{00000000-0005-0000-0000-0000A3040000}"/>
    <cellStyle name="Comma 3 2 3" xfId="1189" xr:uid="{00000000-0005-0000-0000-0000A4040000}"/>
    <cellStyle name="Comma 3 2 3 2" xfId="1190" xr:uid="{00000000-0005-0000-0000-0000A5040000}"/>
    <cellStyle name="Comma 3 2 3 2 2" xfId="1191" xr:uid="{00000000-0005-0000-0000-0000A6040000}"/>
    <cellStyle name="Comma 3 2 3 3" xfId="1192" xr:uid="{00000000-0005-0000-0000-0000A7040000}"/>
    <cellStyle name="Comma 3 2 3 3 2" xfId="1193" xr:uid="{00000000-0005-0000-0000-0000A8040000}"/>
    <cellStyle name="Comma 3 2 3 4" xfId="1194" xr:uid="{00000000-0005-0000-0000-0000A9040000}"/>
    <cellStyle name="Comma 3 2 3 4 2" xfId="1195" xr:uid="{00000000-0005-0000-0000-0000AA040000}"/>
    <cellStyle name="Comma 3 2 3 5" xfId="1196" xr:uid="{00000000-0005-0000-0000-0000AB040000}"/>
    <cellStyle name="Comma 3 2 3 5 2" xfId="1197" xr:uid="{00000000-0005-0000-0000-0000AC040000}"/>
    <cellStyle name="Comma 3 2 3 6" xfId="1198" xr:uid="{00000000-0005-0000-0000-0000AD040000}"/>
    <cellStyle name="Comma 3 2 3 7" xfId="1199" xr:uid="{00000000-0005-0000-0000-0000AE040000}"/>
    <cellStyle name="Comma 3 2 4" xfId="1200" xr:uid="{00000000-0005-0000-0000-0000AF040000}"/>
    <cellStyle name="Comma 3 2 4 2" xfId="1201" xr:uid="{00000000-0005-0000-0000-0000B0040000}"/>
    <cellStyle name="Comma 3 2 4 2 2" xfId="1202" xr:uid="{00000000-0005-0000-0000-0000B1040000}"/>
    <cellStyle name="Comma 3 2 4 3" xfId="1203" xr:uid="{00000000-0005-0000-0000-0000B2040000}"/>
    <cellStyle name="Comma 3 2 4 3 2" xfId="1204" xr:uid="{00000000-0005-0000-0000-0000B3040000}"/>
    <cellStyle name="Comma 3 2 4 4" xfId="1205" xr:uid="{00000000-0005-0000-0000-0000B4040000}"/>
    <cellStyle name="Comma 3 2 4 4 2" xfId="1206" xr:uid="{00000000-0005-0000-0000-0000B5040000}"/>
    <cellStyle name="Comma 3 2 4 5" xfId="1207" xr:uid="{00000000-0005-0000-0000-0000B6040000}"/>
    <cellStyle name="Comma 3 2 4 6" xfId="1208" xr:uid="{00000000-0005-0000-0000-0000B7040000}"/>
    <cellStyle name="Comma 3 2 5" xfId="1209" xr:uid="{00000000-0005-0000-0000-0000B8040000}"/>
    <cellStyle name="Comma 3 2 5 2" xfId="1210" xr:uid="{00000000-0005-0000-0000-0000B9040000}"/>
    <cellStyle name="Comma 3 2 5 2 2" xfId="1211" xr:uid="{00000000-0005-0000-0000-0000BA040000}"/>
    <cellStyle name="Comma 3 2 5 3" xfId="1212" xr:uid="{00000000-0005-0000-0000-0000BB040000}"/>
    <cellStyle name="Comma 3 2 5 3 2" xfId="1213" xr:uid="{00000000-0005-0000-0000-0000BC040000}"/>
    <cellStyle name="Comma 3 2 5 4" xfId="1214" xr:uid="{00000000-0005-0000-0000-0000BD040000}"/>
    <cellStyle name="Comma 3 2 5 4 2" xfId="1215" xr:uid="{00000000-0005-0000-0000-0000BE040000}"/>
    <cellStyle name="Comma 3 2 5 5" xfId="1216" xr:uid="{00000000-0005-0000-0000-0000BF040000}"/>
    <cellStyle name="Comma 3 2 5 6" xfId="1217" xr:uid="{00000000-0005-0000-0000-0000C0040000}"/>
    <cellStyle name="Comma 3 2 6" xfId="1218" xr:uid="{00000000-0005-0000-0000-0000C1040000}"/>
    <cellStyle name="Comma 3 2 6 2" xfId="1219" xr:uid="{00000000-0005-0000-0000-0000C2040000}"/>
    <cellStyle name="Comma 3 2 6 2 2" xfId="1220" xr:uid="{00000000-0005-0000-0000-0000C3040000}"/>
    <cellStyle name="Comma 3 2 6 3" xfId="1221" xr:uid="{00000000-0005-0000-0000-0000C4040000}"/>
    <cellStyle name="Comma 3 2 6 3 2" xfId="1222" xr:uid="{00000000-0005-0000-0000-0000C5040000}"/>
    <cellStyle name="Comma 3 2 6 4" xfId="1223" xr:uid="{00000000-0005-0000-0000-0000C6040000}"/>
    <cellStyle name="Comma 3 2 6 4 2" xfId="1224" xr:uid="{00000000-0005-0000-0000-0000C7040000}"/>
    <cellStyle name="Comma 3 2 6 5" xfId="1225" xr:uid="{00000000-0005-0000-0000-0000C8040000}"/>
    <cellStyle name="Comma 3 2 6 6" xfId="1226" xr:uid="{00000000-0005-0000-0000-0000C9040000}"/>
    <cellStyle name="Comma 3 2 7" xfId="1227" xr:uid="{00000000-0005-0000-0000-0000CA040000}"/>
    <cellStyle name="Comma 3 2 7 2" xfId="1228" xr:uid="{00000000-0005-0000-0000-0000CB040000}"/>
    <cellStyle name="Comma 3 2 7 2 2" xfId="1229" xr:uid="{00000000-0005-0000-0000-0000CC040000}"/>
    <cellStyle name="Comma 3 2 7 3" xfId="1230" xr:uid="{00000000-0005-0000-0000-0000CD040000}"/>
    <cellStyle name="Comma 3 2 7 3 2" xfId="1231" xr:uid="{00000000-0005-0000-0000-0000CE040000}"/>
    <cellStyle name="Comma 3 2 7 4" xfId="1232" xr:uid="{00000000-0005-0000-0000-0000CF040000}"/>
    <cellStyle name="Comma 3 2 7 4 2" xfId="1233" xr:uid="{00000000-0005-0000-0000-0000D0040000}"/>
    <cellStyle name="Comma 3 2 7 5" xfId="1234" xr:uid="{00000000-0005-0000-0000-0000D1040000}"/>
    <cellStyle name="Comma 3 2 7 6" xfId="1235" xr:uid="{00000000-0005-0000-0000-0000D2040000}"/>
    <cellStyle name="Comma 3 2 8" xfId="1236" xr:uid="{00000000-0005-0000-0000-0000D3040000}"/>
    <cellStyle name="Comma 3 2 8 2" xfId="1237" xr:uid="{00000000-0005-0000-0000-0000D4040000}"/>
    <cellStyle name="Comma 3 2 8 2 2" xfId="1238" xr:uid="{00000000-0005-0000-0000-0000D5040000}"/>
    <cellStyle name="Comma 3 2 8 3" xfId="1239" xr:uid="{00000000-0005-0000-0000-0000D6040000}"/>
    <cellStyle name="Comma 3 2 8 3 2" xfId="1240" xr:uid="{00000000-0005-0000-0000-0000D7040000}"/>
    <cellStyle name="Comma 3 2 8 4" xfId="1241" xr:uid="{00000000-0005-0000-0000-0000D8040000}"/>
    <cellStyle name="Comma 3 2 8 4 2" xfId="1242" xr:uid="{00000000-0005-0000-0000-0000D9040000}"/>
    <cellStyle name="Comma 3 2 8 5" xfId="1243" xr:uid="{00000000-0005-0000-0000-0000DA040000}"/>
    <cellStyle name="Comma 3 2 8 6" xfId="1244" xr:uid="{00000000-0005-0000-0000-0000DB040000}"/>
    <cellStyle name="Comma 3 2 9" xfId="1245" xr:uid="{00000000-0005-0000-0000-0000DC040000}"/>
    <cellStyle name="Comma 3 2 9 2" xfId="1246" xr:uid="{00000000-0005-0000-0000-0000DD040000}"/>
    <cellStyle name="Comma 3 2 9 2 2" xfId="1247" xr:uid="{00000000-0005-0000-0000-0000DE040000}"/>
    <cellStyle name="Comma 3 2 9 3" xfId="1248" xr:uid="{00000000-0005-0000-0000-0000DF040000}"/>
    <cellStyle name="Comma 3 2 9 3 2" xfId="1249" xr:uid="{00000000-0005-0000-0000-0000E0040000}"/>
    <cellStyle name="Comma 3 2 9 4" xfId="1250" xr:uid="{00000000-0005-0000-0000-0000E1040000}"/>
    <cellStyle name="Comma 3 2 9 4 2" xfId="1251" xr:uid="{00000000-0005-0000-0000-0000E2040000}"/>
    <cellStyle name="Comma 3 2 9 5" xfId="1252" xr:uid="{00000000-0005-0000-0000-0000E3040000}"/>
    <cellStyle name="Comma 3 2 9 6" xfId="1253" xr:uid="{00000000-0005-0000-0000-0000E4040000}"/>
    <cellStyle name="Comma 3 20" xfId="1254" xr:uid="{00000000-0005-0000-0000-0000E5040000}"/>
    <cellStyle name="Comma 3 20 2" xfId="1255" xr:uid="{00000000-0005-0000-0000-0000E6040000}"/>
    <cellStyle name="Comma 3 20 2 2" xfId="1256" xr:uid="{00000000-0005-0000-0000-0000E7040000}"/>
    <cellStyle name="Comma 3 20 3" xfId="1257" xr:uid="{00000000-0005-0000-0000-0000E8040000}"/>
    <cellStyle name="Comma 3 20 3 2" xfId="1258" xr:uid="{00000000-0005-0000-0000-0000E9040000}"/>
    <cellStyle name="Comma 3 20 4" xfId="1259" xr:uid="{00000000-0005-0000-0000-0000EA040000}"/>
    <cellStyle name="Comma 3 20 4 2" xfId="1260" xr:uid="{00000000-0005-0000-0000-0000EB040000}"/>
    <cellStyle name="Comma 3 20 5" xfId="1261" xr:uid="{00000000-0005-0000-0000-0000EC040000}"/>
    <cellStyle name="Comma 3 20 6" xfId="1262" xr:uid="{00000000-0005-0000-0000-0000ED040000}"/>
    <cellStyle name="Comma 3 21" xfId="1263" xr:uid="{00000000-0005-0000-0000-0000EE040000}"/>
    <cellStyle name="Comma 3 21 2" xfId="1264" xr:uid="{00000000-0005-0000-0000-0000EF040000}"/>
    <cellStyle name="Comma 3 21 2 2" xfId="1265" xr:uid="{00000000-0005-0000-0000-0000F0040000}"/>
    <cellStyle name="Comma 3 21 3" xfId="1266" xr:uid="{00000000-0005-0000-0000-0000F1040000}"/>
    <cellStyle name="Comma 3 21 3 2" xfId="1267" xr:uid="{00000000-0005-0000-0000-0000F2040000}"/>
    <cellStyle name="Comma 3 21 4" xfId="1268" xr:uid="{00000000-0005-0000-0000-0000F3040000}"/>
    <cellStyle name="Comma 3 21 4 2" xfId="1269" xr:uid="{00000000-0005-0000-0000-0000F4040000}"/>
    <cellStyle name="Comma 3 21 5" xfId="1270" xr:uid="{00000000-0005-0000-0000-0000F5040000}"/>
    <cellStyle name="Comma 3 21 6" xfId="1271" xr:uid="{00000000-0005-0000-0000-0000F6040000}"/>
    <cellStyle name="Comma 3 22" xfId="1272" xr:uid="{00000000-0005-0000-0000-0000F7040000}"/>
    <cellStyle name="Comma 3 22 2" xfId="1273" xr:uid="{00000000-0005-0000-0000-0000F8040000}"/>
    <cellStyle name="Comma 3 23" xfId="1274" xr:uid="{00000000-0005-0000-0000-0000F9040000}"/>
    <cellStyle name="Comma 3 23 2" xfId="1275" xr:uid="{00000000-0005-0000-0000-0000FA040000}"/>
    <cellStyle name="Comma 3 24" xfId="1276" xr:uid="{00000000-0005-0000-0000-0000FB040000}"/>
    <cellStyle name="Comma 3 24 2" xfId="1277" xr:uid="{00000000-0005-0000-0000-0000FC040000}"/>
    <cellStyle name="Comma 3 25" xfId="1278" xr:uid="{00000000-0005-0000-0000-0000FD040000}"/>
    <cellStyle name="Comma 3 26" xfId="1279" xr:uid="{00000000-0005-0000-0000-0000FE040000}"/>
    <cellStyle name="Comma 3 3" xfId="1280" xr:uid="{00000000-0005-0000-0000-0000FF040000}"/>
    <cellStyle name="Comma 3 3 2" xfId="1281" xr:uid="{00000000-0005-0000-0000-000000050000}"/>
    <cellStyle name="Comma 3 3 2 2" xfId="1282" xr:uid="{00000000-0005-0000-0000-000001050000}"/>
    <cellStyle name="Comma 3 3 2 2 2" xfId="1283" xr:uid="{00000000-0005-0000-0000-000002050000}"/>
    <cellStyle name="Comma 3 3 2 2 2 2" xfId="1284" xr:uid="{00000000-0005-0000-0000-000003050000}"/>
    <cellStyle name="Comma 3 3 2 2 3" xfId="1285" xr:uid="{00000000-0005-0000-0000-000004050000}"/>
    <cellStyle name="Comma 3 3 2 3" xfId="1286" xr:uid="{00000000-0005-0000-0000-000005050000}"/>
    <cellStyle name="Comma 3 3 2 3 2" xfId="1287" xr:uid="{00000000-0005-0000-0000-000006050000}"/>
    <cellStyle name="Comma 3 3 2 4" xfId="1288" xr:uid="{00000000-0005-0000-0000-000007050000}"/>
    <cellStyle name="Comma 3 3 2 4 2" xfId="1289" xr:uid="{00000000-0005-0000-0000-000008050000}"/>
    <cellStyle name="Comma 3 3 2 5" xfId="1290" xr:uid="{00000000-0005-0000-0000-000009050000}"/>
    <cellStyle name="Comma 3 3 2 5 2" xfId="1291" xr:uid="{00000000-0005-0000-0000-00000A050000}"/>
    <cellStyle name="Comma 3 3 2 6" xfId="1292" xr:uid="{00000000-0005-0000-0000-00000B050000}"/>
    <cellStyle name="Comma 3 3 2 7" xfId="1293" xr:uid="{00000000-0005-0000-0000-00000C050000}"/>
    <cellStyle name="Comma 3 3 3" xfId="1294" xr:uid="{00000000-0005-0000-0000-00000D050000}"/>
    <cellStyle name="Comma 3 3 3 2" xfId="1295" xr:uid="{00000000-0005-0000-0000-00000E050000}"/>
    <cellStyle name="Comma 3 3 4" xfId="1296" xr:uid="{00000000-0005-0000-0000-00000F050000}"/>
    <cellStyle name="Comma 3 3 4 2" xfId="1297" xr:uid="{00000000-0005-0000-0000-000010050000}"/>
    <cellStyle name="Comma 3 3 5" xfId="1298" xr:uid="{00000000-0005-0000-0000-000011050000}"/>
    <cellStyle name="Comma 3 3 5 2" xfId="1299" xr:uid="{00000000-0005-0000-0000-000012050000}"/>
    <cellStyle name="Comma 3 3 6" xfId="1300" xr:uid="{00000000-0005-0000-0000-000013050000}"/>
    <cellStyle name="Comma 3 3 7" xfId="1301" xr:uid="{00000000-0005-0000-0000-000014050000}"/>
    <cellStyle name="Comma 3 4" xfId="1302" xr:uid="{00000000-0005-0000-0000-000015050000}"/>
    <cellStyle name="Comma 3 4 2" xfId="1303" xr:uid="{00000000-0005-0000-0000-000016050000}"/>
    <cellStyle name="Comma 3 4 2 2" xfId="1304" xr:uid="{00000000-0005-0000-0000-000017050000}"/>
    <cellStyle name="Comma 3 4 3" xfId="1305" xr:uid="{00000000-0005-0000-0000-000018050000}"/>
    <cellStyle name="Comma 3 4 3 2" xfId="1306" xr:uid="{00000000-0005-0000-0000-000019050000}"/>
    <cellStyle name="Comma 3 4 4" xfId="1307" xr:uid="{00000000-0005-0000-0000-00001A050000}"/>
    <cellStyle name="Comma 3 4 4 2" xfId="1308" xr:uid="{00000000-0005-0000-0000-00001B050000}"/>
    <cellStyle name="Comma 3 4 5" xfId="1309" xr:uid="{00000000-0005-0000-0000-00001C050000}"/>
    <cellStyle name="Comma 3 4 6" xfId="1310" xr:uid="{00000000-0005-0000-0000-00001D050000}"/>
    <cellStyle name="Comma 3 5" xfId="1311" xr:uid="{00000000-0005-0000-0000-00001E050000}"/>
    <cellStyle name="Comma 3 5 2" xfId="1312" xr:uid="{00000000-0005-0000-0000-00001F050000}"/>
    <cellStyle name="Comma 3 5 2 2" xfId="1313" xr:uid="{00000000-0005-0000-0000-000020050000}"/>
    <cellStyle name="Comma 3 5 3" xfId="1314" xr:uid="{00000000-0005-0000-0000-000021050000}"/>
    <cellStyle name="Comma 3 5 3 2" xfId="1315" xr:uid="{00000000-0005-0000-0000-000022050000}"/>
    <cellStyle name="Comma 3 5 4" xfId="1316" xr:uid="{00000000-0005-0000-0000-000023050000}"/>
    <cellStyle name="Comma 3 5 4 2" xfId="1317" xr:uid="{00000000-0005-0000-0000-000024050000}"/>
    <cellStyle name="Comma 3 5 5" xfId="1318" xr:uid="{00000000-0005-0000-0000-000025050000}"/>
    <cellStyle name="Comma 3 5 6" xfId="1319" xr:uid="{00000000-0005-0000-0000-000026050000}"/>
    <cellStyle name="Comma 3 6" xfId="1320" xr:uid="{00000000-0005-0000-0000-000027050000}"/>
    <cellStyle name="Comma 3 6 2" xfId="1321" xr:uid="{00000000-0005-0000-0000-000028050000}"/>
    <cellStyle name="Comma 3 6 2 2" xfId="1322" xr:uid="{00000000-0005-0000-0000-000029050000}"/>
    <cellStyle name="Comma 3 6 3" xfId="1323" xr:uid="{00000000-0005-0000-0000-00002A050000}"/>
    <cellStyle name="Comma 3 6 3 2" xfId="1324" xr:uid="{00000000-0005-0000-0000-00002B050000}"/>
    <cellStyle name="Comma 3 6 4" xfId="1325" xr:uid="{00000000-0005-0000-0000-00002C050000}"/>
    <cellStyle name="Comma 3 6 4 2" xfId="1326" xr:uid="{00000000-0005-0000-0000-00002D050000}"/>
    <cellStyle name="Comma 3 6 5" xfId="1327" xr:uid="{00000000-0005-0000-0000-00002E050000}"/>
    <cellStyle name="Comma 3 6 6" xfId="1328" xr:uid="{00000000-0005-0000-0000-00002F050000}"/>
    <cellStyle name="Comma 3 7" xfId="1329" xr:uid="{00000000-0005-0000-0000-000030050000}"/>
    <cellStyle name="Comma 3 7 2" xfId="1330" xr:uid="{00000000-0005-0000-0000-000031050000}"/>
    <cellStyle name="Comma 3 7 2 2" xfId="1331" xr:uid="{00000000-0005-0000-0000-000032050000}"/>
    <cellStyle name="Comma 3 7 3" xfId="1332" xr:uid="{00000000-0005-0000-0000-000033050000}"/>
    <cellStyle name="Comma 3 7 3 2" xfId="1333" xr:uid="{00000000-0005-0000-0000-000034050000}"/>
    <cellStyle name="Comma 3 7 4" xfId="1334" xr:uid="{00000000-0005-0000-0000-000035050000}"/>
    <cellStyle name="Comma 3 7 4 2" xfId="1335" xr:uid="{00000000-0005-0000-0000-000036050000}"/>
    <cellStyle name="Comma 3 7 5" xfId="1336" xr:uid="{00000000-0005-0000-0000-000037050000}"/>
    <cellStyle name="Comma 3 7 6" xfId="1337" xr:uid="{00000000-0005-0000-0000-000038050000}"/>
    <cellStyle name="Comma 3 8" xfId="1338" xr:uid="{00000000-0005-0000-0000-000039050000}"/>
    <cellStyle name="Comma 3 8 2" xfId="1339" xr:uid="{00000000-0005-0000-0000-00003A050000}"/>
    <cellStyle name="Comma 3 8 2 2" xfId="1340" xr:uid="{00000000-0005-0000-0000-00003B050000}"/>
    <cellStyle name="Comma 3 8 3" xfId="1341" xr:uid="{00000000-0005-0000-0000-00003C050000}"/>
    <cellStyle name="Comma 3 8 3 2" xfId="1342" xr:uid="{00000000-0005-0000-0000-00003D050000}"/>
    <cellStyle name="Comma 3 8 4" xfId="1343" xr:uid="{00000000-0005-0000-0000-00003E050000}"/>
    <cellStyle name="Comma 3 8 4 2" xfId="1344" xr:uid="{00000000-0005-0000-0000-00003F050000}"/>
    <cellStyle name="Comma 3 8 5" xfId="1345" xr:uid="{00000000-0005-0000-0000-000040050000}"/>
    <cellStyle name="Comma 3 8 6" xfId="1346" xr:uid="{00000000-0005-0000-0000-000041050000}"/>
    <cellStyle name="Comma 3 9" xfId="1347" xr:uid="{00000000-0005-0000-0000-000042050000}"/>
    <cellStyle name="Comma 3 9 2" xfId="1348" xr:uid="{00000000-0005-0000-0000-000043050000}"/>
    <cellStyle name="Comma 3 9 2 2" xfId="1349" xr:uid="{00000000-0005-0000-0000-000044050000}"/>
    <cellStyle name="Comma 3 9 3" xfId="1350" xr:uid="{00000000-0005-0000-0000-000045050000}"/>
    <cellStyle name="Comma 3 9 3 2" xfId="1351" xr:uid="{00000000-0005-0000-0000-000046050000}"/>
    <cellStyle name="Comma 3 9 4" xfId="1352" xr:uid="{00000000-0005-0000-0000-000047050000}"/>
    <cellStyle name="Comma 3 9 4 2" xfId="1353" xr:uid="{00000000-0005-0000-0000-000048050000}"/>
    <cellStyle name="Comma 3 9 5" xfId="1354" xr:uid="{00000000-0005-0000-0000-000049050000}"/>
    <cellStyle name="Comma 3 9 6" xfId="1355" xr:uid="{00000000-0005-0000-0000-00004A050000}"/>
    <cellStyle name="Comma 3_ประหน้าecl-19-4-54(แพน)" xfId="1356" xr:uid="{00000000-0005-0000-0000-00004B050000}"/>
    <cellStyle name="Comma 30" xfId="1357" xr:uid="{00000000-0005-0000-0000-00004C050000}"/>
    <cellStyle name="Comma 30 2" xfId="1358" xr:uid="{00000000-0005-0000-0000-00004D050000}"/>
    <cellStyle name="Comma 30 3" xfId="1359" xr:uid="{00000000-0005-0000-0000-00004E050000}"/>
    <cellStyle name="Comma 30 3 2" xfId="1360" xr:uid="{00000000-0005-0000-0000-00004F050000}"/>
    <cellStyle name="Comma 30 4" xfId="1361" xr:uid="{00000000-0005-0000-0000-000050050000}"/>
    <cellStyle name="Comma 30 4 2" xfId="1362" xr:uid="{00000000-0005-0000-0000-000051050000}"/>
    <cellStyle name="Comma 30 5" xfId="1363" xr:uid="{00000000-0005-0000-0000-000052050000}"/>
    <cellStyle name="Comma 30 5 2" xfId="1364" xr:uid="{00000000-0005-0000-0000-000053050000}"/>
    <cellStyle name="Comma 30 6" xfId="1365" xr:uid="{00000000-0005-0000-0000-000054050000}"/>
    <cellStyle name="Comma 30 7" xfId="1366" xr:uid="{00000000-0005-0000-0000-000055050000}"/>
    <cellStyle name="Comma 31" xfId="1367" xr:uid="{00000000-0005-0000-0000-000056050000}"/>
    <cellStyle name="Comma 31 2" xfId="1368" xr:uid="{00000000-0005-0000-0000-000057050000}"/>
    <cellStyle name="Comma 31 2 2" xfId="1369" xr:uid="{00000000-0005-0000-0000-000058050000}"/>
    <cellStyle name="Comma 31 2 2 2" xfId="1370" xr:uid="{00000000-0005-0000-0000-000059050000}"/>
    <cellStyle name="Comma 31 2 3" xfId="1371" xr:uid="{00000000-0005-0000-0000-00005A050000}"/>
    <cellStyle name="Comma 31 2 3 2" xfId="1372" xr:uid="{00000000-0005-0000-0000-00005B050000}"/>
    <cellStyle name="Comma 31 2 4" xfId="1373" xr:uid="{00000000-0005-0000-0000-00005C050000}"/>
    <cellStyle name="Comma 31 2 4 2" xfId="1374" xr:uid="{00000000-0005-0000-0000-00005D050000}"/>
    <cellStyle name="Comma 31 2 5" xfId="1375" xr:uid="{00000000-0005-0000-0000-00005E050000}"/>
    <cellStyle name="Comma 31 2 6" xfId="1376" xr:uid="{00000000-0005-0000-0000-00005F050000}"/>
    <cellStyle name="Comma 32" xfId="1377" xr:uid="{00000000-0005-0000-0000-000060050000}"/>
    <cellStyle name="Comma 32 2" xfId="1378" xr:uid="{00000000-0005-0000-0000-000061050000}"/>
    <cellStyle name="Comma 32 2 2" xfId="1379" xr:uid="{00000000-0005-0000-0000-000062050000}"/>
    <cellStyle name="Comma 32 2 2 2" xfId="1380" xr:uid="{00000000-0005-0000-0000-000063050000}"/>
    <cellStyle name="Comma 32 2 3" xfId="1381" xr:uid="{00000000-0005-0000-0000-000064050000}"/>
    <cellStyle name="Comma 32 2 3 2" xfId="1382" xr:uid="{00000000-0005-0000-0000-000065050000}"/>
    <cellStyle name="Comma 32 2 4" xfId="1383" xr:uid="{00000000-0005-0000-0000-000066050000}"/>
    <cellStyle name="Comma 32 2 4 2" xfId="1384" xr:uid="{00000000-0005-0000-0000-000067050000}"/>
    <cellStyle name="Comma 32 2 5" xfId="1385" xr:uid="{00000000-0005-0000-0000-000068050000}"/>
    <cellStyle name="Comma 32 2 6" xfId="1386" xr:uid="{00000000-0005-0000-0000-000069050000}"/>
    <cellStyle name="Comma 32 3" xfId="1387" xr:uid="{00000000-0005-0000-0000-00006A050000}"/>
    <cellStyle name="Comma 32 3 2" xfId="1388" xr:uid="{00000000-0005-0000-0000-00006B050000}"/>
    <cellStyle name="Comma 32 4" xfId="1389" xr:uid="{00000000-0005-0000-0000-00006C050000}"/>
    <cellStyle name="Comma 32 4 2" xfId="1390" xr:uid="{00000000-0005-0000-0000-00006D050000}"/>
    <cellStyle name="Comma 32 5" xfId="1391" xr:uid="{00000000-0005-0000-0000-00006E050000}"/>
    <cellStyle name="Comma 32 5 2" xfId="1392" xr:uid="{00000000-0005-0000-0000-00006F050000}"/>
    <cellStyle name="Comma 32 6" xfId="1393" xr:uid="{00000000-0005-0000-0000-000070050000}"/>
    <cellStyle name="Comma 32 7" xfId="1394" xr:uid="{00000000-0005-0000-0000-000071050000}"/>
    <cellStyle name="Comma 33" xfId="1395" xr:uid="{00000000-0005-0000-0000-000072050000}"/>
    <cellStyle name="Comma 33 2" xfId="1396" xr:uid="{00000000-0005-0000-0000-000073050000}"/>
    <cellStyle name="Comma 33 2 2" xfId="1397" xr:uid="{00000000-0005-0000-0000-000074050000}"/>
    <cellStyle name="Comma 33 3" xfId="1398" xr:uid="{00000000-0005-0000-0000-000075050000}"/>
    <cellStyle name="Comma 33 3 2" xfId="1399" xr:uid="{00000000-0005-0000-0000-000076050000}"/>
    <cellStyle name="Comma 33 4" xfId="1400" xr:uid="{00000000-0005-0000-0000-000077050000}"/>
    <cellStyle name="Comma 33 4 2" xfId="1401" xr:uid="{00000000-0005-0000-0000-000078050000}"/>
    <cellStyle name="Comma 33 5" xfId="1402" xr:uid="{00000000-0005-0000-0000-000079050000}"/>
    <cellStyle name="Comma 33 6" xfId="1403" xr:uid="{00000000-0005-0000-0000-00007A050000}"/>
    <cellStyle name="Comma 34" xfId="1404" xr:uid="{00000000-0005-0000-0000-00007B050000}"/>
    <cellStyle name="Comma 34 2" xfId="1405" xr:uid="{00000000-0005-0000-0000-00007C050000}"/>
    <cellStyle name="Comma 34 2 2" xfId="1406" xr:uid="{00000000-0005-0000-0000-00007D050000}"/>
    <cellStyle name="Comma 34 3" xfId="1407" xr:uid="{00000000-0005-0000-0000-00007E050000}"/>
    <cellStyle name="Comma 34 3 2" xfId="1408" xr:uid="{00000000-0005-0000-0000-00007F050000}"/>
    <cellStyle name="Comma 34 4" xfId="1409" xr:uid="{00000000-0005-0000-0000-000080050000}"/>
    <cellStyle name="Comma 34 4 2" xfId="1410" xr:uid="{00000000-0005-0000-0000-000081050000}"/>
    <cellStyle name="Comma 34 5" xfId="1411" xr:uid="{00000000-0005-0000-0000-000082050000}"/>
    <cellStyle name="Comma 34 6" xfId="1412" xr:uid="{00000000-0005-0000-0000-000083050000}"/>
    <cellStyle name="Comma 35" xfId="1413" xr:uid="{00000000-0005-0000-0000-000084050000}"/>
    <cellStyle name="Comma 35 2" xfId="1414" xr:uid="{00000000-0005-0000-0000-000085050000}"/>
    <cellStyle name="Comma 35 2 2" xfId="1415" xr:uid="{00000000-0005-0000-0000-000086050000}"/>
    <cellStyle name="Comma 35 2 2 2" xfId="1416" xr:uid="{00000000-0005-0000-0000-000087050000}"/>
    <cellStyle name="Comma 35 2 3" xfId="1417" xr:uid="{00000000-0005-0000-0000-000088050000}"/>
    <cellStyle name="Comma 35 2 3 2" xfId="1418" xr:uid="{00000000-0005-0000-0000-000089050000}"/>
    <cellStyle name="Comma 35 2 4" xfId="1419" xr:uid="{00000000-0005-0000-0000-00008A050000}"/>
    <cellStyle name="Comma 35 2 4 2" xfId="1420" xr:uid="{00000000-0005-0000-0000-00008B050000}"/>
    <cellStyle name="Comma 35 2 5" xfId="1421" xr:uid="{00000000-0005-0000-0000-00008C050000}"/>
    <cellStyle name="Comma 35 2 6" xfId="1422" xr:uid="{00000000-0005-0000-0000-00008D050000}"/>
    <cellStyle name="Comma 35 3" xfId="1423" xr:uid="{00000000-0005-0000-0000-00008E050000}"/>
    <cellStyle name="Comma 35 3 2" xfId="1424" xr:uid="{00000000-0005-0000-0000-00008F050000}"/>
    <cellStyle name="Comma 35 4" xfId="1425" xr:uid="{00000000-0005-0000-0000-000090050000}"/>
    <cellStyle name="Comma 35 4 2" xfId="1426" xr:uid="{00000000-0005-0000-0000-000091050000}"/>
    <cellStyle name="Comma 35 5" xfId="1427" xr:uid="{00000000-0005-0000-0000-000092050000}"/>
    <cellStyle name="Comma 35 5 2" xfId="1428" xr:uid="{00000000-0005-0000-0000-000093050000}"/>
    <cellStyle name="Comma 35 6" xfId="1429" xr:uid="{00000000-0005-0000-0000-000094050000}"/>
    <cellStyle name="Comma 35 7" xfId="1430" xr:uid="{00000000-0005-0000-0000-000095050000}"/>
    <cellStyle name="Comma 36" xfId="1431" xr:uid="{00000000-0005-0000-0000-000096050000}"/>
    <cellStyle name="Comma 36 2" xfId="1432" xr:uid="{00000000-0005-0000-0000-000097050000}"/>
    <cellStyle name="Comma 36 2 2" xfId="1433" xr:uid="{00000000-0005-0000-0000-000098050000}"/>
    <cellStyle name="Comma 36 3" xfId="1434" xr:uid="{00000000-0005-0000-0000-000099050000}"/>
    <cellStyle name="Comma 36 3 2" xfId="1435" xr:uid="{00000000-0005-0000-0000-00009A050000}"/>
    <cellStyle name="Comma 36 4" xfId="1436" xr:uid="{00000000-0005-0000-0000-00009B050000}"/>
    <cellStyle name="Comma 36 4 2" xfId="1437" xr:uid="{00000000-0005-0000-0000-00009C050000}"/>
    <cellStyle name="Comma 36 5" xfId="1438" xr:uid="{00000000-0005-0000-0000-00009D050000}"/>
    <cellStyle name="Comma 36 6" xfId="1439" xr:uid="{00000000-0005-0000-0000-00009E050000}"/>
    <cellStyle name="Comma 37" xfId="1440" xr:uid="{00000000-0005-0000-0000-00009F050000}"/>
    <cellStyle name="Comma 37 2" xfId="1441" xr:uid="{00000000-0005-0000-0000-0000A0050000}"/>
    <cellStyle name="Comma 37 2 2" xfId="1442" xr:uid="{00000000-0005-0000-0000-0000A1050000}"/>
    <cellStyle name="Comma 37 3" xfId="1443" xr:uid="{00000000-0005-0000-0000-0000A2050000}"/>
    <cellStyle name="Comma 37 3 2" xfId="1444" xr:uid="{00000000-0005-0000-0000-0000A3050000}"/>
    <cellStyle name="Comma 37 4" xfId="1445" xr:uid="{00000000-0005-0000-0000-0000A4050000}"/>
    <cellStyle name="Comma 37 4 2" xfId="1446" xr:uid="{00000000-0005-0000-0000-0000A5050000}"/>
    <cellStyle name="Comma 37 5" xfId="1447" xr:uid="{00000000-0005-0000-0000-0000A6050000}"/>
    <cellStyle name="Comma 37 6" xfId="1448" xr:uid="{00000000-0005-0000-0000-0000A7050000}"/>
    <cellStyle name="Comma 38" xfId="1449" xr:uid="{00000000-0005-0000-0000-0000A8050000}"/>
    <cellStyle name="Comma 38 2" xfId="1450" xr:uid="{00000000-0005-0000-0000-0000A9050000}"/>
    <cellStyle name="Comma 39" xfId="1451" xr:uid="{00000000-0005-0000-0000-0000AA050000}"/>
    <cellStyle name="Comma 39 2" xfId="1452" xr:uid="{00000000-0005-0000-0000-0000AB050000}"/>
    <cellStyle name="Comma 4" xfId="1453" xr:uid="{00000000-0005-0000-0000-0000AC050000}"/>
    <cellStyle name="Comma 4 10" xfId="1454" xr:uid="{00000000-0005-0000-0000-0000AD050000}"/>
    <cellStyle name="Comma 4 10 2" xfId="1455" xr:uid="{00000000-0005-0000-0000-0000AE050000}"/>
    <cellStyle name="Comma 4 10 2 2" xfId="1456" xr:uid="{00000000-0005-0000-0000-0000AF050000}"/>
    <cellStyle name="Comma 4 10 3" xfId="1457" xr:uid="{00000000-0005-0000-0000-0000B0050000}"/>
    <cellStyle name="Comma 4 10 3 2" xfId="1458" xr:uid="{00000000-0005-0000-0000-0000B1050000}"/>
    <cellStyle name="Comma 4 10 4" xfId="1459" xr:uid="{00000000-0005-0000-0000-0000B2050000}"/>
    <cellStyle name="Comma 4 10 4 2" xfId="1460" xr:uid="{00000000-0005-0000-0000-0000B3050000}"/>
    <cellStyle name="Comma 4 10 5" xfId="1461" xr:uid="{00000000-0005-0000-0000-0000B4050000}"/>
    <cellStyle name="Comma 4 10 6" xfId="1462" xr:uid="{00000000-0005-0000-0000-0000B5050000}"/>
    <cellStyle name="Comma 4 11" xfId="1463" xr:uid="{00000000-0005-0000-0000-0000B6050000}"/>
    <cellStyle name="Comma 4 11 2" xfId="1464" xr:uid="{00000000-0005-0000-0000-0000B7050000}"/>
    <cellStyle name="Comma 4 11 2 2" xfId="1465" xr:uid="{00000000-0005-0000-0000-0000B8050000}"/>
    <cellStyle name="Comma 4 11 3" xfId="1466" xr:uid="{00000000-0005-0000-0000-0000B9050000}"/>
    <cellStyle name="Comma 4 11 3 2" xfId="1467" xr:uid="{00000000-0005-0000-0000-0000BA050000}"/>
    <cellStyle name="Comma 4 11 4" xfId="1468" xr:uid="{00000000-0005-0000-0000-0000BB050000}"/>
    <cellStyle name="Comma 4 11 4 2" xfId="1469" xr:uid="{00000000-0005-0000-0000-0000BC050000}"/>
    <cellStyle name="Comma 4 11 5" xfId="1470" xr:uid="{00000000-0005-0000-0000-0000BD050000}"/>
    <cellStyle name="Comma 4 11 6" xfId="1471" xr:uid="{00000000-0005-0000-0000-0000BE050000}"/>
    <cellStyle name="Comma 4 12" xfId="1472" xr:uid="{00000000-0005-0000-0000-0000BF050000}"/>
    <cellStyle name="Comma 4 12 2" xfId="1473" xr:uid="{00000000-0005-0000-0000-0000C0050000}"/>
    <cellStyle name="Comma 4 12 2 2" xfId="1474" xr:uid="{00000000-0005-0000-0000-0000C1050000}"/>
    <cellStyle name="Comma 4 12 3" xfId="1475" xr:uid="{00000000-0005-0000-0000-0000C2050000}"/>
    <cellStyle name="Comma 4 12 3 2" xfId="1476" xr:uid="{00000000-0005-0000-0000-0000C3050000}"/>
    <cellStyle name="Comma 4 12 4" xfId="1477" xr:uid="{00000000-0005-0000-0000-0000C4050000}"/>
    <cellStyle name="Comma 4 12 4 2" xfId="1478" xr:uid="{00000000-0005-0000-0000-0000C5050000}"/>
    <cellStyle name="Comma 4 12 5" xfId="1479" xr:uid="{00000000-0005-0000-0000-0000C6050000}"/>
    <cellStyle name="Comma 4 12 6" xfId="1480" xr:uid="{00000000-0005-0000-0000-0000C7050000}"/>
    <cellStyle name="Comma 4 13" xfId="1481" xr:uid="{00000000-0005-0000-0000-0000C8050000}"/>
    <cellStyle name="Comma 4 13 2" xfId="1482" xr:uid="{00000000-0005-0000-0000-0000C9050000}"/>
    <cellStyle name="Comma 4 13 2 2" xfId="1483" xr:uid="{00000000-0005-0000-0000-0000CA050000}"/>
    <cellStyle name="Comma 4 13 3" xfId="1484" xr:uid="{00000000-0005-0000-0000-0000CB050000}"/>
    <cellStyle name="Comma 4 13 3 2" xfId="1485" xr:uid="{00000000-0005-0000-0000-0000CC050000}"/>
    <cellStyle name="Comma 4 13 4" xfId="1486" xr:uid="{00000000-0005-0000-0000-0000CD050000}"/>
    <cellStyle name="Comma 4 13 4 2" xfId="1487" xr:uid="{00000000-0005-0000-0000-0000CE050000}"/>
    <cellStyle name="Comma 4 13 5" xfId="1488" xr:uid="{00000000-0005-0000-0000-0000CF050000}"/>
    <cellStyle name="Comma 4 13 6" xfId="1489" xr:uid="{00000000-0005-0000-0000-0000D0050000}"/>
    <cellStyle name="Comma 4 14" xfId="1490" xr:uid="{00000000-0005-0000-0000-0000D1050000}"/>
    <cellStyle name="Comma 4 14 2" xfId="1491" xr:uid="{00000000-0005-0000-0000-0000D2050000}"/>
    <cellStyle name="Comma 4 14 2 2" xfId="1492" xr:uid="{00000000-0005-0000-0000-0000D3050000}"/>
    <cellStyle name="Comma 4 14 3" xfId="1493" xr:uid="{00000000-0005-0000-0000-0000D4050000}"/>
    <cellStyle name="Comma 4 14 3 2" xfId="1494" xr:uid="{00000000-0005-0000-0000-0000D5050000}"/>
    <cellStyle name="Comma 4 14 4" xfId="1495" xr:uid="{00000000-0005-0000-0000-0000D6050000}"/>
    <cellStyle name="Comma 4 14 4 2" xfId="1496" xr:uid="{00000000-0005-0000-0000-0000D7050000}"/>
    <cellStyle name="Comma 4 14 5" xfId="1497" xr:uid="{00000000-0005-0000-0000-0000D8050000}"/>
    <cellStyle name="Comma 4 14 6" xfId="1498" xr:uid="{00000000-0005-0000-0000-0000D9050000}"/>
    <cellStyle name="Comma 4 15" xfId="1499" xr:uid="{00000000-0005-0000-0000-0000DA050000}"/>
    <cellStyle name="Comma 4 15 2" xfId="1500" xr:uid="{00000000-0005-0000-0000-0000DB050000}"/>
    <cellStyle name="Comma 4 15 2 2" xfId="1501" xr:uid="{00000000-0005-0000-0000-0000DC050000}"/>
    <cellStyle name="Comma 4 15 3" xfId="1502" xr:uid="{00000000-0005-0000-0000-0000DD050000}"/>
    <cellStyle name="Comma 4 15 3 2" xfId="1503" xr:uid="{00000000-0005-0000-0000-0000DE050000}"/>
    <cellStyle name="Comma 4 15 4" xfId="1504" xr:uid="{00000000-0005-0000-0000-0000DF050000}"/>
    <cellStyle name="Comma 4 15 4 2" xfId="1505" xr:uid="{00000000-0005-0000-0000-0000E0050000}"/>
    <cellStyle name="Comma 4 15 5" xfId="1506" xr:uid="{00000000-0005-0000-0000-0000E1050000}"/>
    <cellStyle name="Comma 4 15 6" xfId="1507" xr:uid="{00000000-0005-0000-0000-0000E2050000}"/>
    <cellStyle name="Comma 4 16" xfId="1508" xr:uid="{00000000-0005-0000-0000-0000E3050000}"/>
    <cellStyle name="Comma 4 16 2" xfId="1509" xr:uid="{00000000-0005-0000-0000-0000E4050000}"/>
    <cellStyle name="Comma 4 16 2 2" xfId="1510" xr:uid="{00000000-0005-0000-0000-0000E5050000}"/>
    <cellStyle name="Comma 4 16 3" xfId="1511" xr:uid="{00000000-0005-0000-0000-0000E6050000}"/>
    <cellStyle name="Comma 4 16 3 2" xfId="1512" xr:uid="{00000000-0005-0000-0000-0000E7050000}"/>
    <cellStyle name="Comma 4 16 4" xfId="1513" xr:uid="{00000000-0005-0000-0000-0000E8050000}"/>
    <cellStyle name="Comma 4 16 4 2" xfId="1514" xr:uid="{00000000-0005-0000-0000-0000E9050000}"/>
    <cellStyle name="Comma 4 16 5" xfId="1515" xr:uid="{00000000-0005-0000-0000-0000EA050000}"/>
    <cellStyle name="Comma 4 16 6" xfId="1516" xr:uid="{00000000-0005-0000-0000-0000EB050000}"/>
    <cellStyle name="Comma 4 17" xfId="1517" xr:uid="{00000000-0005-0000-0000-0000EC050000}"/>
    <cellStyle name="Comma 4 17 2" xfId="1518" xr:uid="{00000000-0005-0000-0000-0000ED050000}"/>
    <cellStyle name="Comma 4 17 2 2" xfId="1519" xr:uid="{00000000-0005-0000-0000-0000EE050000}"/>
    <cellStyle name="Comma 4 17 3" xfId="1520" xr:uid="{00000000-0005-0000-0000-0000EF050000}"/>
    <cellStyle name="Comma 4 17 3 2" xfId="1521" xr:uid="{00000000-0005-0000-0000-0000F0050000}"/>
    <cellStyle name="Comma 4 17 4" xfId="1522" xr:uid="{00000000-0005-0000-0000-0000F1050000}"/>
    <cellStyle name="Comma 4 17 4 2" xfId="1523" xr:uid="{00000000-0005-0000-0000-0000F2050000}"/>
    <cellStyle name="Comma 4 17 5" xfId="1524" xr:uid="{00000000-0005-0000-0000-0000F3050000}"/>
    <cellStyle name="Comma 4 17 6" xfId="1525" xr:uid="{00000000-0005-0000-0000-0000F4050000}"/>
    <cellStyle name="Comma 4 18" xfId="1526" xr:uid="{00000000-0005-0000-0000-0000F5050000}"/>
    <cellStyle name="Comma 4 18 2" xfId="1527" xr:uid="{00000000-0005-0000-0000-0000F6050000}"/>
    <cellStyle name="Comma 4 18 2 2" xfId="1528" xr:uid="{00000000-0005-0000-0000-0000F7050000}"/>
    <cellStyle name="Comma 4 18 3" xfId="1529" xr:uid="{00000000-0005-0000-0000-0000F8050000}"/>
    <cellStyle name="Comma 4 18 3 2" xfId="1530" xr:uid="{00000000-0005-0000-0000-0000F9050000}"/>
    <cellStyle name="Comma 4 18 4" xfId="1531" xr:uid="{00000000-0005-0000-0000-0000FA050000}"/>
    <cellStyle name="Comma 4 18 4 2" xfId="1532" xr:uid="{00000000-0005-0000-0000-0000FB050000}"/>
    <cellStyle name="Comma 4 18 5" xfId="1533" xr:uid="{00000000-0005-0000-0000-0000FC050000}"/>
    <cellStyle name="Comma 4 18 6" xfId="1534" xr:uid="{00000000-0005-0000-0000-0000FD050000}"/>
    <cellStyle name="Comma 4 19" xfId="1535" xr:uid="{00000000-0005-0000-0000-0000FE050000}"/>
    <cellStyle name="Comma 4 19 2" xfId="1536" xr:uid="{00000000-0005-0000-0000-0000FF050000}"/>
    <cellStyle name="Comma 4 19 2 2" xfId="1537" xr:uid="{00000000-0005-0000-0000-000000060000}"/>
    <cellStyle name="Comma 4 19 3" xfId="1538" xr:uid="{00000000-0005-0000-0000-000001060000}"/>
    <cellStyle name="Comma 4 19 3 2" xfId="1539" xr:uid="{00000000-0005-0000-0000-000002060000}"/>
    <cellStyle name="Comma 4 19 4" xfId="1540" xr:uid="{00000000-0005-0000-0000-000003060000}"/>
    <cellStyle name="Comma 4 19 4 2" xfId="1541" xr:uid="{00000000-0005-0000-0000-000004060000}"/>
    <cellStyle name="Comma 4 19 5" xfId="1542" xr:uid="{00000000-0005-0000-0000-000005060000}"/>
    <cellStyle name="Comma 4 19 6" xfId="1543" xr:uid="{00000000-0005-0000-0000-000006060000}"/>
    <cellStyle name="Comma 4 2" xfId="1544" xr:uid="{00000000-0005-0000-0000-000007060000}"/>
    <cellStyle name="Comma 4 2 2" xfId="1545" xr:uid="{00000000-0005-0000-0000-000008060000}"/>
    <cellStyle name="Comma 4 2 2 2" xfId="1546" xr:uid="{00000000-0005-0000-0000-000009060000}"/>
    <cellStyle name="Comma 4 2 2 2 2" xfId="1547" xr:uid="{00000000-0005-0000-0000-00000A060000}"/>
    <cellStyle name="Comma 4 2 2 3" xfId="1548" xr:uid="{00000000-0005-0000-0000-00000B060000}"/>
    <cellStyle name="Comma 4 2 2 3 2" xfId="1549" xr:uid="{00000000-0005-0000-0000-00000C060000}"/>
    <cellStyle name="Comma 4 2 2 4" xfId="1550" xr:uid="{00000000-0005-0000-0000-00000D060000}"/>
    <cellStyle name="Comma 4 2 2 4 2" xfId="1551" xr:uid="{00000000-0005-0000-0000-00000E060000}"/>
    <cellStyle name="Comma 4 2 2 5" xfId="1552" xr:uid="{00000000-0005-0000-0000-00000F060000}"/>
    <cellStyle name="Comma 4 2 2 6" xfId="1553" xr:uid="{00000000-0005-0000-0000-000010060000}"/>
    <cellStyle name="Comma 4 2 3" xfId="1554" xr:uid="{00000000-0005-0000-0000-000011060000}"/>
    <cellStyle name="Comma 4 2 3 2" xfId="1555" xr:uid="{00000000-0005-0000-0000-000012060000}"/>
    <cellStyle name="Comma 4 2 4" xfId="1556" xr:uid="{00000000-0005-0000-0000-000013060000}"/>
    <cellStyle name="Comma 4 2 4 2" xfId="1557" xr:uid="{00000000-0005-0000-0000-000014060000}"/>
    <cellStyle name="Comma 4 2 5" xfId="1558" xr:uid="{00000000-0005-0000-0000-000015060000}"/>
    <cellStyle name="Comma 4 2 5 2" xfId="1559" xr:uid="{00000000-0005-0000-0000-000016060000}"/>
    <cellStyle name="Comma 4 2 6" xfId="1560" xr:uid="{00000000-0005-0000-0000-000017060000}"/>
    <cellStyle name="Comma 4 2 7" xfId="1561" xr:uid="{00000000-0005-0000-0000-000018060000}"/>
    <cellStyle name="Comma 4 20" xfId="1562" xr:uid="{00000000-0005-0000-0000-000019060000}"/>
    <cellStyle name="Comma 4 20 2" xfId="1563" xr:uid="{00000000-0005-0000-0000-00001A060000}"/>
    <cellStyle name="Comma 4 20 2 2" xfId="1564" xr:uid="{00000000-0005-0000-0000-00001B060000}"/>
    <cellStyle name="Comma 4 20 3" xfId="1565" xr:uid="{00000000-0005-0000-0000-00001C060000}"/>
    <cellStyle name="Comma 4 20 3 2" xfId="1566" xr:uid="{00000000-0005-0000-0000-00001D060000}"/>
    <cellStyle name="Comma 4 20 4" xfId="1567" xr:uid="{00000000-0005-0000-0000-00001E060000}"/>
    <cellStyle name="Comma 4 20 4 2" xfId="1568" xr:uid="{00000000-0005-0000-0000-00001F060000}"/>
    <cellStyle name="Comma 4 20 5" xfId="1569" xr:uid="{00000000-0005-0000-0000-000020060000}"/>
    <cellStyle name="Comma 4 20 6" xfId="1570" xr:uid="{00000000-0005-0000-0000-000021060000}"/>
    <cellStyle name="Comma 4 21" xfId="1571" xr:uid="{00000000-0005-0000-0000-000022060000}"/>
    <cellStyle name="Comma 4 21 2" xfId="1572" xr:uid="{00000000-0005-0000-0000-000023060000}"/>
    <cellStyle name="Comma 4 21 2 2" xfId="1573" xr:uid="{00000000-0005-0000-0000-000024060000}"/>
    <cellStyle name="Comma 4 21 3" xfId="1574" xr:uid="{00000000-0005-0000-0000-000025060000}"/>
    <cellStyle name="Comma 4 21 3 2" xfId="1575" xr:uid="{00000000-0005-0000-0000-000026060000}"/>
    <cellStyle name="Comma 4 21 4" xfId="1576" xr:uid="{00000000-0005-0000-0000-000027060000}"/>
    <cellStyle name="Comma 4 21 4 2" xfId="1577" xr:uid="{00000000-0005-0000-0000-000028060000}"/>
    <cellStyle name="Comma 4 21 5" xfId="1578" xr:uid="{00000000-0005-0000-0000-000029060000}"/>
    <cellStyle name="Comma 4 21 6" xfId="1579" xr:uid="{00000000-0005-0000-0000-00002A060000}"/>
    <cellStyle name="Comma 4 22" xfId="1580" xr:uid="{00000000-0005-0000-0000-00002B060000}"/>
    <cellStyle name="Comma 4 22 2" xfId="1581" xr:uid="{00000000-0005-0000-0000-00002C060000}"/>
    <cellStyle name="Comma 4 22 2 2" xfId="1582" xr:uid="{00000000-0005-0000-0000-00002D060000}"/>
    <cellStyle name="Comma 4 22 3" xfId="1583" xr:uid="{00000000-0005-0000-0000-00002E060000}"/>
    <cellStyle name="Comma 4 22 3 2" xfId="1584" xr:uid="{00000000-0005-0000-0000-00002F060000}"/>
    <cellStyle name="Comma 4 22 4" xfId="1585" xr:uid="{00000000-0005-0000-0000-000030060000}"/>
    <cellStyle name="Comma 4 22 4 2" xfId="1586" xr:uid="{00000000-0005-0000-0000-000031060000}"/>
    <cellStyle name="Comma 4 22 5" xfId="1587" xr:uid="{00000000-0005-0000-0000-000032060000}"/>
    <cellStyle name="Comma 4 22 6" xfId="1588" xr:uid="{00000000-0005-0000-0000-000033060000}"/>
    <cellStyle name="Comma 4 23" xfId="1589" xr:uid="{00000000-0005-0000-0000-000034060000}"/>
    <cellStyle name="Comma 4 23 2" xfId="1590" xr:uid="{00000000-0005-0000-0000-000035060000}"/>
    <cellStyle name="Comma 4 24" xfId="1591" xr:uid="{00000000-0005-0000-0000-000036060000}"/>
    <cellStyle name="Comma 4 24 2" xfId="1592" xr:uid="{00000000-0005-0000-0000-000037060000}"/>
    <cellStyle name="Comma 4 25" xfId="1593" xr:uid="{00000000-0005-0000-0000-000038060000}"/>
    <cellStyle name="Comma 4 25 2" xfId="1594" xr:uid="{00000000-0005-0000-0000-000039060000}"/>
    <cellStyle name="Comma 4 26" xfId="1595" xr:uid="{00000000-0005-0000-0000-00003A060000}"/>
    <cellStyle name="Comma 4 27" xfId="1596" xr:uid="{00000000-0005-0000-0000-00003B060000}"/>
    <cellStyle name="Comma 4 3" xfId="1597" xr:uid="{00000000-0005-0000-0000-00003C060000}"/>
    <cellStyle name="Comma 4 3 2" xfId="1598" xr:uid="{00000000-0005-0000-0000-00003D060000}"/>
    <cellStyle name="Comma 4 3 2 2" xfId="1599" xr:uid="{00000000-0005-0000-0000-00003E060000}"/>
    <cellStyle name="Comma 4 3 3" xfId="1600" xr:uid="{00000000-0005-0000-0000-00003F060000}"/>
    <cellStyle name="Comma 4 3 3 2" xfId="1601" xr:uid="{00000000-0005-0000-0000-000040060000}"/>
    <cellStyle name="Comma 4 3 4" xfId="1602" xr:uid="{00000000-0005-0000-0000-000041060000}"/>
    <cellStyle name="Comma 4 3 4 2" xfId="1603" xr:uid="{00000000-0005-0000-0000-000042060000}"/>
    <cellStyle name="Comma 4 3 5" xfId="1604" xr:uid="{00000000-0005-0000-0000-000043060000}"/>
    <cellStyle name="Comma 4 3 6" xfId="1605" xr:uid="{00000000-0005-0000-0000-000044060000}"/>
    <cellStyle name="Comma 4 4" xfId="1606" xr:uid="{00000000-0005-0000-0000-000045060000}"/>
    <cellStyle name="Comma 4 4 2" xfId="1607" xr:uid="{00000000-0005-0000-0000-000046060000}"/>
    <cellStyle name="Comma 4 4 2 2" xfId="1608" xr:uid="{00000000-0005-0000-0000-000047060000}"/>
    <cellStyle name="Comma 4 4 3" xfId="1609" xr:uid="{00000000-0005-0000-0000-000048060000}"/>
    <cellStyle name="Comma 4 4 3 2" xfId="1610" xr:uid="{00000000-0005-0000-0000-000049060000}"/>
    <cellStyle name="Comma 4 4 4" xfId="1611" xr:uid="{00000000-0005-0000-0000-00004A060000}"/>
    <cellStyle name="Comma 4 4 4 2" xfId="1612" xr:uid="{00000000-0005-0000-0000-00004B060000}"/>
    <cellStyle name="Comma 4 4 5" xfId="1613" xr:uid="{00000000-0005-0000-0000-00004C060000}"/>
    <cellStyle name="Comma 4 4 6" xfId="1614" xr:uid="{00000000-0005-0000-0000-00004D060000}"/>
    <cellStyle name="Comma 4 5" xfId="1615" xr:uid="{00000000-0005-0000-0000-00004E060000}"/>
    <cellStyle name="Comma 4 5 2" xfId="1616" xr:uid="{00000000-0005-0000-0000-00004F060000}"/>
    <cellStyle name="Comma 4 5 2 2" xfId="1617" xr:uid="{00000000-0005-0000-0000-000050060000}"/>
    <cellStyle name="Comma 4 5 3" xfId="1618" xr:uid="{00000000-0005-0000-0000-000051060000}"/>
    <cellStyle name="Comma 4 5 3 2" xfId="1619" xr:uid="{00000000-0005-0000-0000-000052060000}"/>
    <cellStyle name="Comma 4 5 4" xfId="1620" xr:uid="{00000000-0005-0000-0000-000053060000}"/>
    <cellStyle name="Comma 4 5 4 2" xfId="1621" xr:uid="{00000000-0005-0000-0000-000054060000}"/>
    <cellStyle name="Comma 4 5 5" xfId="1622" xr:uid="{00000000-0005-0000-0000-000055060000}"/>
    <cellStyle name="Comma 4 5 6" xfId="1623" xr:uid="{00000000-0005-0000-0000-000056060000}"/>
    <cellStyle name="Comma 4 6" xfId="1624" xr:uid="{00000000-0005-0000-0000-000057060000}"/>
    <cellStyle name="Comma 4 6 2" xfId="1625" xr:uid="{00000000-0005-0000-0000-000058060000}"/>
    <cellStyle name="Comma 4 6 2 2" xfId="1626" xr:uid="{00000000-0005-0000-0000-000059060000}"/>
    <cellStyle name="Comma 4 6 3" xfId="1627" xr:uid="{00000000-0005-0000-0000-00005A060000}"/>
    <cellStyle name="Comma 4 6 3 2" xfId="1628" xr:uid="{00000000-0005-0000-0000-00005B060000}"/>
    <cellStyle name="Comma 4 6 4" xfId="1629" xr:uid="{00000000-0005-0000-0000-00005C060000}"/>
    <cellStyle name="Comma 4 6 4 2" xfId="1630" xr:uid="{00000000-0005-0000-0000-00005D060000}"/>
    <cellStyle name="Comma 4 6 5" xfId="1631" xr:uid="{00000000-0005-0000-0000-00005E060000}"/>
    <cellStyle name="Comma 4 6 6" xfId="1632" xr:uid="{00000000-0005-0000-0000-00005F060000}"/>
    <cellStyle name="Comma 4 7" xfId="1633" xr:uid="{00000000-0005-0000-0000-000060060000}"/>
    <cellStyle name="Comma 4 7 2" xfId="1634" xr:uid="{00000000-0005-0000-0000-000061060000}"/>
    <cellStyle name="Comma 4 7 2 2" xfId="1635" xr:uid="{00000000-0005-0000-0000-000062060000}"/>
    <cellStyle name="Comma 4 7 3" xfId="1636" xr:uid="{00000000-0005-0000-0000-000063060000}"/>
    <cellStyle name="Comma 4 7 3 2" xfId="1637" xr:uid="{00000000-0005-0000-0000-000064060000}"/>
    <cellStyle name="Comma 4 7 4" xfId="1638" xr:uid="{00000000-0005-0000-0000-000065060000}"/>
    <cellStyle name="Comma 4 7 4 2" xfId="1639" xr:uid="{00000000-0005-0000-0000-000066060000}"/>
    <cellStyle name="Comma 4 7 5" xfId="1640" xr:uid="{00000000-0005-0000-0000-000067060000}"/>
    <cellStyle name="Comma 4 7 6" xfId="1641" xr:uid="{00000000-0005-0000-0000-000068060000}"/>
    <cellStyle name="Comma 4 8" xfId="1642" xr:uid="{00000000-0005-0000-0000-000069060000}"/>
    <cellStyle name="Comma 4 8 2" xfId="1643" xr:uid="{00000000-0005-0000-0000-00006A060000}"/>
    <cellStyle name="Comma 4 8 2 2" xfId="1644" xr:uid="{00000000-0005-0000-0000-00006B060000}"/>
    <cellStyle name="Comma 4 8 3" xfId="1645" xr:uid="{00000000-0005-0000-0000-00006C060000}"/>
    <cellStyle name="Comma 4 8 3 2" xfId="1646" xr:uid="{00000000-0005-0000-0000-00006D060000}"/>
    <cellStyle name="Comma 4 8 4" xfId="1647" xr:uid="{00000000-0005-0000-0000-00006E060000}"/>
    <cellStyle name="Comma 4 8 4 2" xfId="1648" xr:uid="{00000000-0005-0000-0000-00006F060000}"/>
    <cellStyle name="Comma 4 8 5" xfId="1649" xr:uid="{00000000-0005-0000-0000-000070060000}"/>
    <cellStyle name="Comma 4 8 6" xfId="1650" xr:uid="{00000000-0005-0000-0000-000071060000}"/>
    <cellStyle name="Comma 4 9" xfId="1651" xr:uid="{00000000-0005-0000-0000-000072060000}"/>
    <cellStyle name="Comma 4 9 2" xfId="1652" xr:uid="{00000000-0005-0000-0000-000073060000}"/>
    <cellStyle name="Comma 4 9 2 2" xfId="1653" xr:uid="{00000000-0005-0000-0000-000074060000}"/>
    <cellStyle name="Comma 4 9 3" xfId="1654" xr:uid="{00000000-0005-0000-0000-000075060000}"/>
    <cellStyle name="Comma 4 9 3 2" xfId="1655" xr:uid="{00000000-0005-0000-0000-000076060000}"/>
    <cellStyle name="Comma 4 9 4" xfId="1656" xr:uid="{00000000-0005-0000-0000-000077060000}"/>
    <cellStyle name="Comma 4 9 4 2" xfId="1657" xr:uid="{00000000-0005-0000-0000-000078060000}"/>
    <cellStyle name="Comma 4 9 5" xfId="1658" xr:uid="{00000000-0005-0000-0000-000079060000}"/>
    <cellStyle name="Comma 4 9 6" xfId="1659" xr:uid="{00000000-0005-0000-0000-00007A060000}"/>
    <cellStyle name="Comma 4_AR_AP Audit updateMgen " xfId="1660" xr:uid="{00000000-0005-0000-0000-00007B060000}"/>
    <cellStyle name="Comma 40" xfId="1661" xr:uid="{00000000-0005-0000-0000-00007C060000}"/>
    <cellStyle name="Comma 40 2" xfId="1662" xr:uid="{00000000-0005-0000-0000-00007D060000}"/>
    <cellStyle name="Comma 41" xfId="1663" xr:uid="{00000000-0005-0000-0000-00007E060000}"/>
    <cellStyle name="Comma 41 2" xfId="1664" xr:uid="{00000000-0005-0000-0000-00007F060000}"/>
    <cellStyle name="Comma 42" xfId="1665" xr:uid="{00000000-0005-0000-0000-000080060000}"/>
    <cellStyle name="Comma 42 2" xfId="1666" xr:uid="{00000000-0005-0000-0000-000081060000}"/>
    <cellStyle name="Comma 43" xfId="1667" xr:uid="{00000000-0005-0000-0000-000082060000}"/>
    <cellStyle name="Comma 43 2" xfId="1668" xr:uid="{00000000-0005-0000-0000-000083060000}"/>
    <cellStyle name="Comma 44" xfId="1669" xr:uid="{00000000-0005-0000-0000-000084060000}"/>
    <cellStyle name="Comma 44 2" xfId="1670" xr:uid="{00000000-0005-0000-0000-000085060000}"/>
    <cellStyle name="Comma 45" xfId="1671" xr:uid="{00000000-0005-0000-0000-000086060000}"/>
    <cellStyle name="Comma 45 2" xfId="1672" xr:uid="{00000000-0005-0000-0000-000087060000}"/>
    <cellStyle name="Comma 46" xfId="1673" xr:uid="{00000000-0005-0000-0000-000088060000}"/>
    <cellStyle name="Comma 46 2" xfId="1674" xr:uid="{00000000-0005-0000-0000-000089060000}"/>
    <cellStyle name="Comma 47" xfId="1675" xr:uid="{00000000-0005-0000-0000-00008A060000}"/>
    <cellStyle name="Comma 47 2" xfId="1676" xr:uid="{00000000-0005-0000-0000-00008B060000}"/>
    <cellStyle name="Comma 48" xfId="1677" xr:uid="{00000000-0005-0000-0000-00008C060000}"/>
    <cellStyle name="Comma 48 2" xfId="1678" xr:uid="{00000000-0005-0000-0000-00008D060000}"/>
    <cellStyle name="Comma 49" xfId="1679" xr:uid="{00000000-0005-0000-0000-00008E060000}"/>
    <cellStyle name="Comma 49 2" xfId="1680" xr:uid="{00000000-0005-0000-0000-00008F060000}"/>
    <cellStyle name="Comma 5" xfId="1681" xr:uid="{00000000-0005-0000-0000-000090060000}"/>
    <cellStyle name="Comma 5 10" xfId="1682" xr:uid="{00000000-0005-0000-0000-000091060000}"/>
    <cellStyle name="Comma 5 10 2" xfId="1683" xr:uid="{00000000-0005-0000-0000-000092060000}"/>
    <cellStyle name="Comma 5 10 2 2" xfId="1684" xr:uid="{00000000-0005-0000-0000-000093060000}"/>
    <cellStyle name="Comma 5 10 3" xfId="1685" xr:uid="{00000000-0005-0000-0000-000094060000}"/>
    <cellStyle name="Comma 5 11" xfId="1686" xr:uid="{00000000-0005-0000-0000-000095060000}"/>
    <cellStyle name="Comma 5 11 2" xfId="1687" xr:uid="{00000000-0005-0000-0000-000096060000}"/>
    <cellStyle name="Comma 5 11 2 2" xfId="1688" xr:uid="{00000000-0005-0000-0000-000097060000}"/>
    <cellStyle name="Comma 5 11 3" xfId="1689" xr:uid="{00000000-0005-0000-0000-000098060000}"/>
    <cellStyle name="Comma 5 12" xfId="1690" xr:uid="{00000000-0005-0000-0000-000099060000}"/>
    <cellStyle name="Comma 5 12 2" xfId="1691" xr:uid="{00000000-0005-0000-0000-00009A060000}"/>
    <cellStyle name="Comma 5 12 2 2" xfId="1692" xr:uid="{00000000-0005-0000-0000-00009B060000}"/>
    <cellStyle name="Comma 5 12 3" xfId="1693" xr:uid="{00000000-0005-0000-0000-00009C060000}"/>
    <cellStyle name="Comma 5 13" xfId="1694" xr:uid="{00000000-0005-0000-0000-00009D060000}"/>
    <cellStyle name="Comma 5 13 2" xfId="1695" xr:uid="{00000000-0005-0000-0000-00009E060000}"/>
    <cellStyle name="Comma 5 13 2 2" xfId="1696" xr:uid="{00000000-0005-0000-0000-00009F060000}"/>
    <cellStyle name="Comma 5 13 3" xfId="1697" xr:uid="{00000000-0005-0000-0000-0000A0060000}"/>
    <cellStyle name="Comma 5 14" xfId="1698" xr:uid="{00000000-0005-0000-0000-0000A1060000}"/>
    <cellStyle name="Comma 5 14 2" xfId="1699" xr:uid="{00000000-0005-0000-0000-0000A2060000}"/>
    <cellStyle name="Comma 5 14 2 2" xfId="1700" xr:uid="{00000000-0005-0000-0000-0000A3060000}"/>
    <cellStyle name="Comma 5 14 3" xfId="1701" xr:uid="{00000000-0005-0000-0000-0000A4060000}"/>
    <cellStyle name="Comma 5 15" xfId="1702" xr:uid="{00000000-0005-0000-0000-0000A5060000}"/>
    <cellStyle name="Comma 5 15 2" xfId="1703" xr:uid="{00000000-0005-0000-0000-0000A6060000}"/>
    <cellStyle name="Comma 5 15 2 2" xfId="1704" xr:uid="{00000000-0005-0000-0000-0000A7060000}"/>
    <cellStyle name="Comma 5 15 3" xfId="1705" xr:uid="{00000000-0005-0000-0000-0000A8060000}"/>
    <cellStyle name="Comma 5 16" xfId="1706" xr:uid="{00000000-0005-0000-0000-0000A9060000}"/>
    <cellStyle name="Comma 5 16 2" xfId="1707" xr:uid="{00000000-0005-0000-0000-0000AA060000}"/>
    <cellStyle name="Comma 5 16 2 2" xfId="1708" xr:uid="{00000000-0005-0000-0000-0000AB060000}"/>
    <cellStyle name="Comma 5 16 3" xfId="1709" xr:uid="{00000000-0005-0000-0000-0000AC060000}"/>
    <cellStyle name="Comma 5 17" xfId="1710" xr:uid="{00000000-0005-0000-0000-0000AD060000}"/>
    <cellStyle name="Comma 5 17 2" xfId="1711" xr:uid="{00000000-0005-0000-0000-0000AE060000}"/>
    <cellStyle name="Comma 5 17 2 2" xfId="1712" xr:uid="{00000000-0005-0000-0000-0000AF060000}"/>
    <cellStyle name="Comma 5 17 3" xfId="1713" xr:uid="{00000000-0005-0000-0000-0000B0060000}"/>
    <cellStyle name="Comma 5 18" xfId="1714" xr:uid="{00000000-0005-0000-0000-0000B1060000}"/>
    <cellStyle name="Comma 5 18 2" xfId="1715" xr:uid="{00000000-0005-0000-0000-0000B2060000}"/>
    <cellStyle name="Comma 5 18 2 2" xfId="1716" xr:uid="{00000000-0005-0000-0000-0000B3060000}"/>
    <cellStyle name="Comma 5 18 3" xfId="1717" xr:uid="{00000000-0005-0000-0000-0000B4060000}"/>
    <cellStyle name="Comma 5 19" xfId="1718" xr:uid="{00000000-0005-0000-0000-0000B5060000}"/>
    <cellStyle name="Comma 5 19 2" xfId="1719" xr:uid="{00000000-0005-0000-0000-0000B6060000}"/>
    <cellStyle name="Comma 5 19 2 2" xfId="1720" xr:uid="{00000000-0005-0000-0000-0000B7060000}"/>
    <cellStyle name="Comma 5 19 3" xfId="1721" xr:uid="{00000000-0005-0000-0000-0000B8060000}"/>
    <cellStyle name="Comma 5 2" xfId="1722" xr:uid="{00000000-0005-0000-0000-0000B9060000}"/>
    <cellStyle name="Comma 5 2 2" xfId="1723" xr:uid="{00000000-0005-0000-0000-0000BA060000}"/>
    <cellStyle name="Comma 5 2 2 2" xfId="1724" xr:uid="{00000000-0005-0000-0000-0000BB060000}"/>
    <cellStyle name="Comma 5 2 2 3" xfId="1725" xr:uid="{00000000-0005-0000-0000-0000BC060000}"/>
    <cellStyle name="Comma 5 2 2 3 2" xfId="1726" xr:uid="{00000000-0005-0000-0000-0000BD060000}"/>
    <cellStyle name="Comma 5 2 2 4" xfId="1727" xr:uid="{00000000-0005-0000-0000-0000BE060000}"/>
    <cellStyle name="Comma 5 2 2 4 2" xfId="1728" xr:uid="{00000000-0005-0000-0000-0000BF060000}"/>
    <cellStyle name="Comma 5 2 2 5" xfId="1729" xr:uid="{00000000-0005-0000-0000-0000C0060000}"/>
    <cellStyle name="Comma 5 2 2 5 2" xfId="1730" xr:uid="{00000000-0005-0000-0000-0000C1060000}"/>
    <cellStyle name="Comma 5 2 2 6" xfId="1731" xr:uid="{00000000-0005-0000-0000-0000C2060000}"/>
    <cellStyle name="Comma 5 2 2 7" xfId="1732" xr:uid="{00000000-0005-0000-0000-0000C3060000}"/>
    <cellStyle name="Comma 5 2 3" xfId="1733" xr:uid="{00000000-0005-0000-0000-0000C4060000}"/>
    <cellStyle name="Comma 5 2 3 2" xfId="1734" xr:uid="{00000000-0005-0000-0000-0000C5060000}"/>
    <cellStyle name="Comma 5 2 3 2 2" xfId="1735" xr:uid="{00000000-0005-0000-0000-0000C6060000}"/>
    <cellStyle name="Comma 5 2 3 3" xfId="1736" xr:uid="{00000000-0005-0000-0000-0000C7060000}"/>
    <cellStyle name="Comma 5 2 3 3 2" xfId="1737" xr:uid="{00000000-0005-0000-0000-0000C8060000}"/>
    <cellStyle name="Comma 5 2 3 4" xfId="1738" xr:uid="{00000000-0005-0000-0000-0000C9060000}"/>
    <cellStyle name="Comma 5 2 3 4 2" xfId="1739" xr:uid="{00000000-0005-0000-0000-0000CA060000}"/>
    <cellStyle name="Comma 5 2 3 5" xfId="1740" xr:uid="{00000000-0005-0000-0000-0000CB060000}"/>
    <cellStyle name="Comma 5 2 3 6" xfId="1741" xr:uid="{00000000-0005-0000-0000-0000CC060000}"/>
    <cellStyle name="Comma 5 2 4" xfId="1742" xr:uid="{00000000-0005-0000-0000-0000CD060000}"/>
    <cellStyle name="Comma 5 2 4 2" xfId="1743" xr:uid="{00000000-0005-0000-0000-0000CE060000}"/>
    <cellStyle name="Comma 5 2 5" xfId="1744" xr:uid="{00000000-0005-0000-0000-0000CF060000}"/>
    <cellStyle name="Comma 5 2 5 2" xfId="1745" xr:uid="{00000000-0005-0000-0000-0000D0060000}"/>
    <cellStyle name="Comma 5 2 6" xfId="1746" xr:uid="{00000000-0005-0000-0000-0000D1060000}"/>
    <cellStyle name="Comma 5 2 6 2" xfId="1747" xr:uid="{00000000-0005-0000-0000-0000D2060000}"/>
    <cellStyle name="Comma 5 2 7" xfId="1748" xr:uid="{00000000-0005-0000-0000-0000D3060000}"/>
    <cellStyle name="Comma 5 2 8" xfId="1749" xr:uid="{00000000-0005-0000-0000-0000D4060000}"/>
    <cellStyle name="Comma 5 20" xfId="1750" xr:uid="{00000000-0005-0000-0000-0000D5060000}"/>
    <cellStyle name="Comma 5 20 2" xfId="1751" xr:uid="{00000000-0005-0000-0000-0000D6060000}"/>
    <cellStyle name="Comma 5 20 2 2" xfId="1752" xr:uid="{00000000-0005-0000-0000-0000D7060000}"/>
    <cellStyle name="Comma 5 20 3" xfId="1753" xr:uid="{00000000-0005-0000-0000-0000D8060000}"/>
    <cellStyle name="Comma 5 21" xfId="1754" xr:uid="{00000000-0005-0000-0000-0000D9060000}"/>
    <cellStyle name="Comma 5 21 2" xfId="1755" xr:uid="{00000000-0005-0000-0000-0000DA060000}"/>
    <cellStyle name="Comma 5 21 2 2" xfId="1756" xr:uid="{00000000-0005-0000-0000-0000DB060000}"/>
    <cellStyle name="Comma 5 21 3" xfId="1757" xr:uid="{00000000-0005-0000-0000-0000DC060000}"/>
    <cellStyle name="Comma 5 22" xfId="1758" xr:uid="{00000000-0005-0000-0000-0000DD060000}"/>
    <cellStyle name="Comma 5 22 2" xfId="1759" xr:uid="{00000000-0005-0000-0000-0000DE060000}"/>
    <cellStyle name="Comma 5 22 2 2" xfId="1760" xr:uid="{00000000-0005-0000-0000-0000DF060000}"/>
    <cellStyle name="Comma 5 22 3" xfId="1761" xr:uid="{00000000-0005-0000-0000-0000E0060000}"/>
    <cellStyle name="Comma 5 23" xfId="1762" xr:uid="{00000000-0005-0000-0000-0000E1060000}"/>
    <cellStyle name="Comma 5 23 2" xfId="1763" xr:uid="{00000000-0005-0000-0000-0000E2060000}"/>
    <cellStyle name="Comma 5 23 2 2" xfId="1764" xr:uid="{00000000-0005-0000-0000-0000E3060000}"/>
    <cellStyle name="Comma 5 23 3" xfId="1765" xr:uid="{00000000-0005-0000-0000-0000E4060000}"/>
    <cellStyle name="Comma 5 24" xfId="1766" xr:uid="{00000000-0005-0000-0000-0000E5060000}"/>
    <cellStyle name="Comma 5 24 2" xfId="1767" xr:uid="{00000000-0005-0000-0000-0000E6060000}"/>
    <cellStyle name="Comma 5 25" xfId="1768" xr:uid="{00000000-0005-0000-0000-0000E7060000}"/>
    <cellStyle name="Comma 5 3" xfId="1769" xr:uid="{00000000-0005-0000-0000-0000E8060000}"/>
    <cellStyle name="Comma 5 3 2" xfId="1770" xr:uid="{00000000-0005-0000-0000-0000E9060000}"/>
    <cellStyle name="Comma 5 3 2 2" xfId="1771" xr:uid="{00000000-0005-0000-0000-0000EA060000}"/>
    <cellStyle name="Comma 5 3 3" xfId="1772" xr:uid="{00000000-0005-0000-0000-0000EB060000}"/>
    <cellStyle name="Comma 5 3 3 2" xfId="1773" xr:uid="{00000000-0005-0000-0000-0000EC060000}"/>
    <cellStyle name="Comma 5 3 4" xfId="1774" xr:uid="{00000000-0005-0000-0000-0000ED060000}"/>
    <cellStyle name="Comma 5 3 4 2" xfId="1775" xr:uid="{00000000-0005-0000-0000-0000EE060000}"/>
    <cellStyle name="Comma 5 3 5" xfId="1776" xr:uid="{00000000-0005-0000-0000-0000EF060000}"/>
    <cellStyle name="Comma 5 3 6" xfId="1777" xr:uid="{00000000-0005-0000-0000-0000F0060000}"/>
    <cellStyle name="Comma 5 4" xfId="1778" xr:uid="{00000000-0005-0000-0000-0000F1060000}"/>
    <cellStyle name="Comma 5 4 2" xfId="1779" xr:uid="{00000000-0005-0000-0000-0000F2060000}"/>
    <cellStyle name="Comma 5 4 2 2" xfId="1780" xr:uid="{00000000-0005-0000-0000-0000F3060000}"/>
    <cellStyle name="Comma 5 4 2 2 2" xfId="1781" xr:uid="{00000000-0005-0000-0000-0000F4060000}"/>
    <cellStyle name="Comma 5 4 2 3" xfId="1782" xr:uid="{00000000-0005-0000-0000-0000F5060000}"/>
    <cellStyle name="Comma 5 4 2 3 2" xfId="1783" xr:uid="{00000000-0005-0000-0000-0000F6060000}"/>
    <cellStyle name="Comma 5 4 2 4" xfId="1784" xr:uid="{00000000-0005-0000-0000-0000F7060000}"/>
    <cellStyle name="Comma 5 4 2 4 2" xfId="1785" xr:uid="{00000000-0005-0000-0000-0000F8060000}"/>
    <cellStyle name="Comma 5 4 2 5" xfId="1786" xr:uid="{00000000-0005-0000-0000-0000F9060000}"/>
    <cellStyle name="Comma 5 4 2 6" xfId="1787" xr:uid="{00000000-0005-0000-0000-0000FA060000}"/>
    <cellStyle name="Comma 5 4 3" xfId="1788" xr:uid="{00000000-0005-0000-0000-0000FB060000}"/>
    <cellStyle name="Comma 5 4 3 2" xfId="1789" xr:uid="{00000000-0005-0000-0000-0000FC060000}"/>
    <cellStyle name="Comma 5 4 4" xfId="1790" xr:uid="{00000000-0005-0000-0000-0000FD060000}"/>
    <cellStyle name="Comma 5 4 4 2" xfId="1791" xr:uid="{00000000-0005-0000-0000-0000FE060000}"/>
    <cellStyle name="Comma 5 4 5" xfId="1792" xr:uid="{00000000-0005-0000-0000-0000FF060000}"/>
    <cellStyle name="Comma 5 4 5 2" xfId="1793" xr:uid="{00000000-0005-0000-0000-000000070000}"/>
    <cellStyle name="Comma 5 4 6" xfId="1794" xr:uid="{00000000-0005-0000-0000-000001070000}"/>
    <cellStyle name="Comma 5 4 7" xfId="1795" xr:uid="{00000000-0005-0000-0000-000002070000}"/>
    <cellStyle name="Comma 5 5" xfId="1796" xr:uid="{00000000-0005-0000-0000-000003070000}"/>
    <cellStyle name="Comma 5 5 2" xfId="1797" xr:uid="{00000000-0005-0000-0000-000004070000}"/>
    <cellStyle name="Comma 5 5 2 2" xfId="1798" xr:uid="{00000000-0005-0000-0000-000005070000}"/>
    <cellStyle name="Comma 5 5 3" xfId="1799" xr:uid="{00000000-0005-0000-0000-000006070000}"/>
    <cellStyle name="Comma 5 5 3 2" xfId="1800" xr:uid="{00000000-0005-0000-0000-000007070000}"/>
    <cellStyle name="Comma 5 5 4" xfId="1801" xr:uid="{00000000-0005-0000-0000-000008070000}"/>
    <cellStyle name="Comma 5 5 4 2" xfId="1802" xr:uid="{00000000-0005-0000-0000-000009070000}"/>
    <cellStyle name="Comma 5 5 5" xfId="1803" xr:uid="{00000000-0005-0000-0000-00000A070000}"/>
    <cellStyle name="Comma 5 5 6" xfId="1804" xr:uid="{00000000-0005-0000-0000-00000B070000}"/>
    <cellStyle name="Comma 5 6" xfId="1805" xr:uid="{00000000-0005-0000-0000-00000C070000}"/>
    <cellStyle name="Comma 5 6 2" xfId="1806" xr:uid="{00000000-0005-0000-0000-00000D070000}"/>
    <cellStyle name="Comma 5 6 2 2" xfId="1807" xr:uid="{00000000-0005-0000-0000-00000E070000}"/>
    <cellStyle name="Comma 5 6 3" xfId="1808" xr:uid="{00000000-0005-0000-0000-00000F070000}"/>
    <cellStyle name="Comma 5 7" xfId="1809" xr:uid="{00000000-0005-0000-0000-000010070000}"/>
    <cellStyle name="Comma 5 7 2" xfId="1810" xr:uid="{00000000-0005-0000-0000-000011070000}"/>
    <cellStyle name="Comma 5 7 2 2" xfId="1811" xr:uid="{00000000-0005-0000-0000-000012070000}"/>
    <cellStyle name="Comma 5 7 3" xfId="1812" xr:uid="{00000000-0005-0000-0000-000013070000}"/>
    <cellStyle name="Comma 5 8" xfId="1813" xr:uid="{00000000-0005-0000-0000-000014070000}"/>
    <cellStyle name="Comma 5 8 2" xfId="1814" xr:uid="{00000000-0005-0000-0000-000015070000}"/>
    <cellStyle name="Comma 5 8 2 2" xfId="1815" xr:uid="{00000000-0005-0000-0000-000016070000}"/>
    <cellStyle name="Comma 5 8 3" xfId="1816" xr:uid="{00000000-0005-0000-0000-000017070000}"/>
    <cellStyle name="Comma 5 9" xfId="1817" xr:uid="{00000000-0005-0000-0000-000018070000}"/>
    <cellStyle name="Comma 5 9 2" xfId="1818" xr:uid="{00000000-0005-0000-0000-000019070000}"/>
    <cellStyle name="Comma 5 9 2 2" xfId="1819" xr:uid="{00000000-0005-0000-0000-00001A070000}"/>
    <cellStyle name="Comma 5 9 3" xfId="1820" xr:uid="{00000000-0005-0000-0000-00001B070000}"/>
    <cellStyle name="Comma 5_Bulk _ Audit" xfId="1821" xr:uid="{00000000-0005-0000-0000-00001C070000}"/>
    <cellStyle name="Comma 50" xfId="1822" xr:uid="{00000000-0005-0000-0000-00001D070000}"/>
    <cellStyle name="Comma 50 2" xfId="1823" xr:uid="{00000000-0005-0000-0000-00001E070000}"/>
    <cellStyle name="Comma 51" xfId="1824" xr:uid="{00000000-0005-0000-0000-00001F070000}"/>
    <cellStyle name="Comma 51 2" xfId="1825" xr:uid="{00000000-0005-0000-0000-000020070000}"/>
    <cellStyle name="Comma 52" xfId="1826" xr:uid="{00000000-0005-0000-0000-000021070000}"/>
    <cellStyle name="Comma 52 2" xfId="1827" xr:uid="{00000000-0005-0000-0000-000022070000}"/>
    <cellStyle name="Comma 53" xfId="1828" xr:uid="{00000000-0005-0000-0000-000023070000}"/>
    <cellStyle name="Comma 53 2" xfId="1829" xr:uid="{00000000-0005-0000-0000-000024070000}"/>
    <cellStyle name="Comma 54" xfId="1830" xr:uid="{00000000-0005-0000-0000-000025070000}"/>
    <cellStyle name="Comma 54 2" xfId="1831" xr:uid="{00000000-0005-0000-0000-000026070000}"/>
    <cellStyle name="Comma 55" xfId="1832" xr:uid="{00000000-0005-0000-0000-000027070000}"/>
    <cellStyle name="Comma 56" xfId="1833" xr:uid="{00000000-0005-0000-0000-000028070000}"/>
    <cellStyle name="Comma 6" xfId="1834" xr:uid="{00000000-0005-0000-0000-000029070000}"/>
    <cellStyle name="Comma 6 10" xfId="1835" xr:uid="{00000000-0005-0000-0000-00002A070000}"/>
    <cellStyle name="Comma 6 10 2" xfId="1836" xr:uid="{00000000-0005-0000-0000-00002B070000}"/>
    <cellStyle name="Comma 6 10 2 2" xfId="1837" xr:uid="{00000000-0005-0000-0000-00002C070000}"/>
    <cellStyle name="Comma 6 10 3" xfId="1838" xr:uid="{00000000-0005-0000-0000-00002D070000}"/>
    <cellStyle name="Comma 6 10 3 2" xfId="1839" xr:uid="{00000000-0005-0000-0000-00002E070000}"/>
    <cellStyle name="Comma 6 10 4" xfId="1840" xr:uid="{00000000-0005-0000-0000-00002F070000}"/>
    <cellStyle name="Comma 6 10 4 2" xfId="1841" xr:uid="{00000000-0005-0000-0000-000030070000}"/>
    <cellStyle name="Comma 6 10 5" xfId="1842" xr:uid="{00000000-0005-0000-0000-000031070000}"/>
    <cellStyle name="Comma 6 10 6" xfId="1843" xr:uid="{00000000-0005-0000-0000-000032070000}"/>
    <cellStyle name="Comma 6 11" xfId="1844" xr:uid="{00000000-0005-0000-0000-000033070000}"/>
    <cellStyle name="Comma 6 11 2" xfId="1845" xr:uid="{00000000-0005-0000-0000-000034070000}"/>
    <cellStyle name="Comma 6 11 2 2" xfId="1846" xr:uid="{00000000-0005-0000-0000-000035070000}"/>
    <cellStyle name="Comma 6 11 3" xfId="1847" xr:uid="{00000000-0005-0000-0000-000036070000}"/>
    <cellStyle name="Comma 6 11 3 2" xfId="1848" xr:uid="{00000000-0005-0000-0000-000037070000}"/>
    <cellStyle name="Comma 6 11 4" xfId="1849" xr:uid="{00000000-0005-0000-0000-000038070000}"/>
    <cellStyle name="Comma 6 11 4 2" xfId="1850" xr:uid="{00000000-0005-0000-0000-000039070000}"/>
    <cellStyle name="Comma 6 11 5" xfId="1851" xr:uid="{00000000-0005-0000-0000-00003A070000}"/>
    <cellStyle name="Comma 6 11 6" xfId="1852" xr:uid="{00000000-0005-0000-0000-00003B070000}"/>
    <cellStyle name="Comma 6 12" xfId="1853" xr:uid="{00000000-0005-0000-0000-00003C070000}"/>
    <cellStyle name="Comma 6 12 2" xfId="1854" xr:uid="{00000000-0005-0000-0000-00003D070000}"/>
    <cellStyle name="Comma 6 12 2 2" xfId="1855" xr:uid="{00000000-0005-0000-0000-00003E070000}"/>
    <cellStyle name="Comma 6 12 3" xfId="1856" xr:uid="{00000000-0005-0000-0000-00003F070000}"/>
    <cellStyle name="Comma 6 12 3 2" xfId="1857" xr:uid="{00000000-0005-0000-0000-000040070000}"/>
    <cellStyle name="Comma 6 12 4" xfId="1858" xr:uid="{00000000-0005-0000-0000-000041070000}"/>
    <cellStyle name="Comma 6 12 4 2" xfId="1859" xr:uid="{00000000-0005-0000-0000-000042070000}"/>
    <cellStyle name="Comma 6 12 5" xfId="1860" xr:uid="{00000000-0005-0000-0000-000043070000}"/>
    <cellStyle name="Comma 6 12 6" xfId="1861" xr:uid="{00000000-0005-0000-0000-000044070000}"/>
    <cellStyle name="Comma 6 13" xfId="1862" xr:uid="{00000000-0005-0000-0000-000045070000}"/>
    <cellStyle name="Comma 6 13 2" xfId="1863" xr:uid="{00000000-0005-0000-0000-000046070000}"/>
    <cellStyle name="Comma 6 13 2 2" xfId="1864" xr:uid="{00000000-0005-0000-0000-000047070000}"/>
    <cellStyle name="Comma 6 13 3" xfId="1865" xr:uid="{00000000-0005-0000-0000-000048070000}"/>
    <cellStyle name="Comma 6 13 3 2" xfId="1866" xr:uid="{00000000-0005-0000-0000-000049070000}"/>
    <cellStyle name="Comma 6 13 4" xfId="1867" xr:uid="{00000000-0005-0000-0000-00004A070000}"/>
    <cellStyle name="Comma 6 13 4 2" xfId="1868" xr:uid="{00000000-0005-0000-0000-00004B070000}"/>
    <cellStyle name="Comma 6 13 5" xfId="1869" xr:uid="{00000000-0005-0000-0000-00004C070000}"/>
    <cellStyle name="Comma 6 13 6" xfId="1870" xr:uid="{00000000-0005-0000-0000-00004D070000}"/>
    <cellStyle name="Comma 6 14" xfId="1871" xr:uid="{00000000-0005-0000-0000-00004E070000}"/>
    <cellStyle name="Comma 6 14 2" xfId="1872" xr:uid="{00000000-0005-0000-0000-00004F070000}"/>
    <cellStyle name="Comma 6 14 2 2" xfId="1873" xr:uid="{00000000-0005-0000-0000-000050070000}"/>
    <cellStyle name="Comma 6 14 3" xfId="1874" xr:uid="{00000000-0005-0000-0000-000051070000}"/>
    <cellStyle name="Comma 6 14 3 2" xfId="1875" xr:uid="{00000000-0005-0000-0000-000052070000}"/>
    <cellStyle name="Comma 6 14 4" xfId="1876" xr:uid="{00000000-0005-0000-0000-000053070000}"/>
    <cellStyle name="Comma 6 14 4 2" xfId="1877" xr:uid="{00000000-0005-0000-0000-000054070000}"/>
    <cellStyle name="Comma 6 14 5" xfId="1878" xr:uid="{00000000-0005-0000-0000-000055070000}"/>
    <cellStyle name="Comma 6 14 6" xfId="1879" xr:uid="{00000000-0005-0000-0000-000056070000}"/>
    <cellStyle name="Comma 6 15" xfId="1880" xr:uid="{00000000-0005-0000-0000-000057070000}"/>
    <cellStyle name="Comma 6 15 2" xfId="1881" xr:uid="{00000000-0005-0000-0000-000058070000}"/>
    <cellStyle name="Comma 6 15 2 2" xfId="1882" xr:uid="{00000000-0005-0000-0000-000059070000}"/>
    <cellStyle name="Comma 6 15 3" xfId="1883" xr:uid="{00000000-0005-0000-0000-00005A070000}"/>
    <cellStyle name="Comma 6 15 3 2" xfId="1884" xr:uid="{00000000-0005-0000-0000-00005B070000}"/>
    <cellStyle name="Comma 6 15 4" xfId="1885" xr:uid="{00000000-0005-0000-0000-00005C070000}"/>
    <cellStyle name="Comma 6 15 4 2" xfId="1886" xr:uid="{00000000-0005-0000-0000-00005D070000}"/>
    <cellStyle name="Comma 6 15 5" xfId="1887" xr:uid="{00000000-0005-0000-0000-00005E070000}"/>
    <cellStyle name="Comma 6 15 6" xfId="1888" xr:uid="{00000000-0005-0000-0000-00005F070000}"/>
    <cellStyle name="Comma 6 16" xfId="1889" xr:uid="{00000000-0005-0000-0000-000060070000}"/>
    <cellStyle name="Comma 6 16 2" xfId="1890" xr:uid="{00000000-0005-0000-0000-000061070000}"/>
    <cellStyle name="Comma 6 16 2 2" xfId="1891" xr:uid="{00000000-0005-0000-0000-000062070000}"/>
    <cellStyle name="Comma 6 16 3" xfId="1892" xr:uid="{00000000-0005-0000-0000-000063070000}"/>
    <cellStyle name="Comma 6 16 3 2" xfId="1893" xr:uid="{00000000-0005-0000-0000-000064070000}"/>
    <cellStyle name="Comma 6 16 4" xfId="1894" xr:uid="{00000000-0005-0000-0000-000065070000}"/>
    <cellStyle name="Comma 6 16 4 2" xfId="1895" xr:uid="{00000000-0005-0000-0000-000066070000}"/>
    <cellStyle name="Comma 6 16 5" xfId="1896" xr:uid="{00000000-0005-0000-0000-000067070000}"/>
    <cellStyle name="Comma 6 16 6" xfId="1897" xr:uid="{00000000-0005-0000-0000-000068070000}"/>
    <cellStyle name="Comma 6 17" xfId="1898" xr:uid="{00000000-0005-0000-0000-000069070000}"/>
    <cellStyle name="Comma 6 17 2" xfId="1899" xr:uid="{00000000-0005-0000-0000-00006A070000}"/>
    <cellStyle name="Comma 6 17 2 2" xfId="1900" xr:uid="{00000000-0005-0000-0000-00006B070000}"/>
    <cellStyle name="Comma 6 17 3" xfId="1901" xr:uid="{00000000-0005-0000-0000-00006C070000}"/>
    <cellStyle name="Comma 6 17 3 2" xfId="1902" xr:uid="{00000000-0005-0000-0000-00006D070000}"/>
    <cellStyle name="Comma 6 17 4" xfId="1903" xr:uid="{00000000-0005-0000-0000-00006E070000}"/>
    <cellStyle name="Comma 6 17 4 2" xfId="1904" xr:uid="{00000000-0005-0000-0000-00006F070000}"/>
    <cellStyle name="Comma 6 17 5" xfId="1905" xr:uid="{00000000-0005-0000-0000-000070070000}"/>
    <cellStyle name="Comma 6 17 6" xfId="1906" xr:uid="{00000000-0005-0000-0000-000071070000}"/>
    <cellStyle name="Comma 6 18" xfId="1907" xr:uid="{00000000-0005-0000-0000-000072070000}"/>
    <cellStyle name="Comma 6 18 2" xfId="1908" xr:uid="{00000000-0005-0000-0000-000073070000}"/>
    <cellStyle name="Comma 6 18 2 2" xfId="1909" xr:uid="{00000000-0005-0000-0000-000074070000}"/>
    <cellStyle name="Comma 6 18 3" xfId="1910" xr:uid="{00000000-0005-0000-0000-000075070000}"/>
    <cellStyle name="Comma 6 18 3 2" xfId="1911" xr:uid="{00000000-0005-0000-0000-000076070000}"/>
    <cellStyle name="Comma 6 18 4" xfId="1912" xr:uid="{00000000-0005-0000-0000-000077070000}"/>
    <cellStyle name="Comma 6 18 4 2" xfId="1913" xr:uid="{00000000-0005-0000-0000-000078070000}"/>
    <cellStyle name="Comma 6 18 5" xfId="1914" xr:uid="{00000000-0005-0000-0000-000079070000}"/>
    <cellStyle name="Comma 6 18 6" xfId="1915" xr:uid="{00000000-0005-0000-0000-00007A070000}"/>
    <cellStyle name="Comma 6 19" xfId="1916" xr:uid="{00000000-0005-0000-0000-00007B070000}"/>
    <cellStyle name="Comma 6 19 2" xfId="1917" xr:uid="{00000000-0005-0000-0000-00007C070000}"/>
    <cellStyle name="Comma 6 19 2 2" xfId="1918" xr:uid="{00000000-0005-0000-0000-00007D070000}"/>
    <cellStyle name="Comma 6 19 3" xfId="1919" xr:uid="{00000000-0005-0000-0000-00007E070000}"/>
    <cellStyle name="Comma 6 19 3 2" xfId="1920" xr:uid="{00000000-0005-0000-0000-00007F070000}"/>
    <cellStyle name="Comma 6 19 4" xfId="1921" xr:uid="{00000000-0005-0000-0000-000080070000}"/>
    <cellStyle name="Comma 6 19 4 2" xfId="1922" xr:uid="{00000000-0005-0000-0000-000081070000}"/>
    <cellStyle name="Comma 6 19 5" xfId="1923" xr:uid="{00000000-0005-0000-0000-000082070000}"/>
    <cellStyle name="Comma 6 19 6" xfId="1924" xr:uid="{00000000-0005-0000-0000-000083070000}"/>
    <cellStyle name="Comma 6 2" xfId="1925" xr:uid="{00000000-0005-0000-0000-000084070000}"/>
    <cellStyle name="Comma 6 2 2" xfId="1926" xr:uid="{00000000-0005-0000-0000-000085070000}"/>
    <cellStyle name="Comma 6 2 2 2" xfId="1927" xr:uid="{00000000-0005-0000-0000-000086070000}"/>
    <cellStyle name="Comma 6 2 2 2 2" xfId="1928" xr:uid="{00000000-0005-0000-0000-000087070000}"/>
    <cellStyle name="Comma 6 2 2 2 2 2" xfId="1929" xr:uid="{00000000-0005-0000-0000-000088070000}"/>
    <cellStyle name="Comma 6 2 2 2 2 2 2" xfId="1930" xr:uid="{00000000-0005-0000-0000-000089070000}"/>
    <cellStyle name="Comma 6 2 2 2 2 3" xfId="1931" xr:uid="{00000000-0005-0000-0000-00008A070000}"/>
    <cellStyle name="Comma 6 2 2 2 2 3 2" xfId="1932" xr:uid="{00000000-0005-0000-0000-00008B070000}"/>
    <cellStyle name="Comma 6 2 2 2 2 4" xfId="1933" xr:uid="{00000000-0005-0000-0000-00008C070000}"/>
    <cellStyle name="Comma 6 2 2 2 2 4 2" xfId="1934" xr:uid="{00000000-0005-0000-0000-00008D070000}"/>
    <cellStyle name="Comma 6 2 2 2 2 5" xfId="1935" xr:uid="{00000000-0005-0000-0000-00008E070000}"/>
    <cellStyle name="Comma 6 2 2 2 2 6" xfId="1936" xr:uid="{00000000-0005-0000-0000-00008F070000}"/>
    <cellStyle name="Comma 6 2 2 2 3" xfId="1937" xr:uid="{00000000-0005-0000-0000-000090070000}"/>
    <cellStyle name="Comma 6 2 2 2 3 2" xfId="1938" xr:uid="{00000000-0005-0000-0000-000091070000}"/>
    <cellStyle name="Comma 6 2 2 2 4" xfId="1939" xr:uid="{00000000-0005-0000-0000-000092070000}"/>
    <cellStyle name="Comma 6 2 2 2 4 2" xfId="1940" xr:uid="{00000000-0005-0000-0000-000093070000}"/>
    <cellStyle name="Comma 6 2 2 2 5" xfId="1941" xr:uid="{00000000-0005-0000-0000-000094070000}"/>
    <cellStyle name="Comma 6 2 2 2 5 2" xfId="1942" xr:uid="{00000000-0005-0000-0000-000095070000}"/>
    <cellStyle name="Comma 6 2 2 2 6" xfId="1943" xr:uid="{00000000-0005-0000-0000-000096070000}"/>
    <cellStyle name="Comma 6 2 2 2 7" xfId="1944" xr:uid="{00000000-0005-0000-0000-000097070000}"/>
    <cellStyle name="Comma 6 2 2 3" xfId="1945" xr:uid="{00000000-0005-0000-0000-000098070000}"/>
    <cellStyle name="Comma 6 2 2 3 2" xfId="1946" xr:uid="{00000000-0005-0000-0000-000099070000}"/>
    <cellStyle name="Comma 6 2 2 4" xfId="1947" xr:uid="{00000000-0005-0000-0000-00009A070000}"/>
    <cellStyle name="Comma 6 2 2 4 2" xfId="1948" xr:uid="{00000000-0005-0000-0000-00009B070000}"/>
    <cellStyle name="Comma 6 2 2 5" xfId="1949" xr:uid="{00000000-0005-0000-0000-00009C070000}"/>
    <cellStyle name="Comma 6 2 2 5 2" xfId="1950" xr:uid="{00000000-0005-0000-0000-00009D070000}"/>
    <cellStyle name="Comma 6 2 2 6" xfId="1951" xr:uid="{00000000-0005-0000-0000-00009E070000}"/>
    <cellStyle name="Comma 6 2 2 7" xfId="1952" xr:uid="{00000000-0005-0000-0000-00009F070000}"/>
    <cellStyle name="Comma 6 2 3" xfId="1953" xr:uid="{00000000-0005-0000-0000-0000A0070000}"/>
    <cellStyle name="Comma 6 2 3 2" xfId="1954" xr:uid="{00000000-0005-0000-0000-0000A1070000}"/>
    <cellStyle name="Comma 6 2 4" xfId="1955" xr:uid="{00000000-0005-0000-0000-0000A2070000}"/>
    <cellStyle name="Comma 6 2 4 2" xfId="1956" xr:uid="{00000000-0005-0000-0000-0000A3070000}"/>
    <cellStyle name="Comma 6 2 5" xfId="1957" xr:uid="{00000000-0005-0000-0000-0000A4070000}"/>
    <cellStyle name="Comma 6 2 5 2" xfId="1958" xr:uid="{00000000-0005-0000-0000-0000A5070000}"/>
    <cellStyle name="Comma 6 2 6" xfId="1959" xr:uid="{00000000-0005-0000-0000-0000A6070000}"/>
    <cellStyle name="Comma 6 2 7" xfId="1960" xr:uid="{00000000-0005-0000-0000-0000A7070000}"/>
    <cellStyle name="Comma 6 20" xfId="1961" xr:uid="{00000000-0005-0000-0000-0000A8070000}"/>
    <cellStyle name="Comma 6 20 2" xfId="1962" xr:uid="{00000000-0005-0000-0000-0000A9070000}"/>
    <cellStyle name="Comma 6 20 2 2" xfId="1963" xr:uid="{00000000-0005-0000-0000-0000AA070000}"/>
    <cellStyle name="Comma 6 20 3" xfId="1964" xr:uid="{00000000-0005-0000-0000-0000AB070000}"/>
    <cellStyle name="Comma 6 20 3 2" xfId="1965" xr:uid="{00000000-0005-0000-0000-0000AC070000}"/>
    <cellStyle name="Comma 6 20 4" xfId="1966" xr:uid="{00000000-0005-0000-0000-0000AD070000}"/>
    <cellStyle name="Comma 6 20 4 2" xfId="1967" xr:uid="{00000000-0005-0000-0000-0000AE070000}"/>
    <cellStyle name="Comma 6 20 5" xfId="1968" xr:uid="{00000000-0005-0000-0000-0000AF070000}"/>
    <cellStyle name="Comma 6 20 6" xfId="1969" xr:uid="{00000000-0005-0000-0000-0000B0070000}"/>
    <cellStyle name="Comma 6 21" xfId="1970" xr:uid="{00000000-0005-0000-0000-0000B1070000}"/>
    <cellStyle name="Comma 6 21 2" xfId="1971" xr:uid="{00000000-0005-0000-0000-0000B2070000}"/>
    <cellStyle name="Comma 6 21 2 2" xfId="1972" xr:uid="{00000000-0005-0000-0000-0000B3070000}"/>
    <cellStyle name="Comma 6 21 3" xfId="1973" xr:uid="{00000000-0005-0000-0000-0000B4070000}"/>
    <cellStyle name="Comma 6 21 3 2" xfId="1974" xr:uid="{00000000-0005-0000-0000-0000B5070000}"/>
    <cellStyle name="Comma 6 21 4" xfId="1975" xr:uid="{00000000-0005-0000-0000-0000B6070000}"/>
    <cellStyle name="Comma 6 21 4 2" xfId="1976" xr:uid="{00000000-0005-0000-0000-0000B7070000}"/>
    <cellStyle name="Comma 6 21 5" xfId="1977" xr:uid="{00000000-0005-0000-0000-0000B8070000}"/>
    <cellStyle name="Comma 6 21 6" xfId="1978" xr:uid="{00000000-0005-0000-0000-0000B9070000}"/>
    <cellStyle name="Comma 6 22" xfId="1979" xr:uid="{00000000-0005-0000-0000-0000BA070000}"/>
    <cellStyle name="Comma 6 22 2" xfId="1980" xr:uid="{00000000-0005-0000-0000-0000BB070000}"/>
    <cellStyle name="Comma 6 22 2 2" xfId="1981" xr:uid="{00000000-0005-0000-0000-0000BC070000}"/>
    <cellStyle name="Comma 6 22 3" xfId="1982" xr:uid="{00000000-0005-0000-0000-0000BD070000}"/>
    <cellStyle name="Comma 6 22 3 2" xfId="1983" xr:uid="{00000000-0005-0000-0000-0000BE070000}"/>
    <cellStyle name="Comma 6 22 4" xfId="1984" xr:uid="{00000000-0005-0000-0000-0000BF070000}"/>
    <cellStyle name="Comma 6 22 4 2" xfId="1985" xr:uid="{00000000-0005-0000-0000-0000C0070000}"/>
    <cellStyle name="Comma 6 22 5" xfId="1986" xr:uid="{00000000-0005-0000-0000-0000C1070000}"/>
    <cellStyle name="Comma 6 22 6" xfId="1987" xr:uid="{00000000-0005-0000-0000-0000C2070000}"/>
    <cellStyle name="Comma 6 23" xfId="1988" xr:uid="{00000000-0005-0000-0000-0000C3070000}"/>
    <cellStyle name="Comma 6 23 2" xfId="1989" xr:uid="{00000000-0005-0000-0000-0000C4070000}"/>
    <cellStyle name="Comma 6 24" xfId="1990" xr:uid="{00000000-0005-0000-0000-0000C5070000}"/>
    <cellStyle name="Comma 6 24 2" xfId="1991" xr:uid="{00000000-0005-0000-0000-0000C6070000}"/>
    <cellStyle name="Comma 6 25" xfId="1992" xr:uid="{00000000-0005-0000-0000-0000C7070000}"/>
    <cellStyle name="Comma 6 25 2" xfId="1993" xr:uid="{00000000-0005-0000-0000-0000C8070000}"/>
    <cellStyle name="Comma 6 26" xfId="1994" xr:uid="{00000000-0005-0000-0000-0000C9070000}"/>
    <cellStyle name="Comma 6 27" xfId="1995" xr:uid="{00000000-0005-0000-0000-0000CA070000}"/>
    <cellStyle name="Comma 6 3" xfId="1996" xr:uid="{00000000-0005-0000-0000-0000CB070000}"/>
    <cellStyle name="Comma 6 3 2" xfId="1997" xr:uid="{00000000-0005-0000-0000-0000CC070000}"/>
    <cellStyle name="Comma 6 3 2 2" xfId="1998" xr:uid="{00000000-0005-0000-0000-0000CD070000}"/>
    <cellStyle name="Comma 6 3 3" xfId="1999" xr:uid="{00000000-0005-0000-0000-0000CE070000}"/>
    <cellStyle name="Comma 6 3 3 2" xfId="2000" xr:uid="{00000000-0005-0000-0000-0000CF070000}"/>
    <cellStyle name="Comma 6 3 4" xfId="2001" xr:uid="{00000000-0005-0000-0000-0000D0070000}"/>
    <cellStyle name="Comma 6 3 4 2" xfId="2002" xr:uid="{00000000-0005-0000-0000-0000D1070000}"/>
    <cellStyle name="Comma 6 3 5" xfId="2003" xr:uid="{00000000-0005-0000-0000-0000D2070000}"/>
    <cellStyle name="Comma 6 3 6" xfId="2004" xr:uid="{00000000-0005-0000-0000-0000D3070000}"/>
    <cellStyle name="Comma 6 4" xfId="2005" xr:uid="{00000000-0005-0000-0000-0000D4070000}"/>
    <cellStyle name="Comma 6 4 2" xfId="2006" xr:uid="{00000000-0005-0000-0000-0000D5070000}"/>
    <cellStyle name="Comma 6 4 2 2" xfId="2007" xr:uid="{00000000-0005-0000-0000-0000D6070000}"/>
    <cellStyle name="Comma 6 4 3" xfId="2008" xr:uid="{00000000-0005-0000-0000-0000D7070000}"/>
    <cellStyle name="Comma 6 4 3 2" xfId="2009" xr:uid="{00000000-0005-0000-0000-0000D8070000}"/>
    <cellStyle name="Comma 6 4 4" xfId="2010" xr:uid="{00000000-0005-0000-0000-0000D9070000}"/>
    <cellStyle name="Comma 6 4 4 2" xfId="2011" xr:uid="{00000000-0005-0000-0000-0000DA070000}"/>
    <cellStyle name="Comma 6 4 5" xfId="2012" xr:uid="{00000000-0005-0000-0000-0000DB070000}"/>
    <cellStyle name="Comma 6 4 5 2" xfId="2013" xr:uid="{00000000-0005-0000-0000-0000DC070000}"/>
    <cellStyle name="Comma 6 4 6" xfId="2014" xr:uid="{00000000-0005-0000-0000-0000DD070000}"/>
    <cellStyle name="Comma 6 4 7" xfId="2015" xr:uid="{00000000-0005-0000-0000-0000DE070000}"/>
    <cellStyle name="Comma 6 5" xfId="2016" xr:uid="{00000000-0005-0000-0000-0000DF070000}"/>
    <cellStyle name="Comma 6 5 2" xfId="2017" xr:uid="{00000000-0005-0000-0000-0000E0070000}"/>
    <cellStyle name="Comma 6 5 2 2" xfId="2018" xr:uid="{00000000-0005-0000-0000-0000E1070000}"/>
    <cellStyle name="Comma 6 5 3" xfId="2019" xr:uid="{00000000-0005-0000-0000-0000E2070000}"/>
    <cellStyle name="Comma 6 5 3 2" xfId="2020" xr:uid="{00000000-0005-0000-0000-0000E3070000}"/>
    <cellStyle name="Comma 6 5 4" xfId="2021" xr:uid="{00000000-0005-0000-0000-0000E4070000}"/>
    <cellStyle name="Comma 6 5 4 2" xfId="2022" xr:uid="{00000000-0005-0000-0000-0000E5070000}"/>
    <cellStyle name="Comma 6 5 5" xfId="2023" xr:uid="{00000000-0005-0000-0000-0000E6070000}"/>
    <cellStyle name="Comma 6 5 6" xfId="2024" xr:uid="{00000000-0005-0000-0000-0000E7070000}"/>
    <cellStyle name="Comma 6 6" xfId="2025" xr:uid="{00000000-0005-0000-0000-0000E8070000}"/>
    <cellStyle name="Comma 6 6 2" xfId="2026" xr:uid="{00000000-0005-0000-0000-0000E9070000}"/>
    <cellStyle name="Comma 6 6 2 2" xfId="2027" xr:uid="{00000000-0005-0000-0000-0000EA070000}"/>
    <cellStyle name="Comma 6 6 3" xfId="2028" xr:uid="{00000000-0005-0000-0000-0000EB070000}"/>
    <cellStyle name="Comma 6 6 3 2" xfId="2029" xr:uid="{00000000-0005-0000-0000-0000EC070000}"/>
    <cellStyle name="Comma 6 6 4" xfId="2030" xr:uid="{00000000-0005-0000-0000-0000ED070000}"/>
    <cellStyle name="Comma 6 6 4 2" xfId="2031" xr:uid="{00000000-0005-0000-0000-0000EE070000}"/>
    <cellStyle name="Comma 6 6 5" xfId="2032" xr:uid="{00000000-0005-0000-0000-0000EF070000}"/>
    <cellStyle name="Comma 6 6 6" xfId="2033" xr:uid="{00000000-0005-0000-0000-0000F0070000}"/>
    <cellStyle name="Comma 6 7" xfId="2034" xr:uid="{00000000-0005-0000-0000-0000F1070000}"/>
    <cellStyle name="Comma 6 7 2" xfId="2035" xr:uid="{00000000-0005-0000-0000-0000F2070000}"/>
    <cellStyle name="Comma 6 7 2 2" xfId="2036" xr:uid="{00000000-0005-0000-0000-0000F3070000}"/>
    <cellStyle name="Comma 6 7 3" xfId="2037" xr:uid="{00000000-0005-0000-0000-0000F4070000}"/>
    <cellStyle name="Comma 6 7 3 2" xfId="2038" xr:uid="{00000000-0005-0000-0000-0000F5070000}"/>
    <cellStyle name="Comma 6 7 4" xfId="2039" xr:uid="{00000000-0005-0000-0000-0000F6070000}"/>
    <cellStyle name="Comma 6 7 4 2" xfId="2040" xr:uid="{00000000-0005-0000-0000-0000F7070000}"/>
    <cellStyle name="Comma 6 7 5" xfId="2041" xr:uid="{00000000-0005-0000-0000-0000F8070000}"/>
    <cellStyle name="Comma 6 7 6" xfId="2042" xr:uid="{00000000-0005-0000-0000-0000F9070000}"/>
    <cellStyle name="Comma 6 8" xfId="2043" xr:uid="{00000000-0005-0000-0000-0000FA070000}"/>
    <cellStyle name="Comma 6 8 2" xfId="2044" xr:uid="{00000000-0005-0000-0000-0000FB070000}"/>
    <cellStyle name="Comma 6 8 2 2" xfId="2045" xr:uid="{00000000-0005-0000-0000-0000FC070000}"/>
    <cellStyle name="Comma 6 8 3" xfId="2046" xr:uid="{00000000-0005-0000-0000-0000FD070000}"/>
    <cellStyle name="Comma 6 8 3 2" xfId="2047" xr:uid="{00000000-0005-0000-0000-0000FE070000}"/>
    <cellStyle name="Comma 6 8 4" xfId="2048" xr:uid="{00000000-0005-0000-0000-0000FF070000}"/>
    <cellStyle name="Comma 6 8 4 2" xfId="2049" xr:uid="{00000000-0005-0000-0000-000000080000}"/>
    <cellStyle name="Comma 6 8 5" xfId="2050" xr:uid="{00000000-0005-0000-0000-000001080000}"/>
    <cellStyle name="Comma 6 8 6" xfId="2051" xr:uid="{00000000-0005-0000-0000-000002080000}"/>
    <cellStyle name="Comma 6 9" xfId="2052" xr:uid="{00000000-0005-0000-0000-000003080000}"/>
    <cellStyle name="Comma 6 9 2" xfId="2053" xr:uid="{00000000-0005-0000-0000-000004080000}"/>
    <cellStyle name="Comma 6 9 2 2" xfId="2054" xr:uid="{00000000-0005-0000-0000-000005080000}"/>
    <cellStyle name="Comma 6 9 3" xfId="2055" xr:uid="{00000000-0005-0000-0000-000006080000}"/>
    <cellStyle name="Comma 6 9 3 2" xfId="2056" xr:uid="{00000000-0005-0000-0000-000007080000}"/>
    <cellStyle name="Comma 6 9 4" xfId="2057" xr:uid="{00000000-0005-0000-0000-000008080000}"/>
    <cellStyle name="Comma 6 9 4 2" xfId="2058" xr:uid="{00000000-0005-0000-0000-000009080000}"/>
    <cellStyle name="Comma 6 9 5" xfId="2059" xr:uid="{00000000-0005-0000-0000-00000A080000}"/>
    <cellStyle name="Comma 6 9 6" xfId="2060" xr:uid="{00000000-0005-0000-0000-00000B080000}"/>
    <cellStyle name="Comma 61" xfId="3839" xr:uid="{00000000-0005-0000-0000-00000C080000}"/>
    <cellStyle name="Comma 7" xfId="2061" xr:uid="{00000000-0005-0000-0000-00000D080000}"/>
    <cellStyle name="Comma 7 10" xfId="2062" xr:uid="{00000000-0005-0000-0000-00000E080000}"/>
    <cellStyle name="Comma 7 10 2" xfId="2063" xr:uid="{00000000-0005-0000-0000-00000F080000}"/>
    <cellStyle name="Comma 7 10 2 2" xfId="2064" xr:uid="{00000000-0005-0000-0000-000010080000}"/>
    <cellStyle name="Comma 7 10 3" xfId="2065" xr:uid="{00000000-0005-0000-0000-000011080000}"/>
    <cellStyle name="Comma 7 10 3 2" xfId="2066" xr:uid="{00000000-0005-0000-0000-000012080000}"/>
    <cellStyle name="Comma 7 10 4" xfId="2067" xr:uid="{00000000-0005-0000-0000-000013080000}"/>
    <cellStyle name="Comma 7 10 4 2" xfId="2068" xr:uid="{00000000-0005-0000-0000-000014080000}"/>
    <cellStyle name="Comma 7 10 5" xfId="2069" xr:uid="{00000000-0005-0000-0000-000015080000}"/>
    <cellStyle name="Comma 7 10 6" xfId="2070" xr:uid="{00000000-0005-0000-0000-000016080000}"/>
    <cellStyle name="Comma 7 11" xfId="2071" xr:uid="{00000000-0005-0000-0000-000017080000}"/>
    <cellStyle name="Comma 7 11 2" xfId="2072" xr:uid="{00000000-0005-0000-0000-000018080000}"/>
    <cellStyle name="Comma 7 11 2 2" xfId="2073" xr:uid="{00000000-0005-0000-0000-000019080000}"/>
    <cellStyle name="Comma 7 11 3" xfId="2074" xr:uid="{00000000-0005-0000-0000-00001A080000}"/>
    <cellStyle name="Comma 7 11 3 2" xfId="2075" xr:uid="{00000000-0005-0000-0000-00001B080000}"/>
    <cellStyle name="Comma 7 11 4" xfId="2076" xr:uid="{00000000-0005-0000-0000-00001C080000}"/>
    <cellStyle name="Comma 7 11 4 2" xfId="2077" xr:uid="{00000000-0005-0000-0000-00001D080000}"/>
    <cellStyle name="Comma 7 11 5" xfId="2078" xr:uid="{00000000-0005-0000-0000-00001E080000}"/>
    <cellStyle name="Comma 7 11 6" xfId="2079" xr:uid="{00000000-0005-0000-0000-00001F080000}"/>
    <cellStyle name="Comma 7 12" xfId="2080" xr:uid="{00000000-0005-0000-0000-000020080000}"/>
    <cellStyle name="Comma 7 12 2" xfId="2081" xr:uid="{00000000-0005-0000-0000-000021080000}"/>
    <cellStyle name="Comma 7 12 2 2" xfId="2082" xr:uid="{00000000-0005-0000-0000-000022080000}"/>
    <cellStyle name="Comma 7 12 3" xfId="2083" xr:uid="{00000000-0005-0000-0000-000023080000}"/>
    <cellStyle name="Comma 7 12 3 2" xfId="2084" xr:uid="{00000000-0005-0000-0000-000024080000}"/>
    <cellStyle name="Comma 7 12 4" xfId="2085" xr:uid="{00000000-0005-0000-0000-000025080000}"/>
    <cellStyle name="Comma 7 12 4 2" xfId="2086" xr:uid="{00000000-0005-0000-0000-000026080000}"/>
    <cellStyle name="Comma 7 12 5" xfId="2087" xr:uid="{00000000-0005-0000-0000-000027080000}"/>
    <cellStyle name="Comma 7 12 6" xfId="2088" xr:uid="{00000000-0005-0000-0000-000028080000}"/>
    <cellStyle name="Comma 7 13" xfId="2089" xr:uid="{00000000-0005-0000-0000-000029080000}"/>
    <cellStyle name="Comma 7 13 2" xfId="2090" xr:uid="{00000000-0005-0000-0000-00002A080000}"/>
    <cellStyle name="Comma 7 13 2 2" xfId="2091" xr:uid="{00000000-0005-0000-0000-00002B080000}"/>
    <cellStyle name="Comma 7 13 3" xfId="2092" xr:uid="{00000000-0005-0000-0000-00002C080000}"/>
    <cellStyle name="Comma 7 13 3 2" xfId="2093" xr:uid="{00000000-0005-0000-0000-00002D080000}"/>
    <cellStyle name="Comma 7 13 4" xfId="2094" xr:uid="{00000000-0005-0000-0000-00002E080000}"/>
    <cellStyle name="Comma 7 13 4 2" xfId="2095" xr:uid="{00000000-0005-0000-0000-00002F080000}"/>
    <cellStyle name="Comma 7 13 5" xfId="2096" xr:uid="{00000000-0005-0000-0000-000030080000}"/>
    <cellStyle name="Comma 7 13 6" xfId="2097" xr:uid="{00000000-0005-0000-0000-000031080000}"/>
    <cellStyle name="Comma 7 14" xfId="2098" xr:uid="{00000000-0005-0000-0000-000032080000}"/>
    <cellStyle name="Comma 7 14 2" xfId="2099" xr:uid="{00000000-0005-0000-0000-000033080000}"/>
    <cellStyle name="Comma 7 14 2 2" xfId="2100" xr:uid="{00000000-0005-0000-0000-000034080000}"/>
    <cellStyle name="Comma 7 14 3" xfId="2101" xr:uid="{00000000-0005-0000-0000-000035080000}"/>
    <cellStyle name="Comma 7 14 3 2" xfId="2102" xr:uid="{00000000-0005-0000-0000-000036080000}"/>
    <cellStyle name="Comma 7 14 4" xfId="2103" xr:uid="{00000000-0005-0000-0000-000037080000}"/>
    <cellStyle name="Comma 7 14 4 2" xfId="2104" xr:uid="{00000000-0005-0000-0000-000038080000}"/>
    <cellStyle name="Comma 7 14 5" xfId="2105" xr:uid="{00000000-0005-0000-0000-000039080000}"/>
    <cellStyle name="Comma 7 14 6" xfId="2106" xr:uid="{00000000-0005-0000-0000-00003A080000}"/>
    <cellStyle name="Comma 7 15" xfId="2107" xr:uid="{00000000-0005-0000-0000-00003B080000}"/>
    <cellStyle name="Comma 7 15 2" xfId="2108" xr:uid="{00000000-0005-0000-0000-00003C080000}"/>
    <cellStyle name="Comma 7 15 2 2" xfId="2109" xr:uid="{00000000-0005-0000-0000-00003D080000}"/>
    <cellStyle name="Comma 7 15 3" xfId="2110" xr:uid="{00000000-0005-0000-0000-00003E080000}"/>
    <cellStyle name="Comma 7 15 3 2" xfId="2111" xr:uid="{00000000-0005-0000-0000-00003F080000}"/>
    <cellStyle name="Comma 7 15 4" xfId="2112" xr:uid="{00000000-0005-0000-0000-000040080000}"/>
    <cellStyle name="Comma 7 15 4 2" xfId="2113" xr:uid="{00000000-0005-0000-0000-000041080000}"/>
    <cellStyle name="Comma 7 15 5" xfId="2114" xr:uid="{00000000-0005-0000-0000-000042080000}"/>
    <cellStyle name="Comma 7 15 6" xfId="2115" xr:uid="{00000000-0005-0000-0000-000043080000}"/>
    <cellStyle name="Comma 7 16" xfId="2116" xr:uid="{00000000-0005-0000-0000-000044080000}"/>
    <cellStyle name="Comma 7 16 2" xfId="2117" xr:uid="{00000000-0005-0000-0000-000045080000}"/>
    <cellStyle name="Comma 7 16 2 2" xfId="2118" xr:uid="{00000000-0005-0000-0000-000046080000}"/>
    <cellStyle name="Comma 7 16 3" xfId="2119" xr:uid="{00000000-0005-0000-0000-000047080000}"/>
    <cellStyle name="Comma 7 16 3 2" xfId="2120" xr:uid="{00000000-0005-0000-0000-000048080000}"/>
    <cellStyle name="Comma 7 16 4" xfId="2121" xr:uid="{00000000-0005-0000-0000-000049080000}"/>
    <cellStyle name="Comma 7 16 4 2" xfId="2122" xr:uid="{00000000-0005-0000-0000-00004A080000}"/>
    <cellStyle name="Comma 7 16 5" xfId="2123" xr:uid="{00000000-0005-0000-0000-00004B080000}"/>
    <cellStyle name="Comma 7 16 6" xfId="2124" xr:uid="{00000000-0005-0000-0000-00004C080000}"/>
    <cellStyle name="Comma 7 17" xfId="2125" xr:uid="{00000000-0005-0000-0000-00004D080000}"/>
    <cellStyle name="Comma 7 17 2" xfId="2126" xr:uid="{00000000-0005-0000-0000-00004E080000}"/>
    <cellStyle name="Comma 7 17 2 2" xfId="2127" xr:uid="{00000000-0005-0000-0000-00004F080000}"/>
    <cellStyle name="Comma 7 17 3" xfId="2128" xr:uid="{00000000-0005-0000-0000-000050080000}"/>
    <cellStyle name="Comma 7 17 3 2" xfId="2129" xr:uid="{00000000-0005-0000-0000-000051080000}"/>
    <cellStyle name="Comma 7 17 4" xfId="2130" xr:uid="{00000000-0005-0000-0000-000052080000}"/>
    <cellStyle name="Comma 7 17 4 2" xfId="2131" xr:uid="{00000000-0005-0000-0000-000053080000}"/>
    <cellStyle name="Comma 7 17 5" xfId="2132" xr:uid="{00000000-0005-0000-0000-000054080000}"/>
    <cellStyle name="Comma 7 17 6" xfId="2133" xr:uid="{00000000-0005-0000-0000-000055080000}"/>
    <cellStyle name="Comma 7 18" xfId="2134" xr:uid="{00000000-0005-0000-0000-000056080000}"/>
    <cellStyle name="Comma 7 18 2" xfId="2135" xr:uid="{00000000-0005-0000-0000-000057080000}"/>
    <cellStyle name="Comma 7 18 2 2" xfId="2136" xr:uid="{00000000-0005-0000-0000-000058080000}"/>
    <cellStyle name="Comma 7 18 3" xfId="2137" xr:uid="{00000000-0005-0000-0000-000059080000}"/>
    <cellStyle name="Comma 7 18 3 2" xfId="2138" xr:uid="{00000000-0005-0000-0000-00005A080000}"/>
    <cellStyle name="Comma 7 18 4" xfId="2139" xr:uid="{00000000-0005-0000-0000-00005B080000}"/>
    <cellStyle name="Comma 7 18 4 2" xfId="2140" xr:uid="{00000000-0005-0000-0000-00005C080000}"/>
    <cellStyle name="Comma 7 18 5" xfId="2141" xr:uid="{00000000-0005-0000-0000-00005D080000}"/>
    <cellStyle name="Comma 7 18 6" xfId="2142" xr:uid="{00000000-0005-0000-0000-00005E080000}"/>
    <cellStyle name="Comma 7 19" xfId="2143" xr:uid="{00000000-0005-0000-0000-00005F080000}"/>
    <cellStyle name="Comma 7 19 2" xfId="2144" xr:uid="{00000000-0005-0000-0000-000060080000}"/>
    <cellStyle name="Comma 7 19 2 2" xfId="2145" xr:uid="{00000000-0005-0000-0000-000061080000}"/>
    <cellStyle name="Comma 7 19 3" xfId="2146" xr:uid="{00000000-0005-0000-0000-000062080000}"/>
    <cellStyle name="Comma 7 19 3 2" xfId="2147" xr:uid="{00000000-0005-0000-0000-000063080000}"/>
    <cellStyle name="Comma 7 19 4" xfId="2148" xr:uid="{00000000-0005-0000-0000-000064080000}"/>
    <cellStyle name="Comma 7 19 4 2" xfId="2149" xr:uid="{00000000-0005-0000-0000-000065080000}"/>
    <cellStyle name="Comma 7 19 5" xfId="2150" xr:uid="{00000000-0005-0000-0000-000066080000}"/>
    <cellStyle name="Comma 7 19 6" xfId="2151" xr:uid="{00000000-0005-0000-0000-000067080000}"/>
    <cellStyle name="Comma 7 2" xfId="2152" xr:uid="{00000000-0005-0000-0000-000068080000}"/>
    <cellStyle name="Comma 7 2 2" xfId="2153" xr:uid="{00000000-0005-0000-0000-000069080000}"/>
    <cellStyle name="Comma 7 2 2 2" xfId="2154" xr:uid="{00000000-0005-0000-0000-00006A080000}"/>
    <cellStyle name="Comma 7 2 2 2 2" xfId="2155" xr:uid="{00000000-0005-0000-0000-00006B080000}"/>
    <cellStyle name="Comma 7 2 2 2 2 2" xfId="2156" xr:uid="{00000000-0005-0000-0000-00006C080000}"/>
    <cellStyle name="Comma 7 2 2 2 3" xfId="2157" xr:uid="{00000000-0005-0000-0000-00006D080000}"/>
    <cellStyle name="Comma 7 2 2 2 3 2" xfId="2158" xr:uid="{00000000-0005-0000-0000-00006E080000}"/>
    <cellStyle name="Comma 7 2 2 2 4" xfId="2159" xr:uid="{00000000-0005-0000-0000-00006F080000}"/>
    <cellStyle name="Comma 7 2 2 2 4 2" xfId="2160" xr:uid="{00000000-0005-0000-0000-000070080000}"/>
    <cellStyle name="Comma 7 2 2 2 5" xfId="2161" xr:uid="{00000000-0005-0000-0000-000071080000}"/>
    <cellStyle name="Comma 7 2 2 2 6" xfId="2162" xr:uid="{00000000-0005-0000-0000-000072080000}"/>
    <cellStyle name="Comma 7 2 2 3" xfId="2163" xr:uid="{00000000-0005-0000-0000-000073080000}"/>
    <cellStyle name="Comma 7 2 2 3 2" xfId="2164" xr:uid="{00000000-0005-0000-0000-000074080000}"/>
    <cellStyle name="Comma 7 2 2 4" xfId="2165" xr:uid="{00000000-0005-0000-0000-000075080000}"/>
    <cellStyle name="Comma 7 2 3" xfId="2166" xr:uid="{00000000-0005-0000-0000-000076080000}"/>
    <cellStyle name="Comma 7 2 3 2" xfId="2167" xr:uid="{00000000-0005-0000-0000-000077080000}"/>
    <cellStyle name="Comma 7 2 3 2 2" xfId="2168" xr:uid="{00000000-0005-0000-0000-000078080000}"/>
    <cellStyle name="Comma 7 2 3 3" xfId="2169" xr:uid="{00000000-0005-0000-0000-000079080000}"/>
    <cellStyle name="Comma 7 2 3 3 2" xfId="2170" xr:uid="{00000000-0005-0000-0000-00007A080000}"/>
    <cellStyle name="Comma 7 2 3 4" xfId="2171" xr:uid="{00000000-0005-0000-0000-00007B080000}"/>
    <cellStyle name="Comma 7 2 3 4 2" xfId="2172" xr:uid="{00000000-0005-0000-0000-00007C080000}"/>
    <cellStyle name="Comma 7 2 3 5" xfId="2173" xr:uid="{00000000-0005-0000-0000-00007D080000}"/>
    <cellStyle name="Comma 7 2 3 6" xfId="2174" xr:uid="{00000000-0005-0000-0000-00007E080000}"/>
    <cellStyle name="Comma 7 2 4" xfId="2175" xr:uid="{00000000-0005-0000-0000-00007F080000}"/>
    <cellStyle name="Comma 7 2 4 2" xfId="2176" xr:uid="{00000000-0005-0000-0000-000080080000}"/>
    <cellStyle name="Comma 7 2 5" xfId="2177" xr:uid="{00000000-0005-0000-0000-000081080000}"/>
    <cellStyle name="Comma 7 2 5 2" xfId="2178" xr:uid="{00000000-0005-0000-0000-000082080000}"/>
    <cellStyle name="Comma 7 2 6" xfId="2179" xr:uid="{00000000-0005-0000-0000-000083080000}"/>
    <cellStyle name="Comma 7 2 6 2" xfId="2180" xr:uid="{00000000-0005-0000-0000-000084080000}"/>
    <cellStyle name="Comma 7 2 7" xfId="2181" xr:uid="{00000000-0005-0000-0000-000085080000}"/>
    <cellStyle name="Comma 7 2 8" xfId="2182" xr:uid="{00000000-0005-0000-0000-000086080000}"/>
    <cellStyle name="Comma 7 2_PRE-BUILTQ1-54" xfId="2183" xr:uid="{00000000-0005-0000-0000-000087080000}"/>
    <cellStyle name="Comma 7 20" xfId="2184" xr:uid="{00000000-0005-0000-0000-000088080000}"/>
    <cellStyle name="Comma 7 20 2" xfId="2185" xr:uid="{00000000-0005-0000-0000-000089080000}"/>
    <cellStyle name="Comma 7 20 2 2" xfId="2186" xr:uid="{00000000-0005-0000-0000-00008A080000}"/>
    <cellStyle name="Comma 7 20 3" xfId="2187" xr:uid="{00000000-0005-0000-0000-00008B080000}"/>
    <cellStyle name="Comma 7 20 3 2" xfId="2188" xr:uid="{00000000-0005-0000-0000-00008C080000}"/>
    <cellStyle name="Comma 7 20 4" xfId="2189" xr:uid="{00000000-0005-0000-0000-00008D080000}"/>
    <cellStyle name="Comma 7 20 4 2" xfId="2190" xr:uid="{00000000-0005-0000-0000-00008E080000}"/>
    <cellStyle name="Comma 7 20 5" xfId="2191" xr:uid="{00000000-0005-0000-0000-00008F080000}"/>
    <cellStyle name="Comma 7 20 6" xfId="2192" xr:uid="{00000000-0005-0000-0000-000090080000}"/>
    <cellStyle name="Comma 7 21" xfId="2193" xr:uid="{00000000-0005-0000-0000-000091080000}"/>
    <cellStyle name="Comma 7 21 2" xfId="2194" xr:uid="{00000000-0005-0000-0000-000092080000}"/>
    <cellStyle name="Comma 7 21 2 2" xfId="2195" xr:uid="{00000000-0005-0000-0000-000093080000}"/>
    <cellStyle name="Comma 7 21 3" xfId="2196" xr:uid="{00000000-0005-0000-0000-000094080000}"/>
    <cellStyle name="Comma 7 21 3 2" xfId="2197" xr:uid="{00000000-0005-0000-0000-000095080000}"/>
    <cellStyle name="Comma 7 21 4" xfId="2198" xr:uid="{00000000-0005-0000-0000-000096080000}"/>
    <cellStyle name="Comma 7 21 4 2" xfId="2199" xr:uid="{00000000-0005-0000-0000-000097080000}"/>
    <cellStyle name="Comma 7 21 5" xfId="2200" xr:uid="{00000000-0005-0000-0000-000098080000}"/>
    <cellStyle name="Comma 7 21 6" xfId="2201" xr:uid="{00000000-0005-0000-0000-000099080000}"/>
    <cellStyle name="Comma 7 22" xfId="2202" xr:uid="{00000000-0005-0000-0000-00009A080000}"/>
    <cellStyle name="Comma 7 22 2" xfId="2203" xr:uid="{00000000-0005-0000-0000-00009B080000}"/>
    <cellStyle name="Comma 7 22 2 2" xfId="2204" xr:uid="{00000000-0005-0000-0000-00009C080000}"/>
    <cellStyle name="Comma 7 22 3" xfId="2205" xr:uid="{00000000-0005-0000-0000-00009D080000}"/>
    <cellStyle name="Comma 7 22 3 2" xfId="2206" xr:uid="{00000000-0005-0000-0000-00009E080000}"/>
    <cellStyle name="Comma 7 22 4" xfId="2207" xr:uid="{00000000-0005-0000-0000-00009F080000}"/>
    <cellStyle name="Comma 7 22 4 2" xfId="2208" xr:uid="{00000000-0005-0000-0000-0000A0080000}"/>
    <cellStyle name="Comma 7 22 5" xfId="2209" xr:uid="{00000000-0005-0000-0000-0000A1080000}"/>
    <cellStyle name="Comma 7 22 6" xfId="2210" xr:uid="{00000000-0005-0000-0000-0000A2080000}"/>
    <cellStyle name="Comma 7 23" xfId="2211" xr:uid="{00000000-0005-0000-0000-0000A3080000}"/>
    <cellStyle name="Comma 7 23 2" xfId="2212" xr:uid="{00000000-0005-0000-0000-0000A4080000}"/>
    <cellStyle name="Comma 7 24" xfId="2213" xr:uid="{00000000-0005-0000-0000-0000A5080000}"/>
    <cellStyle name="Comma 7 24 2" xfId="2214" xr:uid="{00000000-0005-0000-0000-0000A6080000}"/>
    <cellStyle name="Comma 7 25" xfId="2215" xr:uid="{00000000-0005-0000-0000-0000A7080000}"/>
    <cellStyle name="Comma 7 25 2" xfId="2216" xr:uid="{00000000-0005-0000-0000-0000A8080000}"/>
    <cellStyle name="Comma 7 26" xfId="2217" xr:uid="{00000000-0005-0000-0000-0000A9080000}"/>
    <cellStyle name="Comma 7 27" xfId="2218" xr:uid="{00000000-0005-0000-0000-0000AA080000}"/>
    <cellStyle name="Comma 7 3" xfId="2219" xr:uid="{00000000-0005-0000-0000-0000AB080000}"/>
    <cellStyle name="Comma 7 3 2" xfId="2220" xr:uid="{00000000-0005-0000-0000-0000AC080000}"/>
    <cellStyle name="Comma 7 3 2 2" xfId="2221" xr:uid="{00000000-0005-0000-0000-0000AD080000}"/>
    <cellStyle name="Comma 7 3 3" xfId="2222" xr:uid="{00000000-0005-0000-0000-0000AE080000}"/>
    <cellStyle name="Comma 7 3 3 2" xfId="2223" xr:uid="{00000000-0005-0000-0000-0000AF080000}"/>
    <cellStyle name="Comma 7 3 4" xfId="2224" xr:uid="{00000000-0005-0000-0000-0000B0080000}"/>
    <cellStyle name="Comma 7 3 4 2" xfId="2225" xr:uid="{00000000-0005-0000-0000-0000B1080000}"/>
    <cellStyle name="Comma 7 3 5" xfId="2226" xr:uid="{00000000-0005-0000-0000-0000B2080000}"/>
    <cellStyle name="Comma 7 3 6" xfId="2227" xr:uid="{00000000-0005-0000-0000-0000B3080000}"/>
    <cellStyle name="Comma 7 4" xfId="2228" xr:uid="{00000000-0005-0000-0000-0000B4080000}"/>
    <cellStyle name="Comma 7 4 2" xfId="2229" xr:uid="{00000000-0005-0000-0000-0000B5080000}"/>
    <cellStyle name="Comma 7 4 2 2" xfId="2230" xr:uid="{00000000-0005-0000-0000-0000B6080000}"/>
    <cellStyle name="Comma 7 4 3" xfId="2231" xr:uid="{00000000-0005-0000-0000-0000B7080000}"/>
    <cellStyle name="Comma 7 4 3 2" xfId="2232" xr:uid="{00000000-0005-0000-0000-0000B8080000}"/>
    <cellStyle name="Comma 7 4 4" xfId="2233" xr:uid="{00000000-0005-0000-0000-0000B9080000}"/>
    <cellStyle name="Comma 7 4 4 2" xfId="2234" xr:uid="{00000000-0005-0000-0000-0000BA080000}"/>
    <cellStyle name="Comma 7 4 5" xfId="2235" xr:uid="{00000000-0005-0000-0000-0000BB080000}"/>
    <cellStyle name="Comma 7 4 6" xfId="2236" xr:uid="{00000000-0005-0000-0000-0000BC080000}"/>
    <cellStyle name="Comma 7 5" xfId="2237" xr:uid="{00000000-0005-0000-0000-0000BD080000}"/>
    <cellStyle name="Comma 7 5 2" xfId="2238" xr:uid="{00000000-0005-0000-0000-0000BE080000}"/>
    <cellStyle name="Comma 7 5 2 2" xfId="2239" xr:uid="{00000000-0005-0000-0000-0000BF080000}"/>
    <cellStyle name="Comma 7 5 3" xfId="2240" xr:uid="{00000000-0005-0000-0000-0000C0080000}"/>
    <cellStyle name="Comma 7 5 3 2" xfId="2241" xr:uid="{00000000-0005-0000-0000-0000C1080000}"/>
    <cellStyle name="Comma 7 5 4" xfId="2242" xr:uid="{00000000-0005-0000-0000-0000C2080000}"/>
    <cellStyle name="Comma 7 5 4 2" xfId="2243" xr:uid="{00000000-0005-0000-0000-0000C3080000}"/>
    <cellStyle name="Comma 7 5 5" xfId="2244" xr:uid="{00000000-0005-0000-0000-0000C4080000}"/>
    <cellStyle name="Comma 7 5 6" xfId="2245" xr:uid="{00000000-0005-0000-0000-0000C5080000}"/>
    <cellStyle name="Comma 7 6" xfId="2246" xr:uid="{00000000-0005-0000-0000-0000C6080000}"/>
    <cellStyle name="Comma 7 6 2" xfId="2247" xr:uid="{00000000-0005-0000-0000-0000C7080000}"/>
    <cellStyle name="Comma 7 6 2 2" xfId="2248" xr:uid="{00000000-0005-0000-0000-0000C8080000}"/>
    <cellStyle name="Comma 7 6 3" xfId="2249" xr:uid="{00000000-0005-0000-0000-0000C9080000}"/>
    <cellStyle name="Comma 7 6 3 2" xfId="2250" xr:uid="{00000000-0005-0000-0000-0000CA080000}"/>
    <cellStyle name="Comma 7 6 4" xfId="2251" xr:uid="{00000000-0005-0000-0000-0000CB080000}"/>
    <cellStyle name="Comma 7 6 4 2" xfId="2252" xr:uid="{00000000-0005-0000-0000-0000CC080000}"/>
    <cellStyle name="Comma 7 6 5" xfId="2253" xr:uid="{00000000-0005-0000-0000-0000CD080000}"/>
    <cellStyle name="Comma 7 6 6" xfId="2254" xr:uid="{00000000-0005-0000-0000-0000CE080000}"/>
    <cellStyle name="Comma 7 7" xfId="2255" xr:uid="{00000000-0005-0000-0000-0000CF080000}"/>
    <cellStyle name="Comma 7 7 2" xfId="2256" xr:uid="{00000000-0005-0000-0000-0000D0080000}"/>
    <cellStyle name="Comma 7 7 2 2" xfId="2257" xr:uid="{00000000-0005-0000-0000-0000D1080000}"/>
    <cellStyle name="Comma 7 7 3" xfId="2258" xr:uid="{00000000-0005-0000-0000-0000D2080000}"/>
    <cellStyle name="Comma 7 7 3 2" xfId="2259" xr:uid="{00000000-0005-0000-0000-0000D3080000}"/>
    <cellStyle name="Comma 7 7 4" xfId="2260" xr:uid="{00000000-0005-0000-0000-0000D4080000}"/>
    <cellStyle name="Comma 7 7 4 2" xfId="2261" xr:uid="{00000000-0005-0000-0000-0000D5080000}"/>
    <cellStyle name="Comma 7 7 5" xfId="2262" xr:uid="{00000000-0005-0000-0000-0000D6080000}"/>
    <cellStyle name="Comma 7 7 6" xfId="2263" xr:uid="{00000000-0005-0000-0000-0000D7080000}"/>
    <cellStyle name="Comma 7 8" xfId="2264" xr:uid="{00000000-0005-0000-0000-0000D8080000}"/>
    <cellStyle name="Comma 7 8 2" xfId="2265" xr:uid="{00000000-0005-0000-0000-0000D9080000}"/>
    <cellStyle name="Comma 7 8 2 2" xfId="2266" xr:uid="{00000000-0005-0000-0000-0000DA080000}"/>
    <cellStyle name="Comma 7 8 3" xfId="2267" xr:uid="{00000000-0005-0000-0000-0000DB080000}"/>
    <cellStyle name="Comma 7 8 3 2" xfId="2268" xr:uid="{00000000-0005-0000-0000-0000DC080000}"/>
    <cellStyle name="Comma 7 8 4" xfId="2269" xr:uid="{00000000-0005-0000-0000-0000DD080000}"/>
    <cellStyle name="Comma 7 8 4 2" xfId="2270" xr:uid="{00000000-0005-0000-0000-0000DE080000}"/>
    <cellStyle name="Comma 7 8 5" xfId="2271" xr:uid="{00000000-0005-0000-0000-0000DF080000}"/>
    <cellStyle name="Comma 7 8 6" xfId="2272" xr:uid="{00000000-0005-0000-0000-0000E0080000}"/>
    <cellStyle name="Comma 7 9" xfId="2273" xr:uid="{00000000-0005-0000-0000-0000E1080000}"/>
    <cellStyle name="Comma 7 9 2" xfId="2274" xr:uid="{00000000-0005-0000-0000-0000E2080000}"/>
    <cellStyle name="Comma 7 9 2 2" xfId="2275" xr:uid="{00000000-0005-0000-0000-0000E3080000}"/>
    <cellStyle name="Comma 7 9 3" xfId="2276" xr:uid="{00000000-0005-0000-0000-0000E4080000}"/>
    <cellStyle name="Comma 7 9 3 2" xfId="2277" xr:uid="{00000000-0005-0000-0000-0000E5080000}"/>
    <cellStyle name="Comma 7 9 4" xfId="2278" xr:uid="{00000000-0005-0000-0000-0000E6080000}"/>
    <cellStyle name="Comma 7 9 4 2" xfId="2279" xr:uid="{00000000-0005-0000-0000-0000E7080000}"/>
    <cellStyle name="Comma 7 9 5" xfId="2280" xr:uid="{00000000-0005-0000-0000-0000E8080000}"/>
    <cellStyle name="Comma 7 9 6" xfId="2281" xr:uid="{00000000-0005-0000-0000-0000E9080000}"/>
    <cellStyle name="Comma 7_PRE-BUILTQ1-54" xfId="2282" xr:uid="{00000000-0005-0000-0000-0000EA080000}"/>
    <cellStyle name="Comma 8" xfId="2283" xr:uid="{00000000-0005-0000-0000-0000EB080000}"/>
    <cellStyle name="Comma 8 10" xfId="2284" xr:uid="{00000000-0005-0000-0000-0000EC080000}"/>
    <cellStyle name="Comma 8 10 2" xfId="2285" xr:uid="{00000000-0005-0000-0000-0000ED080000}"/>
    <cellStyle name="Comma 8 10 2 2" xfId="2286" xr:uid="{00000000-0005-0000-0000-0000EE080000}"/>
    <cellStyle name="Comma 8 10 3" xfId="2287" xr:uid="{00000000-0005-0000-0000-0000EF080000}"/>
    <cellStyle name="Comma 8 10 3 2" xfId="2288" xr:uid="{00000000-0005-0000-0000-0000F0080000}"/>
    <cellStyle name="Comma 8 10 4" xfId="2289" xr:uid="{00000000-0005-0000-0000-0000F1080000}"/>
    <cellStyle name="Comma 8 10 4 2" xfId="2290" xr:uid="{00000000-0005-0000-0000-0000F2080000}"/>
    <cellStyle name="Comma 8 10 5" xfId="2291" xr:uid="{00000000-0005-0000-0000-0000F3080000}"/>
    <cellStyle name="Comma 8 10 6" xfId="2292" xr:uid="{00000000-0005-0000-0000-0000F4080000}"/>
    <cellStyle name="Comma 8 11" xfId="2293" xr:uid="{00000000-0005-0000-0000-0000F5080000}"/>
    <cellStyle name="Comma 8 11 2" xfId="2294" xr:uid="{00000000-0005-0000-0000-0000F6080000}"/>
    <cellStyle name="Comma 8 11 2 2" xfId="2295" xr:uid="{00000000-0005-0000-0000-0000F7080000}"/>
    <cellStyle name="Comma 8 11 3" xfId="2296" xr:uid="{00000000-0005-0000-0000-0000F8080000}"/>
    <cellStyle name="Comma 8 11 3 2" xfId="2297" xr:uid="{00000000-0005-0000-0000-0000F9080000}"/>
    <cellStyle name="Comma 8 11 4" xfId="2298" xr:uid="{00000000-0005-0000-0000-0000FA080000}"/>
    <cellStyle name="Comma 8 11 4 2" xfId="2299" xr:uid="{00000000-0005-0000-0000-0000FB080000}"/>
    <cellStyle name="Comma 8 11 5" xfId="2300" xr:uid="{00000000-0005-0000-0000-0000FC080000}"/>
    <cellStyle name="Comma 8 11 6" xfId="2301" xr:uid="{00000000-0005-0000-0000-0000FD080000}"/>
    <cellStyle name="Comma 8 12" xfId="2302" xr:uid="{00000000-0005-0000-0000-0000FE080000}"/>
    <cellStyle name="Comma 8 12 2" xfId="2303" xr:uid="{00000000-0005-0000-0000-0000FF080000}"/>
    <cellStyle name="Comma 8 12 2 2" xfId="2304" xr:uid="{00000000-0005-0000-0000-000000090000}"/>
    <cellStyle name="Comma 8 12 3" xfId="2305" xr:uid="{00000000-0005-0000-0000-000001090000}"/>
    <cellStyle name="Comma 8 12 3 2" xfId="2306" xr:uid="{00000000-0005-0000-0000-000002090000}"/>
    <cellStyle name="Comma 8 12 4" xfId="2307" xr:uid="{00000000-0005-0000-0000-000003090000}"/>
    <cellStyle name="Comma 8 12 4 2" xfId="2308" xr:uid="{00000000-0005-0000-0000-000004090000}"/>
    <cellStyle name="Comma 8 12 5" xfId="2309" xr:uid="{00000000-0005-0000-0000-000005090000}"/>
    <cellStyle name="Comma 8 12 6" xfId="2310" xr:uid="{00000000-0005-0000-0000-000006090000}"/>
    <cellStyle name="Comma 8 13" xfId="2311" xr:uid="{00000000-0005-0000-0000-000007090000}"/>
    <cellStyle name="Comma 8 13 2" xfId="2312" xr:uid="{00000000-0005-0000-0000-000008090000}"/>
    <cellStyle name="Comma 8 13 2 2" xfId="2313" xr:uid="{00000000-0005-0000-0000-000009090000}"/>
    <cellStyle name="Comma 8 13 3" xfId="2314" xr:uid="{00000000-0005-0000-0000-00000A090000}"/>
    <cellStyle name="Comma 8 13 3 2" xfId="2315" xr:uid="{00000000-0005-0000-0000-00000B090000}"/>
    <cellStyle name="Comma 8 13 4" xfId="2316" xr:uid="{00000000-0005-0000-0000-00000C090000}"/>
    <cellStyle name="Comma 8 13 4 2" xfId="2317" xr:uid="{00000000-0005-0000-0000-00000D090000}"/>
    <cellStyle name="Comma 8 13 5" xfId="2318" xr:uid="{00000000-0005-0000-0000-00000E090000}"/>
    <cellStyle name="Comma 8 13 6" xfId="2319" xr:uid="{00000000-0005-0000-0000-00000F090000}"/>
    <cellStyle name="Comma 8 14" xfId="2320" xr:uid="{00000000-0005-0000-0000-000010090000}"/>
    <cellStyle name="Comma 8 14 2" xfId="2321" xr:uid="{00000000-0005-0000-0000-000011090000}"/>
    <cellStyle name="Comma 8 14 2 2" xfId="2322" xr:uid="{00000000-0005-0000-0000-000012090000}"/>
    <cellStyle name="Comma 8 14 3" xfId="2323" xr:uid="{00000000-0005-0000-0000-000013090000}"/>
    <cellStyle name="Comma 8 14 3 2" xfId="2324" xr:uid="{00000000-0005-0000-0000-000014090000}"/>
    <cellStyle name="Comma 8 14 4" xfId="2325" xr:uid="{00000000-0005-0000-0000-000015090000}"/>
    <cellStyle name="Comma 8 14 4 2" xfId="2326" xr:uid="{00000000-0005-0000-0000-000016090000}"/>
    <cellStyle name="Comma 8 14 5" xfId="2327" xr:uid="{00000000-0005-0000-0000-000017090000}"/>
    <cellStyle name="Comma 8 14 6" xfId="2328" xr:uid="{00000000-0005-0000-0000-000018090000}"/>
    <cellStyle name="Comma 8 15" xfId="2329" xr:uid="{00000000-0005-0000-0000-000019090000}"/>
    <cellStyle name="Comma 8 15 2" xfId="2330" xr:uid="{00000000-0005-0000-0000-00001A090000}"/>
    <cellStyle name="Comma 8 15 2 2" xfId="2331" xr:uid="{00000000-0005-0000-0000-00001B090000}"/>
    <cellStyle name="Comma 8 15 3" xfId="2332" xr:uid="{00000000-0005-0000-0000-00001C090000}"/>
    <cellStyle name="Comma 8 15 3 2" xfId="2333" xr:uid="{00000000-0005-0000-0000-00001D090000}"/>
    <cellStyle name="Comma 8 15 4" xfId="2334" xr:uid="{00000000-0005-0000-0000-00001E090000}"/>
    <cellStyle name="Comma 8 15 4 2" xfId="2335" xr:uid="{00000000-0005-0000-0000-00001F090000}"/>
    <cellStyle name="Comma 8 15 5" xfId="2336" xr:uid="{00000000-0005-0000-0000-000020090000}"/>
    <cellStyle name="Comma 8 15 6" xfId="2337" xr:uid="{00000000-0005-0000-0000-000021090000}"/>
    <cellStyle name="Comma 8 16" xfId="2338" xr:uid="{00000000-0005-0000-0000-000022090000}"/>
    <cellStyle name="Comma 8 16 2" xfId="2339" xr:uid="{00000000-0005-0000-0000-000023090000}"/>
    <cellStyle name="Comma 8 16 2 2" xfId="2340" xr:uid="{00000000-0005-0000-0000-000024090000}"/>
    <cellStyle name="Comma 8 16 3" xfId="2341" xr:uid="{00000000-0005-0000-0000-000025090000}"/>
    <cellStyle name="Comma 8 16 3 2" xfId="2342" xr:uid="{00000000-0005-0000-0000-000026090000}"/>
    <cellStyle name="Comma 8 16 4" xfId="2343" xr:uid="{00000000-0005-0000-0000-000027090000}"/>
    <cellStyle name="Comma 8 16 4 2" xfId="2344" xr:uid="{00000000-0005-0000-0000-000028090000}"/>
    <cellStyle name="Comma 8 16 5" xfId="2345" xr:uid="{00000000-0005-0000-0000-000029090000}"/>
    <cellStyle name="Comma 8 16 6" xfId="2346" xr:uid="{00000000-0005-0000-0000-00002A090000}"/>
    <cellStyle name="Comma 8 17" xfId="2347" xr:uid="{00000000-0005-0000-0000-00002B090000}"/>
    <cellStyle name="Comma 8 17 2" xfId="2348" xr:uid="{00000000-0005-0000-0000-00002C090000}"/>
    <cellStyle name="Comma 8 17 2 2" xfId="2349" xr:uid="{00000000-0005-0000-0000-00002D090000}"/>
    <cellStyle name="Comma 8 17 3" xfId="2350" xr:uid="{00000000-0005-0000-0000-00002E090000}"/>
    <cellStyle name="Comma 8 17 3 2" xfId="2351" xr:uid="{00000000-0005-0000-0000-00002F090000}"/>
    <cellStyle name="Comma 8 17 4" xfId="2352" xr:uid="{00000000-0005-0000-0000-000030090000}"/>
    <cellStyle name="Comma 8 17 4 2" xfId="2353" xr:uid="{00000000-0005-0000-0000-000031090000}"/>
    <cellStyle name="Comma 8 17 5" xfId="2354" xr:uid="{00000000-0005-0000-0000-000032090000}"/>
    <cellStyle name="Comma 8 17 6" xfId="2355" xr:uid="{00000000-0005-0000-0000-000033090000}"/>
    <cellStyle name="Comma 8 18" xfId="2356" xr:uid="{00000000-0005-0000-0000-000034090000}"/>
    <cellStyle name="Comma 8 18 2" xfId="2357" xr:uid="{00000000-0005-0000-0000-000035090000}"/>
    <cellStyle name="Comma 8 18 2 2" xfId="2358" xr:uid="{00000000-0005-0000-0000-000036090000}"/>
    <cellStyle name="Comma 8 18 3" xfId="2359" xr:uid="{00000000-0005-0000-0000-000037090000}"/>
    <cellStyle name="Comma 8 18 3 2" xfId="2360" xr:uid="{00000000-0005-0000-0000-000038090000}"/>
    <cellStyle name="Comma 8 18 4" xfId="2361" xr:uid="{00000000-0005-0000-0000-000039090000}"/>
    <cellStyle name="Comma 8 18 4 2" xfId="2362" xr:uid="{00000000-0005-0000-0000-00003A090000}"/>
    <cellStyle name="Comma 8 18 5" xfId="2363" xr:uid="{00000000-0005-0000-0000-00003B090000}"/>
    <cellStyle name="Comma 8 18 6" xfId="2364" xr:uid="{00000000-0005-0000-0000-00003C090000}"/>
    <cellStyle name="Comma 8 19" xfId="2365" xr:uid="{00000000-0005-0000-0000-00003D090000}"/>
    <cellStyle name="Comma 8 19 2" xfId="2366" xr:uid="{00000000-0005-0000-0000-00003E090000}"/>
    <cellStyle name="Comma 8 19 2 2" xfId="2367" xr:uid="{00000000-0005-0000-0000-00003F090000}"/>
    <cellStyle name="Comma 8 19 3" xfId="2368" xr:uid="{00000000-0005-0000-0000-000040090000}"/>
    <cellStyle name="Comma 8 19 3 2" xfId="2369" xr:uid="{00000000-0005-0000-0000-000041090000}"/>
    <cellStyle name="Comma 8 19 4" xfId="2370" xr:uid="{00000000-0005-0000-0000-000042090000}"/>
    <cellStyle name="Comma 8 19 4 2" xfId="2371" xr:uid="{00000000-0005-0000-0000-000043090000}"/>
    <cellStyle name="Comma 8 19 5" xfId="2372" xr:uid="{00000000-0005-0000-0000-000044090000}"/>
    <cellStyle name="Comma 8 19 6" xfId="2373" xr:uid="{00000000-0005-0000-0000-000045090000}"/>
    <cellStyle name="Comma 8 2" xfId="2374" xr:uid="{00000000-0005-0000-0000-000046090000}"/>
    <cellStyle name="Comma 8 2 2" xfId="2375" xr:uid="{00000000-0005-0000-0000-000047090000}"/>
    <cellStyle name="Comma 8 2 2 2" xfId="2376" xr:uid="{00000000-0005-0000-0000-000048090000}"/>
    <cellStyle name="Comma 8 2 2 2 2" xfId="2377" xr:uid="{00000000-0005-0000-0000-000049090000}"/>
    <cellStyle name="Comma 8 2 2 3" xfId="2378" xr:uid="{00000000-0005-0000-0000-00004A090000}"/>
    <cellStyle name="Comma 8 2 2 3 2" xfId="2379" xr:uid="{00000000-0005-0000-0000-00004B090000}"/>
    <cellStyle name="Comma 8 2 2 4" xfId="2380" xr:uid="{00000000-0005-0000-0000-00004C090000}"/>
    <cellStyle name="Comma 8 2 2 4 2" xfId="2381" xr:uid="{00000000-0005-0000-0000-00004D090000}"/>
    <cellStyle name="Comma 8 2 2 5" xfId="2382" xr:uid="{00000000-0005-0000-0000-00004E090000}"/>
    <cellStyle name="Comma 8 2 2 6" xfId="2383" xr:uid="{00000000-0005-0000-0000-00004F090000}"/>
    <cellStyle name="Comma 8 2 3" xfId="2384" xr:uid="{00000000-0005-0000-0000-000050090000}"/>
    <cellStyle name="Comma 8 2 3 2" xfId="2385" xr:uid="{00000000-0005-0000-0000-000051090000}"/>
    <cellStyle name="Comma 8 2 4" xfId="2386" xr:uid="{00000000-0005-0000-0000-000052090000}"/>
    <cellStyle name="Comma 8 2 4 2" xfId="2387" xr:uid="{00000000-0005-0000-0000-000053090000}"/>
    <cellStyle name="Comma 8 2 5" xfId="2388" xr:uid="{00000000-0005-0000-0000-000054090000}"/>
    <cellStyle name="Comma 8 2 5 2" xfId="2389" xr:uid="{00000000-0005-0000-0000-000055090000}"/>
    <cellStyle name="Comma 8 2 6" xfId="2390" xr:uid="{00000000-0005-0000-0000-000056090000}"/>
    <cellStyle name="Comma 8 2 7" xfId="2391" xr:uid="{00000000-0005-0000-0000-000057090000}"/>
    <cellStyle name="Comma 8 20" xfId="2392" xr:uid="{00000000-0005-0000-0000-000058090000}"/>
    <cellStyle name="Comma 8 20 2" xfId="2393" xr:uid="{00000000-0005-0000-0000-000059090000}"/>
    <cellStyle name="Comma 8 20 2 2" xfId="2394" xr:uid="{00000000-0005-0000-0000-00005A090000}"/>
    <cellStyle name="Comma 8 20 3" xfId="2395" xr:uid="{00000000-0005-0000-0000-00005B090000}"/>
    <cellStyle name="Comma 8 20 3 2" xfId="2396" xr:uid="{00000000-0005-0000-0000-00005C090000}"/>
    <cellStyle name="Comma 8 20 4" xfId="2397" xr:uid="{00000000-0005-0000-0000-00005D090000}"/>
    <cellStyle name="Comma 8 20 4 2" xfId="2398" xr:uid="{00000000-0005-0000-0000-00005E090000}"/>
    <cellStyle name="Comma 8 20 5" xfId="2399" xr:uid="{00000000-0005-0000-0000-00005F090000}"/>
    <cellStyle name="Comma 8 20 6" xfId="2400" xr:uid="{00000000-0005-0000-0000-000060090000}"/>
    <cellStyle name="Comma 8 21" xfId="2401" xr:uid="{00000000-0005-0000-0000-000061090000}"/>
    <cellStyle name="Comma 8 21 2" xfId="2402" xr:uid="{00000000-0005-0000-0000-000062090000}"/>
    <cellStyle name="Comma 8 21 2 2" xfId="2403" xr:uid="{00000000-0005-0000-0000-000063090000}"/>
    <cellStyle name="Comma 8 21 3" xfId="2404" xr:uid="{00000000-0005-0000-0000-000064090000}"/>
    <cellStyle name="Comma 8 21 3 2" xfId="2405" xr:uid="{00000000-0005-0000-0000-000065090000}"/>
    <cellStyle name="Comma 8 21 4" xfId="2406" xr:uid="{00000000-0005-0000-0000-000066090000}"/>
    <cellStyle name="Comma 8 21 4 2" xfId="2407" xr:uid="{00000000-0005-0000-0000-000067090000}"/>
    <cellStyle name="Comma 8 21 5" xfId="2408" xr:uid="{00000000-0005-0000-0000-000068090000}"/>
    <cellStyle name="Comma 8 21 6" xfId="2409" xr:uid="{00000000-0005-0000-0000-000069090000}"/>
    <cellStyle name="Comma 8 22" xfId="2410" xr:uid="{00000000-0005-0000-0000-00006A090000}"/>
    <cellStyle name="Comma 8 22 2" xfId="2411" xr:uid="{00000000-0005-0000-0000-00006B090000}"/>
    <cellStyle name="Comma 8 23" xfId="2412" xr:uid="{00000000-0005-0000-0000-00006C090000}"/>
    <cellStyle name="Comma 8 23 2" xfId="2413" xr:uid="{00000000-0005-0000-0000-00006D090000}"/>
    <cellStyle name="Comma 8 24" xfId="2414" xr:uid="{00000000-0005-0000-0000-00006E090000}"/>
    <cellStyle name="Comma 8 24 2" xfId="2415" xr:uid="{00000000-0005-0000-0000-00006F090000}"/>
    <cellStyle name="Comma 8 25" xfId="2416" xr:uid="{00000000-0005-0000-0000-000070090000}"/>
    <cellStyle name="Comma 8 26" xfId="2417" xr:uid="{00000000-0005-0000-0000-000071090000}"/>
    <cellStyle name="Comma 8 3" xfId="2418" xr:uid="{00000000-0005-0000-0000-000072090000}"/>
    <cellStyle name="Comma 8 3 2" xfId="2419" xr:uid="{00000000-0005-0000-0000-000073090000}"/>
    <cellStyle name="Comma 8 3 2 2" xfId="2420" xr:uid="{00000000-0005-0000-0000-000074090000}"/>
    <cellStyle name="Comma 8 3 3" xfId="2421" xr:uid="{00000000-0005-0000-0000-000075090000}"/>
    <cellStyle name="Comma 8 3 3 2" xfId="2422" xr:uid="{00000000-0005-0000-0000-000076090000}"/>
    <cellStyle name="Comma 8 3 4" xfId="2423" xr:uid="{00000000-0005-0000-0000-000077090000}"/>
    <cellStyle name="Comma 8 3 4 2" xfId="2424" xr:uid="{00000000-0005-0000-0000-000078090000}"/>
    <cellStyle name="Comma 8 3 5" xfId="2425" xr:uid="{00000000-0005-0000-0000-000079090000}"/>
    <cellStyle name="Comma 8 3 6" xfId="2426" xr:uid="{00000000-0005-0000-0000-00007A090000}"/>
    <cellStyle name="Comma 8 4" xfId="2427" xr:uid="{00000000-0005-0000-0000-00007B090000}"/>
    <cellStyle name="Comma 8 4 2" xfId="2428" xr:uid="{00000000-0005-0000-0000-00007C090000}"/>
    <cellStyle name="Comma 8 4 2 2" xfId="2429" xr:uid="{00000000-0005-0000-0000-00007D090000}"/>
    <cellStyle name="Comma 8 4 3" xfId="2430" xr:uid="{00000000-0005-0000-0000-00007E090000}"/>
    <cellStyle name="Comma 8 4 3 2" xfId="2431" xr:uid="{00000000-0005-0000-0000-00007F090000}"/>
    <cellStyle name="Comma 8 4 4" xfId="2432" xr:uid="{00000000-0005-0000-0000-000080090000}"/>
    <cellStyle name="Comma 8 4 4 2" xfId="2433" xr:uid="{00000000-0005-0000-0000-000081090000}"/>
    <cellStyle name="Comma 8 4 5" xfId="2434" xr:uid="{00000000-0005-0000-0000-000082090000}"/>
    <cellStyle name="Comma 8 4 6" xfId="2435" xr:uid="{00000000-0005-0000-0000-000083090000}"/>
    <cellStyle name="Comma 8 5" xfId="2436" xr:uid="{00000000-0005-0000-0000-000084090000}"/>
    <cellStyle name="Comma 8 5 2" xfId="2437" xr:uid="{00000000-0005-0000-0000-000085090000}"/>
    <cellStyle name="Comma 8 5 2 2" xfId="2438" xr:uid="{00000000-0005-0000-0000-000086090000}"/>
    <cellStyle name="Comma 8 5 3" xfId="2439" xr:uid="{00000000-0005-0000-0000-000087090000}"/>
    <cellStyle name="Comma 8 5 3 2" xfId="2440" xr:uid="{00000000-0005-0000-0000-000088090000}"/>
    <cellStyle name="Comma 8 5 4" xfId="2441" xr:uid="{00000000-0005-0000-0000-000089090000}"/>
    <cellStyle name="Comma 8 5 4 2" xfId="2442" xr:uid="{00000000-0005-0000-0000-00008A090000}"/>
    <cellStyle name="Comma 8 5 5" xfId="2443" xr:uid="{00000000-0005-0000-0000-00008B090000}"/>
    <cellStyle name="Comma 8 5 6" xfId="2444" xr:uid="{00000000-0005-0000-0000-00008C090000}"/>
    <cellStyle name="Comma 8 6" xfId="2445" xr:uid="{00000000-0005-0000-0000-00008D090000}"/>
    <cellStyle name="Comma 8 6 2" xfId="2446" xr:uid="{00000000-0005-0000-0000-00008E090000}"/>
    <cellStyle name="Comma 8 6 2 2" xfId="2447" xr:uid="{00000000-0005-0000-0000-00008F090000}"/>
    <cellStyle name="Comma 8 6 3" xfId="2448" xr:uid="{00000000-0005-0000-0000-000090090000}"/>
    <cellStyle name="Comma 8 6 3 2" xfId="2449" xr:uid="{00000000-0005-0000-0000-000091090000}"/>
    <cellStyle name="Comma 8 6 4" xfId="2450" xr:uid="{00000000-0005-0000-0000-000092090000}"/>
    <cellStyle name="Comma 8 6 4 2" xfId="2451" xr:uid="{00000000-0005-0000-0000-000093090000}"/>
    <cellStyle name="Comma 8 6 5" xfId="2452" xr:uid="{00000000-0005-0000-0000-000094090000}"/>
    <cellStyle name="Comma 8 6 6" xfId="2453" xr:uid="{00000000-0005-0000-0000-000095090000}"/>
    <cellStyle name="Comma 8 7" xfId="2454" xr:uid="{00000000-0005-0000-0000-000096090000}"/>
    <cellStyle name="Comma 8 7 2" xfId="2455" xr:uid="{00000000-0005-0000-0000-000097090000}"/>
    <cellStyle name="Comma 8 7 2 2" xfId="2456" xr:uid="{00000000-0005-0000-0000-000098090000}"/>
    <cellStyle name="Comma 8 7 3" xfId="2457" xr:uid="{00000000-0005-0000-0000-000099090000}"/>
    <cellStyle name="Comma 8 7 3 2" xfId="2458" xr:uid="{00000000-0005-0000-0000-00009A090000}"/>
    <cellStyle name="Comma 8 7 4" xfId="2459" xr:uid="{00000000-0005-0000-0000-00009B090000}"/>
    <cellStyle name="Comma 8 7 4 2" xfId="2460" xr:uid="{00000000-0005-0000-0000-00009C090000}"/>
    <cellStyle name="Comma 8 7 5" xfId="2461" xr:uid="{00000000-0005-0000-0000-00009D090000}"/>
    <cellStyle name="Comma 8 7 6" xfId="2462" xr:uid="{00000000-0005-0000-0000-00009E090000}"/>
    <cellStyle name="Comma 8 8" xfId="2463" xr:uid="{00000000-0005-0000-0000-00009F090000}"/>
    <cellStyle name="Comma 8 8 2" xfId="2464" xr:uid="{00000000-0005-0000-0000-0000A0090000}"/>
    <cellStyle name="Comma 8 8 2 2" xfId="2465" xr:uid="{00000000-0005-0000-0000-0000A1090000}"/>
    <cellStyle name="Comma 8 8 3" xfId="2466" xr:uid="{00000000-0005-0000-0000-0000A2090000}"/>
    <cellStyle name="Comma 8 8 3 2" xfId="2467" xr:uid="{00000000-0005-0000-0000-0000A3090000}"/>
    <cellStyle name="Comma 8 8 4" xfId="2468" xr:uid="{00000000-0005-0000-0000-0000A4090000}"/>
    <cellStyle name="Comma 8 8 4 2" xfId="2469" xr:uid="{00000000-0005-0000-0000-0000A5090000}"/>
    <cellStyle name="Comma 8 8 5" xfId="2470" xr:uid="{00000000-0005-0000-0000-0000A6090000}"/>
    <cellStyle name="Comma 8 8 6" xfId="2471" xr:uid="{00000000-0005-0000-0000-0000A7090000}"/>
    <cellStyle name="Comma 8 9" xfId="2472" xr:uid="{00000000-0005-0000-0000-0000A8090000}"/>
    <cellStyle name="Comma 8 9 2" xfId="2473" xr:uid="{00000000-0005-0000-0000-0000A9090000}"/>
    <cellStyle name="Comma 8 9 2 2" xfId="2474" xr:uid="{00000000-0005-0000-0000-0000AA090000}"/>
    <cellStyle name="Comma 8 9 3" xfId="2475" xr:uid="{00000000-0005-0000-0000-0000AB090000}"/>
    <cellStyle name="Comma 8 9 3 2" xfId="2476" xr:uid="{00000000-0005-0000-0000-0000AC090000}"/>
    <cellStyle name="Comma 8 9 4" xfId="2477" xr:uid="{00000000-0005-0000-0000-0000AD090000}"/>
    <cellStyle name="Comma 8 9 4 2" xfId="2478" xr:uid="{00000000-0005-0000-0000-0000AE090000}"/>
    <cellStyle name="Comma 8 9 5" xfId="2479" xr:uid="{00000000-0005-0000-0000-0000AF090000}"/>
    <cellStyle name="Comma 8 9 6" xfId="2480" xr:uid="{00000000-0005-0000-0000-0000B0090000}"/>
    <cellStyle name="Comma 86 3" xfId="2481" xr:uid="{00000000-0005-0000-0000-0000B1090000}"/>
    <cellStyle name="Comma 9" xfId="2482" xr:uid="{00000000-0005-0000-0000-0000B2090000}"/>
    <cellStyle name="Comma 9 10" xfId="2483" xr:uid="{00000000-0005-0000-0000-0000B3090000}"/>
    <cellStyle name="Comma 9 11" xfId="2484" xr:uid="{00000000-0005-0000-0000-0000B4090000}"/>
    <cellStyle name="Comma 9 2" xfId="2485" xr:uid="{00000000-0005-0000-0000-0000B5090000}"/>
    <cellStyle name="Comma 9 3" xfId="2486" xr:uid="{00000000-0005-0000-0000-0000B6090000}"/>
    <cellStyle name="Comma 9 4" xfId="2487" xr:uid="{00000000-0005-0000-0000-0000B7090000}"/>
    <cellStyle name="Comma 9 5" xfId="2488" xr:uid="{00000000-0005-0000-0000-0000B8090000}"/>
    <cellStyle name="Comma 9 6" xfId="2489" xr:uid="{00000000-0005-0000-0000-0000B9090000}"/>
    <cellStyle name="Comma 9 7" xfId="2490" xr:uid="{00000000-0005-0000-0000-0000BA090000}"/>
    <cellStyle name="Comma 9 7 2" xfId="2491" xr:uid="{00000000-0005-0000-0000-0000BB090000}"/>
    <cellStyle name="Comma 9 8" xfId="2492" xr:uid="{00000000-0005-0000-0000-0000BC090000}"/>
    <cellStyle name="Comma 9 8 2" xfId="2493" xr:uid="{00000000-0005-0000-0000-0000BD090000}"/>
    <cellStyle name="Comma 9 9" xfId="2494" xr:uid="{00000000-0005-0000-0000-0000BE090000}"/>
    <cellStyle name="Comma 9 9 2" xfId="2495" xr:uid="{00000000-0005-0000-0000-0000BF090000}"/>
    <cellStyle name="comma zerodec" xfId="2496" xr:uid="{00000000-0005-0000-0000-0000C0090000}"/>
    <cellStyle name="comma zerodec 2" xfId="2497" xr:uid="{00000000-0005-0000-0000-0000C1090000}"/>
    <cellStyle name="comma zerodec 2 2" xfId="2498" xr:uid="{00000000-0005-0000-0000-0000C2090000}"/>
    <cellStyle name="comma zerodec 3" xfId="2499" xr:uid="{00000000-0005-0000-0000-0000C3090000}"/>
    <cellStyle name="comma zerodec 4" xfId="2500" xr:uid="{00000000-0005-0000-0000-0000C4090000}"/>
    <cellStyle name="comma zerodec 5" xfId="2501" xr:uid="{00000000-0005-0000-0000-0000C5090000}"/>
    <cellStyle name="Currency [00]" xfId="2502" xr:uid="{00000000-0005-0000-0000-0000C6090000}"/>
    <cellStyle name="Currency 10" xfId="2503" xr:uid="{00000000-0005-0000-0000-0000C7090000}"/>
    <cellStyle name="Currency 10 2" xfId="2504" xr:uid="{00000000-0005-0000-0000-0000C8090000}"/>
    <cellStyle name="Currency 100" xfId="2505" xr:uid="{00000000-0005-0000-0000-0000C9090000}"/>
    <cellStyle name="Currency 100 2" xfId="2506" xr:uid="{00000000-0005-0000-0000-0000CA090000}"/>
    <cellStyle name="Currency 11" xfId="2507" xr:uid="{00000000-0005-0000-0000-0000CB090000}"/>
    <cellStyle name="Currency 11 2" xfId="2508" xr:uid="{00000000-0005-0000-0000-0000CC090000}"/>
    <cellStyle name="Currency 12" xfId="2509" xr:uid="{00000000-0005-0000-0000-0000CD090000}"/>
    <cellStyle name="Currency 12 2" xfId="2510" xr:uid="{00000000-0005-0000-0000-0000CE090000}"/>
    <cellStyle name="Currency 13" xfId="2511" xr:uid="{00000000-0005-0000-0000-0000CF090000}"/>
    <cellStyle name="Currency 13 2" xfId="2512" xr:uid="{00000000-0005-0000-0000-0000D0090000}"/>
    <cellStyle name="Currency 14" xfId="2513" xr:uid="{00000000-0005-0000-0000-0000D1090000}"/>
    <cellStyle name="Currency 14 2" xfId="2514" xr:uid="{00000000-0005-0000-0000-0000D2090000}"/>
    <cellStyle name="Currency 15" xfId="2515" xr:uid="{00000000-0005-0000-0000-0000D3090000}"/>
    <cellStyle name="Currency 15 2" xfId="2516" xr:uid="{00000000-0005-0000-0000-0000D4090000}"/>
    <cellStyle name="Currency 16" xfId="2517" xr:uid="{00000000-0005-0000-0000-0000D5090000}"/>
    <cellStyle name="Currency 16 2" xfId="2518" xr:uid="{00000000-0005-0000-0000-0000D6090000}"/>
    <cellStyle name="Currency 17" xfId="2519" xr:uid="{00000000-0005-0000-0000-0000D7090000}"/>
    <cellStyle name="Currency 17 2" xfId="2520" xr:uid="{00000000-0005-0000-0000-0000D8090000}"/>
    <cellStyle name="Currency 18" xfId="2521" xr:uid="{00000000-0005-0000-0000-0000D9090000}"/>
    <cellStyle name="Currency 18 2" xfId="2522" xr:uid="{00000000-0005-0000-0000-0000DA090000}"/>
    <cellStyle name="Currency 19" xfId="2523" xr:uid="{00000000-0005-0000-0000-0000DB090000}"/>
    <cellStyle name="Currency 19 2" xfId="2524" xr:uid="{00000000-0005-0000-0000-0000DC090000}"/>
    <cellStyle name="Currency 2" xfId="2525" xr:uid="{00000000-0005-0000-0000-0000DD090000}"/>
    <cellStyle name="Currency 2 2" xfId="2526" xr:uid="{00000000-0005-0000-0000-0000DE090000}"/>
    <cellStyle name="Currency 20" xfId="2527" xr:uid="{00000000-0005-0000-0000-0000DF090000}"/>
    <cellStyle name="Currency 20 2" xfId="2528" xr:uid="{00000000-0005-0000-0000-0000E0090000}"/>
    <cellStyle name="Currency 21" xfId="2529" xr:uid="{00000000-0005-0000-0000-0000E1090000}"/>
    <cellStyle name="Currency 21 2" xfId="2530" xr:uid="{00000000-0005-0000-0000-0000E2090000}"/>
    <cellStyle name="Currency 22" xfId="2531" xr:uid="{00000000-0005-0000-0000-0000E3090000}"/>
    <cellStyle name="Currency 22 2" xfId="2532" xr:uid="{00000000-0005-0000-0000-0000E4090000}"/>
    <cellStyle name="Currency 23" xfId="2533" xr:uid="{00000000-0005-0000-0000-0000E5090000}"/>
    <cellStyle name="Currency 23 2" xfId="2534" xr:uid="{00000000-0005-0000-0000-0000E6090000}"/>
    <cellStyle name="Currency 24" xfId="2535" xr:uid="{00000000-0005-0000-0000-0000E7090000}"/>
    <cellStyle name="Currency 24 2" xfId="2536" xr:uid="{00000000-0005-0000-0000-0000E8090000}"/>
    <cellStyle name="Currency 25" xfId="2537" xr:uid="{00000000-0005-0000-0000-0000E9090000}"/>
    <cellStyle name="Currency 25 2" xfId="2538" xr:uid="{00000000-0005-0000-0000-0000EA090000}"/>
    <cellStyle name="Currency 26" xfId="2539" xr:uid="{00000000-0005-0000-0000-0000EB090000}"/>
    <cellStyle name="Currency 26 2" xfId="2540" xr:uid="{00000000-0005-0000-0000-0000EC090000}"/>
    <cellStyle name="Currency 27" xfId="2541" xr:uid="{00000000-0005-0000-0000-0000ED090000}"/>
    <cellStyle name="Currency 27 2" xfId="2542" xr:uid="{00000000-0005-0000-0000-0000EE090000}"/>
    <cellStyle name="Currency 28" xfId="2543" xr:uid="{00000000-0005-0000-0000-0000EF090000}"/>
    <cellStyle name="Currency 28 2" xfId="2544" xr:uid="{00000000-0005-0000-0000-0000F0090000}"/>
    <cellStyle name="Currency 29" xfId="2545" xr:uid="{00000000-0005-0000-0000-0000F1090000}"/>
    <cellStyle name="Currency 29 2" xfId="2546" xr:uid="{00000000-0005-0000-0000-0000F2090000}"/>
    <cellStyle name="Currency 3" xfId="2547" xr:uid="{00000000-0005-0000-0000-0000F3090000}"/>
    <cellStyle name="Currency 3 2" xfId="2548" xr:uid="{00000000-0005-0000-0000-0000F4090000}"/>
    <cellStyle name="Currency 30" xfId="2549" xr:uid="{00000000-0005-0000-0000-0000F5090000}"/>
    <cellStyle name="Currency 30 2" xfId="2550" xr:uid="{00000000-0005-0000-0000-0000F6090000}"/>
    <cellStyle name="Currency 31" xfId="2551" xr:uid="{00000000-0005-0000-0000-0000F7090000}"/>
    <cellStyle name="Currency 31 2" xfId="2552" xr:uid="{00000000-0005-0000-0000-0000F8090000}"/>
    <cellStyle name="Currency 32" xfId="2553" xr:uid="{00000000-0005-0000-0000-0000F9090000}"/>
    <cellStyle name="Currency 32 2" xfId="2554" xr:uid="{00000000-0005-0000-0000-0000FA090000}"/>
    <cellStyle name="Currency 33" xfId="2555" xr:uid="{00000000-0005-0000-0000-0000FB090000}"/>
    <cellStyle name="Currency 33 2" xfId="2556" xr:uid="{00000000-0005-0000-0000-0000FC090000}"/>
    <cellStyle name="Currency 34" xfId="2557" xr:uid="{00000000-0005-0000-0000-0000FD090000}"/>
    <cellStyle name="Currency 34 2" xfId="2558" xr:uid="{00000000-0005-0000-0000-0000FE090000}"/>
    <cellStyle name="Currency 35" xfId="2559" xr:uid="{00000000-0005-0000-0000-0000FF090000}"/>
    <cellStyle name="Currency 35 2" xfId="2560" xr:uid="{00000000-0005-0000-0000-0000000A0000}"/>
    <cellStyle name="Currency 36" xfId="2561" xr:uid="{00000000-0005-0000-0000-0000010A0000}"/>
    <cellStyle name="Currency 36 2" xfId="2562" xr:uid="{00000000-0005-0000-0000-0000020A0000}"/>
    <cellStyle name="Currency 37" xfId="2563" xr:uid="{00000000-0005-0000-0000-0000030A0000}"/>
    <cellStyle name="Currency 37 2" xfId="2564" xr:uid="{00000000-0005-0000-0000-0000040A0000}"/>
    <cellStyle name="Currency 38" xfId="2565" xr:uid="{00000000-0005-0000-0000-0000050A0000}"/>
    <cellStyle name="Currency 38 2" xfId="2566" xr:uid="{00000000-0005-0000-0000-0000060A0000}"/>
    <cellStyle name="Currency 39" xfId="2567" xr:uid="{00000000-0005-0000-0000-0000070A0000}"/>
    <cellStyle name="Currency 39 2" xfId="2568" xr:uid="{00000000-0005-0000-0000-0000080A0000}"/>
    <cellStyle name="Currency 4" xfId="2569" xr:uid="{00000000-0005-0000-0000-0000090A0000}"/>
    <cellStyle name="Currency 4 2" xfId="2570" xr:uid="{00000000-0005-0000-0000-00000A0A0000}"/>
    <cellStyle name="Currency 40" xfId="2571" xr:uid="{00000000-0005-0000-0000-00000B0A0000}"/>
    <cellStyle name="Currency 40 2" xfId="2572" xr:uid="{00000000-0005-0000-0000-00000C0A0000}"/>
    <cellStyle name="Currency 41" xfId="2573" xr:uid="{00000000-0005-0000-0000-00000D0A0000}"/>
    <cellStyle name="Currency 41 2" xfId="2574" xr:uid="{00000000-0005-0000-0000-00000E0A0000}"/>
    <cellStyle name="Currency 42" xfId="2575" xr:uid="{00000000-0005-0000-0000-00000F0A0000}"/>
    <cellStyle name="Currency 42 2" xfId="2576" xr:uid="{00000000-0005-0000-0000-0000100A0000}"/>
    <cellStyle name="Currency 43" xfId="2577" xr:uid="{00000000-0005-0000-0000-0000110A0000}"/>
    <cellStyle name="Currency 43 2" xfId="2578" xr:uid="{00000000-0005-0000-0000-0000120A0000}"/>
    <cellStyle name="Currency 44" xfId="2579" xr:uid="{00000000-0005-0000-0000-0000130A0000}"/>
    <cellStyle name="Currency 44 2" xfId="2580" xr:uid="{00000000-0005-0000-0000-0000140A0000}"/>
    <cellStyle name="Currency 45" xfId="2581" xr:uid="{00000000-0005-0000-0000-0000150A0000}"/>
    <cellStyle name="Currency 45 2" xfId="2582" xr:uid="{00000000-0005-0000-0000-0000160A0000}"/>
    <cellStyle name="Currency 46" xfId="2583" xr:uid="{00000000-0005-0000-0000-0000170A0000}"/>
    <cellStyle name="Currency 46 2" xfId="2584" xr:uid="{00000000-0005-0000-0000-0000180A0000}"/>
    <cellStyle name="Currency 47" xfId="2585" xr:uid="{00000000-0005-0000-0000-0000190A0000}"/>
    <cellStyle name="Currency 47 2" xfId="2586" xr:uid="{00000000-0005-0000-0000-00001A0A0000}"/>
    <cellStyle name="Currency 48" xfId="2587" xr:uid="{00000000-0005-0000-0000-00001B0A0000}"/>
    <cellStyle name="Currency 48 2" xfId="2588" xr:uid="{00000000-0005-0000-0000-00001C0A0000}"/>
    <cellStyle name="Currency 49" xfId="2589" xr:uid="{00000000-0005-0000-0000-00001D0A0000}"/>
    <cellStyle name="Currency 49 2" xfId="2590" xr:uid="{00000000-0005-0000-0000-00001E0A0000}"/>
    <cellStyle name="Currency 5" xfId="2591" xr:uid="{00000000-0005-0000-0000-00001F0A0000}"/>
    <cellStyle name="Currency 5 2" xfId="2592" xr:uid="{00000000-0005-0000-0000-0000200A0000}"/>
    <cellStyle name="Currency 50" xfId="2593" xr:uid="{00000000-0005-0000-0000-0000210A0000}"/>
    <cellStyle name="Currency 50 2" xfId="2594" xr:uid="{00000000-0005-0000-0000-0000220A0000}"/>
    <cellStyle name="Currency 51" xfId="2595" xr:uid="{00000000-0005-0000-0000-0000230A0000}"/>
    <cellStyle name="Currency 51 2" xfId="2596" xr:uid="{00000000-0005-0000-0000-0000240A0000}"/>
    <cellStyle name="Currency 52" xfId="2597" xr:uid="{00000000-0005-0000-0000-0000250A0000}"/>
    <cellStyle name="Currency 52 2" xfId="2598" xr:uid="{00000000-0005-0000-0000-0000260A0000}"/>
    <cellStyle name="Currency 53" xfId="2599" xr:uid="{00000000-0005-0000-0000-0000270A0000}"/>
    <cellStyle name="Currency 53 2" xfId="2600" xr:uid="{00000000-0005-0000-0000-0000280A0000}"/>
    <cellStyle name="Currency 54" xfId="2601" xr:uid="{00000000-0005-0000-0000-0000290A0000}"/>
    <cellStyle name="Currency 54 2" xfId="2602" xr:uid="{00000000-0005-0000-0000-00002A0A0000}"/>
    <cellStyle name="Currency 55" xfId="2603" xr:uid="{00000000-0005-0000-0000-00002B0A0000}"/>
    <cellStyle name="Currency 55 2" xfId="2604" xr:uid="{00000000-0005-0000-0000-00002C0A0000}"/>
    <cellStyle name="Currency 56" xfId="2605" xr:uid="{00000000-0005-0000-0000-00002D0A0000}"/>
    <cellStyle name="Currency 56 2" xfId="2606" xr:uid="{00000000-0005-0000-0000-00002E0A0000}"/>
    <cellStyle name="Currency 57" xfId="2607" xr:uid="{00000000-0005-0000-0000-00002F0A0000}"/>
    <cellStyle name="Currency 57 2" xfId="2608" xr:uid="{00000000-0005-0000-0000-0000300A0000}"/>
    <cellStyle name="Currency 58" xfId="2609" xr:uid="{00000000-0005-0000-0000-0000310A0000}"/>
    <cellStyle name="Currency 58 2" xfId="2610" xr:uid="{00000000-0005-0000-0000-0000320A0000}"/>
    <cellStyle name="Currency 59" xfId="2611" xr:uid="{00000000-0005-0000-0000-0000330A0000}"/>
    <cellStyle name="Currency 59 2" xfId="2612" xr:uid="{00000000-0005-0000-0000-0000340A0000}"/>
    <cellStyle name="Currency 6" xfId="2613" xr:uid="{00000000-0005-0000-0000-0000350A0000}"/>
    <cellStyle name="Currency 6 2" xfId="2614" xr:uid="{00000000-0005-0000-0000-0000360A0000}"/>
    <cellStyle name="Currency 60" xfId="2615" xr:uid="{00000000-0005-0000-0000-0000370A0000}"/>
    <cellStyle name="Currency 60 2" xfId="2616" xr:uid="{00000000-0005-0000-0000-0000380A0000}"/>
    <cellStyle name="Currency 61" xfId="2617" xr:uid="{00000000-0005-0000-0000-0000390A0000}"/>
    <cellStyle name="Currency 61 2" xfId="2618" xr:uid="{00000000-0005-0000-0000-00003A0A0000}"/>
    <cellStyle name="Currency 62" xfId="2619" xr:uid="{00000000-0005-0000-0000-00003B0A0000}"/>
    <cellStyle name="Currency 62 2" xfId="2620" xr:uid="{00000000-0005-0000-0000-00003C0A0000}"/>
    <cellStyle name="Currency 63" xfId="2621" xr:uid="{00000000-0005-0000-0000-00003D0A0000}"/>
    <cellStyle name="Currency 63 2" xfId="2622" xr:uid="{00000000-0005-0000-0000-00003E0A0000}"/>
    <cellStyle name="Currency 64" xfId="2623" xr:uid="{00000000-0005-0000-0000-00003F0A0000}"/>
    <cellStyle name="Currency 64 2" xfId="2624" xr:uid="{00000000-0005-0000-0000-0000400A0000}"/>
    <cellStyle name="Currency 65" xfId="2625" xr:uid="{00000000-0005-0000-0000-0000410A0000}"/>
    <cellStyle name="Currency 65 2" xfId="2626" xr:uid="{00000000-0005-0000-0000-0000420A0000}"/>
    <cellStyle name="Currency 66" xfId="2627" xr:uid="{00000000-0005-0000-0000-0000430A0000}"/>
    <cellStyle name="Currency 66 2" xfId="2628" xr:uid="{00000000-0005-0000-0000-0000440A0000}"/>
    <cellStyle name="Currency 67" xfId="2629" xr:uid="{00000000-0005-0000-0000-0000450A0000}"/>
    <cellStyle name="Currency 67 2" xfId="2630" xr:uid="{00000000-0005-0000-0000-0000460A0000}"/>
    <cellStyle name="Currency 68" xfId="2631" xr:uid="{00000000-0005-0000-0000-0000470A0000}"/>
    <cellStyle name="Currency 68 2" xfId="2632" xr:uid="{00000000-0005-0000-0000-0000480A0000}"/>
    <cellStyle name="Currency 69" xfId="2633" xr:uid="{00000000-0005-0000-0000-0000490A0000}"/>
    <cellStyle name="Currency 69 2" xfId="2634" xr:uid="{00000000-0005-0000-0000-00004A0A0000}"/>
    <cellStyle name="Currency 7" xfId="2635" xr:uid="{00000000-0005-0000-0000-00004B0A0000}"/>
    <cellStyle name="Currency 7 2" xfId="2636" xr:uid="{00000000-0005-0000-0000-00004C0A0000}"/>
    <cellStyle name="Currency 70" xfId="2637" xr:uid="{00000000-0005-0000-0000-00004D0A0000}"/>
    <cellStyle name="Currency 70 2" xfId="2638" xr:uid="{00000000-0005-0000-0000-00004E0A0000}"/>
    <cellStyle name="Currency 71" xfId="2639" xr:uid="{00000000-0005-0000-0000-00004F0A0000}"/>
    <cellStyle name="Currency 71 2" xfId="2640" xr:uid="{00000000-0005-0000-0000-0000500A0000}"/>
    <cellStyle name="Currency 72" xfId="2641" xr:uid="{00000000-0005-0000-0000-0000510A0000}"/>
    <cellStyle name="Currency 72 2" xfId="2642" xr:uid="{00000000-0005-0000-0000-0000520A0000}"/>
    <cellStyle name="Currency 73" xfId="2643" xr:uid="{00000000-0005-0000-0000-0000530A0000}"/>
    <cellStyle name="Currency 73 2" xfId="2644" xr:uid="{00000000-0005-0000-0000-0000540A0000}"/>
    <cellStyle name="Currency 74" xfId="2645" xr:uid="{00000000-0005-0000-0000-0000550A0000}"/>
    <cellStyle name="Currency 74 2" xfId="2646" xr:uid="{00000000-0005-0000-0000-0000560A0000}"/>
    <cellStyle name="Currency 75" xfId="2647" xr:uid="{00000000-0005-0000-0000-0000570A0000}"/>
    <cellStyle name="Currency 76" xfId="2648" xr:uid="{00000000-0005-0000-0000-0000580A0000}"/>
    <cellStyle name="Currency 8" xfId="2649" xr:uid="{00000000-0005-0000-0000-0000590A0000}"/>
    <cellStyle name="Currency 8 2" xfId="2650" xr:uid="{00000000-0005-0000-0000-00005A0A0000}"/>
    <cellStyle name="Currency 9" xfId="2651" xr:uid="{00000000-0005-0000-0000-00005B0A0000}"/>
    <cellStyle name="Currency 9 2" xfId="2652" xr:uid="{00000000-0005-0000-0000-00005C0A0000}"/>
    <cellStyle name="Currency1" xfId="2653" xr:uid="{00000000-0005-0000-0000-00005D0A0000}"/>
    <cellStyle name="Currency1 2" xfId="2654" xr:uid="{00000000-0005-0000-0000-00005E0A0000}"/>
    <cellStyle name="Currency1 2 2" xfId="2655" xr:uid="{00000000-0005-0000-0000-00005F0A0000}"/>
    <cellStyle name="Currency1 28" xfId="2656" xr:uid="{00000000-0005-0000-0000-0000600A0000}"/>
    <cellStyle name="Currency1 3" xfId="2657" xr:uid="{00000000-0005-0000-0000-0000610A0000}"/>
    <cellStyle name="Currency1 4" xfId="2658" xr:uid="{00000000-0005-0000-0000-0000620A0000}"/>
    <cellStyle name="Currency1 5" xfId="2659" xr:uid="{00000000-0005-0000-0000-0000630A0000}"/>
    <cellStyle name="Date" xfId="2660" xr:uid="{00000000-0005-0000-0000-0000640A0000}"/>
    <cellStyle name="Date Short" xfId="2661" xr:uid="{00000000-0005-0000-0000-0000650A0000}"/>
    <cellStyle name="Dezimal [0]_AR-Bilanzen9901" xfId="2662" xr:uid="{00000000-0005-0000-0000-0000660A0000}"/>
    <cellStyle name="Dezimal_AR-Bilanzen9901" xfId="2663" xr:uid="{00000000-0005-0000-0000-0000670A0000}"/>
    <cellStyle name="Dollar (zero dec)" xfId="2664" xr:uid="{00000000-0005-0000-0000-0000680A0000}"/>
    <cellStyle name="Dollar (zero dec) 2" xfId="2665" xr:uid="{00000000-0005-0000-0000-0000690A0000}"/>
    <cellStyle name="Dollar (zero dec) 3" xfId="2666" xr:uid="{00000000-0005-0000-0000-00006A0A0000}"/>
    <cellStyle name="Dollar (zero dec) 4" xfId="2667" xr:uid="{00000000-0005-0000-0000-00006B0A0000}"/>
    <cellStyle name="E&amp;Y House" xfId="2668" xr:uid="{00000000-0005-0000-0000-00006C0A0000}"/>
    <cellStyle name="Emphasis 1" xfId="2669" xr:uid="{00000000-0005-0000-0000-00006D0A0000}"/>
    <cellStyle name="Emphasis 2" xfId="2670" xr:uid="{00000000-0005-0000-0000-00006E0A0000}"/>
    <cellStyle name="Emphasis 3" xfId="2671" xr:uid="{00000000-0005-0000-0000-00006F0A0000}"/>
    <cellStyle name="Enter Currency (0)" xfId="2672" xr:uid="{00000000-0005-0000-0000-0000700A0000}"/>
    <cellStyle name="Enter Currency (2)" xfId="2673" xr:uid="{00000000-0005-0000-0000-0000710A0000}"/>
    <cellStyle name="Enter Units (0)" xfId="2674" xr:uid="{00000000-0005-0000-0000-0000720A0000}"/>
    <cellStyle name="Enter Units (1)" xfId="2675" xr:uid="{00000000-0005-0000-0000-0000730A0000}"/>
    <cellStyle name="Enter Units (2)" xfId="2676" xr:uid="{00000000-0005-0000-0000-0000740A0000}"/>
    <cellStyle name="Euro" xfId="2677" xr:uid="{00000000-0005-0000-0000-0000750A0000}"/>
    <cellStyle name="Explanatory Text 2" xfId="2678" xr:uid="{00000000-0005-0000-0000-0000760A0000}"/>
    <cellStyle name="Explanatory Text 3" xfId="2679" xr:uid="{00000000-0005-0000-0000-0000770A0000}"/>
    <cellStyle name="Fixed" xfId="2680" xr:uid="{00000000-0005-0000-0000-0000780A0000}"/>
    <cellStyle name="Good 2" xfId="2681" xr:uid="{00000000-0005-0000-0000-0000790A0000}"/>
    <cellStyle name="Good 3" xfId="2682" xr:uid="{00000000-0005-0000-0000-00007A0A0000}"/>
    <cellStyle name="Grey" xfId="2683" xr:uid="{00000000-0005-0000-0000-00007B0A0000}"/>
    <cellStyle name="Grey 2" xfId="2684" xr:uid="{00000000-0005-0000-0000-00007C0A0000}"/>
    <cellStyle name="HEADER" xfId="2685" xr:uid="{00000000-0005-0000-0000-00007D0A0000}"/>
    <cellStyle name="Header - Style1" xfId="2686" xr:uid="{00000000-0005-0000-0000-00007E0A0000}"/>
    <cellStyle name="Header1" xfId="2687" xr:uid="{00000000-0005-0000-0000-00007F0A0000}"/>
    <cellStyle name="Header2" xfId="2688" xr:uid="{00000000-0005-0000-0000-0000800A0000}"/>
    <cellStyle name="Heading" xfId="2689" xr:uid="{00000000-0005-0000-0000-0000810A0000}"/>
    <cellStyle name="Heading 1 2" xfId="2690" xr:uid="{00000000-0005-0000-0000-0000820A0000}"/>
    <cellStyle name="Heading 1 3" xfId="2691" xr:uid="{00000000-0005-0000-0000-0000830A0000}"/>
    <cellStyle name="Heading 2 2" xfId="2692" xr:uid="{00000000-0005-0000-0000-0000840A0000}"/>
    <cellStyle name="Heading 2 3" xfId="2693" xr:uid="{00000000-0005-0000-0000-0000850A0000}"/>
    <cellStyle name="Heading 3 2" xfId="2694" xr:uid="{00000000-0005-0000-0000-0000860A0000}"/>
    <cellStyle name="Heading 3 3" xfId="2695" xr:uid="{00000000-0005-0000-0000-0000870A0000}"/>
    <cellStyle name="Heading 4 2" xfId="2696" xr:uid="{00000000-0005-0000-0000-0000880A0000}"/>
    <cellStyle name="Heading 4 3" xfId="2697" xr:uid="{00000000-0005-0000-0000-0000890A0000}"/>
    <cellStyle name="Hyperlink 2" xfId="2698" xr:uid="{00000000-0005-0000-0000-00008A0A0000}"/>
    <cellStyle name="Input [yellow]" xfId="2699" xr:uid="{00000000-0005-0000-0000-00008B0A0000}"/>
    <cellStyle name="Input [yellow] 2" xfId="2700" xr:uid="{00000000-0005-0000-0000-00008C0A0000}"/>
    <cellStyle name="Input 2" xfId="2701" xr:uid="{00000000-0005-0000-0000-00008D0A0000}"/>
    <cellStyle name="Input 3" xfId="2702" xr:uid="{00000000-0005-0000-0000-00008E0A0000}"/>
    <cellStyle name="LINEAL - Style2" xfId="2703" xr:uid="{00000000-0005-0000-0000-00008F0A0000}"/>
    <cellStyle name="Link Currency (0)" xfId="2704" xr:uid="{00000000-0005-0000-0000-0000900A0000}"/>
    <cellStyle name="Link Currency (2)" xfId="2705" xr:uid="{00000000-0005-0000-0000-0000910A0000}"/>
    <cellStyle name="Link Units (0)" xfId="2706" xr:uid="{00000000-0005-0000-0000-0000920A0000}"/>
    <cellStyle name="Link Units (1)" xfId="2707" xr:uid="{00000000-0005-0000-0000-0000930A0000}"/>
    <cellStyle name="Link Units (2)" xfId="2708" xr:uid="{00000000-0005-0000-0000-0000940A0000}"/>
    <cellStyle name="Linked Cell 2" xfId="2709" xr:uid="{00000000-0005-0000-0000-0000950A0000}"/>
    <cellStyle name="Linked Cell 3" xfId="2710" xr:uid="{00000000-0005-0000-0000-0000960A0000}"/>
    <cellStyle name="Model" xfId="2711" xr:uid="{00000000-0005-0000-0000-0000970A0000}"/>
    <cellStyle name="Neutral 2" xfId="2712" xr:uid="{00000000-0005-0000-0000-0000980A0000}"/>
    <cellStyle name="Neutral 3" xfId="2713" xr:uid="{00000000-0005-0000-0000-0000990A0000}"/>
    <cellStyle name="no dec" xfId="2714" xr:uid="{00000000-0005-0000-0000-00009A0A0000}"/>
    <cellStyle name="Normal" xfId="0" builtinId="0"/>
    <cellStyle name="Normal - Style1" xfId="2715" xr:uid="{00000000-0005-0000-0000-00009C0A0000}"/>
    <cellStyle name="Normal - Style1 2" xfId="2716" xr:uid="{00000000-0005-0000-0000-00009D0A0000}"/>
    <cellStyle name="Normal 10" xfId="2717" xr:uid="{00000000-0005-0000-0000-00009E0A0000}"/>
    <cellStyle name="Normal 10 10" xfId="2718" xr:uid="{00000000-0005-0000-0000-00009F0A0000}"/>
    <cellStyle name="Normal 10 11" xfId="2719" xr:uid="{00000000-0005-0000-0000-0000A00A0000}"/>
    <cellStyle name="Normal 10 12" xfId="2720" xr:uid="{00000000-0005-0000-0000-0000A10A0000}"/>
    <cellStyle name="Normal 10 13" xfId="2721" xr:uid="{00000000-0005-0000-0000-0000A20A0000}"/>
    <cellStyle name="Normal 10 14" xfId="2722" xr:uid="{00000000-0005-0000-0000-0000A30A0000}"/>
    <cellStyle name="Normal 10 15" xfId="2723" xr:uid="{00000000-0005-0000-0000-0000A40A0000}"/>
    <cellStyle name="Normal 10 16" xfId="2724" xr:uid="{00000000-0005-0000-0000-0000A50A0000}"/>
    <cellStyle name="Normal 10 17" xfId="2725" xr:uid="{00000000-0005-0000-0000-0000A60A0000}"/>
    <cellStyle name="Normal 10 18" xfId="2726" xr:uid="{00000000-0005-0000-0000-0000A70A0000}"/>
    <cellStyle name="Normal 10 19" xfId="2727" xr:uid="{00000000-0005-0000-0000-0000A80A0000}"/>
    <cellStyle name="Normal 10 2" xfId="2728" xr:uid="{00000000-0005-0000-0000-0000A90A0000}"/>
    <cellStyle name="Normal 10 2 2" xfId="2729" xr:uid="{00000000-0005-0000-0000-0000AA0A0000}"/>
    <cellStyle name="Normal 10 2 6" xfId="2730" xr:uid="{00000000-0005-0000-0000-0000AB0A0000}"/>
    <cellStyle name="Normal 10 20" xfId="2731" xr:uid="{00000000-0005-0000-0000-0000AC0A0000}"/>
    <cellStyle name="Normal 10 21" xfId="2732" xr:uid="{00000000-0005-0000-0000-0000AD0A0000}"/>
    <cellStyle name="Normal 10 22" xfId="2733" xr:uid="{00000000-0005-0000-0000-0000AE0A0000}"/>
    <cellStyle name="Normal 10 3" xfId="2734" xr:uid="{00000000-0005-0000-0000-0000AF0A0000}"/>
    <cellStyle name="Normal 10 4" xfId="2735" xr:uid="{00000000-0005-0000-0000-0000B00A0000}"/>
    <cellStyle name="Normal 10 5" xfId="2736" xr:uid="{00000000-0005-0000-0000-0000B10A0000}"/>
    <cellStyle name="Normal 10 6" xfId="2737" xr:uid="{00000000-0005-0000-0000-0000B20A0000}"/>
    <cellStyle name="Normal 10 7" xfId="2738" xr:uid="{00000000-0005-0000-0000-0000B30A0000}"/>
    <cellStyle name="Normal 10 8" xfId="2739" xr:uid="{00000000-0005-0000-0000-0000B40A0000}"/>
    <cellStyle name="Normal 10 9" xfId="2740" xr:uid="{00000000-0005-0000-0000-0000B50A0000}"/>
    <cellStyle name="Normal 109" xfId="2741" xr:uid="{00000000-0005-0000-0000-0000B60A0000}"/>
    <cellStyle name="Normal 11" xfId="2742" xr:uid="{00000000-0005-0000-0000-0000B70A0000}"/>
    <cellStyle name="Normal 11 10" xfId="2743" xr:uid="{00000000-0005-0000-0000-0000B80A0000}"/>
    <cellStyle name="Normal 11 11" xfId="2744" xr:uid="{00000000-0005-0000-0000-0000B90A0000}"/>
    <cellStyle name="Normal 11 12" xfId="2745" xr:uid="{00000000-0005-0000-0000-0000BA0A0000}"/>
    <cellStyle name="Normal 11 13" xfId="2746" xr:uid="{00000000-0005-0000-0000-0000BB0A0000}"/>
    <cellStyle name="Normal 11 14" xfId="2747" xr:uid="{00000000-0005-0000-0000-0000BC0A0000}"/>
    <cellStyle name="Normal 11 15" xfId="2748" xr:uid="{00000000-0005-0000-0000-0000BD0A0000}"/>
    <cellStyle name="Normal 11 16" xfId="2749" xr:uid="{00000000-0005-0000-0000-0000BE0A0000}"/>
    <cellStyle name="Normal 11 17" xfId="2750" xr:uid="{00000000-0005-0000-0000-0000BF0A0000}"/>
    <cellStyle name="Normal 11 18" xfId="2751" xr:uid="{00000000-0005-0000-0000-0000C00A0000}"/>
    <cellStyle name="Normal 11 19" xfId="2752" xr:uid="{00000000-0005-0000-0000-0000C10A0000}"/>
    <cellStyle name="Normal 11 2" xfId="2753" xr:uid="{00000000-0005-0000-0000-0000C20A0000}"/>
    <cellStyle name="Normal 11 2 2 2 2 2 2 2 2" xfId="2754" xr:uid="{00000000-0005-0000-0000-0000C30A0000}"/>
    <cellStyle name="Normal 11 20" xfId="2755" xr:uid="{00000000-0005-0000-0000-0000C40A0000}"/>
    <cellStyle name="Normal 11 21" xfId="2756" xr:uid="{00000000-0005-0000-0000-0000C50A0000}"/>
    <cellStyle name="Normal 11 3" xfId="2757" xr:uid="{00000000-0005-0000-0000-0000C60A0000}"/>
    <cellStyle name="Normal 11 3 2" xfId="2758" xr:uid="{00000000-0005-0000-0000-0000C70A0000}"/>
    <cellStyle name="Normal 11 4" xfId="2759" xr:uid="{00000000-0005-0000-0000-0000C80A0000}"/>
    <cellStyle name="Normal 11 5" xfId="2760" xr:uid="{00000000-0005-0000-0000-0000C90A0000}"/>
    <cellStyle name="Normal 11 6" xfId="2761" xr:uid="{00000000-0005-0000-0000-0000CA0A0000}"/>
    <cellStyle name="Normal 11 7" xfId="2762" xr:uid="{00000000-0005-0000-0000-0000CB0A0000}"/>
    <cellStyle name="Normal 11 8" xfId="2763" xr:uid="{00000000-0005-0000-0000-0000CC0A0000}"/>
    <cellStyle name="Normal 11 9" xfId="2764" xr:uid="{00000000-0005-0000-0000-0000CD0A0000}"/>
    <cellStyle name="Normal 119" xfId="2765" xr:uid="{00000000-0005-0000-0000-0000CE0A0000}"/>
    <cellStyle name="Normal 12" xfId="2766" xr:uid="{00000000-0005-0000-0000-0000CF0A0000}"/>
    <cellStyle name="Normal 12 10" xfId="2767" xr:uid="{00000000-0005-0000-0000-0000D00A0000}"/>
    <cellStyle name="Normal 12 11" xfId="2768" xr:uid="{00000000-0005-0000-0000-0000D10A0000}"/>
    <cellStyle name="Normal 12 12" xfId="2769" xr:uid="{00000000-0005-0000-0000-0000D20A0000}"/>
    <cellStyle name="Normal 12 13" xfId="2770" xr:uid="{00000000-0005-0000-0000-0000D30A0000}"/>
    <cellStyle name="Normal 12 14" xfId="2771" xr:uid="{00000000-0005-0000-0000-0000D40A0000}"/>
    <cellStyle name="Normal 12 15" xfId="2772" xr:uid="{00000000-0005-0000-0000-0000D50A0000}"/>
    <cellStyle name="Normal 12 16" xfId="2773" xr:uid="{00000000-0005-0000-0000-0000D60A0000}"/>
    <cellStyle name="Normal 12 17" xfId="2774" xr:uid="{00000000-0005-0000-0000-0000D70A0000}"/>
    <cellStyle name="Normal 12 18" xfId="2775" xr:uid="{00000000-0005-0000-0000-0000D80A0000}"/>
    <cellStyle name="Normal 12 19" xfId="2776" xr:uid="{00000000-0005-0000-0000-0000D90A0000}"/>
    <cellStyle name="Normal 12 2" xfId="2777" xr:uid="{00000000-0005-0000-0000-0000DA0A0000}"/>
    <cellStyle name="Normal 12 2 2" xfId="2778" xr:uid="{00000000-0005-0000-0000-0000DB0A0000}"/>
    <cellStyle name="Normal 12 20" xfId="2779" xr:uid="{00000000-0005-0000-0000-0000DC0A0000}"/>
    <cellStyle name="Normal 12 21" xfId="2780" xr:uid="{00000000-0005-0000-0000-0000DD0A0000}"/>
    <cellStyle name="Normal 12 22" xfId="2781" xr:uid="{00000000-0005-0000-0000-0000DE0A0000}"/>
    <cellStyle name="Normal 12 3" xfId="2782" xr:uid="{00000000-0005-0000-0000-0000DF0A0000}"/>
    <cellStyle name="Normal 12 4" xfId="2783" xr:uid="{00000000-0005-0000-0000-0000E00A0000}"/>
    <cellStyle name="Normal 12 5" xfId="2784" xr:uid="{00000000-0005-0000-0000-0000E10A0000}"/>
    <cellStyle name="Normal 12 6" xfId="2785" xr:uid="{00000000-0005-0000-0000-0000E20A0000}"/>
    <cellStyle name="Normal 12 7" xfId="2786" xr:uid="{00000000-0005-0000-0000-0000E30A0000}"/>
    <cellStyle name="Normal 12 8" xfId="2787" xr:uid="{00000000-0005-0000-0000-0000E40A0000}"/>
    <cellStyle name="Normal 12 9" xfId="2788" xr:uid="{00000000-0005-0000-0000-0000E50A0000}"/>
    <cellStyle name="Normal 13" xfId="2789" xr:uid="{00000000-0005-0000-0000-0000E60A0000}"/>
    <cellStyle name="Normal 13 2" xfId="2790" xr:uid="{00000000-0005-0000-0000-0000E70A0000}"/>
    <cellStyle name="Normal 13 3" xfId="2791" xr:uid="{00000000-0005-0000-0000-0000E80A0000}"/>
    <cellStyle name="Normal 14" xfId="2792" xr:uid="{00000000-0005-0000-0000-0000E90A0000}"/>
    <cellStyle name="Normal 14 2" xfId="2793" xr:uid="{00000000-0005-0000-0000-0000EA0A0000}"/>
    <cellStyle name="Normal 14 2 2" xfId="2794" xr:uid="{00000000-0005-0000-0000-0000EB0A0000}"/>
    <cellStyle name="Normal 14 3" xfId="2795" xr:uid="{00000000-0005-0000-0000-0000EC0A0000}"/>
    <cellStyle name="Normal 15" xfId="2796" xr:uid="{00000000-0005-0000-0000-0000ED0A0000}"/>
    <cellStyle name="Normal 15 10" xfId="2797" xr:uid="{00000000-0005-0000-0000-0000EE0A0000}"/>
    <cellStyle name="Normal 15 11" xfId="2798" xr:uid="{00000000-0005-0000-0000-0000EF0A0000}"/>
    <cellStyle name="Normal 15 12" xfId="2799" xr:uid="{00000000-0005-0000-0000-0000F00A0000}"/>
    <cellStyle name="Normal 15 13" xfId="2800" xr:uid="{00000000-0005-0000-0000-0000F10A0000}"/>
    <cellStyle name="Normal 15 14" xfId="2801" xr:uid="{00000000-0005-0000-0000-0000F20A0000}"/>
    <cellStyle name="Normal 15 15" xfId="2802" xr:uid="{00000000-0005-0000-0000-0000F30A0000}"/>
    <cellStyle name="Normal 15 16" xfId="2803" xr:uid="{00000000-0005-0000-0000-0000F40A0000}"/>
    <cellStyle name="Normal 15 17" xfId="2804" xr:uid="{00000000-0005-0000-0000-0000F50A0000}"/>
    <cellStyle name="Normal 15 18" xfId="2805" xr:uid="{00000000-0005-0000-0000-0000F60A0000}"/>
    <cellStyle name="Normal 15 19" xfId="2806" xr:uid="{00000000-0005-0000-0000-0000F70A0000}"/>
    <cellStyle name="Normal 15 2" xfId="2807" xr:uid="{00000000-0005-0000-0000-0000F80A0000}"/>
    <cellStyle name="Normal 15 2 2" xfId="2808" xr:uid="{00000000-0005-0000-0000-0000F90A0000}"/>
    <cellStyle name="Normal 15 20" xfId="2809" xr:uid="{00000000-0005-0000-0000-0000FA0A0000}"/>
    <cellStyle name="Normal 15 3" xfId="2810" xr:uid="{00000000-0005-0000-0000-0000FB0A0000}"/>
    <cellStyle name="Normal 15 4" xfId="2811" xr:uid="{00000000-0005-0000-0000-0000FC0A0000}"/>
    <cellStyle name="Normal 15 5" xfId="2812" xr:uid="{00000000-0005-0000-0000-0000FD0A0000}"/>
    <cellStyle name="Normal 15 6" xfId="2813" xr:uid="{00000000-0005-0000-0000-0000FE0A0000}"/>
    <cellStyle name="Normal 15 7" xfId="2814" xr:uid="{00000000-0005-0000-0000-0000FF0A0000}"/>
    <cellStyle name="Normal 15 8" xfId="2815" xr:uid="{00000000-0005-0000-0000-0000000B0000}"/>
    <cellStyle name="Normal 15 9" xfId="2816" xr:uid="{00000000-0005-0000-0000-0000010B0000}"/>
    <cellStyle name="Normal 16" xfId="2817" xr:uid="{00000000-0005-0000-0000-0000020B0000}"/>
    <cellStyle name="Normal 16 2" xfId="2818" xr:uid="{00000000-0005-0000-0000-0000030B0000}"/>
    <cellStyle name="Normal 16 3" xfId="2819" xr:uid="{00000000-0005-0000-0000-0000040B0000}"/>
    <cellStyle name="Normal 17" xfId="2820" xr:uid="{00000000-0005-0000-0000-0000050B0000}"/>
    <cellStyle name="Normal 18" xfId="2821" xr:uid="{00000000-0005-0000-0000-0000060B0000}"/>
    <cellStyle name="Normal 18 2" xfId="2822" xr:uid="{00000000-0005-0000-0000-0000070B0000}"/>
    <cellStyle name="Normal 18 3" xfId="2823" xr:uid="{00000000-0005-0000-0000-0000080B0000}"/>
    <cellStyle name="Normal 19" xfId="2824" xr:uid="{00000000-0005-0000-0000-0000090B0000}"/>
    <cellStyle name="Normal 19 2" xfId="2825" xr:uid="{00000000-0005-0000-0000-00000A0B0000}"/>
    <cellStyle name="Normal 2" xfId="2826" xr:uid="{00000000-0005-0000-0000-00000B0B0000}"/>
    <cellStyle name="Normal 2 10" xfId="2827" xr:uid="{00000000-0005-0000-0000-00000C0B0000}"/>
    <cellStyle name="Normal 2 10 2" xfId="2828" xr:uid="{00000000-0005-0000-0000-00000D0B0000}"/>
    <cellStyle name="Normal 2 10 2 2" xfId="2829" xr:uid="{00000000-0005-0000-0000-00000E0B0000}"/>
    <cellStyle name="Normal 2 10 2 2 2" xfId="2830" xr:uid="{00000000-0005-0000-0000-00000F0B0000}"/>
    <cellStyle name="Normal 2 11" xfId="2831" xr:uid="{00000000-0005-0000-0000-0000100B0000}"/>
    <cellStyle name="Normal 2 11 2" xfId="2832" xr:uid="{00000000-0005-0000-0000-0000110B0000}"/>
    <cellStyle name="Normal 2 12" xfId="2833" xr:uid="{00000000-0005-0000-0000-0000120B0000}"/>
    <cellStyle name="Normal 2 12 2" xfId="2834" xr:uid="{00000000-0005-0000-0000-0000130B0000}"/>
    <cellStyle name="Normal 2 13" xfId="2835" xr:uid="{00000000-0005-0000-0000-0000140B0000}"/>
    <cellStyle name="Normal 2 13 2" xfId="2836" xr:uid="{00000000-0005-0000-0000-0000150B0000}"/>
    <cellStyle name="Normal 2 14" xfId="2837" xr:uid="{00000000-0005-0000-0000-0000160B0000}"/>
    <cellStyle name="Normal 2 14 2" xfId="2838" xr:uid="{00000000-0005-0000-0000-0000170B0000}"/>
    <cellStyle name="Normal 2 15" xfId="2839" xr:uid="{00000000-0005-0000-0000-0000180B0000}"/>
    <cellStyle name="Normal 2 15 2" xfId="2840" xr:uid="{00000000-0005-0000-0000-0000190B0000}"/>
    <cellStyle name="Normal 2 16" xfId="2841" xr:uid="{00000000-0005-0000-0000-00001A0B0000}"/>
    <cellStyle name="Normal 2 16 2" xfId="2842" xr:uid="{00000000-0005-0000-0000-00001B0B0000}"/>
    <cellStyle name="Normal 2 17" xfId="2843" xr:uid="{00000000-0005-0000-0000-00001C0B0000}"/>
    <cellStyle name="Normal 2 18" xfId="2844" xr:uid="{00000000-0005-0000-0000-00001D0B0000}"/>
    <cellStyle name="Normal 2 2" xfId="2845" xr:uid="{00000000-0005-0000-0000-00001E0B0000}"/>
    <cellStyle name="Normal 2 2 2" xfId="2846" xr:uid="{00000000-0005-0000-0000-00001F0B0000}"/>
    <cellStyle name="Normal 2 2 3" xfId="2847" xr:uid="{00000000-0005-0000-0000-0000200B0000}"/>
    <cellStyle name="Normal 2 2 4" xfId="2848" xr:uid="{00000000-0005-0000-0000-0000210B0000}"/>
    <cellStyle name="Normal 2 20" xfId="2849" xr:uid="{00000000-0005-0000-0000-0000220B0000}"/>
    <cellStyle name="Normal 2 3" xfId="2850" xr:uid="{00000000-0005-0000-0000-0000230B0000}"/>
    <cellStyle name="Normal 2 3 10" xfId="2851" xr:uid="{00000000-0005-0000-0000-0000240B0000}"/>
    <cellStyle name="Normal 2 3 11" xfId="2852" xr:uid="{00000000-0005-0000-0000-0000250B0000}"/>
    <cellStyle name="Normal 2 3 12" xfId="2853" xr:uid="{00000000-0005-0000-0000-0000260B0000}"/>
    <cellStyle name="Normal 2 3 13" xfId="2854" xr:uid="{00000000-0005-0000-0000-0000270B0000}"/>
    <cellStyle name="Normal 2 3 14" xfId="2855" xr:uid="{00000000-0005-0000-0000-0000280B0000}"/>
    <cellStyle name="Normal 2 3 15" xfId="2856" xr:uid="{00000000-0005-0000-0000-0000290B0000}"/>
    <cellStyle name="Normal 2 3 16" xfId="2857" xr:uid="{00000000-0005-0000-0000-00002A0B0000}"/>
    <cellStyle name="Normal 2 3 17" xfId="2858" xr:uid="{00000000-0005-0000-0000-00002B0B0000}"/>
    <cellStyle name="Normal 2 3 18" xfId="2859" xr:uid="{00000000-0005-0000-0000-00002C0B0000}"/>
    <cellStyle name="Normal 2 3 19" xfId="2860" xr:uid="{00000000-0005-0000-0000-00002D0B0000}"/>
    <cellStyle name="Normal 2 3 2" xfId="2861" xr:uid="{00000000-0005-0000-0000-00002E0B0000}"/>
    <cellStyle name="Normal 2 3 2 2" xfId="2862" xr:uid="{00000000-0005-0000-0000-00002F0B0000}"/>
    <cellStyle name="Normal 2 3 20" xfId="2863" xr:uid="{00000000-0005-0000-0000-0000300B0000}"/>
    <cellStyle name="Normal 2 3 3" xfId="2864" xr:uid="{00000000-0005-0000-0000-0000310B0000}"/>
    <cellStyle name="Normal 2 3 4" xfId="2865" xr:uid="{00000000-0005-0000-0000-0000320B0000}"/>
    <cellStyle name="Normal 2 3 5" xfId="2866" xr:uid="{00000000-0005-0000-0000-0000330B0000}"/>
    <cellStyle name="Normal 2 3 6" xfId="2867" xr:uid="{00000000-0005-0000-0000-0000340B0000}"/>
    <cellStyle name="Normal 2 3 7" xfId="2868" xr:uid="{00000000-0005-0000-0000-0000350B0000}"/>
    <cellStyle name="Normal 2 3 8" xfId="2869" xr:uid="{00000000-0005-0000-0000-0000360B0000}"/>
    <cellStyle name="Normal 2 3 9" xfId="2870" xr:uid="{00000000-0005-0000-0000-0000370B0000}"/>
    <cellStyle name="Normal 2 4" xfId="2871" xr:uid="{00000000-0005-0000-0000-0000380B0000}"/>
    <cellStyle name="Normal 2 4 2" xfId="2872" xr:uid="{00000000-0005-0000-0000-0000390B0000}"/>
    <cellStyle name="Normal 2 4 3" xfId="2873" xr:uid="{00000000-0005-0000-0000-00003A0B0000}"/>
    <cellStyle name="Normal 2 5" xfId="2874" xr:uid="{00000000-0005-0000-0000-00003B0B0000}"/>
    <cellStyle name="Normal 2 5 2" xfId="2875" xr:uid="{00000000-0005-0000-0000-00003C0B0000}"/>
    <cellStyle name="Normal 2 6" xfId="2876" xr:uid="{00000000-0005-0000-0000-00003D0B0000}"/>
    <cellStyle name="Normal 2 6 2" xfId="2877" xr:uid="{00000000-0005-0000-0000-00003E0B0000}"/>
    <cellStyle name="Normal 2 7" xfId="2878" xr:uid="{00000000-0005-0000-0000-00003F0B0000}"/>
    <cellStyle name="Normal 2 7 2" xfId="2879" xr:uid="{00000000-0005-0000-0000-0000400B0000}"/>
    <cellStyle name="Normal 2 8" xfId="2880" xr:uid="{00000000-0005-0000-0000-0000410B0000}"/>
    <cellStyle name="Normal 2 8 2" xfId="2881" xr:uid="{00000000-0005-0000-0000-0000420B0000}"/>
    <cellStyle name="Normal 2 9" xfId="2882" xr:uid="{00000000-0005-0000-0000-0000430B0000}"/>
    <cellStyle name="Normal 2 9 2" xfId="2883" xr:uid="{00000000-0005-0000-0000-0000440B0000}"/>
    <cellStyle name="Normal 2_2007_Conso Mtech Group (8 co)" xfId="2884" xr:uid="{00000000-0005-0000-0000-0000450B0000}"/>
    <cellStyle name="Normal 20" xfId="2885" xr:uid="{00000000-0005-0000-0000-0000460B0000}"/>
    <cellStyle name="Normal 21" xfId="2886" xr:uid="{00000000-0005-0000-0000-0000470B0000}"/>
    <cellStyle name="Normal 22" xfId="2887" xr:uid="{00000000-0005-0000-0000-0000480B0000}"/>
    <cellStyle name="Normal 23" xfId="2888" xr:uid="{00000000-0005-0000-0000-0000490B0000}"/>
    <cellStyle name="Normal 24" xfId="2889" xr:uid="{00000000-0005-0000-0000-00004A0B0000}"/>
    <cellStyle name="Normal 25" xfId="2890" xr:uid="{00000000-0005-0000-0000-00004B0B0000}"/>
    <cellStyle name="Normal 26" xfId="2891" xr:uid="{00000000-0005-0000-0000-00004C0B0000}"/>
    <cellStyle name="Normal 27" xfId="2892" xr:uid="{00000000-0005-0000-0000-00004D0B0000}"/>
    <cellStyle name="Normal 27 2" xfId="2893" xr:uid="{00000000-0005-0000-0000-00004E0B0000}"/>
    <cellStyle name="Normal 27 3" xfId="2894" xr:uid="{00000000-0005-0000-0000-00004F0B0000}"/>
    <cellStyle name="Normal 28" xfId="2895" xr:uid="{00000000-0005-0000-0000-0000500B0000}"/>
    <cellStyle name="Normal 29" xfId="2896" xr:uid="{00000000-0005-0000-0000-0000510B0000}"/>
    <cellStyle name="Normal 3" xfId="2897" xr:uid="{00000000-0005-0000-0000-0000520B0000}"/>
    <cellStyle name="Normal 3 10" xfId="2898" xr:uid="{00000000-0005-0000-0000-0000530B0000}"/>
    <cellStyle name="Normal 3 11" xfId="2899" xr:uid="{00000000-0005-0000-0000-0000540B0000}"/>
    <cellStyle name="Normal 3 12" xfId="2900" xr:uid="{00000000-0005-0000-0000-0000550B0000}"/>
    <cellStyle name="Normal 3 13" xfId="2901" xr:uid="{00000000-0005-0000-0000-0000560B0000}"/>
    <cellStyle name="Normal 3 14" xfId="2902" xr:uid="{00000000-0005-0000-0000-0000570B0000}"/>
    <cellStyle name="Normal 3 15" xfId="2903" xr:uid="{00000000-0005-0000-0000-0000580B0000}"/>
    <cellStyle name="Normal 3 16" xfId="2904" xr:uid="{00000000-0005-0000-0000-0000590B0000}"/>
    <cellStyle name="Normal 3 17" xfId="2905" xr:uid="{00000000-0005-0000-0000-00005A0B0000}"/>
    <cellStyle name="Normal 3 18" xfId="2906" xr:uid="{00000000-0005-0000-0000-00005B0B0000}"/>
    <cellStyle name="Normal 3 19" xfId="2907" xr:uid="{00000000-0005-0000-0000-00005C0B0000}"/>
    <cellStyle name="Normal 3 2" xfId="2908" xr:uid="{00000000-0005-0000-0000-00005D0B0000}"/>
    <cellStyle name="Normal 3 2 2" xfId="2909" xr:uid="{00000000-0005-0000-0000-00005E0B0000}"/>
    <cellStyle name="Normal 3 2 2 2" xfId="2910" xr:uid="{00000000-0005-0000-0000-00005F0B0000}"/>
    <cellStyle name="Normal 3 2 2 2 2" xfId="2911" xr:uid="{00000000-0005-0000-0000-0000600B0000}"/>
    <cellStyle name="Normal 3 2 3" xfId="2912" xr:uid="{00000000-0005-0000-0000-0000610B0000}"/>
    <cellStyle name="Normal 3 2_Lead -  NU 31-3-54" xfId="2913" xr:uid="{00000000-0005-0000-0000-0000620B0000}"/>
    <cellStyle name="Normal 3 20" xfId="2914" xr:uid="{00000000-0005-0000-0000-0000630B0000}"/>
    <cellStyle name="Normal 3 21" xfId="2915" xr:uid="{00000000-0005-0000-0000-0000640B0000}"/>
    <cellStyle name="Normal 3 3" xfId="2916" xr:uid="{00000000-0005-0000-0000-0000650B0000}"/>
    <cellStyle name="Normal 3 4" xfId="2917" xr:uid="{00000000-0005-0000-0000-0000660B0000}"/>
    <cellStyle name="Normal 3 5" xfId="2918" xr:uid="{00000000-0005-0000-0000-0000670B0000}"/>
    <cellStyle name="Normal 3 6" xfId="2919" xr:uid="{00000000-0005-0000-0000-0000680B0000}"/>
    <cellStyle name="Normal 3 7" xfId="2920" xr:uid="{00000000-0005-0000-0000-0000690B0000}"/>
    <cellStyle name="Normal 3 8" xfId="2921" xr:uid="{00000000-0005-0000-0000-00006A0B0000}"/>
    <cellStyle name="Normal 3 9" xfId="2922" xr:uid="{00000000-0005-0000-0000-00006B0B0000}"/>
    <cellStyle name="Normal 3_2007_Conso Mtech Group (8 co)" xfId="2923" xr:uid="{00000000-0005-0000-0000-00006C0B0000}"/>
    <cellStyle name="Normal 30" xfId="2924" xr:uid="{00000000-0005-0000-0000-00006D0B0000}"/>
    <cellStyle name="Normal 31" xfId="2925" xr:uid="{00000000-0005-0000-0000-00006E0B0000}"/>
    <cellStyle name="Normal 32" xfId="2926" xr:uid="{00000000-0005-0000-0000-00006F0B0000}"/>
    <cellStyle name="Normal 33" xfId="2927" xr:uid="{00000000-0005-0000-0000-0000700B0000}"/>
    <cellStyle name="Normal 335" xfId="2928" xr:uid="{00000000-0005-0000-0000-0000710B0000}"/>
    <cellStyle name="Normal 34" xfId="2929" xr:uid="{00000000-0005-0000-0000-0000720B0000}"/>
    <cellStyle name="Normal 35" xfId="2930" xr:uid="{00000000-0005-0000-0000-0000730B0000}"/>
    <cellStyle name="Normal 36" xfId="2931" xr:uid="{00000000-0005-0000-0000-0000740B0000}"/>
    <cellStyle name="Normal 37" xfId="2932" xr:uid="{00000000-0005-0000-0000-0000750B0000}"/>
    <cellStyle name="Normal 38" xfId="2933" xr:uid="{00000000-0005-0000-0000-0000760B0000}"/>
    <cellStyle name="Normal 39" xfId="2934" xr:uid="{00000000-0005-0000-0000-0000770B0000}"/>
    <cellStyle name="Normal 4" xfId="2935" xr:uid="{00000000-0005-0000-0000-0000780B0000}"/>
    <cellStyle name="Normal 4 10" xfId="2936" xr:uid="{00000000-0005-0000-0000-0000790B0000}"/>
    <cellStyle name="Normal 4 11" xfId="2937" xr:uid="{00000000-0005-0000-0000-00007A0B0000}"/>
    <cellStyle name="Normal 4 12" xfId="2938" xr:uid="{00000000-0005-0000-0000-00007B0B0000}"/>
    <cellStyle name="Normal 4 13" xfId="2939" xr:uid="{00000000-0005-0000-0000-00007C0B0000}"/>
    <cellStyle name="Normal 4 14" xfId="2940" xr:uid="{00000000-0005-0000-0000-00007D0B0000}"/>
    <cellStyle name="Normal 4 15" xfId="2941" xr:uid="{00000000-0005-0000-0000-00007E0B0000}"/>
    <cellStyle name="Normal 4 16" xfId="2942" xr:uid="{00000000-0005-0000-0000-00007F0B0000}"/>
    <cellStyle name="Normal 4 17" xfId="2943" xr:uid="{00000000-0005-0000-0000-0000800B0000}"/>
    <cellStyle name="Normal 4 18" xfId="2944" xr:uid="{00000000-0005-0000-0000-0000810B0000}"/>
    <cellStyle name="Normal 4 19" xfId="2945" xr:uid="{00000000-0005-0000-0000-0000820B0000}"/>
    <cellStyle name="Normal 4 2" xfId="2946" xr:uid="{00000000-0005-0000-0000-0000830B0000}"/>
    <cellStyle name="Normal 4 2 2" xfId="2947" xr:uid="{00000000-0005-0000-0000-0000840B0000}"/>
    <cellStyle name="Normal 4 2 2 2" xfId="2948" xr:uid="{00000000-0005-0000-0000-0000850B0000}"/>
    <cellStyle name="Normal 4 2 3" xfId="2949" xr:uid="{00000000-0005-0000-0000-0000860B0000}"/>
    <cellStyle name="Normal 4 20" xfId="2950" xr:uid="{00000000-0005-0000-0000-0000870B0000}"/>
    <cellStyle name="Normal 4 21" xfId="2951" xr:uid="{00000000-0005-0000-0000-0000880B0000}"/>
    <cellStyle name="Normal 4 22" xfId="2952" xr:uid="{00000000-0005-0000-0000-0000890B0000}"/>
    <cellStyle name="Normal 4 23" xfId="2953" xr:uid="{00000000-0005-0000-0000-00008A0B0000}"/>
    <cellStyle name="Normal 4 3" xfId="2954" xr:uid="{00000000-0005-0000-0000-00008B0B0000}"/>
    <cellStyle name="Normal 4 4" xfId="2955" xr:uid="{00000000-0005-0000-0000-00008C0B0000}"/>
    <cellStyle name="Normal 4 5" xfId="2956" xr:uid="{00000000-0005-0000-0000-00008D0B0000}"/>
    <cellStyle name="Normal 4 6" xfId="2957" xr:uid="{00000000-0005-0000-0000-00008E0B0000}"/>
    <cellStyle name="Normal 4 7" xfId="2958" xr:uid="{00000000-0005-0000-0000-00008F0B0000}"/>
    <cellStyle name="Normal 4 8" xfId="2959" xr:uid="{00000000-0005-0000-0000-0000900B0000}"/>
    <cellStyle name="Normal 4 9" xfId="2960" xr:uid="{00000000-0005-0000-0000-0000910B0000}"/>
    <cellStyle name="Normal 4_Bulk _ Audit" xfId="2961" xr:uid="{00000000-0005-0000-0000-0000920B0000}"/>
    <cellStyle name="Normal 40" xfId="2962" xr:uid="{00000000-0005-0000-0000-0000930B0000}"/>
    <cellStyle name="Normal 41" xfId="2963" xr:uid="{00000000-0005-0000-0000-0000940B0000}"/>
    <cellStyle name="Normal 42" xfId="2964" xr:uid="{00000000-0005-0000-0000-0000950B0000}"/>
    <cellStyle name="Normal 43" xfId="2965" xr:uid="{00000000-0005-0000-0000-0000960B0000}"/>
    <cellStyle name="Normal 44" xfId="2966" xr:uid="{00000000-0005-0000-0000-0000970B0000}"/>
    <cellStyle name="Normal 45" xfId="2967" xr:uid="{00000000-0005-0000-0000-0000980B0000}"/>
    <cellStyle name="Normal 46" xfId="2968" xr:uid="{00000000-0005-0000-0000-0000990B0000}"/>
    <cellStyle name="Normal 47" xfId="2969" xr:uid="{00000000-0005-0000-0000-00009A0B0000}"/>
    <cellStyle name="Normal 48" xfId="2970" xr:uid="{00000000-0005-0000-0000-00009B0B0000}"/>
    <cellStyle name="Normal 49" xfId="2971" xr:uid="{00000000-0005-0000-0000-00009C0B0000}"/>
    <cellStyle name="Normal 5" xfId="2972" xr:uid="{00000000-0005-0000-0000-00009D0B0000}"/>
    <cellStyle name="Normal 5 2" xfId="2973" xr:uid="{00000000-0005-0000-0000-00009E0B0000}"/>
    <cellStyle name="Normal 5 3" xfId="2974" xr:uid="{00000000-0005-0000-0000-00009F0B0000}"/>
    <cellStyle name="Normal 5 4" xfId="2975" xr:uid="{00000000-0005-0000-0000-0000A00B0000}"/>
    <cellStyle name="Normal 5 4 2" xfId="2976" xr:uid="{00000000-0005-0000-0000-0000A10B0000}"/>
    <cellStyle name="Normal 5 5" xfId="2977" xr:uid="{00000000-0005-0000-0000-0000A20B0000}"/>
    <cellStyle name="Normal 5_Bulk _ Audit" xfId="2978" xr:uid="{00000000-0005-0000-0000-0000A30B0000}"/>
    <cellStyle name="Normal 50" xfId="2979" xr:uid="{00000000-0005-0000-0000-0000A40B0000}"/>
    <cellStyle name="Normal 51" xfId="2980" xr:uid="{00000000-0005-0000-0000-0000A50B0000}"/>
    <cellStyle name="Normal 52" xfId="2981" xr:uid="{00000000-0005-0000-0000-0000A60B0000}"/>
    <cellStyle name="Normal 53" xfId="2982" xr:uid="{00000000-0005-0000-0000-0000A70B0000}"/>
    <cellStyle name="Normal 54" xfId="2983" xr:uid="{00000000-0005-0000-0000-0000A80B0000}"/>
    <cellStyle name="Normal 55" xfId="2984" xr:uid="{00000000-0005-0000-0000-0000A90B0000}"/>
    <cellStyle name="Normal 56" xfId="2985" xr:uid="{00000000-0005-0000-0000-0000AA0B0000}"/>
    <cellStyle name="Normal 57" xfId="2986" xr:uid="{00000000-0005-0000-0000-0000AB0B0000}"/>
    <cellStyle name="Normal 58" xfId="2987" xr:uid="{00000000-0005-0000-0000-0000AC0B0000}"/>
    <cellStyle name="Normal 59" xfId="2988" xr:uid="{00000000-0005-0000-0000-0000AD0B0000}"/>
    <cellStyle name="Normal 6" xfId="2989" xr:uid="{00000000-0005-0000-0000-0000AE0B0000}"/>
    <cellStyle name="Normal 6 10" xfId="2990" xr:uid="{00000000-0005-0000-0000-0000AF0B0000}"/>
    <cellStyle name="Normal 6 11" xfId="2991" xr:uid="{00000000-0005-0000-0000-0000B00B0000}"/>
    <cellStyle name="Normal 6 12" xfId="2992" xr:uid="{00000000-0005-0000-0000-0000B10B0000}"/>
    <cellStyle name="Normal 6 13" xfId="2993" xr:uid="{00000000-0005-0000-0000-0000B20B0000}"/>
    <cellStyle name="Normal 6 14" xfId="2994" xr:uid="{00000000-0005-0000-0000-0000B30B0000}"/>
    <cellStyle name="Normal 6 15" xfId="2995" xr:uid="{00000000-0005-0000-0000-0000B40B0000}"/>
    <cellStyle name="Normal 6 16" xfId="2996" xr:uid="{00000000-0005-0000-0000-0000B50B0000}"/>
    <cellStyle name="Normal 6 17" xfId="2997" xr:uid="{00000000-0005-0000-0000-0000B60B0000}"/>
    <cellStyle name="Normal 6 18" xfId="2998" xr:uid="{00000000-0005-0000-0000-0000B70B0000}"/>
    <cellStyle name="Normal 6 19" xfId="2999" xr:uid="{00000000-0005-0000-0000-0000B80B0000}"/>
    <cellStyle name="Normal 6 2" xfId="3000" xr:uid="{00000000-0005-0000-0000-0000B90B0000}"/>
    <cellStyle name="Normal 6 2 2" xfId="3001" xr:uid="{00000000-0005-0000-0000-0000BA0B0000}"/>
    <cellStyle name="Normal 6 2 2 2" xfId="3002" xr:uid="{00000000-0005-0000-0000-0000BB0B0000}"/>
    <cellStyle name="Normal 6 2 3" xfId="3003" xr:uid="{00000000-0005-0000-0000-0000BC0B0000}"/>
    <cellStyle name="Normal 6 20" xfId="3004" xr:uid="{00000000-0005-0000-0000-0000BD0B0000}"/>
    <cellStyle name="Normal 6 21" xfId="3005" xr:uid="{00000000-0005-0000-0000-0000BE0B0000}"/>
    <cellStyle name="Normal 6 22" xfId="3006" xr:uid="{00000000-0005-0000-0000-0000BF0B0000}"/>
    <cellStyle name="Normal 6 3" xfId="3007" xr:uid="{00000000-0005-0000-0000-0000C00B0000}"/>
    <cellStyle name="Normal 6 4" xfId="3008" xr:uid="{00000000-0005-0000-0000-0000C10B0000}"/>
    <cellStyle name="Normal 6 5" xfId="3009" xr:uid="{00000000-0005-0000-0000-0000C20B0000}"/>
    <cellStyle name="Normal 6 6" xfId="3010" xr:uid="{00000000-0005-0000-0000-0000C30B0000}"/>
    <cellStyle name="Normal 6 7" xfId="3011" xr:uid="{00000000-0005-0000-0000-0000C40B0000}"/>
    <cellStyle name="Normal 6 8" xfId="3012" xr:uid="{00000000-0005-0000-0000-0000C50B0000}"/>
    <cellStyle name="Normal 6 9" xfId="3013" xr:uid="{00000000-0005-0000-0000-0000C60B0000}"/>
    <cellStyle name="Normal 6_FA BL" xfId="3014" xr:uid="{00000000-0005-0000-0000-0000C70B0000}"/>
    <cellStyle name="Normal 60" xfId="3015" xr:uid="{00000000-0005-0000-0000-0000C80B0000}"/>
    <cellStyle name="Normal 61" xfId="3016" xr:uid="{00000000-0005-0000-0000-0000C90B0000}"/>
    <cellStyle name="Normal 62" xfId="3017" xr:uid="{00000000-0005-0000-0000-0000CA0B0000}"/>
    <cellStyle name="Normal 63" xfId="3018" xr:uid="{00000000-0005-0000-0000-0000CB0B0000}"/>
    <cellStyle name="Normal 63 2" xfId="3019" xr:uid="{00000000-0005-0000-0000-0000CC0B0000}"/>
    <cellStyle name="Normal 64" xfId="3020" xr:uid="{00000000-0005-0000-0000-0000CD0B0000}"/>
    <cellStyle name="Normal 65" xfId="3021" xr:uid="{00000000-0005-0000-0000-0000CE0B0000}"/>
    <cellStyle name="Normal 66" xfId="3022" xr:uid="{00000000-0005-0000-0000-0000CF0B0000}"/>
    <cellStyle name="Normal 67" xfId="3023" xr:uid="{00000000-0005-0000-0000-0000D00B0000}"/>
    <cellStyle name="Normal 68" xfId="3024" xr:uid="{00000000-0005-0000-0000-0000D10B0000}"/>
    <cellStyle name="Normal 69" xfId="3025" xr:uid="{00000000-0005-0000-0000-0000D20B0000}"/>
    <cellStyle name="Normal 7" xfId="3026" xr:uid="{00000000-0005-0000-0000-0000D30B0000}"/>
    <cellStyle name="Normal 7 10" xfId="3027" xr:uid="{00000000-0005-0000-0000-0000D40B0000}"/>
    <cellStyle name="Normal 7 11" xfId="3028" xr:uid="{00000000-0005-0000-0000-0000D50B0000}"/>
    <cellStyle name="Normal 7 12" xfId="3029" xr:uid="{00000000-0005-0000-0000-0000D60B0000}"/>
    <cellStyle name="Normal 7 13" xfId="3030" xr:uid="{00000000-0005-0000-0000-0000D70B0000}"/>
    <cellStyle name="Normal 7 14" xfId="3031" xr:uid="{00000000-0005-0000-0000-0000D80B0000}"/>
    <cellStyle name="Normal 7 15" xfId="3032" xr:uid="{00000000-0005-0000-0000-0000D90B0000}"/>
    <cellStyle name="Normal 7 16" xfId="3033" xr:uid="{00000000-0005-0000-0000-0000DA0B0000}"/>
    <cellStyle name="Normal 7 17" xfId="3034" xr:uid="{00000000-0005-0000-0000-0000DB0B0000}"/>
    <cellStyle name="Normal 7 18" xfId="3035" xr:uid="{00000000-0005-0000-0000-0000DC0B0000}"/>
    <cellStyle name="Normal 7 19" xfId="3036" xr:uid="{00000000-0005-0000-0000-0000DD0B0000}"/>
    <cellStyle name="Normal 7 2" xfId="3037" xr:uid="{00000000-0005-0000-0000-0000DE0B0000}"/>
    <cellStyle name="Normal 7 2 2" xfId="3038" xr:uid="{00000000-0005-0000-0000-0000DF0B0000}"/>
    <cellStyle name="Normal 7 2 2 2" xfId="3039" xr:uid="{00000000-0005-0000-0000-0000E00B0000}"/>
    <cellStyle name="Normal 7 20" xfId="3040" xr:uid="{00000000-0005-0000-0000-0000E10B0000}"/>
    <cellStyle name="Normal 7 21" xfId="3041" xr:uid="{00000000-0005-0000-0000-0000E20B0000}"/>
    <cellStyle name="Normal 7 3" xfId="3042" xr:uid="{00000000-0005-0000-0000-0000E30B0000}"/>
    <cellStyle name="Normal 7 4" xfId="3043" xr:uid="{00000000-0005-0000-0000-0000E40B0000}"/>
    <cellStyle name="Normal 7 5" xfId="3044" xr:uid="{00000000-0005-0000-0000-0000E50B0000}"/>
    <cellStyle name="Normal 7 6" xfId="3045" xr:uid="{00000000-0005-0000-0000-0000E60B0000}"/>
    <cellStyle name="Normal 7 7" xfId="3046" xr:uid="{00000000-0005-0000-0000-0000E70B0000}"/>
    <cellStyle name="Normal 7 8" xfId="3047" xr:uid="{00000000-0005-0000-0000-0000E80B0000}"/>
    <cellStyle name="Normal 7 9" xfId="3048" xr:uid="{00000000-0005-0000-0000-0000E90B0000}"/>
    <cellStyle name="Normal 7_FA BL" xfId="3049" xr:uid="{00000000-0005-0000-0000-0000EA0B0000}"/>
    <cellStyle name="Normal 70" xfId="3050" xr:uid="{00000000-0005-0000-0000-0000EB0B0000}"/>
    <cellStyle name="Normal 71" xfId="3051" xr:uid="{00000000-0005-0000-0000-0000EC0B0000}"/>
    <cellStyle name="Normal 72" xfId="3052" xr:uid="{00000000-0005-0000-0000-0000ED0B0000}"/>
    <cellStyle name="Normal 73" xfId="3053" xr:uid="{00000000-0005-0000-0000-0000EE0B0000}"/>
    <cellStyle name="Normal 74" xfId="3054" xr:uid="{00000000-0005-0000-0000-0000EF0B0000}"/>
    <cellStyle name="Normal 75" xfId="3055" xr:uid="{00000000-0005-0000-0000-0000F00B0000}"/>
    <cellStyle name="Normal 76" xfId="3056" xr:uid="{00000000-0005-0000-0000-0000F10B0000}"/>
    <cellStyle name="Normal 77" xfId="3057" xr:uid="{00000000-0005-0000-0000-0000F20B0000}"/>
    <cellStyle name="Normal 78" xfId="3058" xr:uid="{00000000-0005-0000-0000-0000F30B0000}"/>
    <cellStyle name="Normal 79" xfId="3059" xr:uid="{00000000-0005-0000-0000-0000F40B0000}"/>
    <cellStyle name="Normal 8" xfId="3060" xr:uid="{00000000-0005-0000-0000-0000F50B0000}"/>
    <cellStyle name="Normal 8 10" xfId="3061" xr:uid="{00000000-0005-0000-0000-0000F60B0000}"/>
    <cellStyle name="Normal 8 11" xfId="3062" xr:uid="{00000000-0005-0000-0000-0000F70B0000}"/>
    <cellStyle name="Normal 8 12" xfId="3063" xr:uid="{00000000-0005-0000-0000-0000F80B0000}"/>
    <cellStyle name="Normal 8 13" xfId="3064" xr:uid="{00000000-0005-0000-0000-0000F90B0000}"/>
    <cellStyle name="Normal 8 14" xfId="3065" xr:uid="{00000000-0005-0000-0000-0000FA0B0000}"/>
    <cellStyle name="Normal 8 15" xfId="3066" xr:uid="{00000000-0005-0000-0000-0000FB0B0000}"/>
    <cellStyle name="Normal 8 16" xfId="3067" xr:uid="{00000000-0005-0000-0000-0000FC0B0000}"/>
    <cellStyle name="Normal 8 17" xfId="3068" xr:uid="{00000000-0005-0000-0000-0000FD0B0000}"/>
    <cellStyle name="Normal 8 18" xfId="3069" xr:uid="{00000000-0005-0000-0000-0000FE0B0000}"/>
    <cellStyle name="Normal 8 19" xfId="3070" xr:uid="{00000000-0005-0000-0000-0000FF0B0000}"/>
    <cellStyle name="Normal 8 2" xfId="3071" xr:uid="{00000000-0005-0000-0000-0000000C0000}"/>
    <cellStyle name="Normal 8 20" xfId="3072" xr:uid="{00000000-0005-0000-0000-0000010C0000}"/>
    <cellStyle name="Normal 8 21" xfId="3073" xr:uid="{00000000-0005-0000-0000-0000020C0000}"/>
    <cellStyle name="Normal 8 3" xfId="3074" xr:uid="{00000000-0005-0000-0000-0000030C0000}"/>
    <cellStyle name="Normal 8 3 2" xfId="3075" xr:uid="{00000000-0005-0000-0000-0000040C0000}"/>
    <cellStyle name="Normal 8 4" xfId="3076" xr:uid="{00000000-0005-0000-0000-0000050C0000}"/>
    <cellStyle name="Normal 8 5" xfId="3077" xr:uid="{00000000-0005-0000-0000-0000060C0000}"/>
    <cellStyle name="Normal 8 6" xfId="3078" xr:uid="{00000000-0005-0000-0000-0000070C0000}"/>
    <cellStyle name="Normal 8 7" xfId="3079" xr:uid="{00000000-0005-0000-0000-0000080C0000}"/>
    <cellStyle name="Normal 8 8" xfId="3080" xr:uid="{00000000-0005-0000-0000-0000090C0000}"/>
    <cellStyle name="Normal 8 9" xfId="3081" xr:uid="{00000000-0005-0000-0000-00000A0C0000}"/>
    <cellStyle name="Normal 80" xfId="3082" xr:uid="{00000000-0005-0000-0000-00000B0C0000}"/>
    <cellStyle name="Normal 81" xfId="3083" xr:uid="{00000000-0005-0000-0000-00000C0C0000}"/>
    <cellStyle name="Normal 82" xfId="3084" xr:uid="{00000000-0005-0000-0000-00000D0C0000}"/>
    <cellStyle name="Normal 83" xfId="3085" xr:uid="{00000000-0005-0000-0000-00000E0C0000}"/>
    <cellStyle name="Normal 84" xfId="3086" xr:uid="{00000000-0005-0000-0000-00000F0C0000}"/>
    <cellStyle name="Normal 84 2" xfId="3087" xr:uid="{00000000-0005-0000-0000-0000100C0000}"/>
    <cellStyle name="Normal 85" xfId="3088" xr:uid="{00000000-0005-0000-0000-0000110C0000}"/>
    <cellStyle name="Normal 86" xfId="3089" xr:uid="{00000000-0005-0000-0000-0000120C0000}"/>
    <cellStyle name="Normal 87" xfId="3090" xr:uid="{00000000-0005-0000-0000-0000130C0000}"/>
    <cellStyle name="Normal 88" xfId="3091" xr:uid="{00000000-0005-0000-0000-0000140C0000}"/>
    <cellStyle name="Normal 89" xfId="3092" xr:uid="{00000000-0005-0000-0000-0000150C0000}"/>
    <cellStyle name="Normal 9" xfId="3093" xr:uid="{00000000-0005-0000-0000-0000160C0000}"/>
    <cellStyle name="Normal 9 10" xfId="3094" xr:uid="{00000000-0005-0000-0000-0000170C0000}"/>
    <cellStyle name="Normal 9 11" xfId="3095" xr:uid="{00000000-0005-0000-0000-0000180C0000}"/>
    <cellStyle name="Normal 9 12" xfId="3096" xr:uid="{00000000-0005-0000-0000-0000190C0000}"/>
    <cellStyle name="Normal 9 13" xfId="3097" xr:uid="{00000000-0005-0000-0000-00001A0C0000}"/>
    <cellStyle name="Normal 9 14" xfId="3098" xr:uid="{00000000-0005-0000-0000-00001B0C0000}"/>
    <cellStyle name="Normal 9 15" xfId="3099" xr:uid="{00000000-0005-0000-0000-00001C0C0000}"/>
    <cellStyle name="Normal 9 16" xfId="3100" xr:uid="{00000000-0005-0000-0000-00001D0C0000}"/>
    <cellStyle name="Normal 9 17" xfId="3101" xr:uid="{00000000-0005-0000-0000-00001E0C0000}"/>
    <cellStyle name="Normal 9 18" xfId="3102" xr:uid="{00000000-0005-0000-0000-00001F0C0000}"/>
    <cellStyle name="Normal 9 19" xfId="3103" xr:uid="{00000000-0005-0000-0000-0000200C0000}"/>
    <cellStyle name="Normal 9 2" xfId="3104" xr:uid="{00000000-0005-0000-0000-0000210C0000}"/>
    <cellStyle name="Normal 9 2 2" xfId="3105" xr:uid="{00000000-0005-0000-0000-0000220C0000}"/>
    <cellStyle name="Normal 9 20" xfId="3106" xr:uid="{00000000-0005-0000-0000-0000230C0000}"/>
    <cellStyle name="Normal 9 21" xfId="3107" xr:uid="{00000000-0005-0000-0000-0000240C0000}"/>
    <cellStyle name="Normal 9 3" xfId="3108" xr:uid="{00000000-0005-0000-0000-0000250C0000}"/>
    <cellStyle name="Normal 9 4" xfId="3109" xr:uid="{00000000-0005-0000-0000-0000260C0000}"/>
    <cellStyle name="Normal 9 5" xfId="3110" xr:uid="{00000000-0005-0000-0000-0000270C0000}"/>
    <cellStyle name="Normal 9 6" xfId="3111" xr:uid="{00000000-0005-0000-0000-0000280C0000}"/>
    <cellStyle name="Normal 9 7" xfId="3112" xr:uid="{00000000-0005-0000-0000-0000290C0000}"/>
    <cellStyle name="Normal 9 8" xfId="3113" xr:uid="{00000000-0005-0000-0000-00002A0C0000}"/>
    <cellStyle name="Normal 9 9" xfId="3114" xr:uid="{00000000-0005-0000-0000-00002B0C0000}"/>
    <cellStyle name="Normal 90" xfId="3115" xr:uid="{00000000-0005-0000-0000-00002C0C0000}"/>
    <cellStyle name="Normal 91" xfId="3116" xr:uid="{00000000-0005-0000-0000-00002D0C0000}"/>
    <cellStyle name="Normal 92" xfId="3117" xr:uid="{00000000-0005-0000-0000-00002E0C0000}"/>
    <cellStyle name="Normal 93" xfId="3118" xr:uid="{00000000-0005-0000-0000-00002F0C0000}"/>
    <cellStyle name="Normal 94" xfId="3119" xr:uid="{00000000-0005-0000-0000-0000300C0000}"/>
    <cellStyle name="Normale_9639A02C" xfId="3120" xr:uid="{00000000-0005-0000-0000-0000310C0000}"/>
    <cellStyle name="Note 2" xfId="3121" xr:uid="{00000000-0005-0000-0000-0000320C0000}"/>
    <cellStyle name="Output 2" xfId="3122" xr:uid="{00000000-0005-0000-0000-0000330C0000}"/>
    <cellStyle name="Output 3" xfId="3123" xr:uid="{00000000-0005-0000-0000-0000340C0000}"/>
    <cellStyle name="Percent [0]" xfId="3124" xr:uid="{00000000-0005-0000-0000-0000350C0000}"/>
    <cellStyle name="Percent [00]" xfId="3125" xr:uid="{00000000-0005-0000-0000-0000360C0000}"/>
    <cellStyle name="Percent [2]" xfId="3126" xr:uid="{00000000-0005-0000-0000-0000370C0000}"/>
    <cellStyle name="Percent [2] 2" xfId="3127" xr:uid="{00000000-0005-0000-0000-0000380C0000}"/>
    <cellStyle name="Percent [2] 3" xfId="3128" xr:uid="{00000000-0005-0000-0000-0000390C0000}"/>
    <cellStyle name="Percent [2] 4" xfId="3129" xr:uid="{00000000-0005-0000-0000-00003A0C0000}"/>
    <cellStyle name="Percent 10" xfId="3130" xr:uid="{00000000-0005-0000-0000-00003B0C0000}"/>
    <cellStyle name="Percent 10 2" xfId="3131" xr:uid="{00000000-0005-0000-0000-00003C0C0000}"/>
    <cellStyle name="Percent 10 2 2" xfId="3132" xr:uid="{00000000-0005-0000-0000-00003D0C0000}"/>
    <cellStyle name="Percent 10 3" xfId="3133" xr:uid="{00000000-0005-0000-0000-00003E0C0000}"/>
    <cellStyle name="Percent 11" xfId="3134" xr:uid="{00000000-0005-0000-0000-00003F0C0000}"/>
    <cellStyle name="Percent 11 2" xfId="3135" xr:uid="{00000000-0005-0000-0000-0000400C0000}"/>
    <cellStyle name="Percent 12" xfId="3136" xr:uid="{00000000-0005-0000-0000-0000410C0000}"/>
    <cellStyle name="Percent 12 2" xfId="3137" xr:uid="{00000000-0005-0000-0000-0000420C0000}"/>
    <cellStyle name="Percent 13" xfId="3138" xr:uid="{00000000-0005-0000-0000-0000430C0000}"/>
    <cellStyle name="Percent 13 2" xfId="3139" xr:uid="{00000000-0005-0000-0000-0000440C0000}"/>
    <cellStyle name="Percent 14" xfId="3140" xr:uid="{00000000-0005-0000-0000-0000450C0000}"/>
    <cellStyle name="Percent 14 2" xfId="3141" xr:uid="{00000000-0005-0000-0000-0000460C0000}"/>
    <cellStyle name="Percent 15" xfId="3142" xr:uid="{00000000-0005-0000-0000-0000470C0000}"/>
    <cellStyle name="Percent 15 2" xfId="3143" xr:uid="{00000000-0005-0000-0000-0000480C0000}"/>
    <cellStyle name="Percent 16" xfId="3144" xr:uid="{00000000-0005-0000-0000-0000490C0000}"/>
    <cellStyle name="Percent 16 2" xfId="3145" xr:uid="{00000000-0005-0000-0000-00004A0C0000}"/>
    <cellStyle name="Percent 17" xfId="3146" xr:uid="{00000000-0005-0000-0000-00004B0C0000}"/>
    <cellStyle name="Percent 18" xfId="3147" xr:uid="{00000000-0005-0000-0000-00004C0C0000}"/>
    <cellStyle name="Percent 18 2" xfId="3148" xr:uid="{00000000-0005-0000-0000-00004D0C0000}"/>
    <cellStyle name="Percent 19" xfId="3149" xr:uid="{00000000-0005-0000-0000-00004E0C0000}"/>
    <cellStyle name="Percent 2" xfId="3150" xr:uid="{00000000-0005-0000-0000-00004F0C0000}"/>
    <cellStyle name="Percent 2 10" xfId="3151" xr:uid="{00000000-0005-0000-0000-0000500C0000}"/>
    <cellStyle name="Percent 2 10 2" xfId="3152" xr:uid="{00000000-0005-0000-0000-0000510C0000}"/>
    <cellStyle name="Percent 2 11" xfId="3153" xr:uid="{00000000-0005-0000-0000-0000520C0000}"/>
    <cellStyle name="Percent 2 11 2" xfId="3154" xr:uid="{00000000-0005-0000-0000-0000530C0000}"/>
    <cellStyle name="Percent 2 12" xfId="3155" xr:uid="{00000000-0005-0000-0000-0000540C0000}"/>
    <cellStyle name="Percent 2 12 2" xfId="3156" xr:uid="{00000000-0005-0000-0000-0000550C0000}"/>
    <cellStyle name="Percent 2 13" xfId="3157" xr:uid="{00000000-0005-0000-0000-0000560C0000}"/>
    <cellStyle name="Percent 2 13 2" xfId="3158" xr:uid="{00000000-0005-0000-0000-0000570C0000}"/>
    <cellStyle name="Percent 2 14" xfId="3159" xr:uid="{00000000-0005-0000-0000-0000580C0000}"/>
    <cellStyle name="Percent 2 14 2" xfId="3160" xr:uid="{00000000-0005-0000-0000-0000590C0000}"/>
    <cellStyle name="Percent 2 15" xfId="3161" xr:uid="{00000000-0005-0000-0000-00005A0C0000}"/>
    <cellStyle name="Percent 2 15 2" xfId="3162" xr:uid="{00000000-0005-0000-0000-00005B0C0000}"/>
    <cellStyle name="Percent 2 16" xfId="3163" xr:uid="{00000000-0005-0000-0000-00005C0C0000}"/>
    <cellStyle name="Percent 2 16 2" xfId="3164" xr:uid="{00000000-0005-0000-0000-00005D0C0000}"/>
    <cellStyle name="Percent 2 17" xfId="3165" xr:uid="{00000000-0005-0000-0000-00005E0C0000}"/>
    <cellStyle name="Percent 2 18" xfId="3166" xr:uid="{00000000-0005-0000-0000-00005F0C0000}"/>
    <cellStyle name="Percent 2 18 2" xfId="3167" xr:uid="{00000000-0005-0000-0000-0000600C0000}"/>
    <cellStyle name="Percent 2 18 2 2" xfId="3168" xr:uid="{00000000-0005-0000-0000-0000610C0000}"/>
    <cellStyle name="Percent 2 18 3" xfId="3169" xr:uid="{00000000-0005-0000-0000-0000620C0000}"/>
    <cellStyle name="Percent 2 18 3 2" xfId="3170" xr:uid="{00000000-0005-0000-0000-0000630C0000}"/>
    <cellStyle name="Percent 2 18 4" xfId="3171" xr:uid="{00000000-0005-0000-0000-0000640C0000}"/>
    <cellStyle name="Percent 2 18 5" xfId="3172" xr:uid="{00000000-0005-0000-0000-0000650C0000}"/>
    <cellStyle name="Percent 2 2" xfId="3173" xr:uid="{00000000-0005-0000-0000-0000660C0000}"/>
    <cellStyle name="Percent 2 2 2" xfId="3174" xr:uid="{00000000-0005-0000-0000-0000670C0000}"/>
    <cellStyle name="Percent 2 3" xfId="3175" xr:uid="{00000000-0005-0000-0000-0000680C0000}"/>
    <cellStyle name="Percent 2 3 2" xfId="3176" xr:uid="{00000000-0005-0000-0000-0000690C0000}"/>
    <cellStyle name="Percent 2 4" xfId="3177" xr:uid="{00000000-0005-0000-0000-00006A0C0000}"/>
    <cellStyle name="Percent 2 4 2" xfId="3178" xr:uid="{00000000-0005-0000-0000-00006B0C0000}"/>
    <cellStyle name="Percent 2 5" xfId="3179" xr:uid="{00000000-0005-0000-0000-00006C0C0000}"/>
    <cellStyle name="Percent 2 5 2" xfId="3180" xr:uid="{00000000-0005-0000-0000-00006D0C0000}"/>
    <cellStyle name="Percent 2 6" xfId="3181" xr:uid="{00000000-0005-0000-0000-00006E0C0000}"/>
    <cellStyle name="Percent 2 6 2" xfId="3182" xr:uid="{00000000-0005-0000-0000-00006F0C0000}"/>
    <cellStyle name="Percent 2 7" xfId="3183" xr:uid="{00000000-0005-0000-0000-0000700C0000}"/>
    <cellStyle name="Percent 2 7 2" xfId="3184" xr:uid="{00000000-0005-0000-0000-0000710C0000}"/>
    <cellStyle name="Percent 2 8" xfId="3185" xr:uid="{00000000-0005-0000-0000-0000720C0000}"/>
    <cellStyle name="Percent 2 8 2" xfId="3186" xr:uid="{00000000-0005-0000-0000-0000730C0000}"/>
    <cellStyle name="Percent 2 9" xfId="3187" xr:uid="{00000000-0005-0000-0000-0000740C0000}"/>
    <cellStyle name="Percent 2 9 2" xfId="3188" xr:uid="{00000000-0005-0000-0000-0000750C0000}"/>
    <cellStyle name="Percent 2_ประหน้าecl-19-4-54(แพน)" xfId="3189" xr:uid="{00000000-0005-0000-0000-0000760C0000}"/>
    <cellStyle name="Percent 20" xfId="3190" xr:uid="{00000000-0005-0000-0000-0000770C0000}"/>
    <cellStyle name="Percent 20 2" xfId="3191" xr:uid="{00000000-0005-0000-0000-0000780C0000}"/>
    <cellStyle name="Percent 20 2 2" xfId="3192" xr:uid="{00000000-0005-0000-0000-0000790C0000}"/>
    <cellStyle name="Percent 20 3" xfId="3193" xr:uid="{00000000-0005-0000-0000-00007A0C0000}"/>
    <cellStyle name="Percent 20 3 2" xfId="3194" xr:uid="{00000000-0005-0000-0000-00007B0C0000}"/>
    <cellStyle name="Percent 20 4" xfId="3195" xr:uid="{00000000-0005-0000-0000-00007C0C0000}"/>
    <cellStyle name="Percent 20 5" xfId="3196" xr:uid="{00000000-0005-0000-0000-00007D0C0000}"/>
    <cellStyle name="Percent 21" xfId="3197" xr:uid="{00000000-0005-0000-0000-00007E0C0000}"/>
    <cellStyle name="Percent 21 2" xfId="3198" xr:uid="{00000000-0005-0000-0000-00007F0C0000}"/>
    <cellStyle name="Percent 21 2 2" xfId="3199" xr:uid="{00000000-0005-0000-0000-0000800C0000}"/>
    <cellStyle name="Percent 21 3" xfId="3200" xr:uid="{00000000-0005-0000-0000-0000810C0000}"/>
    <cellStyle name="Percent 21 3 2" xfId="3201" xr:uid="{00000000-0005-0000-0000-0000820C0000}"/>
    <cellStyle name="Percent 21 4" xfId="3202" xr:uid="{00000000-0005-0000-0000-0000830C0000}"/>
    <cellStyle name="Percent 21 5" xfId="3203" xr:uid="{00000000-0005-0000-0000-0000840C0000}"/>
    <cellStyle name="Percent 22" xfId="3204" xr:uid="{00000000-0005-0000-0000-0000850C0000}"/>
    <cellStyle name="Percent 23" xfId="3205" xr:uid="{00000000-0005-0000-0000-0000860C0000}"/>
    <cellStyle name="Percent 24" xfId="3206" xr:uid="{00000000-0005-0000-0000-0000870C0000}"/>
    <cellStyle name="Percent 24 2" xfId="3207" xr:uid="{00000000-0005-0000-0000-0000880C0000}"/>
    <cellStyle name="Percent 25" xfId="3208" xr:uid="{00000000-0005-0000-0000-0000890C0000}"/>
    <cellStyle name="Percent 26" xfId="3209" xr:uid="{00000000-0005-0000-0000-00008A0C0000}"/>
    <cellStyle name="Percent 26 2" xfId="3210" xr:uid="{00000000-0005-0000-0000-00008B0C0000}"/>
    <cellStyle name="Percent 27" xfId="3211" xr:uid="{00000000-0005-0000-0000-00008C0C0000}"/>
    <cellStyle name="Percent 27 2" xfId="3212" xr:uid="{00000000-0005-0000-0000-00008D0C0000}"/>
    <cellStyle name="Percent 28" xfId="3213" xr:uid="{00000000-0005-0000-0000-00008E0C0000}"/>
    <cellStyle name="Percent 28 2" xfId="3214" xr:uid="{00000000-0005-0000-0000-00008F0C0000}"/>
    <cellStyle name="Percent 29" xfId="3215" xr:uid="{00000000-0005-0000-0000-0000900C0000}"/>
    <cellStyle name="Percent 29 2" xfId="3216" xr:uid="{00000000-0005-0000-0000-0000910C0000}"/>
    <cellStyle name="Percent 3" xfId="3217" xr:uid="{00000000-0005-0000-0000-0000920C0000}"/>
    <cellStyle name="Percent 3 10" xfId="3218" xr:uid="{00000000-0005-0000-0000-0000930C0000}"/>
    <cellStyle name="Percent 3 10 2" xfId="3219" xr:uid="{00000000-0005-0000-0000-0000940C0000}"/>
    <cellStyle name="Percent 3 10 2 2" xfId="3220" xr:uid="{00000000-0005-0000-0000-0000950C0000}"/>
    <cellStyle name="Percent 3 10 3" xfId="3221" xr:uid="{00000000-0005-0000-0000-0000960C0000}"/>
    <cellStyle name="Percent 3 10 3 2" xfId="3222" xr:uid="{00000000-0005-0000-0000-0000970C0000}"/>
    <cellStyle name="Percent 3 10 4" xfId="3223" xr:uid="{00000000-0005-0000-0000-0000980C0000}"/>
    <cellStyle name="Percent 3 10 5" xfId="3224" xr:uid="{00000000-0005-0000-0000-0000990C0000}"/>
    <cellStyle name="Percent 3 11" xfId="3225" xr:uid="{00000000-0005-0000-0000-00009A0C0000}"/>
    <cellStyle name="Percent 3 11 2" xfId="3226" xr:uid="{00000000-0005-0000-0000-00009B0C0000}"/>
    <cellStyle name="Percent 3 11 2 2" xfId="3227" xr:uid="{00000000-0005-0000-0000-00009C0C0000}"/>
    <cellStyle name="Percent 3 11 3" xfId="3228" xr:uid="{00000000-0005-0000-0000-00009D0C0000}"/>
    <cellStyle name="Percent 3 11 3 2" xfId="3229" xr:uid="{00000000-0005-0000-0000-00009E0C0000}"/>
    <cellStyle name="Percent 3 11 4" xfId="3230" xr:uid="{00000000-0005-0000-0000-00009F0C0000}"/>
    <cellStyle name="Percent 3 11 5" xfId="3231" xr:uid="{00000000-0005-0000-0000-0000A00C0000}"/>
    <cellStyle name="Percent 3 12" xfId="3232" xr:uid="{00000000-0005-0000-0000-0000A10C0000}"/>
    <cellStyle name="Percent 3 12 2" xfId="3233" xr:uid="{00000000-0005-0000-0000-0000A20C0000}"/>
    <cellStyle name="Percent 3 12 2 2" xfId="3234" xr:uid="{00000000-0005-0000-0000-0000A30C0000}"/>
    <cellStyle name="Percent 3 12 3" xfId="3235" xr:uid="{00000000-0005-0000-0000-0000A40C0000}"/>
    <cellStyle name="Percent 3 12 3 2" xfId="3236" xr:uid="{00000000-0005-0000-0000-0000A50C0000}"/>
    <cellStyle name="Percent 3 12 4" xfId="3237" xr:uid="{00000000-0005-0000-0000-0000A60C0000}"/>
    <cellStyle name="Percent 3 12 5" xfId="3238" xr:uid="{00000000-0005-0000-0000-0000A70C0000}"/>
    <cellStyle name="Percent 3 13" xfId="3239" xr:uid="{00000000-0005-0000-0000-0000A80C0000}"/>
    <cellStyle name="Percent 3 13 2" xfId="3240" xr:uid="{00000000-0005-0000-0000-0000A90C0000}"/>
    <cellStyle name="Percent 3 13 2 2" xfId="3241" xr:uid="{00000000-0005-0000-0000-0000AA0C0000}"/>
    <cellStyle name="Percent 3 13 3" xfId="3242" xr:uid="{00000000-0005-0000-0000-0000AB0C0000}"/>
    <cellStyle name="Percent 3 13 3 2" xfId="3243" xr:uid="{00000000-0005-0000-0000-0000AC0C0000}"/>
    <cellStyle name="Percent 3 13 4" xfId="3244" xr:uid="{00000000-0005-0000-0000-0000AD0C0000}"/>
    <cellStyle name="Percent 3 13 5" xfId="3245" xr:uid="{00000000-0005-0000-0000-0000AE0C0000}"/>
    <cellStyle name="Percent 3 14" xfId="3246" xr:uid="{00000000-0005-0000-0000-0000AF0C0000}"/>
    <cellStyle name="Percent 3 14 2" xfId="3247" xr:uid="{00000000-0005-0000-0000-0000B00C0000}"/>
    <cellStyle name="Percent 3 14 2 2" xfId="3248" xr:uid="{00000000-0005-0000-0000-0000B10C0000}"/>
    <cellStyle name="Percent 3 14 3" xfId="3249" xr:uid="{00000000-0005-0000-0000-0000B20C0000}"/>
    <cellStyle name="Percent 3 14 3 2" xfId="3250" xr:uid="{00000000-0005-0000-0000-0000B30C0000}"/>
    <cellStyle name="Percent 3 14 4" xfId="3251" xr:uid="{00000000-0005-0000-0000-0000B40C0000}"/>
    <cellStyle name="Percent 3 14 5" xfId="3252" xr:uid="{00000000-0005-0000-0000-0000B50C0000}"/>
    <cellStyle name="Percent 3 15" xfId="3253" xr:uid="{00000000-0005-0000-0000-0000B60C0000}"/>
    <cellStyle name="Percent 3 15 2" xfId="3254" xr:uid="{00000000-0005-0000-0000-0000B70C0000}"/>
    <cellStyle name="Percent 3 15 2 2" xfId="3255" xr:uid="{00000000-0005-0000-0000-0000B80C0000}"/>
    <cellStyle name="Percent 3 15 3" xfId="3256" xr:uid="{00000000-0005-0000-0000-0000B90C0000}"/>
    <cellStyle name="Percent 3 15 3 2" xfId="3257" xr:uid="{00000000-0005-0000-0000-0000BA0C0000}"/>
    <cellStyle name="Percent 3 15 4" xfId="3258" xr:uid="{00000000-0005-0000-0000-0000BB0C0000}"/>
    <cellStyle name="Percent 3 15 5" xfId="3259" xr:uid="{00000000-0005-0000-0000-0000BC0C0000}"/>
    <cellStyle name="Percent 3 16" xfId="3260" xr:uid="{00000000-0005-0000-0000-0000BD0C0000}"/>
    <cellStyle name="Percent 3 16 2" xfId="3261" xr:uid="{00000000-0005-0000-0000-0000BE0C0000}"/>
    <cellStyle name="Percent 3 16 2 2" xfId="3262" xr:uid="{00000000-0005-0000-0000-0000BF0C0000}"/>
    <cellStyle name="Percent 3 16 3" xfId="3263" xr:uid="{00000000-0005-0000-0000-0000C00C0000}"/>
    <cellStyle name="Percent 3 16 3 2" xfId="3264" xr:uid="{00000000-0005-0000-0000-0000C10C0000}"/>
    <cellStyle name="Percent 3 16 4" xfId="3265" xr:uid="{00000000-0005-0000-0000-0000C20C0000}"/>
    <cellStyle name="Percent 3 16 5" xfId="3266" xr:uid="{00000000-0005-0000-0000-0000C30C0000}"/>
    <cellStyle name="Percent 3 17" xfId="3267" xr:uid="{00000000-0005-0000-0000-0000C40C0000}"/>
    <cellStyle name="Percent 3 17 2" xfId="3268" xr:uid="{00000000-0005-0000-0000-0000C50C0000}"/>
    <cellStyle name="Percent 3 17 2 2" xfId="3269" xr:uid="{00000000-0005-0000-0000-0000C60C0000}"/>
    <cellStyle name="Percent 3 17 3" xfId="3270" xr:uid="{00000000-0005-0000-0000-0000C70C0000}"/>
    <cellStyle name="Percent 3 17 3 2" xfId="3271" xr:uid="{00000000-0005-0000-0000-0000C80C0000}"/>
    <cellStyle name="Percent 3 17 4" xfId="3272" xr:uid="{00000000-0005-0000-0000-0000C90C0000}"/>
    <cellStyle name="Percent 3 17 5" xfId="3273" xr:uid="{00000000-0005-0000-0000-0000CA0C0000}"/>
    <cellStyle name="Percent 3 18" xfId="3274" xr:uid="{00000000-0005-0000-0000-0000CB0C0000}"/>
    <cellStyle name="Percent 3 18 2" xfId="3275" xr:uid="{00000000-0005-0000-0000-0000CC0C0000}"/>
    <cellStyle name="Percent 3 18 2 2" xfId="3276" xr:uid="{00000000-0005-0000-0000-0000CD0C0000}"/>
    <cellStyle name="Percent 3 18 3" xfId="3277" xr:uid="{00000000-0005-0000-0000-0000CE0C0000}"/>
    <cellStyle name="Percent 3 18 3 2" xfId="3278" xr:uid="{00000000-0005-0000-0000-0000CF0C0000}"/>
    <cellStyle name="Percent 3 18 4" xfId="3279" xr:uid="{00000000-0005-0000-0000-0000D00C0000}"/>
    <cellStyle name="Percent 3 18 5" xfId="3280" xr:uid="{00000000-0005-0000-0000-0000D10C0000}"/>
    <cellStyle name="Percent 3 19" xfId="3281" xr:uid="{00000000-0005-0000-0000-0000D20C0000}"/>
    <cellStyle name="Percent 3 19 2" xfId="3282" xr:uid="{00000000-0005-0000-0000-0000D30C0000}"/>
    <cellStyle name="Percent 3 19 2 2" xfId="3283" xr:uid="{00000000-0005-0000-0000-0000D40C0000}"/>
    <cellStyle name="Percent 3 19 3" xfId="3284" xr:uid="{00000000-0005-0000-0000-0000D50C0000}"/>
    <cellStyle name="Percent 3 19 3 2" xfId="3285" xr:uid="{00000000-0005-0000-0000-0000D60C0000}"/>
    <cellStyle name="Percent 3 19 4" xfId="3286" xr:uid="{00000000-0005-0000-0000-0000D70C0000}"/>
    <cellStyle name="Percent 3 19 5" xfId="3287" xr:uid="{00000000-0005-0000-0000-0000D80C0000}"/>
    <cellStyle name="Percent 3 2" xfId="3288" xr:uid="{00000000-0005-0000-0000-0000D90C0000}"/>
    <cellStyle name="Percent 3 2 2" xfId="3289" xr:uid="{00000000-0005-0000-0000-0000DA0C0000}"/>
    <cellStyle name="Percent 3 20" xfId="3290" xr:uid="{00000000-0005-0000-0000-0000DB0C0000}"/>
    <cellStyle name="Percent 3 20 2" xfId="3291" xr:uid="{00000000-0005-0000-0000-0000DC0C0000}"/>
    <cellStyle name="Percent 3 20 2 2" xfId="3292" xr:uid="{00000000-0005-0000-0000-0000DD0C0000}"/>
    <cellStyle name="Percent 3 20 3" xfId="3293" xr:uid="{00000000-0005-0000-0000-0000DE0C0000}"/>
    <cellStyle name="Percent 3 20 3 2" xfId="3294" xr:uid="{00000000-0005-0000-0000-0000DF0C0000}"/>
    <cellStyle name="Percent 3 20 4" xfId="3295" xr:uid="{00000000-0005-0000-0000-0000E00C0000}"/>
    <cellStyle name="Percent 3 20 5" xfId="3296" xr:uid="{00000000-0005-0000-0000-0000E10C0000}"/>
    <cellStyle name="Percent 3 21" xfId="3297" xr:uid="{00000000-0005-0000-0000-0000E20C0000}"/>
    <cellStyle name="Percent 3 21 2" xfId="3298" xr:uid="{00000000-0005-0000-0000-0000E30C0000}"/>
    <cellStyle name="Percent 3 21 2 2" xfId="3299" xr:uid="{00000000-0005-0000-0000-0000E40C0000}"/>
    <cellStyle name="Percent 3 21 3" xfId="3300" xr:uid="{00000000-0005-0000-0000-0000E50C0000}"/>
    <cellStyle name="Percent 3 21 3 2" xfId="3301" xr:uid="{00000000-0005-0000-0000-0000E60C0000}"/>
    <cellStyle name="Percent 3 21 4" xfId="3302" xr:uid="{00000000-0005-0000-0000-0000E70C0000}"/>
    <cellStyle name="Percent 3 21 5" xfId="3303" xr:uid="{00000000-0005-0000-0000-0000E80C0000}"/>
    <cellStyle name="Percent 3 22" xfId="3304" xr:uid="{00000000-0005-0000-0000-0000E90C0000}"/>
    <cellStyle name="Percent 3 22 2" xfId="3305" xr:uid="{00000000-0005-0000-0000-0000EA0C0000}"/>
    <cellStyle name="Percent 3 22 2 2" xfId="3306" xr:uid="{00000000-0005-0000-0000-0000EB0C0000}"/>
    <cellStyle name="Percent 3 22 3" xfId="3307" xr:uid="{00000000-0005-0000-0000-0000EC0C0000}"/>
    <cellStyle name="Percent 3 22 3 2" xfId="3308" xr:uid="{00000000-0005-0000-0000-0000ED0C0000}"/>
    <cellStyle name="Percent 3 22 4" xfId="3309" xr:uid="{00000000-0005-0000-0000-0000EE0C0000}"/>
    <cellStyle name="Percent 3 22 5" xfId="3310" xr:uid="{00000000-0005-0000-0000-0000EF0C0000}"/>
    <cellStyle name="Percent 3 23" xfId="3311" xr:uid="{00000000-0005-0000-0000-0000F00C0000}"/>
    <cellStyle name="Percent 3 23 2" xfId="3312" xr:uid="{00000000-0005-0000-0000-0000F10C0000}"/>
    <cellStyle name="Percent 3 23 2 2" xfId="3313" xr:uid="{00000000-0005-0000-0000-0000F20C0000}"/>
    <cellStyle name="Percent 3 23 3" xfId="3314" xr:uid="{00000000-0005-0000-0000-0000F30C0000}"/>
    <cellStyle name="Percent 3 23 3 2" xfId="3315" xr:uid="{00000000-0005-0000-0000-0000F40C0000}"/>
    <cellStyle name="Percent 3 23 4" xfId="3316" xr:uid="{00000000-0005-0000-0000-0000F50C0000}"/>
    <cellStyle name="Percent 3 23 5" xfId="3317" xr:uid="{00000000-0005-0000-0000-0000F60C0000}"/>
    <cellStyle name="Percent 3 24" xfId="3318" xr:uid="{00000000-0005-0000-0000-0000F70C0000}"/>
    <cellStyle name="Percent 3 24 2" xfId="3319" xr:uid="{00000000-0005-0000-0000-0000F80C0000}"/>
    <cellStyle name="Percent 3 25" xfId="3320" xr:uid="{00000000-0005-0000-0000-0000F90C0000}"/>
    <cellStyle name="Percent 3 25 2" xfId="3321" xr:uid="{00000000-0005-0000-0000-0000FA0C0000}"/>
    <cellStyle name="Percent 3 26" xfId="3322" xr:uid="{00000000-0005-0000-0000-0000FB0C0000}"/>
    <cellStyle name="Percent 3 27" xfId="3323" xr:uid="{00000000-0005-0000-0000-0000FC0C0000}"/>
    <cellStyle name="Percent 3 3" xfId="3324" xr:uid="{00000000-0005-0000-0000-0000FD0C0000}"/>
    <cellStyle name="Percent 3 4" xfId="3325" xr:uid="{00000000-0005-0000-0000-0000FE0C0000}"/>
    <cellStyle name="Percent 3 5" xfId="3326" xr:uid="{00000000-0005-0000-0000-0000FF0C0000}"/>
    <cellStyle name="Percent 3 6" xfId="3327" xr:uid="{00000000-0005-0000-0000-0000000D0000}"/>
    <cellStyle name="Percent 3 6 2" xfId="3328" xr:uid="{00000000-0005-0000-0000-0000010D0000}"/>
    <cellStyle name="Percent 3 6 2 2" xfId="3329" xr:uid="{00000000-0005-0000-0000-0000020D0000}"/>
    <cellStyle name="Percent 3 6 3" xfId="3330" xr:uid="{00000000-0005-0000-0000-0000030D0000}"/>
    <cellStyle name="Percent 3 6 3 2" xfId="3331" xr:uid="{00000000-0005-0000-0000-0000040D0000}"/>
    <cellStyle name="Percent 3 6 4" xfId="3332" xr:uid="{00000000-0005-0000-0000-0000050D0000}"/>
    <cellStyle name="Percent 3 6 5" xfId="3333" xr:uid="{00000000-0005-0000-0000-0000060D0000}"/>
    <cellStyle name="Percent 3 7" xfId="3334" xr:uid="{00000000-0005-0000-0000-0000070D0000}"/>
    <cellStyle name="Percent 3 7 2" xfId="3335" xr:uid="{00000000-0005-0000-0000-0000080D0000}"/>
    <cellStyle name="Percent 3 7 2 2" xfId="3336" xr:uid="{00000000-0005-0000-0000-0000090D0000}"/>
    <cellStyle name="Percent 3 7 3" xfId="3337" xr:uid="{00000000-0005-0000-0000-00000A0D0000}"/>
    <cellStyle name="Percent 3 7 3 2" xfId="3338" xr:uid="{00000000-0005-0000-0000-00000B0D0000}"/>
    <cellStyle name="Percent 3 7 4" xfId="3339" xr:uid="{00000000-0005-0000-0000-00000C0D0000}"/>
    <cellStyle name="Percent 3 7 5" xfId="3340" xr:uid="{00000000-0005-0000-0000-00000D0D0000}"/>
    <cellStyle name="Percent 3 8" xfId="3341" xr:uid="{00000000-0005-0000-0000-00000E0D0000}"/>
    <cellStyle name="Percent 3 8 2" xfId="3342" xr:uid="{00000000-0005-0000-0000-00000F0D0000}"/>
    <cellStyle name="Percent 3 8 2 2" xfId="3343" xr:uid="{00000000-0005-0000-0000-0000100D0000}"/>
    <cellStyle name="Percent 3 8 3" xfId="3344" xr:uid="{00000000-0005-0000-0000-0000110D0000}"/>
    <cellStyle name="Percent 3 8 3 2" xfId="3345" xr:uid="{00000000-0005-0000-0000-0000120D0000}"/>
    <cellStyle name="Percent 3 8 4" xfId="3346" xr:uid="{00000000-0005-0000-0000-0000130D0000}"/>
    <cellStyle name="Percent 3 8 5" xfId="3347" xr:uid="{00000000-0005-0000-0000-0000140D0000}"/>
    <cellStyle name="Percent 3 9" xfId="3348" xr:uid="{00000000-0005-0000-0000-0000150D0000}"/>
    <cellStyle name="Percent 3 9 2" xfId="3349" xr:uid="{00000000-0005-0000-0000-0000160D0000}"/>
    <cellStyle name="Percent 3 9 2 2" xfId="3350" xr:uid="{00000000-0005-0000-0000-0000170D0000}"/>
    <cellStyle name="Percent 3 9 3" xfId="3351" xr:uid="{00000000-0005-0000-0000-0000180D0000}"/>
    <cellStyle name="Percent 3 9 3 2" xfId="3352" xr:uid="{00000000-0005-0000-0000-0000190D0000}"/>
    <cellStyle name="Percent 3 9 4" xfId="3353" xr:uid="{00000000-0005-0000-0000-00001A0D0000}"/>
    <cellStyle name="Percent 3 9 5" xfId="3354" xr:uid="{00000000-0005-0000-0000-00001B0D0000}"/>
    <cellStyle name="Percent 30" xfId="3355" xr:uid="{00000000-0005-0000-0000-00001C0D0000}"/>
    <cellStyle name="Percent 30 2" xfId="3356" xr:uid="{00000000-0005-0000-0000-00001D0D0000}"/>
    <cellStyle name="Percent 31" xfId="3357" xr:uid="{00000000-0005-0000-0000-00001E0D0000}"/>
    <cellStyle name="Percent 31 2" xfId="3358" xr:uid="{00000000-0005-0000-0000-00001F0D0000}"/>
    <cellStyle name="Percent 32" xfId="3359" xr:uid="{00000000-0005-0000-0000-0000200D0000}"/>
    <cellStyle name="Percent 32 2" xfId="3360" xr:uid="{00000000-0005-0000-0000-0000210D0000}"/>
    <cellStyle name="Percent 33" xfId="3361" xr:uid="{00000000-0005-0000-0000-0000220D0000}"/>
    <cellStyle name="Percent 33 2" xfId="3362" xr:uid="{00000000-0005-0000-0000-0000230D0000}"/>
    <cellStyle name="Percent 34" xfId="3363" xr:uid="{00000000-0005-0000-0000-0000240D0000}"/>
    <cellStyle name="Percent 34 2" xfId="3364" xr:uid="{00000000-0005-0000-0000-0000250D0000}"/>
    <cellStyle name="Percent 35" xfId="3365" xr:uid="{00000000-0005-0000-0000-0000260D0000}"/>
    <cellStyle name="Percent 35 2" xfId="3366" xr:uid="{00000000-0005-0000-0000-0000270D0000}"/>
    <cellStyle name="Percent 36" xfId="3367" xr:uid="{00000000-0005-0000-0000-0000280D0000}"/>
    <cellStyle name="Percent 36 2" xfId="3368" xr:uid="{00000000-0005-0000-0000-0000290D0000}"/>
    <cellStyle name="Percent 37" xfId="3369" xr:uid="{00000000-0005-0000-0000-00002A0D0000}"/>
    <cellStyle name="Percent 37 2" xfId="3370" xr:uid="{00000000-0005-0000-0000-00002B0D0000}"/>
    <cellStyle name="Percent 38" xfId="3371" xr:uid="{00000000-0005-0000-0000-00002C0D0000}"/>
    <cellStyle name="Percent 38 2" xfId="3372" xr:uid="{00000000-0005-0000-0000-00002D0D0000}"/>
    <cellStyle name="Percent 39" xfId="3373" xr:uid="{00000000-0005-0000-0000-00002E0D0000}"/>
    <cellStyle name="Percent 39 2" xfId="3374" xr:uid="{00000000-0005-0000-0000-00002F0D0000}"/>
    <cellStyle name="Percent 4" xfId="3375" xr:uid="{00000000-0005-0000-0000-0000300D0000}"/>
    <cellStyle name="Percent 4 2" xfId="3376" xr:uid="{00000000-0005-0000-0000-0000310D0000}"/>
    <cellStyle name="Percent 4 3" xfId="3377" xr:uid="{00000000-0005-0000-0000-0000320D0000}"/>
    <cellStyle name="Percent 40" xfId="3378" xr:uid="{00000000-0005-0000-0000-0000330D0000}"/>
    <cellStyle name="Percent 40 2" xfId="3379" xr:uid="{00000000-0005-0000-0000-0000340D0000}"/>
    <cellStyle name="Percent 41" xfId="3380" xr:uid="{00000000-0005-0000-0000-0000350D0000}"/>
    <cellStyle name="Percent 41 2" xfId="3381" xr:uid="{00000000-0005-0000-0000-0000360D0000}"/>
    <cellStyle name="Percent 42" xfId="3382" xr:uid="{00000000-0005-0000-0000-0000370D0000}"/>
    <cellStyle name="Percent 42 2" xfId="3383" xr:uid="{00000000-0005-0000-0000-0000380D0000}"/>
    <cellStyle name="Percent 43" xfId="3384" xr:uid="{00000000-0005-0000-0000-0000390D0000}"/>
    <cellStyle name="Percent 43 2" xfId="3385" xr:uid="{00000000-0005-0000-0000-00003A0D0000}"/>
    <cellStyle name="Percent 44" xfId="3386" xr:uid="{00000000-0005-0000-0000-00003B0D0000}"/>
    <cellStyle name="Percent 44 2" xfId="3387" xr:uid="{00000000-0005-0000-0000-00003C0D0000}"/>
    <cellStyle name="Percent 45" xfId="3388" xr:uid="{00000000-0005-0000-0000-00003D0D0000}"/>
    <cellStyle name="Percent 45 2" xfId="3389" xr:uid="{00000000-0005-0000-0000-00003E0D0000}"/>
    <cellStyle name="Percent 46" xfId="3390" xr:uid="{00000000-0005-0000-0000-00003F0D0000}"/>
    <cellStyle name="Percent 46 2" xfId="3391" xr:uid="{00000000-0005-0000-0000-0000400D0000}"/>
    <cellStyle name="Percent 47" xfId="3392" xr:uid="{00000000-0005-0000-0000-0000410D0000}"/>
    <cellStyle name="Percent 47 2" xfId="3393" xr:uid="{00000000-0005-0000-0000-0000420D0000}"/>
    <cellStyle name="Percent 48" xfId="3394" xr:uid="{00000000-0005-0000-0000-0000430D0000}"/>
    <cellStyle name="Percent 48 2" xfId="3395" xr:uid="{00000000-0005-0000-0000-0000440D0000}"/>
    <cellStyle name="Percent 49" xfId="3396" xr:uid="{00000000-0005-0000-0000-0000450D0000}"/>
    <cellStyle name="Percent 49 2" xfId="3397" xr:uid="{00000000-0005-0000-0000-0000460D0000}"/>
    <cellStyle name="Percent 5" xfId="3398" xr:uid="{00000000-0005-0000-0000-0000470D0000}"/>
    <cellStyle name="Percent 5 2" xfId="3399" xr:uid="{00000000-0005-0000-0000-0000480D0000}"/>
    <cellStyle name="Percent 5 3" xfId="3400" xr:uid="{00000000-0005-0000-0000-0000490D0000}"/>
    <cellStyle name="Percent 50" xfId="3401" xr:uid="{00000000-0005-0000-0000-00004A0D0000}"/>
    <cellStyle name="Percent 50 2" xfId="3402" xr:uid="{00000000-0005-0000-0000-00004B0D0000}"/>
    <cellStyle name="Percent 51" xfId="3403" xr:uid="{00000000-0005-0000-0000-00004C0D0000}"/>
    <cellStyle name="Percent 51 2" xfId="3404" xr:uid="{00000000-0005-0000-0000-00004D0D0000}"/>
    <cellStyle name="Percent 52" xfId="3405" xr:uid="{00000000-0005-0000-0000-00004E0D0000}"/>
    <cellStyle name="Percent 52 2" xfId="3406" xr:uid="{00000000-0005-0000-0000-00004F0D0000}"/>
    <cellStyle name="Percent 53" xfId="3407" xr:uid="{00000000-0005-0000-0000-0000500D0000}"/>
    <cellStyle name="Percent 53 2" xfId="3408" xr:uid="{00000000-0005-0000-0000-0000510D0000}"/>
    <cellStyle name="Percent 54" xfId="3409" xr:uid="{00000000-0005-0000-0000-0000520D0000}"/>
    <cellStyle name="Percent 54 2" xfId="3410" xr:uid="{00000000-0005-0000-0000-0000530D0000}"/>
    <cellStyle name="Percent 55" xfId="3411" xr:uid="{00000000-0005-0000-0000-0000540D0000}"/>
    <cellStyle name="Percent 55 2" xfId="3412" xr:uid="{00000000-0005-0000-0000-0000550D0000}"/>
    <cellStyle name="Percent 56" xfId="3413" xr:uid="{00000000-0005-0000-0000-0000560D0000}"/>
    <cellStyle name="Percent 56 2" xfId="3414" xr:uid="{00000000-0005-0000-0000-0000570D0000}"/>
    <cellStyle name="Percent 57" xfId="3415" xr:uid="{00000000-0005-0000-0000-0000580D0000}"/>
    <cellStyle name="Percent 57 2" xfId="3416" xr:uid="{00000000-0005-0000-0000-0000590D0000}"/>
    <cellStyle name="Percent 58" xfId="3417" xr:uid="{00000000-0005-0000-0000-00005A0D0000}"/>
    <cellStyle name="Percent 58 2" xfId="3418" xr:uid="{00000000-0005-0000-0000-00005B0D0000}"/>
    <cellStyle name="Percent 59" xfId="3419" xr:uid="{00000000-0005-0000-0000-00005C0D0000}"/>
    <cellStyle name="Percent 59 2" xfId="3420" xr:uid="{00000000-0005-0000-0000-00005D0D0000}"/>
    <cellStyle name="Percent 6" xfId="3421" xr:uid="{00000000-0005-0000-0000-00005E0D0000}"/>
    <cellStyle name="Percent 6 2" xfId="3422" xr:uid="{00000000-0005-0000-0000-00005F0D0000}"/>
    <cellStyle name="Percent 6 3" xfId="3423" xr:uid="{00000000-0005-0000-0000-0000600D0000}"/>
    <cellStyle name="Percent 60" xfId="3424" xr:uid="{00000000-0005-0000-0000-0000610D0000}"/>
    <cellStyle name="Percent 60 2" xfId="3425" xr:uid="{00000000-0005-0000-0000-0000620D0000}"/>
    <cellStyle name="Percent 61" xfId="3426" xr:uid="{00000000-0005-0000-0000-0000630D0000}"/>
    <cellStyle name="Percent 61 2" xfId="3427" xr:uid="{00000000-0005-0000-0000-0000640D0000}"/>
    <cellStyle name="Percent 62" xfId="3428" xr:uid="{00000000-0005-0000-0000-0000650D0000}"/>
    <cellStyle name="Percent 62 2" xfId="3429" xr:uid="{00000000-0005-0000-0000-0000660D0000}"/>
    <cellStyle name="Percent 63" xfId="3430" xr:uid="{00000000-0005-0000-0000-0000670D0000}"/>
    <cellStyle name="Percent 63 2" xfId="3431" xr:uid="{00000000-0005-0000-0000-0000680D0000}"/>
    <cellStyle name="Percent 64" xfId="3432" xr:uid="{00000000-0005-0000-0000-0000690D0000}"/>
    <cellStyle name="Percent 64 2" xfId="3433" xr:uid="{00000000-0005-0000-0000-00006A0D0000}"/>
    <cellStyle name="Percent 65" xfId="3434" xr:uid="{00000000-0005-0000-0000-00006B0D0000}"/>
    <cellStyle name="Percent 65 2" xfId="3435" xr:uid="{00000000-0005-0000-0000-00006C0D0000}"/>
    <cellStyle name="Percent 66" xfId="3436" xr:uid="{00000000-0005-0000-0000-00006D0D0000}"/>
    <cellStyle name="Percent 66 2" xfId="3437" xr:uid="{00000000-0005-0000-0000-00006E0D0000}"/>
    <cellStyle name="Percent 67" xfId="3438" xr:uid="{00000000-0005-0000-0000-00006F0D0000}"/>
    <cellStyle name="Percent 67 2" xfId="3439" xr:uid="{00000000-0005-0000-0000-0000700D0000}"/>
    <cellStyle name="Percent 68" xfId="3440" xr:uid="{00000000-0005-0000-0000-0000710D0000}"/>
    <cellStyle name="Percent 68 2" xfId="3441" xr:uid="{00000000-0005-0000-0000-0000720D0000}"/>
    <cellStyle name="Percent 69" xfId="3442" xr:uid="{00000000-0005-0000-0000-0000730D0000}"/>
    <cellStyle name="Percent 69 2" xfId="3443" xr:uid="{00000000-0005-0000-0000-0000740D0000}"/>
    <cellStyle name="Percent 7" xfId="3444" xr:uid="{00000000-0005-0000-0000-0000750D0000}"/>
    <cellStyle name="Percent 7 2" xfId="3445" xr:uid="{00000000-0005-0000-0000-0000760D0000}"/>
    <cellStyle name="Percent 70" xfId="3446" xr:uid="{00000000-0005-0000-0000-0000770D0000}"/>
    <cellStyle name="Percent 70 2" xfId="3447" xr:uid="{00000000-0005-0000-0000-0000780D0000}"/>
    <cellStyle name="Percent 71" xfId="3448" xr:uid="{00000000-0005-0000-0000-0000790D0000}"/>
    <cellStyle name="Percent 71 2" xfId="3449" xr:uid="{00000000-0005-0000-0000-00007A0D0000}"/>
    <cellStyle name="Percent 72" xfId="3450" xr:uid="{00000000-0005-0000-0000-00007B0D0000}"/>
    <cellStyle name="Percent 72 2" xfId="3451" xr:uid="{00000000-0005-0000-0000-00007C0D0000}"/>
    <cellStyle name="Percent 73" xfId="3452" xr:uid="{00000000-0005-0000-0000-00007D0D0000}"/>
    <cellStyle name="Percent 73 2" xfId="3453" xr:uid="{00000000-0005-0000-0000-00007E0D0000}"/>
    <cellStyle name="Percent 74" xfId="3454" xr:uid="{00000000-0005-0000-0000-00007F0D0000}"/>
    <cellStyle name="Percent 74 2" xfId="3455" xr:uid="{00000000-0005-0000-0000-0000800D0000}"/>
    <cellStyle name="Percent 75" xfId="3456" xr:uid="{00000000-0005-0000-0000-0000810D0000}"/>
    <cellStyle name="Percent 75 2" xfId="3457" xr:uid="{00000000-0005-0000-0000-0000820D0000}"/>
    <cellStyle name="Percent 76" xfId="3458" xr:uid="{00000000-0005-0000-0000-0000830D0000}"/>
    <cellStyle name="Percent 76 2" xfId="3459" xr:uid="{00000000-0005-0000-0000-0000840D0000}"/>
    <cellStyle name="Percent 77" xfId="3460" xr:uid="{00000000-0005-0000-0000-0000850D0000}"/>
    <cellStyle name="Percent 77 2" xfId="3461" xr:uid="{00000000-0005-0000-0000-0000860D0000}"/>
    <cellStyle name="Percent 78" xfId="3462" xr:uid="{00000000-0005-0000-0000-0000870D0000}"/>
    <cellStyle name="Percent 78 2" xfId="3463" xr:uid="{00000000-0005-0000-0000-0000880D0000}"/>
    <cellStyle name="Percent 79" xfId="3464" xr:uid="{00000000-0005-0000-0000-0000890D0000}"/>
    <cellStyle name="Percent 79 2" xfId="3465" xr:uid="{00000000-0005-0000-0000-00008A0D0000}"/>
    <cellStyle name="Percent 8" xfId="3466" xr:uid="{00000000-0005-0000-0000-00008B0D0000}"/>
    <cellStyle name="Percent 8 2" xfId="3467" xr:uid="{00000000-0005-0000-0000-00008C0D0000}"/>
    <cellStyle name="Percent 80" xfId="3468" xr:uid="{00000000-0005-0000-0000-00008D0D0000}"/>
    <cellStyle name="Percent 80 2" xfId="3469" xr:uid="{00000000-0005-0000-0000-00008E0D0000}"/>
    <cellStyle name="Percent 81" xfId="3470" xr:uid="{00000000-0005-0000-0000-00008F0D0000}"/>
    <cellStyle name="Percent 81 2" xfId="3471" xr:uid="{00000000-0005-0000-0000-0000900D0000}"/>
    <cellStyle name="Percent 82" xfId="3472" xr:uid="{00000000-0005-0000-0000-0000910D0000}"/>
    <cellStyle name="Percent 82 2" xfId="3473" xr:uid="{00000000-0005-0000-0000-0000920D0000}"/>
    <cellStyle name="Percent 83" xfId="3474" xr:uid="{00000000-0005-0000-0000-0000930D0000}"/>
    <cellStyle name="Percent 84" xfId="3840" xr:uid="{00000000-0005-0000-0000-0000940D0000}"/>
    <cellStyle name="Percent 9" xfId="3475" xr:uid="{00000000-0005-0000-0000-0000950D0000}"/>
    <cellStyle name="Percent 9 2" xfId="3476" xr:uid="{00000000-0005-0000-0000-0000960D0000}"/>
    <cellStyle name="Pilkku_BINV" xfId="3477" xr:uid="{00000000-0005-0000-0000-0000970D0000}"/>
    <cellStyle name="PrePop Currency (0)" xfId="3478" xr:uid="{00000000-0005-0000-0000-0000980D0000}"/>
    <cellStyle name="PrePop Currency (2)" xfId="3479" xr:uid="{00000000-0005-0000-0000-0000990D0000}"/>
    <cellStyle name="PrePop Units (0)" xfId="3480" xr:uid="{00000000-0005-0000-0000-00009A0D0000}"/>
    <cellStyle name="PrePop Units (1)" xfId="3481" xr:uid="{00000000-0005-0000-0000-00009B0D0000}"/>
    <cellStyle name="PrePop Units (2)" xfId="3482" xr:uid="{00000000-0005-0000-0000-00009C0D0000}"/>
    <cellStyle name="Py?r. luku_BINV" xfId="3483" xr:uid="{00000000-0005-0000-0000-00009D0D0000}"/>
    <cellStyle name="Py?r. valuutta_BINV" xfId="3484" xr:uid="{00000000-0005-0000-0000-00009E0D0000}"/>
    <cellStyle name="Quantity" xfId="3485" xr:uid="{00000000-0005-0000-0000-00009F0D0000}"/>
    <cellStyle name="Quantity 2" xfId="3486" xr:uid="{00000000-0005-0000-0000-0000A00D0000}"/>
    <cellStyle name="Quantity 3" xfId="3487" xr:uid="{00000000-0005-0000-0000-0000A10D0000}"/>
    <cellStyle name="Quantity 4" xfId="3488" xr:uid="{00000000-0005-0000-0000-0000A20D0000}"/>
    <cellStyle name="Quantity_FA BL" xfId="3489" xr:uid="{00000000-0005-0000-0000-0000A30D0000}"/>
    <cellStyle name="Rittichai" xfId="3490" xr:uid="{00000000-0005-0000-0000-0000A40D0000}"/>
    <cellStyle name="Rittichai 2" xfId="3491" xr:uid="{00000000-0005-0000-0000-0000A50D0000}"/>
    <cellStyle name="Sheet Title" xfId="3492" xr:uid="{00000000-0005-0000-0000-0000A60D0000}"/>
    <cellStyle name="Standard_AR-Bilanzen9901" xfId="3493" xr:uid="{00000000-0005-0000-0000-0000A70D0000}"/>
    <cellStyle name="Style 1" xfId="3494" xr:uid="{00000000-0005-0000-0000-0000A80D0000}"/>
    <cellStyle name="STYLE1" xfId="3495" xr:uid="{00000000-0005-0000-0000-0000A90D0000}"/>
    <cellStyle name="STYLE2" xfId="3496" xr:uid="{00000000-0005-0000-0000-0000AA0D0000}"/>
    <cellStyle name="subhead" xfId="3497" xr:uid="{00000000-0005-0000-0000-0000AB0D0000}"/>
    <cellStyle name="Table" xfId="3498" xr:uid="{00000000-0005-0000-0000-0000AC0D0000}"/>
    <cellStyle name="Table 2" xfId="3499" xr:uid="{00000000-0005-0000-0000-0000AD0D0000}"/>
    <cellStyle name="Text" xfId="3500" xr:uid="{00000000-0005-0000-0000-0000AE0D0000}"/>
    <cellStyle name="Text Indent A" xfId="3501" xr:uid="{00000000-0005-0000-0000-0000AF0D0000}"/>
    <cellStyle name="Text Indent B" xfId="3502" xr:uid="{00000000-0005-0000-0000-0000B00D0000}"/>
    <cellStyle name="Text Indent C" xfId="3503" xr:uid="{00000000-0005-0000-0000-0000B10D0000}"/>
    <cellStyle name="Tickmark" xfId="3504" xr:uid="{00000000-0005-0000-0000-0000B20D0000}"/>
    <cellStyle name="Times New Roman" xfId="3505" xr:uid="{00000000-0005-0000-0000-0000B30D0000}"/>
    <cellStyle name="Title 2" xfId="3506" xr:uid="{00000000-0005-0000-0000-0000B40D0000}"/>
    <cellStyle name="Title 3" xfId="3507" xr:uid="{00000000-0005-0000-0000-0000B50D0000}"/>
    <cellStyle name="Total 2" xfId="3508" xr:uid="{00000000-0005-0000-0000-0000B60D0000}"/>
    <cellStyle name="Total 3" xfId="3509" xr:uid="{00000000-0005-0000-0000-0000B70D0000}"/>
    <cellStyle name="Tusental (0)_pldt" xfId="3510" xr:uid="{00000000-0005-0000-0000-0000B80D0000}"/>
    <cellStyle name="Tusental_A-listan (fixad)" xfId="3511" xr:uid="{00000000-0005-0000-0000-0000B90D0000}"/>
    <cellStyle name="Valuta (0)_pldt" xfId="3512" xr:uid="{00000000-0005-0000-0000-0000BA0D0000}"/>
    <cellStyle name="Valuta_NPV" xfId="3513" xr:uid="{00000000-0005-0000-0000-0000BB0D0000}"/>
    <cellStyle name="Valuutta_BINV" xfId="3514" xr:uid="{00000000-0005-0000-0000-0000BC0D0000}"/>
    <cellStyle name="Währung [0]_AR-Bilanzen9901" xfId="3515" xr:uid="{00000000-0005-0000-0000-0000BD0D0000}"/>
    <cellStyle name="Währung_AR-Bilanzen9901" xfId="3516" xr:uid="{00000000-0005-0000-0000-0000BE0D0000}"/>
    <cellStyle name="Warning Text 2" xfId="3517" xr:uid="{00000000-0005-0000-0000-0000BF0D0000}"/>
    <cellStyle name="Warning Text 3" xfId="3518" xr:uid="{00000000-0005-0000-0000-0000C00D0000}"/>
    <cellStyle name="WHead - Style2" xfId="3519" xr:uid="{00000000-0005-0000-0000-0000C10D0000}"/>
    <cellStyle name="เครื่องหมายจุลภาค 10" xfId="3520" xr:uid="{00000000-0005-0000-0000-0000C20D0000}"/>
    <cellStyle name="เครื่องหมายจุลภาค 10 2" xfId="3521" xr:uid="{00000000-0005-0000-0000-0000C30D0000}"/>
    <cellStyle name="เครื่องหมายจุลภาค 10 2 2" xfId="3522" xr:uid="{00000000-0005-0000-0000-0000C40D0000}"/>
    <cellStyle name="เครื่องหมายจุลภาค 10 2 2 2" xfId="3523" xr:uid="{00000000-0005-0000-0000-0000C50D0000}"/>
    <cellStyle name="เครื่องหมายจุลภาค 10 2 3" xfId="3524" xr:uid="{00000000-0005-0000-0000-0000C60D0000}"/>
    <cellStyle name="เครื่องหมายจุลภาค 10 2 3 2" xfId="3525" xr:uid="{00000000-0005-0000-0000-0000C70D0000}"/>
    <cellStyle name="เครื่องหมายจุลภาค 10 2 4" xfId="3526" xr:uid="{00000000-0005-0000-0000-0000C80D0000}"/>
    <cellStyle name="เครื่องหมายจุลภาค 10 2 4 2" xfId="3527" xr:uid="{00000000-0005-0000-0000-0000C90D0000}"/>
    <cellStyle name="เครื่องหมายจุลภาค 10 2 5" xfId="3528" xr:uid="{00000000-0005-0000-0000-0000CA0D0000}"/>
    <cellStyle name="เครื่องหมายจุลภาค 10 2 6" xfId="3529" xr:uid="{00000000-0005-0000-0000-0000CB0D0000}"/>
    <cellStyle name="เครื่องหมายจุลภาค 10 3" xfId="3530" xr:uid="{00000000-0005-0000-0000-0000CC0D0000}"/>
    <cellStyle name="เครื่องหมายจุลภาค 10 3 2" xfId="3531" xr:uid="{00000000-0005-0000-0000-0000CD0D0000}"/>
    <cellStyle name="เครื่องหมายจุลภาค 10 3 2 2" xfId="3532" xr:uid="{00000000-0005-0000-0000-0000CE0D0000}"/>
    <cellStyle name="เครื่องหมายจุลภาค 10 3 3" xfId="3533" xr:uid="{00000000-0005-0000-0000-0000CF0D0000}"/>
    <cellStyle name="เครื่องหมายจุลภาค 10 3 3 2" xfId="3534" xr:uid="{00000000-0005-0000-0000-0000D00D0000}"/>
    <cellStyle name="เครื่องหมายจุลภาค 10 3 4" xfId="3535" xr:uid="{00000000-0005-0000-0000-0000D10D0000}"/>
    <cellStyle name="เครื่องหมายจุลภาค 10 3 4 2" xfId="3536" xr:uid="{00000000-0005-0000-0000-0000D20D0000}"/>
    <cellStyle name="เครื่องหมายจุลภาค 10 3 5" xfId="3537" xr:uid="{00000000-0005-0000-0000-0000D30D0000}"/>
    <cellStyle name="เครื่องหมายจุลภาค 10 3 6" xfId="3538" xr:uid="{00000000-0005-0000-0000-0000D40D0000}"/>
    <cellStyle name="เครื่องหมายจุลภาค 10 4" xfId="3539" xr:uid="{00000000-0005-0000-0000-0000D50D0000}"/>
    <cellStyle name="เครื่องหมายจุลภาค 10 4 2" xfId="3540" xr:uid="{00000000-0005-0000-0000-0000D60D0000}"/>
    <cellStyle name="เครื่องหมายจุลภาค 10 5" xfId="3541" xr:uid="{00000000-0005-0000-0000-0000D70D0000}"/>
    <cellStyle name="เครื่องหมายจุลภาค 10 5 2" xfId="3542" xr:uid="{00000000-0005-0000-0000-0000D80D0000}"/>
    <cellStyle name="เครื่องหมายจุลภาค 10 6" xfId="3543" xr:uid="{00000000-0005-0000-0000-0000D90D0000}"/>
    <cellStyle name="เครื่องหมายจุลภาค 10 6 2" xfId="3544" xr:uid="{00000000-0005-0000-0000-0000DA0D0000}"/>
    <cellStyle name="เครื่องหมายจุลภาค 10 7" xfId="3545" xr:uid="{00000000-0005-0000-0000-0000DB0D0000}"/>
    <cellStyle name="เครื่องหมายจุลภาค 10 8" xfId="3546" xr:uid="{00000000-0005-0000-0000-0000DC0D0000}"/>
    <cellStyle name="เครื่องหมายจุลภาค 11" xfId="3547" xr:uid="{00000000-0005-0000-0000-0000DD0D0000}"/>
    <cellStyle name="เครื่องหมายจุลภาค 11 2" xfId="3548" xr:uid="{00000000-0005-0000-0000-0000DE0D0000}"/>
    <cellStyle name="เครื่องหมายจุลภาค 11 2 2" xfId="3549" xr:uid="{00000000-0005-0000-0000-0000DF0D0000}"/>
    <cellStyle name="เครื่องหมายจุลภาค 11 3" xfId="3550" xr:uid="{00000000-0005-0000-0000-0000E00D0000}"/>
    <cellStyle name="เครื่องหมายจุลภาค 11 3 2" xfId="3551" xr:uid="{00000000-0005-0000-0000-0000E10D0000}"/>
    <cellStyle name="เครื่องหมายจุลภาค 11 4" xfId="3552" xr:uid="{00000000-0005-0000-0000-0000E20D0000}"/>
    <cellStyle name="เครื่องหมายจุลภาค 11 4 2" xfId="3553" xr:uid="{00000000-0005-0000-0000-0000E30D0000}"/>
    <cellStyle name="เครื่องหมายจุลภาค 11 5" xfId="3554" xr:uid="{00000000-0005-0000-0000-0000E40D0000}"/>
    <cellStyle name="เครื่องหมายจุลภาค 11 6" xfId="3555" xr:uid="{00000000-0005-0000-0000-0000E50D0000}"/>
    <cellStyle name="เครื่องหมายจุลภาค 2" xfId="3556" xr:uid="{00000000-0005-0000-0000-0000E60D0000}"/>
    <cellStyle name="เครื่องหมายจุลภาค 2 2" xfId="3557" xr:uid="{00000000-0005-0000-0000-0000E70D0000}"/>
    <cellStyle name="เครื่องหมายจุลภาค 2 2 2" xfId="3558" xr:uid="{00000000-0005-0000-0000-0000E80D0000}"/>
    <cellStyle name="เครื่องหมายจุลภาค 2 2 2 2" xfId="3559" xr:uid="{00000000-0005-0000-0000-0000E90D0000}"/>
    <cellStyle name="เครื่องหมายจุลภาค 2 2 2 2 2" xfId="3560" xr:uid="{00000000-0005-0000-0000-0000EA0D0000}"/>
    <cellStyle name="เครื่องหมายจุลภาค 2 2 2 3" xfId="3561" xr:uid="{00000000-0005-0000-0000-0000EB0D0000}"/>
    <cellStyle name="เครื่องหมายจุลภาค 2 2 2 3 2" xfId="3562" xr:uid="{00000000-0005-0000-0000-0000EC0D0000}"/>
    <cellStyle name="เครื่องหมายจุลภาค 2 2 2 4" xfId="3563" xr:uid="{00000000-0005-0000-0000-0000ED0D0000}"/>
    <cellStyle name="เครื่องหมายจุลภาค 2 2 2 4 2" xfId="3564" xr:uid="{00000000-0005-0000-0000-0000EE0D0000}"/>
    <cellStyle name="เครื่องหมายจุลภาค 2 2 2 5" xfId="3565" xr:uid="{00000000-0005-0000-0000-0000EF0D0000}"/>
    <cellStyle name="เครื่องหมายจุลภาค 2 2 2 6" xfId="3566" xr:uid="{00000000-0005-0000-0000-0000F00D0000}"/>
    <cellStyle name="เครื่องหมายจุลภาค 2 2 3" xfId="3567" xr:uid="{00000000-0005-0000-0000-0000F10D0000}"/>
    <cellStyle name="เครื่องหมายจุลภาค 2 2 3 2" xfId="3568" xr:uid="{00000000-0005-0000-0000-0000F20D0000}"/>
    <cellStyle name="เครื่องหมายจุลภาค 2 2 3 2 2" xfId="3569" xr:uid="{00000000-0005-0000-0000-0000F30D0000}"/>
    <cellStyle name="เครื่องหมายจุลภาค 2 2 3 3" xfId="3570" xr:uid="{00000000-0005-0000-0000-0000F40D0000}"/>
    <cellStyle name="เครื่องหมายจุลภาค 2 2 3 3 2" xfId="3571" xr:uid="{00000000-0005-0000-0000-0000F50D0000}"/>
    <cellStyle name="เครื่องหมายจุลภาค 2 2 3 4" xfId="3572" xr:uid="{00000000-0005-0000-0000-0000F60D0000}"/>
    <cellStyle name="เครื่องหมายจุลภาค 2 2 3 4 2" xfId="3573" xr:uid="{00000000-0005-0000-0000-0000F70D0000}"/>
    <cellStyle name="เครื่องหมายจุลภาค 2 2 3 5" xfId="3574" xr:uid="{00000000-0005-0000-0000-0000F80D0000}"/>
    <cellStyle name="เครื่องหมายจุลภาค 2 2 3 6" xfId="3575" xr:uid="{00000000-0005-0000-0000-0000F90D0000}"/>
    <cellStyle name="เครื่องหมายจุลภาค 2 2 4" xfId="3576" xr:uid="{00000000-0005-0000-0000-0000FA0D0000}"/>
    <cellStyle name="เครื่องหมายจุลภาค 2 2 4 2" xfId="3577" xr:uid="{00000000-0005-0000-0000-0000FB0D0000}"/>
    <cellStyle name="เครื่องหมายจุลภาค 2 2 5" xfId="3578" xr:uid="{00000000-0005-0000-0000-0000FC0D0000}"/>
    <cellStyle name="เครื่องหมายจุลภาค 2 2 5 2" xfId="3579" xr:uid="{00000000-0005-0000-0000-0000FD0D0000}"/>
    <cellStyle name="เครื่องหมายจุลภาค 2 2 6" xfId="3580" xr:uid="{00000000-0005-0000-0000-0000FE0D0000}"/>
    <cellStyle name="เครื่องหมายจุลภาค 2 2 6 2" xfId="3581" xr:uid="{00000000-0005-0000-0000-0000FF0D0000}"/>
    <cellStyle name="เครื่องหมายจุลภาค 2 2 7" xfId="3582" xr:uid="{00000000-0005-0000-0000-0000000E0000}"/>
    <cellStyle name="เครื่องหมายจุลภาค 2 2 8" xfId="3583" xr:uid="{00000000-0005-0000-0000-0000010E0000}"/>
    <cellStyle name="เครื่องหมายจุลภาค 2 3" xfId="3584" xr:uid="{00000000-0005-0000-0000-0000020E0000}"/>
    <cellStyle name="เครื่องหมายจุลภาค 2 3 2" xfId="3585" xr:uid="{00000000-0005-0000-0000-0000030E0000}"/>
    <cellStyle name="เครื่องหมายจุลภาค 2 3 2 2" xfId="3586" xr:uid="{00000000-0005-0000-0000-0000040E0000}"/>
    <cellStyle name="เครื่องหมายจุลภาค 2 3 3" xfId="3587" xr:uid="{00000000-0005-0000-0000-0000050E0000}"/>
    <cellStyle name="เครื่องหมายจุลภาค 2 3 3 2" xfId="3588" xr:uid="{00000000-0005-0000-0000-0000060E0000}"/>
    <cellStyle name="เครื่องหมายจุลภาค 2 3 4" xfId="3589" xr:uid="{00000000-0005-0000-0000-0000070E0000}"/>
    <cellStyle name="เครื่องหมายจุลภาค 2 3 4 2" xfId="3590" xr:uid="{00000000-0005-0000-0000-0000080E0000}"/>
    <cellStyle name="เครื่องหมายจุลภาค 2 3 5" xfId="3591" xr:uid="{00000000-0005-0000-0000-0000090E0000}"/>
    <cellStyle name="เครื่องหมายจุลภาค 2 3 6" xfId="3592" xr:uid="{00000000-0005-0000-0000-00000A0E0000}"/>
    <cellStyle name="เครื่องหมายจุลภาค 2 4" xfId="3593" xr:uid="{00000000-0005-0000-0000-00000B0E0000}"/>
    <cellStyle name="เครื่องหมายจุลภาค 2 4 2" xfId="3594" xr:uid="{00000000-0005-0000-0000-00000C0E0000}"/>
    <cellStyle name="เครื่องหมายจุลภาค 2 4 2 2" xfId="3595" xr:uid="{00000000-0005-0000-0000-00000D0E0000}"/>
    <cellStyle name="เครื่องหมายจุลภาค 2 4 3" xfId="3596" xr:uid="{00000000-0005-0000-0000-00000E0E0000}"/>
    <cellStyle name="เครื่องหมายจุลภาค 2 4 3 2" xfId="3597" xr:uid="{00000000-0005-0000-0000-00000F0E0000}"/>
    <cellStyle name="เครื่องหมายจุลภาค 2 4 4" xfId="3598" xr:uid="{00000000-0005-0000-0000-0000100E0000}"/>
    <cellStyle name="เครื่องหมายจุลภาค 2 4 4 2" xfId="3599" xr:uid="{00000000-0005-0000-0000-0000110E0000}"/>
    <cellStyle name="เครื่องหมายจุลภาค 2 4 5" xfId="3600" xr:uid="{00000000-0005-0000-0000-0000120E0000}"/>
    <cellStyle name="เครื่องหมายจุลภาค 2 4 6" xfId="3601" xr:uid="{00000000-0005-0000-0000-0000130E0000}"/>
    <cellStyle name="เครื่องหมายจุลภาค 2 5" xfId="3602" xr:uid="{00000000-0005-0000-0000-0000140E0000}"/>
    <cellStyle name="เครื่องหมายจุลภาค 2 5 2" xfId="3603" xr:uid="{00000000-0005-0000-0000-0000150E0000}"/>
    <cellStyle name="เครื่องหมายจุลภาค 2 5 2 2" xfId="3604" xr:uid="{00000000-0005-0000-0000-0000160E0000}"/>
    <cellStyle name="เครื่องหมายจุลภาค 2 5 2 2 2" xfId="3605" xr:uid="{00000000-0005-0000-0000-0000170E0000}"/>
    <cellStyle name="เครื่องหมายจุลภาค 2 5 2 3" xfId="3606" xr:uid="{00000000-0005-0000-0000-0000180E0000}"/>
    <cellStyle name="เครื่องหมายจุลภาค 2 5 3" xfId="3607" xr:uid="{00000000-0005-0000-0000-0000190E0000}"/>
    <cellStyle name="เครื่องหมายจุลภาค 2 5 3 2" xfId="3608" xr:uid="{00000000-0005-0000-0000-00001A0E0000}"/>
    <cellStyle name="เครื่องหมายจุลภาค 2 5 4" xfId="3609" xr:uid="{00000000-0005-0000-0000-00001B0E0000}"/>
    <cellStyle name="เครื่องหมายจุลภาค 2 6" xfId="3610" xr:uid="{00000000-0005-0000-0000-00001C0E0000}"/>
    <cellStyle name="เครื่องหมายจุลภาค 2 6 2" xfId="3611" xr:uid="{00000000-0005-0000-0000-00001D0E0000}"/>
    <cellStyle name="เครื่องหมายจุลภาค 2 7" xfId="3612" xr:uid="{00000000-0005-0000-0000-00001E0E0000}"/>
    <cellStyle name="เครื่องหมายจุลภาค 2_AJE_Preb" xfId="3613" xr:uid="{00000000-0005-0000-0000-00001F0E0000}"/>
    <cellStyle name="เครื่องหมายจุลภาค 3" xfId="3614" xr:uid="{00000000-0005-0000-0000-0000200E0000}"/>
    <cellStyle name="เครื่องหมายจุลภาค 3 2" xfId="3615" xr:uid="{00000000-0005-0000-0000-0000210E0000}"/>
    <cellStyle name="เครื่องหมายจุลภาค 3 2 2" xfId="3616" xr:uid="{00000000-0005-0000-0000-0000220E0000}"/>
    <cellStyle name="เครื่องหมายจุลภาค 3 2 2 2" xfId="3617" xr:uid="{00000000-0005-0000-0000-0000230E0000}"/>
    <cellStyle name="เครื่องหมายจุลภาค 3 2 3" xfId="3618" xr:uid="{00000000-0005-0000-0000-0000240E0000}"/>
    <cellStyle name="เครื่องหมายจุลภาค 3 2 3 2" xfId="3619" xr:uid="{00000000-0005-0000-0000-0000250E0000}"/>
    <cellStyle name="เครื่องหมายจุลภาค 3 2 4" xfId="3620" xr:uid="{00000000-0005-0000-0000-0000260E0000}"/>
    <cellStyle name="เครื่องหมายจุลภาค 3 2 4 2" xfId="3621" xr:uid="{00000000-0005-0000-0000-0000270E0000}"/>
    <cellStyle name="เครื่องหมายจุลภาค 3 2 5" xfId="3622" xr:uid="{00000000-0005-0000-0000-0000280E0000}"/>
    <cellStyle name="เครื่องหมายจุลภาค 3 2 6" xfId="3623" xr:uid="{00000000-0005-0000-0000-0000290E0000}"/>
    <cellStyle name="เครื่องหมายจุลภาค 3 3" xfId="3624" xr:uid="{00000000-0005-0000-0000-00002A0E0000}"/>
    <cellStyle name="เครื่องหมายจุลภาค 3 3 2" xfId="3625" xr:uid="{00000000-0005-0000-0000-00002B0E0000}"/>
    <cellStyle name="เครื่องหมายจุลภาค 3 3 2 2" xfId="3626" xr:uid="{00000000-0005-0000-0000-00002C0E0000}"/>
    <cellStyle name="เครื่องหมายจุลภาค 3 3 3" xfId="3627" xr:uid="{00000000-0005-0000-0000-00002D0E0000}"/>
    <cellStyle name="เครื่องหมายจุลภาค 3 3 3 2" xfId="3628" xr:uid="{00000000-0005-0000-0000-00002E0E0000}"/>
    <cellStyle name="เครื่องหมายจุลภาค 3 3 4" xfId="3629" xr:uid="{00000000-0005-0000-0000-00002F0E0000}"/>
    <cellStyle name="เครื่องหมายจุลภาค 3 3 4 2" xfId="3630" xr:uid="{00000000-0005-0000-0000-0000300E0000}"/>
    <cellStyle name="เครื่องหมายจุลภาค 3 3 5" xfId="3631" xr:uid="{00000000-0005-0000-0000-0000310E0000}"/>
    <cellStyle name="เครื่องหมายจุลภาค 3 3 6" xfId="3632" xr:uid="{00000000-0005-0000-0000-0000320E0000}"/>
    <cellStyle name="เครื่องหมายจุลภาค 3 4" xfId="3633" xr:uid="{00000000-0005-0000-0000-0000330E0000}"/>
    <cellStyle name="เครื่องหมายจุลภาค 3 4 2" xfId="3634" xr:uid="{00000000-0005-0000-0000-0000340E0000}"/>
    <cellStyle name="เครื่องหมายจุลภาค 3 5" xfId="3635" xr:uid="{00000000-0005-0000-0000-0000350E0000}"/>
    <cellStyle name="เครื่องหมายจุลภาค 3 5 2" xfId="3636" xr:uid="{00000000-0005-0000-0000-0000360E0000}"/>
    <cellStyle name="เครื่องหมายจุลภาค 3 6" xfId="3637" xr:uid="{00000000-0005-0000-0000-0000370E0000}"/>
    <cellStyle name="เครื่องหมายจุลภาค 3 6 2" xfId="3638" xr:uid="{00000000-0005-0000-0000-0000380E0000}"/>
    <cellStyle name="เครื่องหมายจุลภาค 3 7" xfId="3639" xr:uid="{00000000-0005-0000-0000-0000390E0000}"/>
    <cellStyle name="เครื่องหมายจุลภาค 3 8" xfId="3640" xr:uid="{00000000-0005-0000-0000-00003A0E0000}"/>
    <cellStyle name="เครื่องหมายจุลภาค 4" xfId="3641" xr:uid="{00000000-0005-0000-0000-00003B0E0000}"/>
    <cellStyle name="เครื่องหมายจุลภาค 4 2" xfId="3642" xr:uid="{00000000-0005-0000-0000-00003C0E0000}"/>
    <cellStyle name="เครื่องหมายจุลภาค 4 2 2" xfId="3643" xr:uid="{00000000-0005-0000-0000-00003D0E0000}"/>
    <cellStyle name="เครื่องหมายจุลภาค 4 2 2 2" xfId="3644" xr:uid="{00000000-0005-0000-0000-00003E0E0000}"/>
    <cellStyle name="เครื่องหมายจุลภาค 4 2 3" xfId="3645" xr:uid="{00000000-0005-0000-0000-00003F0E0000}"/>
    <cellStyle name="เครื่องหมายจุลภาค 4 2 3 2" xfId="3646" xr:uid="{00000000-0005-0000-0000-0000400E0000}"/>
    <cellStyle name="เครื่องหมายจุลภาค 4 2 4" xfId="3647" xr:uid="{00000000-0005-0000-0000-0000410E0000}"/>
    <cellStyle name="เครื่องหมายจุลภาค 4 2 4 2" xfId="3648" xr:uid="{00000000-0005-0000-0000-0000420E0000}"/>
    <cellStyle name="เครื่องหมายจุลภาค 4 2 5" xfId="3649" xr:uid="{00000000-0005-0000-0000-0000430E0000}"/>
    <cellStyle name="เครื่องหมายจุลภาค 4 2 6" xfId="3650" xr:uid="{00000000-0005-0000-0000-0000440E0000}"/>
    <cellStyle name="เครื่องหมายจุลภาค 4 3" xfId="3651" xr:uid="{00000000-0005-0000-0000-0000450E0000}"/>
    <cellStyle name="เครื่องหมายจุลภาค 4 3 2" xfId="3652" xr:uid="{00000000-0005-0000-0000-0000460E0000}"/>
    <cellStyle name="เครื่องหมายจุลภาค 4 4" xfId="3653" xr:uid="{00000000-0005-0000-0000-0000470E0000}"/>
    <cellStyle name="เครื่องหมายจุลภาค 4 4 2" xfId="3654" xr:uid="{00000000-0005-0000-0000-0000480E0000}"/>
    <cellStyle name="เครื่องหมายจุลภาค 4 5" xfId="3655" xr:uid="{00000000-0005-0000-0000-0000490E0000}"/>
    <cellStyle name="เครื่องหมายจุลภาค 4 5 2" xfId="3656" xr:uid="{00000000-0005-0000-0000-00004A0E0000}"/>
    <cellStyle name="เครื่องหมายจุลภาค 4 6" xfId="3657" xr:uid="{00000000-0005-0000-0000-00004B0E0000}"/>
    <cellStyle name="เครื่องหมายจุลภาค 4 7" xfId="3658" xr:uid="{00000000-0005-0000-0000-00004C0E0000}"/>
    <cellStyle name="เครื่องหมายจุลภาค 5" xfId="3659" xr:uid="{00000000-0005-0000-0000-00004D0E0000}"/>
    <cellStyle name="เครื่องหมายจุลภาค 5 2" xfId="3660" xr:uid="{00000000-0005-0000-0000-00004E0E0000}"/>
    <cellStyle name="เครื่องหมายจุลภาค 5 2 2" xfId="3661" xr:uid="{00000000-0005-0000-0000-00004F0E0000}"/>
    <cellStyle name="เครื่องหมายจุลภาค 5 2 2 2" xfId="3662" xr:uid="{00000000-0005-0000-0000-0000500E0000}"/>
    <cellStyle name="เครื่องหมายจุลภาค 5 2 3" xfId="3663" xr:uid="{00000000-0005-0000-0000-0000510E0000}"/>
    <cellStyle name="เครื่องหมายจุลภาค 5 2 3 2" xfId="3664" xr:uid="{00000000-0005-0000-0000-0000520E0000}"/>
    <cellStyle name="เครื่องหมายจุลภาค 5 2 4" xfId="3665" xr:uid="{00000000-0005-0000-0000-0000530E0000}"/>
    <cellStyle name="เครื่องหมายจุลภาค 5 2 4 2" xfId="3666" xr:uid="{00000000-0005-0000-0000-0000540E0000}"/>
    <cellStyle name="เครื่องหมายจุลภาค 5 2 5" xfId="3667" xr:uid="{00000000-0005-0000-0000-0000550E0000}"/>
    <cellStyle name="เครื่องหมายจุลภาค 5 2 6" xfId="3668" xr:uid="{00000000-0005-0000-0000-0000560E0000}"/>
    <cellStyle name="เครื่องหมายจุลภาค 5 3" xfId="3669" xr:uid="{00000000-0005-0000-0000-0000570E0000}"/>
    <cellStyle name="เครื่องหมายจุลภาค 5 3 2" xfId="3670" xr:uid="{00000000-0005-0000-0000-0000580E0000}"/>
    <cellStyle name="เครื่องหมายจุลภาค 5 4" xfId="3671" xr:uid="{00000000-0005-0000-0000-0000590E0000}"/>
    <cellStyle name="เครื่องหมายจุลภาค 5 4 2" xfId="3672" xr:uid="{00000000-0005-0000-0000-00005A0E0000}"/>
    <cellStyle name="เครื่องหมายจุลภาค 5 5" xfId="3673" xr:uid="{00000000-0005-0000-0000-00005B0E0000}"/>
    <cellStyle name="เครื่องหมายจุลภาค 5 5 2" xfId="3674" xr:uid="{00000000-0005-0000-0000-00005C0E0000}"/>
    <cellStyle name="เครื่องหมายจุลภาค 5 6" xfId="3675" xr:uid="{00000000-0005-0000-0000-00005D0E0000}"/>
    <cellStyle name="เครื่องหมายจุลภาค 5 7" xfId="3676" xr:uid="{00000000-0005-0000-0000-00005E0E0000}"/>
    <cellStyle name="เครื่องหมายจุลภาค 6" xfId="3677" xr:uid="{00000000-0005-0000-0000-00005F0E0000}"/>
    <cellStyle name="เครื่องหมายจุลภาค 6 2" xfId="3678" xr:uid="{00000000-0005-0000-0000-0000600E0000}"/>
    <cellStyle name="เครื่องหมายจุลภาค 6 2 2" xfId="3679" xr:uid="{00000000-0005-0000-0000-0000610E0000}"/>
    <cellStyle name="เครื่องหมายจุลภาค 6 3" xfId="3680" xr:uid="{00000000-0005-0000-0000-0000620E0000}"/>
    <cellStyle name="เครื่องหมายจุลภาค 6 3 2" xfId="3681" xr:uid="{00000000-0005-0000-0000-0000630E0000}"/>
    <cellStyle name="เครื่องหมายจุลภาค 6 4" xfId="3682" xr:uid="{00000000-0005-0000-0000-0000640E0000}"/>
    <cellStyle name="เครื่องหมายจุลภาค 6 4 2" xfId="3683" xr:uid="{00000000-0005-0000-0000-0000650E0000}"/>
    <cellStyle name="เครื่องหมายจุลภาค 6 5" xfId="3684" xr:uid="{00000000-0005-0000-0000-0000660E0000}"/>
    <cellStyle name="เครื่องหมายจุลภาค 6 6" xfId="3685" xr:uid="{00000000-0005-0000-0000-0000670E0000}"/>
    <cellStyle name="เครื่องหมายจุลภาค 7" xfId="3686" xr:uid="{00000000-0005-0000-0000-0000680E0000}"/>
    <cellStyle name="เครื่องหมายจุลภาค 7 2" xfId="3687" xr:uid="{00000000-0005-0000-0000-0000690E0000}"/>
    <cellStyle name="เครื่องหมายจุลภาค 7 2 2" xfId="3688" xr:uid="{00000000-0005-0000-0000-00006A0E0000}"/>
    <cellStyle name="เครื่องหมายจุลภาค 7 3" xfId="3689" xr:uid="{00000000-0005-0000-0000-00006B0E0000}"/>
    <cellStyle name="เครื่องหมายจุลภาค 7 3 2" xfId="3690" xr:uid="{00000000-0005-0000-0000-00006C0E0000}"/>
    <cellStyle name="เครื่องหมายจุลภาค 7 4" xfId="3691" xr:uid="{00000000-0005-0000-0000-00006D0E0000}"/>
    <cellStyle name="เครื่องหมายจุลภาค 7 4 2" xfId="3692" xr:uid="{00000000-0005-0000-0000-00006E0E0000}"/>
    <cellStyle name="เครื่องหมายจุลภาค 7 5" xfId="3693" xr:uid="{00000000-0005-0000-0000-00006F0E0000}"/>
    <cellStyle name="เครื่องหมายจุลภาค 7 6" xfId="3694" xr:uid="{00000000-0005-0000-0000-0000700E0000}"/>
    <cellStyle name="เครื่องหมายจุลภาค 8" xfId="3695" xr:uid="{00000000-0005-0000-0000-0000710E0000}"/>
    <cellStyle name="เครื่องหมายจุลภาค 8 2" xfId="3696" xr:uid="{00000000-0005-0000-0000-0000720E0000}"/>
    <cellStyle name="เครื่องหมายจุลภาค 8 2 2" xfId="3697" xr:uid="{00000000-0005-0000-0000-0000730E0000}"/>
    <cellStyle name="เครื่องหมายจุลภาค 8 3" xfId="3698" xr:uid="{00000000-0005-0000-0000-0000740E0000}"/>
    <cellStyle name="เครื่องหมายจุลภาค 8 3 2" xfId="3699" xr:uid="{00000000-0005-0000-0000-0000750E0000}"/>
    <cellStyle name="เครื่องหมายจุลภาค 8 4" xfId="3700" xr:uid="{00000000-0005-0000-0000-0000760E0000}"/>
    <cellStyle name="เครื่องหมายจุลภาค 8 4 2" xfId="3701" xr:uid="{00000000-0005-0000-0000-0000770E0000}"/>
    <cellStyle name="เครื่องหมายจุลภาค 8 5" xfId="3702" xr:uid="{00000000-0005-0000-0000-0000780E0000}"/>
    <cellStyle name="เครื่องหมายจุลภาค 8 6" xfId="3703" xr:uid="{00000000-0005-0000-0000-0000790E0000}"/>
    <cellStyle name="เครื่องหมายจุลภาค 9" xfId="3704" xr:uid="{00000000-0005-0000-0000-00007A0E0000}"/>
    <cellStyle name="เครื่องหมายจุลภาค 9 2" xfId="3705" xr:uid="{00000000-0005-0000-0000-00007B0E0000}"/>
    <cellStyle name="เครื่องหมายจุลภาค 9 2 2" xfId="3706" xr:uid="{00000000-0005-0000-0000-00007C0E0000}"/>
    <cellStyle name="เครื่องหมายจุลภาค 9 3" xfId="3707" xr:uid="{00000000-0005-0000-0000-00007D0E0000}"/>
    <cellStyle name="เครื่องหมายจุลภาค 9 3 2" xfId="3708" xr:uid="{00000000-0005-0000-0000-00007E0E0000}"/>
    <cellStyle name="เครื่องหมายจุลภาค 9 4" xfId="3709" xr:uid="{00000000-0005-0000-0000-00007F0E0000}"/>
    <cellStyle name="เครื่องหมายจุลภาค 9 4 2" xfId="3710" xr:uid="{00000000-0005-0000-0000-0000800E0000}"/>
    <cellStyle name="เครื่องหมายจุลภาค 9 5" xfId="3711" xr:uid="{00000000-0005-0000-0000-0000810E0000}"/>
    <cellStyle name="เครื่องหมายจุลภาค 9 6" xfId="3712" xr:uid="{00000000-0005-0000-0000-0000820E0000}"/>
    <cellStyle name="เครื่องหมายจุลภาค_Note new STD" xfId="3713" xr:uid="{00000000-0005-0000-0000-0000830E0000}"/>
    <cellStyle name="เครื่องหมายเปอร์เซ็นต์_Sheet1" xfId="3714" xr:uid="{00000000-0005-0000-0000-0000840E0000}"/>
    <cellStyle name="เชื่อมโยงหลายมิติ" xfId="3715" xr:uid="{00000000-0005-0000-0000-0000850E0000}"/>
    <cellStyle name="ตามการเชื่อมโยงหลายมิติ" xfId="3716" xr:uid="{00000000-0005-0000-0000-0000860E0000}"/>
    <cellStyle name="น้บะภฒ_95" xfId="3717" xr:uid="{00000000-0005-0000-0000-0000870E0000}"/>
    <cellStyle name="ปกติ 10" xfId="3718" xr:uid="{00000000-0005-0000-0000-0000880E0000}"/>
    <cellStyle name="ปกติ 11" xfId="3719" xr:uid="{00000000-0005-0000-0000-0000890E0000}"/>
    <cellStyle name="ปกติ 13 2" xfId="3720" xr:uid="{00000000-0005-0000-0000-00008A0E0000}"/>
    <cellStyle name="ปกติ 2" xfId="3721" xr:uid="{00000000-0005-0000-0000-00008B0E0000}"/>
    <cellStyle name="ปกติ 2 10" xfId="3722" xr:uid="{00000000-0005-0000-0000-00008C0E0000}"/>
    <cellStyle name="ปกติ 2 11" xfId="3723" xr:uid="{00000000-0005-0000-0000-00008D0E0000}"/>
    <cellStyle name="ปกติ 2 12" xfId="3724" xr:uid="{00000000-0005-0000-0000-00008E0E0000}"/>
    <cellStyle name="ปกติ 2 13" xfId="3725" xr:uid="{00000000-0005-0000-0000-00008F0E0000}"/>
    <cellStyle name="ปกติ 2 14" xfId="3726" xr:uid="{00000000-0005-0000-0000-0000900E0000}"/>
    <cellStyle name="ปกติ 2 15" xfId="3727" xr:uid="{00000000-0005-0000-0000-0000910E0000}"/>
    <cellStyle name="ปกติ 2 16" xfId="3728" xr:uid="{00000000-0005-0000-0000-0000920E0000}"/>
    <cellStyle name="ปกติ 2 17" xfId="3729" xr:uid="{00000000-0005-0000-0000-0000930E0000}"/>
    <cellStyle name="ปกติ 2 18" xfId="3730" xr:uid="{00000000-0005-0000-0000-0000940E0000}"/>
    <cellStyle name="ปกติ 2 19" xfId="3731" xr:uid="{00000000-0005-0000-0000-0000950E0000}"/>
    <cellStyle name="ปกติ 2 2" xfId="3732" xr:uid="{00000000-0005-0000-0000-0000960E0000}"/>
    <cellStyle name="ปกติ 2 2 10" xfId="3733" xr:uid="{00000000-0005-0000-0000-0000970E0000}"/>
    <cellStyle name="ปกติ 2 2 11" xfId="3734" xr:uid="{00000000-0005-0000-0000-0000980E0000}"/>
    <cellStyle name="ปกติ 2 2 12" xfId="3735" xr:uid="{00000000-0005-0000-0000-0000990E0000}"/>
    <cellStyle name="ปกติ 2 2 13" xfId="3736" xr:uid="{00000000-0005-0000-0000-00009A0E0000}"/>
    <cellStyle name="ปกติ 2 2 14" xfId="3737" xr:uid="{00000000-0005-0000-0000-00009B0E0000}"/>
    <cellStyle name="ปกติ 2 2 15" xfId="3738" xr:uid="{00000000-0005-0000-0000-00009C0E0000}"/>
    <cellStyle name="ปกติ 2 2 16" xfId="3739" xr:uid="{00000000-0005-0000-0000-00009D0E0000}"/>
    <cellStyle name="ปกติ 2 2 17" xfId="3740" xr:uid="{00000000-0005-0000-0000-00009E0E0000}"/>
    <cellStyle name="ปกติ 2 2 18" xfId="3741" xr:uid="{00000000-0005-0000-0000-00009F0E0000}"/>
    <cellStyle name="ปกติ 2 2 19" xfId="3742" xr:uid="{00000000-0005-0000-0000-0000A00E0000}"/>
    <cellStyle name="ปกติ 2 2 2" xfId="3743" xr:uid="{00000000-0005-0000-0000-0000A10E0000}"/>
    <cellStyle name="ปกติ 2 2 2 2" xfId="3744" xr:uid="{00000000-0005-0000-0000-0000A20E0000}"/>
    <cellStyle name="ปกติ 2 2 2 2 2" xfId="3745" xr:uid="{00000000-0005-0000-0000-0000A30E0000}"/>
    <cellStyle name="ปกติ 2 2 2 3" xfId="3746" xr:uid="{00000000-0005-0000-0000-0000A40E0000}"/>
    <cellStyle name="ปกติ 2 2 20" xfId="3747" xr:uid="{00000000-0005-0000-0000-0000A50E0000}"/>
    <cellStyle name="ปกติ 2 2 3" xfId="3748" xr:uid="{00000000-0005-0000-0000-0000A60E0000}"/>
    <cellStyle name="ปกติ 2 2 3 2" xfId="3749" xr:uid="{00000000-0005-0000-0000-0000A70E0000}"/>
    <cellStyle name="ปกติ 2 2 4" xfId="3750" xr:uid="{00000000-0005-0000-0000-0000A80E0000}"/>
    <cellStyle name="ปกติ 2 2 5" xfId="3751" xr:uid="{00000000-0005-0000-0000-0000A90E0000}"/>
    <cellStyle name="ปกติ 2 2 6" xfId="3752" xr:uid="{00000000-0005-0000-0000-0000AA0E0000}"/>
    <cellStyle name="ปกติ 2 2 7" xfId="3753" xr:uid="{00000000-0005-0000-0000-0000AB0E0000}"/>
    <cellStyle name="ปกติ 2 2 8" xfId="3754" xr:uid="{00000000-0005-0000-0000-0000AC0E0000}"/>
    <cellStyle name="ปกติ 2 2 9" xfId="3755" xr:uid="{00000000-0005-0000-0000-0000AD0E0000}"/>
    <cellStyle name="ปกติ 2 20" xfId="3756" xr:uid="{00000000-0005-0000-0000-0000AE0E0000}"/>
    <cellStyle name="ปกติ 2 21" xfId="3757" xr:uid="{00000000-0005-0000-0000-0000AF0E0000}"/>
    <cellStyle name="ปกติ 2 22" xfId="3758" xr:uid="{00000000-0005-0000-0000-0000B00E0000}"/>
    <cellStyle name="ปกติ 2 23" xfId="3759" xr:uid="{00000000-0005-0000-0000-0000B10E0000}"/>
    <cellStyle name="ปกติ 2 24" xfId="3760" xr:uid="{00000000-0005-0000-0000-0000B20E0000}"/>
    <cellStyle name="ปกติ 2 3" xfId="3761" xr:uid="{00000000-0005-0000-0000-0000B30E0000}"/>
    <cellStyle name="ปกติ 2 4" xfId="3762" xr:uid="{00000000-0005-0000-0000-0000B40E0000}"/>
    <cellStyle name="ปกติ 2 4 2" xfId="3763" xr:uid="{00000000-0005-0000-0000-0000B50E0000}"/>
    <cellStyle name="ปกติ 2 5" xfId="3764" xr:uid="{00000000-0005-0000-0000-0000B60E0000}"/>
    <cellStyle name="ปกติ 2 6" xfId="3765" xr:uid="{00000000-0005-0000-0000-0000B70E0000}"/>
    <cellStyle name="ปกติ 2 7" xfId="3766" xr:uid="{00000000-0005-0000-0000-0000B80E0000}"/>
    <cellStyle name="ปกติ 2 8" xfId="3767" xr:uid="{00000000-0005-0000-0000-0000B90E0000}"/>
    <cellStyle name="ปกติ 2 9" xfId="3768" xr:uid="{00000000-0005-0000-0000-0000BA0E0000}"/>
    <cellStyle name="ปกติ 2_40-1 บิลแลนด์" xfId="3769" xr:uid="{00000000-0005-0000-0000-0000BB0E0000}"/>
    <cellStyle name="ปกติ 3" xfId="3770" xr:uid="{00000000-0005-0000-0000-0000BC0E0000}"/>
    <cellStyle name="ปกติ 3 10" xfId="3771" xr:uid="{00000000-0005-0000-0000-0000BD0E0000}"/>
    <cellStyle name="ปกติ 3 10 10" xfId="3772" xr:uid="{00000000-0005-0000-0000-0000BE0E0000}"/>
    <cellStyle name="ปกติ 3 10 11" xfId="3773" xr:uid="{00000000-0005-0000-0000-0000BF0E0000}"/>
    <cellStyle name="ปกติ 3 10 12" xfId="3774" xr:uid="{00000000-0005-0000-0000-0000C00E0000}"/>
    <cellStyle name="ปกติ 3 10 13" xfId="3775" xr:uid="{00000000-0005-0000-0000-0000C10E0000}"/>
    <cellStyle name="ปกติ 3 10 14" xfId="3776" xr:uid="{00000000-0005-0000-0000-0000C20E0000}"/>
    <cellStyle name="ปกติ 3 10 15" xfId="3777" xr:uid="{00000000-0005-0000-0000-0000C30E0000}"/>
    <cellStyle name="ปกติ 3 10 16" xfId="3778" xr:uid="{00000000-0005-0000-0000-0000C40E0000}"/>
    <cellStyle name="ปกติ 3 10 17" xfId="3779" xr:uid="{00000000-0005-0000-0000-0000C50E0000}"/>
    <cellStyle name="ปกติ 3 10 18" xfId="3780" xr:uid="{00000000-0005-0000-0000-0000C60E0000}"/>
    <cellStyle name="ปกติ 3 10 19" xfId="3781" xr:uid="{00000000-0005-0000-0000-0000C70E0000}"/>
    <cellStyle name="ปกติ 3 10 2" xfId="3782" xr:uid="{00000000-0005-0000-0000-0000C80E0000}"/>
    <cellStyle name="ปกติ 3 10 3" xfId="3783" xr:uid="{00000000-0005-0000-0000-0000C90E0000}"/>
    <cellStyle name="ปกติ 3 10 3 2" xfId="3784" xr:uid="{00000000-0005-0000-0000-0000CA0E0000}"/>
    <cellStyle name="ปกติ 3 10 4" xfId="3785" xr:uid="{00000000-0005-0000-0000-0000CB0E0000}"/>
    <cellStyle name="ปกติ 3 10 5" xfId="3786" xr:uid="{00000000-0005-0000-0000-0000CC0E0000}"/>
    <cellStyle name="ปกติ 3 10 6" xfId="3787" xr:uid="{00000000-0005-0000-0000-0000CD0E0000}"/>
    <cellStyle name="ปกติ 3 10 7" xfId="3788" xr:uid="{00000000-0005-0000-0000-0000CE0E0000}"/>
    <cellStyle name="ปกติ 3 10 8" xfId="3789" xr:uid="{00000000-0005-0000-0000-0000CF0E0000}"/>
    <cellStyle name="ปกติ 3 10 9" xfId="3790" xr:uid="{00000000-0005-0000-0000-0000D00E0000}"/>
    <cellStyle name="ปกติ 3 2" xfId="3791" xr:uid="{00000000-0005-0000-0000-0000D10E0000}"/>
    <cellStyle name="ปกติ 3 2 2" xfId="3792" xr:uid="{00000000-0005-0000-0000-0000D20E0000}"/>
    <cellStyle name="ปกติ 3 2 2 2" xfId="3793" xr:uid="{00000000-0005-0000-0000-0000D30E0000}"/>
    <cellStyle name="ปกติ 3 2 3" xfId="3794" xr:uid="{00000000-0005-0000-0000-0000D40E0000}"/>
    <cellStyle name="ปกติ 3 2 4" xfId="3795" xr:uid="{00000000-0005-0000-0000-0000D50E0000}"/>
    <cellStyle name="ปกติ 3 3" xfId="3796" xr:uid="{00000000-0005-0000-0000-0000D60E0000}"/>
    <cellStyle name="ปกติ 3 4" xfId="3797" xr:uid="{00000000-0005-0000-0000-0000D70E0000}"/>
    <cellStyle name="ปกติ 3 5" xfId="3798" xr:uid="{00000000-0005-0000-0000-0000D80E0000}"/>
    <cellStyle name="ปกติ 3_Index Prebuilt" xfId="3799" xr:uid="{00000000-0005-0000-0000-0000D90E0000}"/>
    <cellStyle name="ปกติ 4" xfId="3800" xr:uid="{00000000-0005-0000-0000-0000DA0E0000}"/>
    <cellStyle name="ปกติ 4 2" xfId="3801" xr:uid="{00000000-0005-0000-0000-0000DB0E0000}"/>
    <cellStyle name="ปกติ 5" xfId="3802" xr:uid="{00000000-0005-0000-0000-0000DC0E0000}"/>
    <cellStyle name="ปกติ 5 2" xfId="3803" xr:uid="{00000000-0005-0000-0000-0000DD0E0000}"/>
    <cellStyle name="ปกติ 5 3" xfId="3804" xr:uid="{00000000-0005-0000-0000-0000DE0E0000}"/>
    <cellStyle name="ปกติ 6" xfId="3805" xr:uid="{00000000-0005-0000-0000-0000DF0E0000}"/>
    <cellStyle name="ปกติ 6 2" xfId="3806" xr:uid="{00000000-0005-0000-0000-0000E00E0000}"/>
    <cellStyle name="ปกติ 6 3" xfId="3807" xr:uid="{00000000-0005-0000-0000-0000E10E0000}"/>
    <cellStyle name="ปกติ 6_PRE-BUILTQ1-54" xfId="3808" xr:uid="{00000000-0005-0000-0000-0000E20E0000}"/>
    <cellStyle name="ปกติ 7" xfId="3809" xr:uid="{00000000-0005-0000-0000-0000E30E0000}"/>
    <cellStyle name="ปกติ 8" xfId="3810" xr:uid="{00000000-0005-0000-0000-0000E40E0000}"/>
    <cellStyle name="ปกติ 8 2" xfId="3811" xr:uid="{00000000-0005-0000-0000-0000E50E0000}"/>
    <cellStyle name="ปกติ 9" xfId="3812" xr:uid="{00000000-0005-0000-0000-0000E60E0000}"/>
    <cellStyle name="ปกติ_Book2" xfId="3813" xr:uid="{00000000-0005-0000-0000-0000E70E0000}"/>
    <cellStyle name="ปกติ_Sheet1" xfId="3842" xr:uid="{58A173E3-AD02-4D47-8F01-550950A672EF}"/>
    <cellStyle name="ปกติ_Sheet1 2" xfId="3844" xr:uid="{E27E6996-9287-44E2-A1AA-6DAACC24DC8D}"/>
    <cellStyle name="ปกติ_Sheet1 3" xfId="3843" xr:uid="{C78C7EB2-C13E-4A42-B9CE-CEB1E9DC7EB0}"/>
    <cellStyle name="ปกติ_Sheet1 3 2" xfId="3814" xr:uid="{00000000-0005-0000-0000-0000E80E0000}"/>
    <cellStyle name="เปอร์เซ็นต์ 2" xfId="3815" xr:uid="{00000000-0005-0000-0000-0000E90E0000}"/>
    <cellStyle name="เปอร์เซ็นต์ 2 2" xfId="3816" xr:uid="{00000000-0005-0000-0000-0000EA0E0000}"/>
    <cellStyle name="เปอร์เซ็นต์ 2 2 2" xfId="3817" xr:uid="{00000000-0005-0000-0000-0000EB0E0000}"/>
    <cellStyle name="เปอร์เซ็นต์ 2 2 2 3" xfId="3818" xr:uid="{00000000-0005-0000-0000-0000EC0E0000}"/>
    <cellStyle name="เปอร์เซ็นต์ 2 3" xfId="3819" xr:uid="{00000000-0005-0000-0000-0000ED0E0000}"/>
    <cellStyle name="เปอร์เซ็นต์ 2 4" xfId="3820" xr:uid="{00000000-0005-0000-0000-0000EE0E0000}"/>
    <cellStyle name="เปอร์เซ็นต์ 3" xfId="3821" xr:uid="{00000000-0005-0000-0000-0000EF0E0000}"/>
    <cellStyle name="เปอร์เซ็นต์ 4" xfId="3822" xr:uid="{00000000-0005-0000-0000-0000F00E0000}"/>
    <cellStyle name="เปอร์เซ็นต์ 5" xfId="3823" xr:uid="{00000000-0005-0000-0000-0000F10E0000}"/>
    <cellStyle name="ฤธถ [0]_10' 0.26D MS" xfId="3824" xr:uid="{00000000-0005-0000-0000-0000F20E0000}"/>
    <cellStyle name="ฤธถ_10' 0.26D MS" xfId="3825" xr:uid="{00000000-0005-0000-0000-0000F30E0000}"/>
    <cellStyle name="ล๋ศญ [0]_10' 0.26D MS" xfId="3826" xr:uid="{00000000-0005-0000-0000-0000F40E0000}"/>
    <cellStyle name="ล๋ศญ_10' 0.26D MS" xfId="3827" xr:uid="{00000000-0005-0000-0000-0000F50E0000}"/>
    <cellStyle name="วฅมุ_#2(M17)_1" xfId="3828" xr:uid="{00000000-0005-0000-0000-0000F60E0000}"/>
    <cellStyle name="เส้นขอบขวา" xfId="3829" xr:uid="{00000000-0005-0000-0000-0000F70E0000}"/>
    <cellStyle name="เส้นขอบขวา 2" xfId="3830" xr:uid="{00000000-0005-0000-0000-0000F80E0000}"/>
    <cellStyle name="เส้นขอบขวา 3" xfId="3831" xr:uid="{00000000-0005-0000-0000-0000F90E0000}"/>
    <cellStyle name="เส้นขอบขวา 4" xfId="3832" xr:uid="{00000000-0005-0000-0000-0000FA0E0000}"/>
    <cellStyle name="เส้นขอบขวา 5" xfId="3833" xr:uid="{00000000-0005-0000-0000-0000FB0E0000}"/>
    <cellStyle name="เส้นขอบขวา_FA BL" xfId="3834" xr:uid="{00000000-0005-0000-0000-0000FC0E0000}"/>
    <cellStyle name="หมายเหตุ 2" xfId="3835" xr:uid="{00000000-0005-0000-0000-0000FD0E0000}"/>
    <cellStyle name="표준_Sheet1" xfId="3836" xr:uid="{00000000-0005-0000-0000-0000FE0E0000}"/>
    <cellStyle name="常规_สต๊อกเดือน 12" xfId="3837" xr:uid="{00000000-0005-0000-0000-0000FF0E0000}"/>
    <cellStyle name="標準_FIXED ASSET" xfId="3838" xr:uid="{00000000-0005-0000-0000-0000000F0000}"/>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ver-dia\o\Office\SAM\Sam-Q4-54\&#3651;&#3610;&#3611;&#3632;&#3627;&#3609;&#3657;&#3634;sam%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ever-dia\o\Office\SAM\Sam-Q4-54\&#3651;&#3610;&#3611;&#3632;&#3627;&#3609;&#3657;&#3634;sam%2031-12-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Sever-dia\o\Office\SAM\Sam-Q4-54\&#3651;&#3610;&#3611;&#3632;&#3627;&#3609;&#3657;&#3634;sam%2031-12-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Sever-dia/o/Office/SAM/Sam-Q4-54/&#3651;&#3610;&#3611;&#3632;&#3627;&#3609;&#3657;&#3634;sam%2031-12-5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dia\o\Office\SAM\2558\Sam-Q4-58\&#3651;&#3610;&#3611;&#3632;&#3627;&#3609;&#3657;&#3634;sam%2031-12-5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ever-dia\o\Office\SAM\2558\Sam-Q4-58\&#3651;&#3610;&#3611;&#3632;&#3627;&#3609;&#3657;&#3634;sam%2031-12-5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Sever-dia\o\Office\SAM\2558\Sam-Q4-58\&#3651;&#3610;&#3611;&#3632;&#3627;&#3609;&#3657;&#3634;sam%2031-12-5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Sever-dia/o/Office/SAM/2558/Sam-Q4-58/&#3651;&#3610;&#3611;&#3632;&#3627;&#3609;&#3657;&#3634;sam%2031-12-5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ever-dia\o\02%20Work\Audit\03%20Job%20DTTJ\working%20paper\Job\Herba%2009\8110%20Sales-Local%20Combined%20Lead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Sever-dia\o\02%20Work\Audit\03%20Job%20DTTJ\working%20paper\Job\Herba%2009\8110%20Sales-Local%20Combined%20Lead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Sever-dia/o/02%20Work/Audit/03%20Job%20DTTJ/working%20paper/Job/Herba%2009/8110%20Sales-Local%20Combined%20Leadshe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ver-dia\o\02%20Work\Audit\03%20Job%20DTTJ\working%20paper\Job\Herba%2009\8110%20Sales-Local%20Combined%20Leadshe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21-04-21\Desktop\&#3591;&#3610;&#3585;&#3634;&#3619;&#3648;&#3591;&#3636;&#3609;\&#3591;&#3610;&#3585;&#3634;&#3619;&#3648;&#3591;&#3636;&#3609;%20&#3611;&#3637;%2067\&#3614;&#3637;&#3656;&#3626;&#3640;&#3609;&#3637;\Tpoly%20Q4-2024\Tpoly-NOTES_Q4_24_E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1"/>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P1-19"/>
      <sheetName val="P20-34"/>
      <sheetName val="P35"/>
      <sheetName val="P36"/>
      <sheetName val="P37-43"/>
      <sheetName val="P44-45"/>
      <sheetName val="P46-47"/>
      <sheetName val="P48"/>
      <sheetName val="P49-50"/>
      <sheetName val="P51"/>
      <sheetName val="P52-53"/>
      <sheetName val="P54-55"/>
      <sheetName val="P56-59"/>
      <sheetName val="P60-63"/>
      <sheetName val="P64"/>
      <sheetName val="P65"/>
      <sheetName val="P66"/>
      <sheetName val="P67-68"/>
      <sheetName val="P69-71"/>
      <sheetName val="P72-76"/>
      <sheetName val="P77"/>
      <sheetName val="P78"/>
      <sheetName val="P79"/>
      <sheetName val="80-82"/>
      <sheetName val="P83-85"/>
      <sheetName val="P86-89"/>
      <sheetName val="P90-94"/>
      <sheetName val="P95-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J11" t="str">
            <v>Consolidated financial statements</v>
          </cell>
        </row>
      </sheetData>
      <sheetData sheetId="11" refreshError="1"/>
      <sheetData sheetId="12" refreshError="1"/>
      <sheetData sheetId="13" refreshError="1"/>
      <sheetData sheetId="14" refreshError="1"/>
      <sheetData sheetId="15" refreshError="1"/>
      <sheetData sheetId="16" refreshError="1">
        <row r="4">
          <cell r="J4" t="str">
            <v>Baht</v>
          </cell>
        </row>
        <row r="5">
          <cell r="J5" t="str">
            <v>Consolidated financial statements</v>
          </cell>
          <cell r="N5" t="str">
            <v>Separate financial statements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88"/>
  <sheetViews>
    <sheetView showRuler="0" view="pageBreakPreview" topLeftCell="A134" zoomScale="80" zoomScaleNormal="100" zoomScaleSheetLayoutView="80" workbookViewId="0">
      <selection activeCell="B155" sqref="B155"/>
    </sheetView>
  </sheetViews>
  <sheetFormatPr defaultColWidth="9" defaultRowHeight="24" customHeight="1"/>
  <cols>
    <col min="1" max="1" width="2.59765625" style="58" customWidth="1"/>
    <col min="2" max="2" width="4" style="58" customWidth="1"/>
    <col min="3" max="4" width="2.59765625" style="58" customWidth="1"/>
    <col min="5" max="5" width="6.5" style="58" customWidth="1"/>
    <col min="6" max="6" width="4.59765625" style="58" customWidth="1"/>
    <col min="7" max="7" width="13" style="58" customWidth="1"/>
    <col min="8" max="8" width="0.5" style="58" customWidth="1"/>
    <col min="9" max="9" width="10" style="58" customWidth="1"/>
    <col min="10" max="10" width="13.69921875" style="58" customWidth="1"/>
    <col min="11" max="11" width="0.5" style="58" customWidth="1"/>
    <col min="12" max="12" width="10.19921875" style="58" customWidth="1"/>
    <col min="13" max="13" width="0.5" style="58" customWidth="1"/>
    <col min="14" max="14" width="14.09765625" style="58" customWidth="1"/>
    <col min="15" max="15" width="0.5" style="58" customWidth="1"/>
    <col min="16" max="16" width="14.09765625" style="58" customWidth="1"/>
    <col min="17" max="18" width="13" style="58" customWidth="1"/>
    <col min="19" max="20" width="13" style="54" customWidth="1"/>
    <col min="21" max="21" width="9.09765625" style="54" customWidth="1"/>
    <col min="22" max="16384" width="9" style="54"/>
  </cols>
  <sheetData>
    <row r="1" spans="1:20" ht="20.55" customHeight="1">
      <c r="A1" s="693" t="s">
        <v>0</v>
      </c>
      <c r="B1" s="693"/>
      <c r="C1" s="693"/>
      <c r="D1" s="693"/>
      <c r="E1" s="693"/>
      <c r="F1" s="693"/>
      <c r="G1" s="693"/>
      <c r="H1" s="693"/>
      <c r="I1" s="693"/>
      <c r="J1" s="693"/>
      <c r="K1" s="693"/>
      <c r="L1" s="693"/>
      <c r="M1" s="693"/>
      <c r="N1" s="693"/>
      <c r="O1" s="693"/>
      <c r="P1" s="693"/>
    </row>
    <row r="2" spans="1:20" ht="20.55" customHeight="1">
      <c r="A2" s="693" t="s">
        <v>1231</v>
      </c>
      <c r="B2" s="693"/>
      <c r="C2" s="693"/>
      <c r="D2" s="693"/>
      <c r="E2" s="693"/>
      <c r="F2" s="693"/>
      <c r="G2" s="693"/>
      <c r="H2" s="693"/>
      <c r="I2" s="693"/>
      <c r="J2" s="693"/>
      <c r="K2" s="693"/>
      <c r="L2" s="693"/>
      <c r="M2" s="693"/>
      <c r="N2" s="693"/>
      <c r="O2" s="693"/>
      <c r="P2" s="693"/>
    </row>
    <row r="3" spans="1:20" ht="20.55" customHeight="1">
      <c r="A3" s="693" t="s">
        <v>1232</v>
      </c>
      <c r="B3" s="693"/>
      <c r="C3" s="693"/>
      <c r="D3" s="693"/>
      <c r="E3" s="693"/>
      <c r="F3" s="693"/>
      <c r="G3" s="693"/>
      <c r="H3" s="693"/>
      <c r="I3" s="693"/>
      <c r="J3" s="693"/>
      <c r="K3" s="693"/>
      <c r="L3" s="693"/>
      <c r="M3" s="693"/>
      <c r="N3" s="693"/>
      <c r="O3" s="693"/>
      <c r="P3" s="693"/>
      <c r="Q3" s="669"/>
      <c r="R3" s="669"/>
      <c r="S3" s="669"/>
      <c r="T3" s="669"/>
    </row>
    <row r="4" spans="1:20" ht="20.55" customHeight="1">
      <c r="A4" s="29"/>
      <c r="B4" s="29"/>
      <c r="C4" s="29"/>
      <c r="D4" s="29"/>
      <c r="E4" s="29"/>
      <c r="F4" s="29"/>
      <c r="G4" s="29"/>
      <c r="H4" s="29"/>
      <c r="I4" s="29"/>
      <c r="J4" s="29"/>
      <c r="K4" s="29"/>
      <c r="L4" s="29"/>
      <c r="M4" s="29"/>
      <c r="N4" s="29"/>
      <c r="O4" s="29"/>
      <c r="P4" s="29"/>
      <c r="Q4" s="29"/>
      <c r="R4" s="441"/>
      <c r="S4" s="441"/>
    </row>
    <row r="5" spans="1:20" ht="20.55" customHeight="1">
      <c r="A5" s="57" t="s">
        <v>110</v>
      </c>
      <c r="B5" s="57" t="s">
        <v>111</v>
      </c>
      <c r="C5" s="57"/>
      <c r="D5" s="29"/>
      <c r="Q5" s="29"/>
      <c r="R5" s="441"/>
      <c r="S5" s="441"/>
    </row>
    <row r="6" spans="1:20" ht="20.55" customHeight="1">
      <c r="B6" s="29" t="s">
        <v>112</v>
      </c>
      <c r="C6" s="58" t="s">
        <v>1444</v>
      </c>
    </row>
    <row r="7" spans="1:20" ht="20.55" customHeight="1">
      <c r="C7" s="58" t="s">
        <v>1445</v>
      </c>
    </row>
    <row r="8" spans="1:20" ht="20.55" customHeight="1">
      <c r="C8" s="58" t="s">
        <v>1447</v>
      </c>
    </row>
    <row r="9" spans="1:20" ht="20.55" customHeight="1">
      <c r="C9" s="58" t="s">
        <v>1446</v>
      </c>
    </row>
    <row r="10" spans="1:20" ht="20.55" customHeight="1">
      <c r="B10" s="29" t="s">
        <v>114</v>
      </c>
      <c r="C10" s="58" t="s">
        <v>115</v>
      </c>
    </row>
    <row r="11" spans="1:20" ht="20.55" customHeight="1">
      <c r="C11" s="694" t="s">
        <v>113</v>
      </c>
      <c r="D11" s="694"/>
      <c r="E11" s="58" t="s">
        <v>468</v>
      </c>
    </row>
    <row r="12" spans="1:20" ht="20.55" customHeight="1">
      <c r="C12" s="695" t="s">
        <v>116</v>
      </c>
      <c r="D12" s="695"/>
      <c r="E12" s="58" t="s">
        <v>987</v>
      </c>
    </row>
    <row r="13" spans="1:20" ht="20.55" customHeight="1">
      <c r="D13" s="140"/>
      <c r="E13" s="17" t="s">
        <v>210</v>
      </c>
    </row>
    <row r="14" spans="1:20" ht="20.55" customHeight="1">
      <c r="C14" s="695" t="s">
        <v>117</v>
      </c>
      <c r="D14" s="695"/>
      <c r="E14" s="58" t="s">
        <v>988</v>
      </c>
    </row>
    <row r="15" spans="1:20" s="58" customFormat="1" ht="20.55" customHeight="1">
      <c r="A15" s="17"/>
      <c r="C15" s="695" t="s">
        <v>118</v>
      </c>
      <c r="D15" s="695"/>
      <c r="E15" s="58" t="s">
        <v>119</v>
      </c>
      <c r="F15" s="17"/>
      <c r="G15" s="17"/>
      <c r="H15" s="17"/>
    </row>
    <row r="16" spans="1:20" s="17" customFormat="1" ht="20.55" customHeight="1">
      <c r="B16" s="58"/>
      <c r="C16" s="695" t="s">
        <v>395</v>
      </c>
      <c r="D16" s="695"/>
      <c r="E16" s="58" t="s">
        <v>424</v>
      </c>
      <c r="I16" s="58"/>
      <c r="J16" s="58"/>
      <c r="K16" s="58"/>
      <c r="L16" s="58"/>
      <c r="M16" s="58"/>
      <c r="N16" s="58"/>
      <c r="O16" s="58"/>
      <c r="P16" s="58"/>
    </row>
    <row r="17" spans="1:16" s="17" customFormat="1" ht="20.55" customHeight="1">
      <c r="B17" s="58"/>
      <c r="C17" s="58"/>
      <c r="D17" s="29"/>
      <c r="E17" s="58"/>
      <c r="I17" s="58"/>
      <c r="J17" s="58"/>
      <c r="K17" s="58"/>
      <c r="L17" s="58"/>
      <c r="M17" s="58"/>
      <c r="N17" s="58"/>
      <c r="O17" s="58"/>
      <c r="P17" s="58"/>
    </row>
    <row r="18" spans="1:16" s="17" customFormat="1" ht="20.55" customHeight="1">
      <c r="A18" s="57" t="s">
        <v>120</v>
      </c>
      <c r="B18" s="3" t="s">
        <v>1233</v>
      </c>
      <c r="C18" s="57"/>
      <c r="D18" s="29"/>
      <c r="L18" s="58"/>
      <c r="M18" s="58"/>
      <c r="N18" s="58"/>
      <c r="O18" s="58"/>
      <c r="P18" s="58"/>
    </row>
    <row r="19" spans="1:16" s="17" customFormat="1" ht="20.55" customHeight="1">
      <c r="B19" s="56">
        <v>2.1</v>
      </c>
      <c r="C19" s="17" t="s">
        <v>1234</v>
      </c>
      <c r="L19" s="58"/>
      <c r="M19" s="58"/>
      <c r="N19" s="58"/>
      <c r="O19" s="58"/>
      <c r="P19" s="58"/>
    </row>
    <row r="20" spans="1:16" s="17" customFormat="1" ht="20.55" customHeight="1">
      <c r="B20" s="39"/>
      <c r="C20" s="39" t="s">
        <v>2347</v>
      </c>
      <c r="D20" s="113"/>
      <c r="E20" s="113"/>
      <c r="F20" s="113"/>
      <c r="G20" s="113"/>
      <c r="L20" s="58"/>
      <c r="M20" s="58"/>
      <c r="N20" s="58"/>
      <c r="O20" s="58"/>
      <c r="P20" s="58"/>
    </row>
    <row r="21" spans="1:16" s="17" customFormat="1" ht="20.55" customHeight="1">
      <c r="B21" s="39" t="s">
        <v>2346</v>
      </c>
      <c r="C21" s="39"/>
      <c r="D21" s="113"/>
      <c r="E21" s="113"/>
      <c r="F21" s="113"/>
      <c r="G21" s="113"/>
      <c r="L21" s="58"/>
      <c r="M21" s="58"/>
      <c r="N21" s="58"/>
      <c r="O21" s="58"/>
      <c r="P21" s="58"/>
    </row>
    <row r="22" spans="1:16" s="17" customFormat="1" ht="20.55" customHeight="1">
      <c r="B22" s="39" t="s">
        <v>2343</v>
      </c>
      <c r="C22" s="113"/>
      <c r="D22" s="113"/>
      <c r="E22" s="113"/>
      <c r="F22" s="113"/>
      <c r="G22" s="113"/>
      <c r="H22" s="29"/>
      <c r="I22" s="29"/>
      <c r="J22" s="29"/>
      <c r="L22" s="58"/>
      <c r="M22" s="58"/>
      <c r="N22" s="58"/>
      <c r="O22" s="58"/>
      <c r="P22" s="58"/>
    </row>
    <row r="23" spans="1:16" s="17" customFormat="1" ht="20.55" customHeight="1">
      <c r="B23" s="39" t="s">
        <v>2345</v>
      </c>
      <c r="C23" s="113"/>
      <c r="D23" s="113"/>
      <c r="E23" s="113"/>
      <c r="F23" s="113"/>
      <c r="G23" s="113"/>
      <c r="H23" s="29"/>
      <c r="I23" s="29"/>
      <c r="J23" s="29"/>
      <c r="L23" s="58"/>
      <c r="M23" s="58"/>
      <c r="N23" s="58"/>
      <c r="O23" s="58"/>
      <c r="P23" s="58"/>
    </row>
    <row r="24" spans="1:16" s="17" customFormat="1" ht="20.55" customHeight="1">
      <c r="B24" s="39" t="s">
        <v>2344</v>
      </c>
      <c r="C24" s="113"/>
      <c r="D24" s="113"/>
      <c r="E24" s="113"/>
      <c r="F24" s="113"/>
      <c r="G24" s="113"/>
      <c r="H24" s="29"/>
      <c r="I24" s="29"/>
      <c r="J24" s="29"/>
      <c r="L24" s="58"/>
      <c r="M24" s="58"/>
      <c r="N24" s="58"/>
      <c r="O24" s="58"/>
      <c r="P24" s="58"/>
    </row>
    <row r="25" spans="1:16" s="17" customFormat="1" ht="20.55" customHeight="1">
      <c r="B25" s="85"/>
      <c r="C25" s="85" t="s">
        <v>2294</v>
      </c>
      <c r="E25" s="85"/>
      <c r="F25" s="85"/>
      <c r="G25" s="85"/>
      <c r="H25" s="29"/>
      <c r="I25" s="29"/>
      <c r="J25" s="29"/>
      <c r="L25" s="58"/>
      <c r="M25" s="58"/>
      <c r="N25" s="58"/>
      <c r="O25" s="58"/>
      <c r="P25" s="58"/>
    </row>
    <row r="26" spans="1:16" s="17" customFormat="1" ht="20.55" customHeight="1">
      <c r="B26" s="85" t="s">
        <v>1448</v>
      </c>
      <c r="C26" s="85"/>
      <c r="E26" s="85"/>
      <c r="F26" s="85"/>
      <c r="G26" s="85"/>
      <c r="H26" s="29"/>
      <c r="I26" s="29"/>
      <c r="J26" s="29"/>
      <c r="L26" s="58"/>
      <c r="M26" s="58"/>
      <c r="N26" s="58"/>
      <c r="O26" s="58"/>
      <c r="P26" s="58"/>
    </row>
    <row r="27" spans="1:16" s="17" customFormat="1" ht="20.55" customHeight="1">
      <c r="B27" s="85"/>
      <c r="C27" s="85" t="s">
        <v>2295</v>
      </c>
      <c r="D27" s="29"/>
      <c r="E27" s="85"/>
      <c r="F27" s="85"/>
      <c r="G27" s="85"/>
      <c r="H27" s="29"/>
      <c r="I27" s="29"/>
      <c r="J27" s="29"/>
      <c r="L27" s="58"/>
      <c r="M27" s="58"/>
      <c r="N27" s="58"/>
      <c r="O27" s="58"/>
      <c r="P27" s="58"/>
    </row>
    <row r="28" spans="1:16" s="17" customFormat="1" ht="20.55" customHeight="1">
      <c r="B28" s="85" t="s">
        <v>1449</v>
      </c>
      <c r="C28" s="85"/>
      <c r="D28" s="29"/>
      <c r="E28" s="29"/>
      <c r="F28" s="85"/>
      <c r="G28" s="85"/>
      <c r="H28" s="58"/>
      <c r="I28" s="58"/>
      <c r="J28" s="58"/>
      <c r="L28" s="58"/>
      <c r="M28" s="58"/>
      <c r="N28" s="58"/>
      <c r="O28" s="58"/>
      <c r="P28" s="58"/>
    </row>
    <row r="29" spans="1:16" s="29" customFormat="1" ht="20.55" customHeight="1">
      <c r="A29" s="64"/>
      <c r="B29" s="214" t="s">
        <v>488</v>
      </c>
      <c r="C29" s="13" t="s">
        <v>871</v>
      </c>
      <c r="D29" s="670"/>
      <c r="E29" s="670"/>
      <c r="H29" s="58"/>
      <c r="I29" s="58"/>
      <c r="J29" s="58"/>
      <c r="K29" s="58"/>
      <c r="L29" s="58"/>
    </row>
    <row r="30" spans="1:16" s="29" customFormat="1" ht="20.55" customHeight="1">
      <c r="A30" s="64"/>
      <c r="B30" s="213"/>
      <c r="C30" s="13" t="s">
        <v>2434</v>
      </c>
      <c r="D30" s="670"/>
      <c r="E30" s="670"/>
      <c r="H30" s="58"/>
      <c r="I30" s="58"/>
      <c r="J30" s="58"/>
      <c r="K30" s="58"/>
      <c r="L30" s="58"/>
    </row>
    <row r="31" spans="1:16" s="29" customFormat="1" ht="20.55" customHeight="1">
      <c r="A31" s="64"/>
      <c r="B31" s="213" t="s">
        <v>2462</v>
      </c>
      <c r="C31" s="13"/>
      <c r="D31" s="670"/>
      <c r="E31" s="670"/>
      <c r="H31" s="58"/>
      <c r="I31" s="58"/>
      <c r="J31" s="58"/>
      <c r="K31" s="58"/>
      <c r="L31" s="58"/>
    </row>
    <row r="32" spans="1:16" s="29" customFormat="1" ht="20.55" customHeight="1">
      <c r="A32" s="64"/>
      <c r="B32" s="678" t="s">
        <v>2461</v>
      </c>
      <c r="C32" s="13"/>
      <c r="D32" s="670"/>
      <c r="E32" s="670"/>
      <c r="H32" s="58"/>
      <c r="I32" s="58"/>
      <c r="J32" s="58"/>
      <c r="K32" s="58"/>
      <c r="L32" s="58"/>
    </row>
    <row r="33" spans="1:19" s="29" customFormat="1" ht="20.55" customHeight="1">
      <c r="A33" s="64"/>
      <c r="B33" s="213" t="s">
        <v>2463</v>
      </c>
      <c r="C33" s="13"/>
      <c r="D33" s="670"/>
      <c r="E33" s="670"/>
      <c r="H33" s="58"/>
      <c r="I33" s="58"/>
      <c r="J33" s="58"/>
      <c r="K33" s="58"/>
      <c r="L33" s="58"/>
    </row>
    <row r="34" spans="1:19" s="29" customFormat="1" ht="20.55" customHeight="1">
      <c r="A34" s="64"/>
      <c r="B34" s="213" t="s">
        <v>2464</v>
      </c>
      <c r="C34" s="13"/>
      <c r="D34" s="670"/>
      <c r="E34" s="670"/>
      <c r="H34" s="58"/>
      <c r="I34" s="58"/>
      <c r="J34" s="58"/>
      <c r="K34" s="58"/>
      <c r="L34" s="58"/>
    </row>
    <row r="35" spans="1:19" s="29" customFormat="1" ht="20.55" customHeight="1">
      <c r="A35" s="64"/>
      <c r="B35" s="213" t="s">
        <v>2465</v>
      </c>
      <c r="C35" s="13"/>
      <c r="D35" s="670"/>
      <c r="E35" s="670"/>
      <c r="H35" s="58"/>
      <c r="I35" s="58"/>
      <c r="J35" s="58"/>
      <c r="K35" s="58"/>
      <c r="L35" s="58"/>
    </row>
    <row r="36" spans="1:19" s="29" customFormat="1" ht="20.55" customHeight="1">
      <c r="A36" s="64"/>
      <c r="B36" s="213" t="s">
        <v>2466</v>
      </c>
      <c r="C36" s="13"/>
      <c r="D36" s="670"/>
      <c r="E36" s="670"/>
      <c r="H36" s="58"/>
      <c r="I36" s="58"/>
      <c r="J36" s="58"/>
      <c r="K36" s="58"/>
      <c r="L36" s="58"/>
    </row>
    <row r="37" spans="1:19" s="29" customFormat="1" ht="20.55" customHeight="1">
      <c r="A37" s="64"/>
      <c r="B37" s="213" t="s">
        <v>2467</v>
      </c>
      <c r="C37" s="13"/>
      <c r="D37" s="670"/>
      <c r="E37" s="670"/>
      <c r="H37" s="58"/>
      <c r="I37" s="58"/>
      <c r="J37" s="58"/>
      <c r="K37" s="58"/>
      <c r="L37" s="58"/>
    </row>
    <row r="38" spans="1:19" s="29" customFormat="1" ht="20.55" customHeight="1">
      <c r="A38" s="64"/>
      <c r="B38" s="213" t="s">
        <v>2468</v>
      </c>
      <c r="C38" s="13"/>
      <c r="D38" s="670"/>
      <c r="E38" s="670"/>
      <c r="H38" s="58"/>
      <c r="I38" s="58"/>
      <c r="J38" s="58"/>
      <c r="K38" s="58"/>
      <c r="L38" s="58"/>
    </row>
    <row r="39" spans="1:19" s="29" customFormat="1" ht="20.55" customHeight="1">
      <c r="A39" s="64"/>
      <c r="B39" s="213" t="s">
        <v>2469</v>
      </c>
      <c r="C39" s="13"/>
      <c r="D39" s="670"/>
      <c r="E39" s="670"/>
      <c r="H39" s="58"/>
      <c r="I39" s="58"/>
      <c r="J39" s="58"/>
      <c r="K39" s="58"/>
      <c r="L39" s="58"/>
    </row>
    <row r="40" spans="1:19" s="29" customFormat="1" ht="20.55" customHeight="1">
      <c r="A40" s="64"/>
      <c r="B40" s="213" t="s">
        <v>2370</v>
      </c>
      <c r="C40" s="13"/>
      <c r="D40" s="670"/>
      <c r="E40" s="670"/>
      <c r="H40" s="58"/>
      <c r="I40" s="58"/>
      <c r="J40" s="58"/>
      <c r="K40" s="58"/>
      <c r="L40" s="58"/>
    </row>
    <row r="41" spans="1:19" s="35" customFormat="1" ht="20.55" customHeight="1">
      <c r="A41" s="29"/>
      <c r="B41" s="39"/>
      <c r="C41" s="39"/>
      <c r="D41" s="29"/>
      <c r="E41" s="29"/>
      <c r="F41" s="29"/>
      <c r="G41" s="29"/>
      <c r="H41" s="29"/>
      <c r="I41" s="29"/>
      <c r="J41" s="29"/>
      <c r="K41" s="29"/>
      <c r="L41" s="29"/>
      <c r="M41" s="29"/>
      <c r="N41" s="29"/>
      <c r="O41" s="29"/>
      <c r="P41" s="29"/>
      <c r="S41" s="29"/>
    </row>
    <row r="42" spans="1:19" s="35" customFormat="1" ht="20.55" customHeight="1">
      <c r="B42" s="29"/>
      <c r="C42" s="29"/>
      <c r="D42" s="29"/>
      <c r="E42" s="29" t="s">
        <v>135</v>
      </c>
      <c r="G42" s="29"/>
      <c r="H42" s="29"/>
      <c r="I42" s="29"/>
      <c r="J42" s="29"/>
      <c r="K42" s="29"/>
      <c r="L42" s="29"/>
      <c r="M42" s="29"/>
      <c r="N42" s="29"/>
      <c r="O42" s="29"/>
      <c r="P42" s="29"/>
      <c r="S42" s="29"/>
    </row>
    <row r="43" spans="1:19" s="64" customFormat="1" ht="20.55" customHeight="1">
      <c r="A43" s="29"/>
      <c r="B43" s="29"/>
      <c r="C43" s="29"/>
      <c r="D43" s="29"/>
      <c r="F43" s="29" t="s">
        <v>1485</v>
      </c>
      <c r="H43" s="29"/>
      <c r="I43" s="29"/>
      <c r="J43" s="29"/>
      <c r="K43" s="29"/>
      <c r="L43" s="29"/>
      <c r="M43" s="29"/>
      <c r="N43" s="29"/>
      <c r="O43" s="29"/>
      <c r="P43" s="29"/>
      <c r="Q43" s="29"/>
      <c r="R43" s="441"/>
    </row>
    <row r="44" spans="1:19" s="64" customFormat="1" ht="24" customHeight="1">
      <c r="A44" s="689" t="s">
        <v>1</v>
      </c>
      <c r="B44" s="689"/>
      <c r="C44" s="689"/>
      <c r="D44" s="689"/>
      <c r="E44" s="689"/>
      <c r="F44" s="689"/>
      <c r="G44" s="689"/>
      <c r="H44" s="689"/>
      <c r="I44" s="689"/>
      <c r="J44" s="689"/>
      <c r="K44" s="689"/>
      <c r="L44" s="689"/>
      <c r="M44" s="689"/>
      <c r="N44" s="689"/>
      <c r="O44" s="689"/>
      <c r="P44" s="689"/>
      <c r="Q44" s="29"/>
      <c r="R44" s="441"/>
    </row>
    <row r="45" spans="1:19" s="64" customFormat="1" ht="24" customHeight="1">
      <c r="A45" s="442"/>
      <c r="B45" s="442"/>
      <c r="C45" s="442"/>
      <c r="D45" s="442"/>
      <c r="E45" s="442"/>
      <c r="F45" s="442"/>
      <c r="G45" s="442"/>
      <c r="H45" s="442"/>
      <c r="I45" s="442"/>
      <c r="J45" s="442"/>
      <c r="K45" s="442"/>
      <c r="L45" s="442"/>
      <c r="M45" s="442"/>
      <c r="N45" s="442"/>
      <c r="O45" s="442"/>
      <c r="P45" s="442"/>
      <c r="Q45" s="29"/>
      <c r="R45" s="441"/>
    </row>
    <row r="46" spans="1:19" s="29" customFormat="1" ht="24" customHeight="1">
      <c r="A46" s="64"/>
      <c r="B46" s="213"/>
      <c r="C46" s="213" t="s">
        <v>1454</v>
      </c>
      <c r="D46" s="670"/>
      <c r="E46" s="670"/>
      <c r="F46" s="670"/>
      <c r="H46" s="58"/>
      <c r="I46" s="58"/>
      <c r="J46" s="58"/>
      <c r="K46" s="58"/>
      <c r="L46" s="58"/>
    </row>
    <row r="47" spans="1:19" s="29" customFormat="1" ht="24" customHeight="1">
      <c r="A47" s="64"/>
      <c r="B47" s="213" t="s">
        <v>2296</v>
      </c>
      <c r="C47" s="13"/>
      <c r="D47" s="670"/>
      <c r="E47" s="670"/>
      <c r="F47" s="670"/>
      <c r="H47" s="58"/>
      <c r="I47" s="58"/>
      <c r="J47" s="58"/>
      <c r="K47" s="58"/>
      <c r="L47" s="58"/>
    </row>
    <row r="48" spans="1:19" s="29" customFormat="1" ht="24" customHeight="1">
      <c r="A48" s="64"/>
      <c r="B48" s="213" t="s">
        <v>1451</v>
      </c>
      <c r="C48" s="13"/>
      <c r="D48" s="670"/>
      <c r="E48" s="670"/>
      <c r="F48" s="670"/>
      <c r="H48" s="58"/>
      <c r="I48" s="58"/>
      <c r="J48" s="58"/>
      <c r="K48" s="58"/>
      <c r="L48" s="58"/>
    </row>
    <row r="49" spans="1:12" s="29" customFormat="1" ht="24" customHeight="1">
      <c r="A49" s="64"/>
      <c r="B49" s="213" t="s">
        <v>1453</v>
      </c>
      <c r="C49" s="13"/>
      <c r="D49" s="670"/>
      <c r="E49" s="670"/>
      <c r="F49" s="670"/>
      <c r="H49" s="58"/>
      <c r="I49" s="58"/>
      <c r="J49" s="58"/>
      <c r="K49" s="58"/>
      <c r="L49" s="58"/>
    </row>
    <row r="50" spans="1:12" s="29" customFormat="1" ht="24" customHeight="1">
      <c r="A50" s="64"/>
      <c r="B50" s="213" t="s">
        <v>1452</v>
      </c>
      <c r="C50" s="13"/>
      <c r="D50" s="670"/>
      <c r="E50" s="670"/>
      <c r="F50" s="670"/>
      <c r="H50" s="58"/>
      <c r="I50" s="58"/>
      <c r="J50" s="58"/>
      <c r="K50" s="58"/>
      <c r="L50" s="58"/>
    </row>
    <row r="51" spans="1:12" s="29" customFormat="1" ht="24" customHeight="1">
      <c r="A51" s="64"/>
      <c r="B51" s="56">
        <v>2.2999999999999998</v>
      </c>
      <c r="C51" s="58" t="s">
        <v>1235</v>
      </c>
      <c r="E51" s="58"/>
      <c r="F51" s="58"/>
      <c r="G51" s="58"/>
      <c r="H51" s="58"/>
      <c r="I51" s="58"/>
      <c r="J51" s="58"/>
      <c r="K51" s="58"/>
      <c r="L51" s="58"/>
    </row>
    <row r="52" spans="1:12" s="29" customFormat="1" ht="24" customHeight="1">
      <c r="A52" s="64"/>
      <c r="B52" s="64"/>
      <c r="C52" s="85" t="s">
        <v>1455</v>
      </c>
      <c r="F52" s="58"/>
      <c r="G52" s="58"/>
      <c r="H52" s="58"/>
      <c r="I52" s="58"/>
      <c r="J52" s="58"/>
      <c r="K52" s="58"/>
      <c r="L52" s="58"/>
    </row>
    <row r="53" spans="1:12" s="29" customFormat="1" ht="24" customHeight="1">
      <c r="A53" s="64"/>
      <c r="B53" s="29" t="s">
        <v>1450</v>
      </c>
      <c r="E53" s="85"/>
      <c r="F53" s="85"/>
      <c r="G53" s="85"/>
      <c r="H53" s="58"/>
      <c r="I53" s="58"/>
      <c r="J53" s="58"/>
      <c r="K53" s="58"/>
      <c r="L53" s="58"/>
    </row>
    <row r="54" spans="1:12" s="29" customFormat="1" ht="24" customHeight="1">
      <c r="A54" s="64"/>
      <c r="B54" s="64"/>
      <c r="C54" s="85" t="s">
        <v>1456</v>
      </c>
      <c r="F54" s="85"/>
      <c r="G54" s="85"/>
      <c r="H54" s="58"/>
      <c r="I54" s="58"/>
      <c r="J54" s="58"/>
      <c r="K54" s="58"/>
      <c r="L54" s="58"/>
    </row>
    <row r="55" spans="1:12" s="29" customFormat="1" ht="24" customHeight="1">
      <c r="A55" s="64"/>
      <c r="B55" s="29" t="s">
        <v>1457</v>
      </c>
      <c r="E55" s="85"/>
      <c r="F55" s="85"/>
      <c r="G55" s="85"/>
      <c r="H55" s="58"/>
      <c r="I55" s="58"/>
      <c r="J55" s="58"/>
      <c r="K55" s="58"/>
      <c r="L55" s="58"/>
    </row>
    <row r="56" spans="1:12" s="29" customFormat="1" ht="24" customHeight="1">
      <c r="A56" s="29" t="s">
        <v>1236</v>
      </c>
      <c r="B56" s="64"/>
      <c r="C56" s="85" t="s">
        <v>1458</v>
      </c>
      <c r="F56" s="85"/>
      <c r="G56" s="85"/>
      <c r="H56" s="58"/>
      <c r="I56" s="58"/>
      <c r="J56" s="58"/>
      <c r="K56" s="58"/>
      <c r="L56" s="58"/>
    </row>
    <row r="57" spans="1:12" s="29" customFormat="1" ht="24" customHeight="1">
      <c r="A57" s="64"/>
      <c r="B57" s="29" t="s">
        <v>1459</v>
      </c>
      <c r="E57" s="58"/>
      <c r="F57" s="58"/>
      <c r="G57" s="58"/>
      <c r="H57" s="58"/>
      <c r="I57" s="58"/>
      <c r="J57" s="58"/>
      <c r="K57" s="58"/>
      <c r="L57" s="58"/>
    </row>
    <row r="58" spans="1:12" s="29" customFormat="1" ht="24" customHeight="1">
      <c r="A58" s="64"/>
      <c r="B58" s="29" t="s">
        <v>1461</v>
      </c>
      <c r="E58" s="85"/>
      <c r="F58" s="85"/>
      <c r="G58" s="85"/>
      <c r="H58" s="58"/>
      <c r="I58" s="58"/>
      <c r="J58" s="58"/>
      <c r="K58" s="58"/>
      <c r="L58" s="58"/>
    </row>
    <row r="59" spans="1:12" s="29" customFormat="1" ht="24" customHeight="1">
      <c r="A59" s="64"/>
      <c r="B59" s="29" t="s">
        <v>1460</v>
      </c>
      <c r="E59" s="85"/>
      <c r="F59" s="85"/>
      <c r="G59" s="85"/>
      <c r="H59" s="58"/>
      <c r="I59" s="58"/>
      <c r="J59" s="58"/>
      <c r="K59" s="58"/>
      <c r="L59" s="58"/>
    </row>
    <row r="60" spans="1:12" s="29" customFormat="1" ht="24" customHeight="1">
      <c r="B60" s="64"/>
      <c r="C60" s="85" t="s">
        <v>1462</v>
      </c>
      <c r="F60" s="85"/>
      <c r="G60" s="85"/>
      <c r="H60" s="58"/>
      <c r="I60" s="58"/>
      <c r="J60" s="58"/>
      <c r="K60" s="58"/>
      <c r="L60" s="58"/>
    </row>
    <row r="61" spans="1:12" s="29" customFormat="1" ht="24" customHeight="1">
      <c r="A61" s="64"/>
      <c r="B61" s="29" t="s">
        <v>1463</v>
      </c>
      <c r="D61" s="85"/>
      <c r="F61" s="85"/>
      <c r="G61" s="85"/>
      <c r="H61" s="58"/>
      <c r="I61" s="58"/>
      <c r="J61" s="58"/>
      <c r="K61" s="58"/>
      <c r="L61" s="58"/>
    </row>
    <row r="62" spans="1:12" s="29" customFormat="1" ht="24" customHeight="1">
      <c r="A62" s="85"/>
      <c r="B62" s="64"/>
      <c r="C62" s="85" t="s">
        <v>121</v>
      </c>
      <c r="D62" s="85" t="s">
        <v>1465</v>
      </c>
      <c r="G62" s="85"/>
      <c r="H62" s="58"/>
      <c r="I62" s="58"/>
      <c r="J62" s="58"/>
      <c r="K62" s="58"/>
      <c r="L62" s="58"/>
    </row>
    <row r="63" spans="1:12" s="29" customFormat="1" ht="24" customHeight="1">
      <c r="A63" s="85"/>
      <c r="B63" s="58"/>
      <c r="C63" s="64"/>
      <c r="D63" s="85" t="s">
        <v>1464</v>
      </c>
      <c r="G63" s="85"/>
      <c r="H63" s="58"/>
      <c r="I63" s="58"/>
      <c r="J63" s="58"/>
      <c r="K63" s="58"/>
      <c r="L63" s="58"/>
    </row>
    <row r="64" spans="1:12" s="29" customFormat="1" ht="24" customHeight="1">
      <c r="A64" s="85"/>
      <c r="B64" s="58"/>
      <c r="C64" s="85" t="s">
        <v>121</v>
      </c>
      <c r="D64" s="58" t="s">
        <v>1466</v>
      </c>
      <c r="G64" s="85"/>
      <c r="H64" s="58"/>
      <c r="I64" s="58"/>
      <c r="J64" s="58"/>
      <c r="K64" s="58"/>
      <c r="L64" s="58"/>
    </row>
    <row r="65" spans="1:18" s="29" customFormat="1" ht="24" customHeight="1">
      <c r="A65" s="85"/>
      <c r="B65" s="58"/>
      <c r="C65" s="64"/>
      <c r="D65" s="58" t="s">
        <v>1467</v>
      </c>
      <c r="G65" s="85"/>
      <c r="H65" s="58"/>
      <c r="I65" s="58"/>
      <c r="J65" s="58"/>
      <c r="K65" s="58"/>
      <c r="L65" s="58"/>
    </row>
    <row r="66" spans="1:18" s="29" customFormat="1" ht="24" customHeight="1">
      <c r="A66" s="85"/>
      <c r="B66" s="58"/>
      <c r="C66" s="85" t="s">
        <v>121</v>
      </c>
      <c r="D66" s="58" t="s">
        <v>1237</v>
      </c>
      <c r="G66" s="85"/>
      <c r="H66" s="58"/>
      <c r="I66" s="58"/>
      <c r="J66" s="58"/>
      <c r="K66" s="58"/>
      <c r="L66" s="58"/>
    </row>
    <row r="67" spans="1:18" s="29" customFormat="1" ht="24" customHeight="1">
      <c r="A67" s="85"/>
      <c r="B67" s="85"/>
      <c r="C67" s="85" t="s">
        <v>1468</v>
      </c>
      <c r="D67" s="64"/>
      <c r="E67" s="64"/>
      <c r="F67" s="85"/>
      <c r="G67" s="85"/>
      <c r="H67" s="58"/>
      <c r="I67" s="58"/>
      <c r="J67" s="58"/>
      <c r="K67" s="58"/>
      <c r="L67" s="58"/>
    </row>
    <row r="68" spans="1:18" s="29" customFormat="1" ht="24" customHeight="1">
      <c r="A68" s="85"/>
      <c r="B68" s="85" t="s">
        <v>1470</v>
      </c>
      <c r="C68" s="85"/>
      <c r="D68" s="64"/>
      <c r="E68" s="64"/>
      <c r="F68" s="85"/>
      <c r="G68" s="85"/>
      <c r="H68" s="58"/>
      <c r="I68" s="58"/>
      <c r="J68" s="58"/>
      <c r="K68" s="58"/>
      <c r="L68" s="58"/>
    </row>
    <row r="69" spans="1:18" s="29" customFormat="1" ht="24" customHeight="1">
      <c r="A69" s="85"/>
      <c r="B69" s="85" t="s">
        <v>1469</v>
      </c>
      <c r="C69" s="85"/>
      <c r="D69" s="64"/>
      <c r="E69" s="64"/>
      <c r="F69" s="85"/>
      <c r="G69" s="85"/>
      <c r="H69" s="58"/>
      <c r="I69" s="58"/>
      <c r="J69" s="58"/>
      <c r="K69" s="58"/>
      <c r="L69" s="58"/>
    </row>
    <row r="70" spans="1:18" s="29" customFormat="1" ht="24" customHeight="1">
      <c r="A70" s="85"/>
      <c r="B70" s="85"/>
      <c r="C70" s="85" t="s">
        <v>1238</v>
      </c>
      <c r="D70" s="64"/>
      <c r="E70" s="64"/>
      <c r="F70" s="85"/>
      <c r="G70" s="85"/>
      <c r="H70" s="58"/>
      <c r="I70" s="58"/>
      <c r="J70" s="58"/>
      <c r="K70" s="58"/>
      <c r="L70" s="58"/>
    </row>
    <row r="71" spans="1:18" s="64" customFormat="1" ht="24" customHeight="1">
      <c r="A71" s="29"/>
      <c r="B71" s="56">
        <v>2.4</v>
      </c>
      <c r="C71" s="13" t="s">
        <v>802</v>
      </c>
      <c r="D71" s="13"/>
      <c r="E71" s="13"/>
      <c r="F71" s="13"/>
      <c r="G71" s="29"/>
      <c r="H71" s="29"/>
      <c r="I71" s="29"/>
      <c r="J71" s="29"/>
      <c r="K71" s="29"/>
      <c r="L71" s="29"/>
      <c r="M71" s="29"/>
      <c r="N71" s="29"/>
      <c r="O71" s="29"/>
      <c r="P71" s="29"/>
      <c r="Q71" s="29"/>
      <c r="R71" s="441"/>
    </row>
    <row r="72" spans="1:18" s="64" customFormat="1" ht="24" customHeight="1">
      <c r="A72" s="29"/>
      <c r="B72" s="56"/>
      <c r="C72" s="13" t="s">
        <v>985</v>
      </c>
      <c r="D72" s="13"/>
      <c r="E72" s="13"/>
      <c r="F72" s="13"/>
      <c r="G72" s="29"/>
      <c r="H72" s="29"/>
      <c r="I72" s="29"/>
      <c r="J72" s="29"/>
      <c r="K72" s="29"/>
      <c r="L72" s="29"/>
      <c r="M72" s="29"/>
      <c r="N72" s="29"/>
      <c r="O72" s="29"/>
      <c r="P72" s="29"/>
      <c r="Q72" s="29"/>
      <c r="R72" s="441"/>
    </row>
    <row r="73" spans="1:18" s="64" customFormat="1" ht="24" customHeight="1">
      <c r="A73" s="29"/>
      <c r="B73" s="56" t="s">
        <v>986</v>
      </c>
      <c r="D73" s="13"/>
      <c r="E73" s="13"/>
      <c r="F73" s="13"/>
      <c r="G73" s="29"/>
      <c r="H73" s="29"/>
      <c r="I73" s="29"/>
      <c r="J73" s="29"/>
      <c r="K73" s="29"/>
      <c r="L73" s="29"/>
      <c r="M73" s="29"/>
      <c r="N73" s="29"/>
      <c r="O73" s="29"/>
      <c r="P73" s="29"/>
      <c r="Q73" s="29"/>
      <c r="R73" s="441"/>
    </row>
    <row r="74" spans="1:18" s="64" customFormat="1" ht="24" customHeight="1">
      <c r="A74" s="29"/>
      <c r="B74" s="56" t="s">
        <v>804</v>
      </c>
      <c r="D74" s="13"/>
      <c r="E74" s="13"/>
      <c r="F74" s="13"/>
      <c r="G74" s="29"/>
      <c r="H74" s="29"/>
      <c r="I74" s="29"/>
      <c r="J74" s="29"/>
      <c r="K74" s="29"/>
      <c r="L74" s="29"/>
      <c r="M74" s="29"/>
      <c r="N74" s="29"/>
      <c r="O74" s="29"/>
      <c r="P74" s="29"/>
      <c r="Q74" s="29"/>
      <c r="R74" s="441"/>
    </row>
    <row r="75" spans="1:18" s="64" customFormat="1" ht="24" customHeight="1">
      <c r="A75" s="29"/>
      <c r="C75" s="13" t="s">
        <v>803</v>
      </c>
      <c r="D75" s="13"/>
      <c r="E75" s="13"/>
      <c r="F75" s="13"/>
      <c r="G75" s="29"/>
      <c r="H75" s="29"/>
      <c r="I75" s="29"/>
      <c r="J75" s="29"/>
      <c r="K75" s="29"/>
      <c r="L75" s="29"/>
      <c r="M75" s="29"/>
      <c r="N75" s="29"/>
      <c r="O75" s="29"/>
      <c r="P75" s="29"/>
      <c r="Q75" s="29"/>
      <c r="R75" s="441"/>
    </row>
    <row r="76" spans="1:18" s="64" customFormat="1" ht="24" customHeight="1">
      <c r="A76" s="29"/>
      <c r="C76" s="13"/>
      <c r="D76" s="13"/>
      <c r="E76" s="13"/>
      <c r="F76" s="13"/>
      <c r="G76" s="29"/>
      <c r="H76" s="29"/>
      <c r="I76" s="29"/>
      <c r="J76" s="29"/>
      <c r="K76" s="29"/>
      <c r="L76" s="29"/>
      <c r="M76" s="29"/>
      <c r="N76" s="29"/>
      <c r="O76" s="29"/>
      <c r="P76" s="29"/>
      <c r="Q76" s="29"/>
      <c r="R76" s="441"/>
    </row>
    <row r="77" spans="1:18" s="64" customFormat="1" ht="5.4" customHeight="1">
      <c r="A77" s="29"/>
      <c r="C77" s="13"/>
      <c r="D77" s="13"/>
      <c r="E77" s="13"/>
      <c r="F77" s="13"/>
      <c r="G77" s="29"/>
      <c r="H77" s="29"/>
      <c r="I77" s="29"/>
      <c r="J77" s="29"/>
      <c r="K77" s="29"/>
      <c r="L77" s="29"/>
      <c r="M77" s="29"/>
      <c r="N77" s="29"/>
      <c r="O77" s="29"/>
      <c r="P77" s="29"/>
      <c r="Q77" s="29"/>
      <c r="R77" s="441"/>
    </row>
    <row r="78" spans="1:18" s="29" customFormat="1" ht="24" customHeight="1">
      <c r="B78" s="276"/>
      <c r="C78" s="443"/>
      <c r="E78" s="276"/>
    </row>
    <row r="79" spans="1:18" s="29" customFormat="1" ht="24" customHeight="1">
      <c r="B79" s="276"/>
      <c r="C79" s="443"/>
      <c r="E79" s="276"/>
    </row>
    <row r="80" spans="1:18" s="29" customFormat="1" ht="24" customHeight="1">
      <c r="A80" s="35"/>
      <c r="E80" s="29" t="str">
        <f>+E42</f>
        <v>(Sign) ……………………………………...........……………………………...……………. Authorized Director</v>
      </c>
      <c r="F80" s="35"/>
    </row>
    <row r="81" spans="1:18" s="29" customFormat="1" ht="24" customHeight="1">
      <c r="E81" s="64"/>
      <c r="F81" s="29" t="str">
        <f>+F43</f>
        <v xml:space="preserve">(                                                                                                                                 )           </v>
      </c>
    </row>
    <row r="82" spans="1:18" s="29" customFormat="1" ht="24" customHeight="1">
      <c r="A82" s="689" t="s">
        <v>469</v>
      </c>
      <c r="B82" s="689"/>
      <c r="C82" s="689"/>
      <c r="D82" s="689"/>
      <c r="E82" s="689"/>
      <c r="F82" s="689"/>
      <c r="G82" s="689"/>
      <c r="H82" s="689"/>
      <c r="I82" s="689"/>
      <c r="J82" s="689"/>
      <c r="K82" s="689"/>
      <c r="L82" s="689"/>
      <c r="M82" s="689"/>
      <c r="N82" s="689"/>
      <c r="O82" s="689"/>
      <c r="P82" s="689"/>
    </row>
    <row r="83" spans="1:18" s="29" customFormat="1" ht="24" customHeight="1">
      <c r="A83" s="442"/>
      <c r="B83" s="442"/>
      <c r="C83" s="442"/>
      <c r="D83" s="442"/>
      <c r="E83" s="442"/>
      <c r="F83" s="442"/>
      <c r="G83" s="442"/>
      <c r="H83" s="442"/>
      <c r="I83" s="442"/>
      <c r="J83" s="442"/>
      <c r="K83" s="442"/>
      <c r="L83" s="442"/>
      <c r="M83" s="442"/>
      <c r="N83" s="442"/>
      <c r="O83" s="442"/>
      <c r="P83" s="442"/>
    </row>
    <row r="84" spans="1:18" s="64" customFormat="1" ht="24" customHeight="1">
      <c r="A84" s="29"/>
      <c r="B84" s="56">
        <v>2.5</v>
      </c>
      <c r="C84" s="13" t="s">
        <v>1472</v>
      </c>
      <c r="D84" s="13"/>
      <c r="E84" s="13"/>
      <c r="F84" s="13"/>
      <c r="G84" s="29"/>
      <c r="H84" s="29"/>
      <c r="I84" s="29"/>
      <c r="J84" s="29"/>
      <c r="K84" s="29"/>
      <c r="L84" s="29"/>
      <c r="M84" s="29"/>
      <c r="N84" s="29"/>
      <c r="O84" s="29"/>
      <c r="P84" s="29"/>
      <c r="Q84" s="29"/>
      <c r="R84" s="441"/>
    </row>
    <row r="85" spans="1:18" s="64" customFormat="1" ht="24" customHeight="1">
      <c r="A85" s="29"/>
      <c r="B85" s="214" t="s">
        <v>1471</v>
      </c>
      <c r="C85" s="39"/>
      <c r="D85" s="13"/>
      <c r="E85" s="13"/>
      <c r="F85" s="13"/>
      <c r="G85" s="29"/>
      <c r="H85" s="29"/>
      <c r="I85" s="29"/>
      <c r="J85" s="29"/>
      <c r="K85" s="29"/>
      <c r="L85" s="29"/>
      <c r="M85" s="29"/>
      <c r="N85" s="29"/>
      <c r="O85" s="29"/>
      <c r="P85" s="29"/>
      <c r="Q85" s="29"/>
      <c r="R85" s="441"/>
    </row>
    <row r="86" spans="1:18" s="64" customFormat="1" ht="24" customHeight="1">
      <c r="A86" s="29"/>
      <c r="B86" s="13"/>
      <c r="C86" s="39" t="s">
        <v>1473</v>
      </c>
      <c r="D86" s="13"/>
      <c r="E86" s="13"/>
      <c r="F86" s="13"/>
      <c r="G86" s="29"/>
      <c r="H86" s="29"/>
      <c r="I86" s="29"/>
      <c r="J86" s="29"/>
      <c r="K86" s="29"/>
      <c r="L86" s="29"/>
      <c r="M86" s="29"/>
      <c r="N86" s="29"/>
      <c r="O86" s="29"/>
      <c r="P86" s="29"/>
      <c r="Q86" s="29"/>
      <c r="R86" s="441"/>
    </row>
    <row r="87" spans="1:18" s="64" customFormat="1" ht="24" customHeight="1">
      <c r="A87" s="29"/>
      <c r="B87" s="13" t="s">
        <v>1474</v>
      </c>
      <c r="D87" s="13"/>
      <c r="E87" s="13"/>
      <c r="F87" s="13"/>
      <c r="G87" s="29"/>
      <c r="H87" s="29"/>
      <c r="I87" s="29"/>
      <c r="J87" s="29"/>
      <c r="K87" s="29"/>
      <c r="L87" s="29"/>
      <c r="M87" s="29"/>
      <c r="N87" s="29"/>
      <c r="O87" s="29"/>
      <c r="P87" s="29"/>
      <c r="Q87" s="29"/>
      <c r="R87" s="441"/>
    </row>
    <row r="88" spans="1:18" s="64" customFormat="1" ht="24" customHeight="1">
      <c r="A88" s="29"/>
      <c r="B88" s="13" t="s">
        <v>1476</v>
      </c>
      <c r="C88" s="39"/>
      <c r="D88" s="13"/>
      <c r="E88" s="13"/>
      <c r="F88" s="13"/>
      <c r="G88" s="29"/>
      <c r="H88" s="29"/>
      <c r="I88" s="29"/>
      <c r="J88" s="29"/>
      <c r="K88" s="29"/>
      <c r="L88" s="29"/>
      <c r="M88" s="29"/>
      <c r="N88" s="29"/>
      <c r="O88" s="29"/>
      <c r="P88" s="29"/>
      <c r="Q88" s="29"/>
      <c r="R88" s="441"/>
    </row>
    <row r="89" spans="1:18" s="64" customFormat="1" ht="24" customHeight="1">
      <c r="A89" s="29"/>
      <c r="B89" s="13" t="s">
        <v>1475</v>
      </c>
      <c r="C89" s="39"/>
      <c r="D89" s="13"/>
      <c r="E89" s="13"/>
      <c r="F89" s="13"/>
      <c r="G89" s="29"/>
      <c r="H89" s="29"/>
      <c r="I89" s="29"/>
      <c r="J89" s="29"/>
      <c r="K89" s="29"/>
      <c r="L89" s="29"/>
      <c r="M89" s="29"/>
      <c r="N89" s="29"/>
      <c r="O89" s="29"/>
      <c r="P89" s="29"/>
      <c r="Q89" s="29"/>
      <c r="R89" s="441"/>
    </row>
    <row r="90" spans="1:18" s="64" customFormat="1" ht="24" customHeight="1">
      <c r="A90" s="29"/>
      <c r="B90" s="13"/>
      <c r="C90" s="39" t="s">
        <v>1477</v>
      </c>
      <c r="D90" s="13"/>
      <c r="E90" s="13"/>
      <c r="F90" s="13"/>
      <c r="G90" s="29"/>
      <c r="H90" s="29"/>
      <c r="I90" s="29"/>
      <c r="J90" s="29"/>
      <c r="K90" s="29"/>
      <c r="L90" s="29"/>
      <c r="M90" s="29"/>
      <c r="N90" s="29"/>
      <c r="O90" s="29"/>
      <c r="P90" s="29"/>
      <c r="Q90" s="29"/>
      <c r="R90" s="441"/>
    </row>
    <row r="91" spans="1:18" s="29" customFormat="1" ht="24" customHeight="1">
      <c r="B91" s="276" t="s">
        <v>533</v>
      </c>
      <c r="C91" s="443"/>
      <c r="E91" s="276"/>
    </row>
    <row r="92" spans="1:18" s="64" customFormat="1" ht="24" customHeight="1">
      <c r="A92" s="29"/>
      <c r="C92" s="13"/>
      <c r="D92" s="29"/>
      <c r="F92" s="29"/>
      <c r="G92" s="29"/>
      <c r="H92" s="29"/>
      <c r="I92" s="29"/>
      <c r="J92" s="29"/>
      <c r="K92" s="29"/>
      <c r="L92" s="29"/>
      <c r="M92" s="29"/>
      <c r="N92" s="29"/>
      <c r="O92" s="29"/>
      <c r="P92" s="29"/>
      <c r="Q92" s="29"/>
      <c r="R92" s="441"/>
    </row>
    <row r="93" spans="1:18" s="29" customFormat="1" ht="24" customHeight="1">
      <c r="A93" s="57" t="s">
        <v>122</v>
      </c>
      <c r="B93" s="444" t="s">
        <v>2151</v>
      </c>
      <c r="C93" s="444"/>
      <c r="D93" s="276"/>
      <c r="E93" s="276"/>
    </row>
    <row r="94" spans="1:18" s="29" customFormat="1" ht="24" customHeight="1">
      <c r="A94" s="3"/>
      <c r="B94" s="85" t="s">
        <v>842</v>
      </c>
      <c r="C94" s="524" t="s">
        <v>1478</v>
      </c>
      <c r="E94" s="525"/>
      <c r="F94" s="85"/>
      <c r="G94" s="85"/>
    </row>
    <row r="95" spans="1:18" s="29" customFormat="1" ht="24" customHeight="1">
      <c r="A95" s="3"/>
      <c r="B95" s="525"/>
      <c r="C95" s="524" t="s">
        <v>1480</v>
      </c>
      <c r="E95" s="525"/>
      <c r="F95" s="85"/>
      <c r="G95" s="85"/>
    </row>
    <row r="96" spans="1:18" s="29" customFormat="1" ht="24" customHeight="1">
      <c r="A96" s="3"/>
      <c r="B96" s="525"/>
      <c r="C96" s="524" t="s">
        <v>1481</v>
      </c>
      <c r="E96" s="525"/>
      <c r="F96" s="85"/>
      <c r="G96" s="85"/>
    </row>
    <row r="97" spans="1:18" s="29" customFormat="1" ht="24" customHeight="1">
      <c r="A97" s="3"/>
      <c r="B97" s="525"/>
      <c r="C97" s="524" t="s">
        <v>1479</v>
      </c>
      <c r="E97" s="525"/>
      <c r="F97" s="85"/>
      <c r="G97" s="85"/>
    </row>
    <row r="98" spans="1:18" s="29" customFormat="1" ht="24" customHeight="1">
      <c r="A98" s="3"/>
      <c r="B98" s="85" t="s">
        <v>1239</v>
      </c>
      <c r="C98" s="524" t="s">
        <v>1482</v>
      </c>
      <c r="E98" s="1"/>
      <c r="F98" s="85"/>
      <c r="G98" s="85"/>
    </row>
    <row r="99" spans="1:18" s="29" customFormat="1" ht="24" customHeight="1">
      <c r="A99" s="3"/>
      <c r="B99" s="525"/>
      <c r="C99" s="524" t="s">
        <v>1483</v>
      </c>
      <c r="E99" s="1"/>
      <c r="F99" s="85"/>
      <c r="G99" s="85"/>
    </row>
    <row r="100" spans="1:18" s="29" customFormat="1" ht="24" customHeight="1">
      <c r="A100" s="3"/>
      <c r="B100" s="525"/>
      <c r="C100" s="524" t="s">
        <v>1484</v>
      </c>
      <c r="E100" s="1"/>
      <c r="F100" s="85"/>
      <c r="G100" s="85"/>
    </row>
    <row r="101" spans="1:18" s="29" customFormat="1" ht="24" customHeight="1">
      <c r="A101" s="85"/>
      <c r="B101" s="85" t="s">
        <v>1872</v>
      </c>
      <c r="C101" s="58" t="s">
        <v>1873</v>
      </c>
      <c r="E101" s="1"/>
      <c r="F101" s="85"/>
      <c r="G101" s="85"/>
    </row>
    <row r="102" spans="1:18" s="29" customFormat="1" ht="24" customHeight="1">
      <c r="A102" s="85"/>
      <c r="B102" s="85"/>
      <c r="C102" s="85" t="s">
        <v>1891</v>
      </c>
      <c r="E102" s="1"/>
      <c r="F102" s="85"/>
      <c r="G102" s="85"/>
    </row>
    <row r="103" spans="1:18" s="29" customFormat="1" ht="24" customHeight="1">
      <c r="A103" s="85"/>
      <c r="B103" s="525"/>
      <c r="C103" s="524"/>
      <c r="E103" s="1"/>
      <c r="F103" s="85"/>
      <c r="G103" s="85"/>
    </row>
    <row r="104" spans="1:18" s="64" customFormat="1" ht="24" customHeight="1">
      <c r="A104" s="58"/>
      <c r="B104" s="58"/>
      <c r="C104" s="58"/>
      <c r="D104" s="58"/>
      <c r="E104" s="58"/>
      <c r="F104" s="58"/>
      <c r="G104" s="58"/>
      <c r="H104" s="58"/>
      <c r="I104" s="58"/>
      <c r="J104" s="58"/>
      <c r="K104" s="58"/>
      <c r="L104" s="442" t="s">
        <v>3</v>
      </c>
      <c r="M104" s="442"/>
      <c r="N104" s="689" t="s">
        <v>2</v>
      </c>
      <c r="O104" s="689"/>
      <c r="P104" s="689"/>
      <c r="Q104" s="29"/>
      <c r="R104" s="441"/>
    </row>
    <row r="105" spans="1:18" s="64" customFormat="1" ht="24" customHeight="1">
      <c r="A105" s="58"/>
      <c r="B105" s="58"/>
      <c r="C105" s="58"/>
      <c r="D105" s="58"/>
      <c r="E105" s="29"/>
      <c r="F105" s="58"/>
      <c r="G105" s="58"/>
      <c r="H105" s="58"/>
      <c r="I105" s="58"/>
      <c r="J105" s="58"/>
      <c r="K105" s="58"/>
      <c r="L105" s="442" t="s">
        <v>4</v>
      </c>
      <c r="M105" s="29"/>
      <c r="N105" s="679" t="s">
        <v>166</v>
      </c>
      <c r="O105" s="679"/>
      <c r="P105" s="679"/>
      <c r="Q105" s="29"/>
      <c r="R105" s="441"/>
    </row>
    <row r="106" spans="1:18" s="64" customFormat="1" ht="24" customHeight="1">
      <c r="A106" s="58"/>
      <c r="C106" s="679" t="s">
        <v>5</v>
      </c>
      <c r="D106" s="679"/>
      <c r="E106" s="679"/>
      <c r="F106" s="679"/>
      <c r="G106" s="679"/>
      <c r="H106" s="442"/>
      <c r="I106" s="679" t="s">
        <v>6</v>
      </c>
      <c r="J106" s="679"/>
      <c r="K106" s="445"/>
      <c r="L106" s="445"/>
      <c r="M106" s="442"/>
      <c r="N106" s="446" t="s">
        <v>751</v>
      </c>
      <c r="O106" s="442"/>
      <c r="P106" s="446" t="s">
        <v>524</v>
      </c>
      <c r="Q106" s="29"/>
      <c r="R106" s="441"/>
    </row>
    <row r="107" spans="1:18" s="64" customFormat="1" ht="24" customHeight="1">
      <c r="A107" s="58"/>
      <c r="C107" s="145" t="s">
        <v>402</v>
      </c>
      <c r="D107" s="155"/>
      <c r="E107" s="58"/>
      <c r="F107" s="58"/>
      <c r="G107" s="58"/>
      <c r="H107" s="58"/>
      <c r="I107" s="58"/>
      <c r="J107" s="58"/>
      <c r="K107" s="58"/>
      <c r="L107" s="58"/>
      <c r="M107" s="58"/>
      <c r="N107" s="58"/>
      <c r="O107" s="58"/>
      <c r="P107" s="58"/>
      <c r="Q107" s="29"/>
      <c r="R107" s="441"/>
    </row>
    <row r="108" spans="1:18" s="29" customFormat="1" ht="24" customHeight="1">
      <c r="A108" s="58"/>
      <c r="C108" s="447" t="s">
        <v>217</v>
      </c>
      <c r="E108" s="58"/>
      <c r="F108" s="58"/>
      <c r="G108" s="58"/>
      <c r="H108" s="58"/>
      <c r="I108" s="692" t="s">
        <v>7</v>
      </c>
      <c r="J108" s="692"/>
      <c r="L108" s="448" t="s">
        <v>8</v>
      </c>
      <c r="N108" s="442">
        <v>99.99</v>
      </c>
      <c r="O108" s="442"/>
      <c r="P108" s="442">
        <v>99.99</v>
      </c>
    </row>
    <row r="109" spans="1:18" s="29" customFormat="1" ht="24" customHeight="1">
      <c r="A109" s="58"/>
      <c r="C109" s="447" t="s">
        <v>9</v>
      </c>
      <c r="E109" s="58"/>
      <c r="F109" s="58"/>
      <c r="G109" s="58"/>
      <c r="H109" s="58"/>
      <c r="I109" s="692" t="s">
        <v>50</v>
      </c>
      <c r="J109" s="692"/>
      <c r="L109" s="448" t="s">
        <v>8</v>
      </c>
      <c r="N109" s="442">
        <v>99.99</v>
      </c>
      <c r="O109" s="442"/>
      <c r="P109" s="442">
        <v>99.99</v>
      </c>
    </row>
    <row r="110" spans="1:18" s="29" customFormat="1" ht="24" customHeight="1">
      <c r="C110" s="29" t="s">
        <v>10</v>
      </c>
      <c r="G110" s="58"/>
      <c r="H110" s="58"/>
      <c r="I110" s="692" t="s">
        <v>11</v>
      </c>
      <c r="J110" s="692"/>
      <c r="L110" s="448" t="s">
        <v>8</v>
      </c>
      <c r="N110" s="442">
        <v>35.033000000000001</v>
      </c>
      <c r="O110" s="442"/>
      <c r="P110" s="442">
        <v>43.258000000000003</v>
      </c>
    </row>
    <row r="111" spans="1:18" s="29" customFormat="1" ht="24" customHeight="1">
      <c r="C111" s="58"/>
      <c r="D111" s="58"/>
      <c r="G111" s="58"/>
      <c r="H111" s="58"/>
      <c r="I111" s="692" t="s">
        <v>12</v>
      </c>
      <c r="J111" s="692"/>
      <c r="M111" s="58"/>
      <c r="N111" s="442"/>
      <c r="O111" s="72"/>
      <c r="P111" s="442"/>
    </row>
    <row r="112" spans="1:18" s="29" customFormat="1" ht="24" customHeight="1">
      <c r="C112" s="449" t="s">
        <v>13</v>
      </c>
      <c r="D112" s="58"/>
      <c r="G112" s="58"/>
      <c r="H112" s="58"/>
      <c r="M112" s="58"/>
      <c r="N112" s="442"/>
      <c r="O112" s="72"/>
      <c r="P112" s="442"/>
    </row>
    <row r="113" spans="1:18" s="29" customFormat="1" ht="24" customHeight="1">
      <c r="D113" s="449" t="s">
        <v>458</v>
      </c>
      <c r="G113" s="58"/>
      <c r="H113" s="58"/>
      <c r="I113" s="692" t="s">
        <v>14</v>
      </c>
      <c r="J113" s="692"/>
      <c r="L113" s="448" t="s">
        <v>8</v>
      </c>
      <c r="M113" s="58"/>
      <c r="N113" s="442">
        <v>99.95</v>
      </c>
      <c r="O113" s="442"/>
      <c r="P113" s="442">
        <v>99.95</v>
      </c>
    </row>
    <row r="114" spans="1:18" s="29" customFormat="1" ht="24" customHeight="1">
      <c r="C114" s="29" t="s">
        <v>15</v>
      </c>
      <c r="E114" s="58"/>
      <c r="G114" s="58"/>
      <c r="H114" s="58"/>
      <c r="I114" s="692" t="s">
        <v>14</v>
      </c>
      <c r="J114" s="692"/>
      <c r="L114" s="448" t="s">
        <v>8</v>
      </c>
      <c r="M114" s="58"/>
      <c r="N114" s="450">
        <v>99</v>
      </c>
      <c r="O114" s="450"/>
      <c r="P114" s="450">
        <v>99</v>
      </c>
    </row>
    <row r="115" spans="1:18" s="29" customFormat="1" ht="24" customHeight="1">
      <c r="E115" s="58"/>
      <c r="G115" s="58"/>
      <c r="H115" s="58"/>
      <c r="L115" s="448"/>
      <c r="M115" s="58"/>
      <c r="N115" s="450"/>
      <c r="O115" s="450"/>
      <c r="P115" s="450"/>
    </row>
    <row r="116" spans="1:18" s="29" customFormat="1" ht="4.8" customHeight="1">
      <c r="A116" s="442"/>
      <c r="C116" s="442"/>
      <c r="D116" s="442"/>
      <c r="E116" s="442"/>
      <c r="F116" s="442"/>
      <c r="G116" s="442"/>
      <c r="H116" s="442"/>
      <c r="I116" s="39"/>
      <c r="J116" s="442"/>
      <c r="K116" s="442"/>
      <c r="L116" s="442"/>
      <c r="M116" s="442"/>
      <c r="N116" s="442"/>
      <c r="O116" s="442"/>
      <c r="P116" s="442"/>
    </row>
    <row r="117" spans="1:18" s="29" customFormat="1" ht="24" customHeight="1">
      <c r="A117" s="39"/>
      <c r="B117" s="39"/>
      <c r="C117" s="39"/>
      <c r="H117" s="57"/>
      <c r="I117" s="39"/>
    </row>
    <row r="118" spans="1:18" s="29" customFormat="1" ht="24" customHeight="1">
      <c r="A118" s="35"/>
      <c r="E118" s="29" t="str">
        <f>+E42</f>
        <v>(Sign) ……………………………………...........……………………………...……………. Authorized Director</v>
      </c>
      <c r="F118" s="35"/>
    </row>
    <row r="119" spans="1:18" s="29" customFormat="1" ht="24" customHeight="1">
      <c r="E119" s="64"/>
      <c r="F119" s="29" t="str">
        <f>+F43</f>
        <v xml:space="preserve">(                                                                                                                                 )           </v>
      </c>
    </row>
    <row r="120" spans="1:18" s="29" customFormat="1" ht="22.95" customHeight="1">
      <c r="A120" s="688" t="s">
        <v>108</v>
      </c>
      <c r="B120" s="689"/>
      <c r="C120" s="689"/>
      <c r="D120" s="689"/>
      <c r="E120" s="689"/>
      <c r="F120" s="689"/>
      <c r="G120" s="689"/>
      <c r="H120" s="689"/>
      <c r="I120" s="689"/>
      <c r="J120" s="689"/>
      <c r="K120" s="689"/>
      <c r="L120" s="689"/>
      <c r="M120" s="689"/>
      <c r="N120" s="689"/>
      <c r="O120" s="689"/>
      <c r="P120" s="689"/>
    </row>
    <row r="121" spans="1:18" s="64" customFormat="1" ht="22.95" customHeight="1">
      <c r="A121" s="29"/>
      <c r="B121" s="29"/>
      <c r="C121" s="29"/>
      <c r="D121" s="29"/>
      <c r="F121" s="29"/>
      <c r="G121" s="29"/>
      <c r="H121" s="29"/>
      <c r="I121" s="29"/>
      <c r="J121" s="29"/>
      <c r="K121" s="29"/>
      <c r="L121" s="29"/>
      <c r="M121" s="29"/>
      <c r="N121" s="29"/>
      <c r="O121" s="29"/>
      <c r="P121" s="29"/>
      <c r="Q121" s="29"/>
      <c r="R121" s="441"/>
    </row>
    <row r="122" spans="1:18" s="64" customFormat="1" ht="22.95" customHeight="1">
      <c r="A122" s="58"/>
      <c r="B122" s="58"/>
      <c r="C122" s="58"/>
      <c r="D122" s="58"/>
      <c r="E122" s="58"/>
      <c r="F122" s="58"/>
      <c r="G122" s="58"/>
      <c r="H122" s="58"/>
      <c r="I122" s="58"/>
      <c r="J122" s="58"/>
      <c r="K122" s="58"/>
      <c r="L122" s="442" t="s">
        <v>3</v>
      </c>
      <c r="M122" s="442"/>
      <c r="N122" s="689" t="s">
        <v>2</v>
      </c>
      <c r="O122" s="689"/>
      <c r="P122" s="689"/>
      <c r="Q122" s="29"/>
      <c r="R122" s="441"/>
    </row>
    <row r="123" spans="1:18" s="64" customFormat="1" ht="22.95" customHeight="1">
      <c r="A123" s="58"/>
      <c r="B123" s="58"/>
      <c r="C123" s="58"/>
      <c r="D123" s="58"/>
      <c r="E123" s="29"/>
      <c r="F123" s="58"/>
      <c r="G123" s="58"/>
      <c r="H123" s="58"/>
      <c r="I123" s="58"/>
      <c r="J123" s="58"/>
      <c r="K123" s="58"/>
      <c r="L123" s="442" t="s">
        <v>4</v>
      </c>
      <c r="M123" s="29"/>
      <c r="N123" s="679" t="s">
        <v>166</v>
      </c>
      <c r="O123" s="679"/>
      <c r="P123" s="679"/>
      <c r="Q123" s="29"/>
      <c r="R123" s="441"/>
    </row>
    <row r="124" spans="1:18" s="64" customFormat="1" ht="22.95" customHeight="1">
      <c r="A124" s="58"/>
      <c r="B124" s="679" t="s">
        <v>5</v>
      </c>
      <c r="C124" s="679"/>
      <c r="D124" s="679"/>
      <c r="E124" s="679"/>
      <c r="F124" s="679"/>
      <c r="G124" s="679"/>
      <c r="H124" s="442"/>
      <c r="I124" s="679" t="s">
        <v>6</v>
      </c>
      <c r="J124" s="679"/>
      <c r="K124" s="445"/>
      <c r="L124" s="445"/>
      <c r="M124" s="442"/>
      <c r="N124" s="446" t="s">
        <v>751</v>
      </c>
      <c r="O124" s="442"/>
      <c r="P124" s="446" t="s">
        <v>524</v>
      </c>
      <c r="Q124" s="29"/>
      <c r="R124" s="441"/>
    </row>
    <row r="125" spans="1:18" s="64" customFormat="1" ht="22.95" customHeight="1">
      <c r="A125" s="58"/>
      <c r="B125" s="145" t="s">
        <v>2470</v>
      </c>
      <c r="C125" s="442"/>
      <c r="D125" s="442"/>
      <c r="E125" s="442"/>
      <c r="F125" s="442"/>
      <c r="G125" s="442"/>
      <c r="H125" s="442"/>
      <c r="I125" s="442"/>
      <c r="J125" s="442"/>
      <c r="K125" s="442"/>
      <c r="L125" s="442"/>
      <c r="M125" s="442"/>
      <c r="N125" s="452"/>
      <c r="O125" s="442"/>
      <c r="P125" s="452"/>
      <c r="Q125" s="29"/>
      <c r="R125" s="441"/>
    </row>
    <row r="126" spans="1:18" s="29" customFormat="1" ht="22.95" customHeight="1">
      <c r="A126" s="58"/>
      <c r="B126" s="39" t="s">
        <v>425</v>
      </c>
      <c r="D126" s="39"/>
      <c r="F126" s="39"/>
      <c r="G126" s="39"/>
      <c r="H126" s="39"/>
      <c r="I126" s="39" t="s">
        <v>183</v>
      </c>
      <c r="L126" s="448"/>
      <c r="N126" s="442"/>
      <c r="O126" s="442"/>
      <c r="P126" s="442"/>
    </row>
    <row r="127" spans="1:18" s="29" customFormat="1" ht="22.95" customHeight="1">
      <c r="A127" s="58"/>
      <c r="B127" s="58"/>
      <c r="C127" s="58"/>
      <c r="D127" s="39"/>
      <c r="E127" s="39"/>
      <c r="F127" s="39"/>
      <c r="G127" s="39"/>
      <c r="H127" s="39"/>
      <c r="I127" s="39" t="s">
        <v>184</v>
      </c>
      <c r="L127" s="448"/>
      <c r="N127" s="442"/>
      <c r="O127" s="442"/>
      <c r="P127" s="442"/>
    </row>
    <row r="128" spans="1:18" s="29" customFormat="1" ht="22.95" customHeight="1">
      <c r="A128" s="58"/>
      <c r="B128" s="58"/>
      <c r="C128" s="58"/>
      <c r="D128" s="39"/>
      <c r="E128" s="39"/>
      <c r="F128" s="39"/>
      <c r="G128" s="39"/>
      <c r="H128" s="39"/>
      <c r="I128" s="39" t="s">
        <v>185</v>
      </c>
      <c r="L128" s="448"/>
      <c r="N128" s="442"/>
      <c r="O128" s="442"/>
      <c r="P128" s="442"/>
    </row>
    <row r="129" spans="1:16" s="29" customFormat="1" ht="22.95" customHeight="1">
      <c r="A129" s="58"/>
      <c r="B129" s="58"/>
      <c r="C129" s="58"/>
      <c r="D129" s="39"/>
      <c r="E129" s="39"/>
      <c r="F129" s="39"/>
      <c r="G129" s="39"/>
      <c r="H129" s="39"/>
      <c r="I129" s="39" t="s">
        <v>186</v>
      </c>
      <c r="L129" s="448"/>
      <c r="N129" s="442"/>
      <c r="O129" s="442"/>
      <c r="P129" s="442"/>
    </row>
    <row r="130" spans="1:16" s="29" customFormat="1" ht="22.95" customHeight="1">
      <c r="A130" s="58"/>
      <c r="B130" s="58"/>
      <c r="C130" s="58"/>
      <c r="D130" s="39"/>
      <c r="E130" s="39"/>
      <c r="F130" s="39"/>
      <c r="G130" s="39"/>
      <c r="H130" s="39"/>
      <c r="I130" s="39" t="s">
        <v>187</v>
      </c>
      <c r="L130" s="448" t="s">
        <v>8</v>
      </c>
      <c r="N130" s="450">
        <v>94.99</v>
      </c>
      <c r="O130" s="442"/>
      <c r="P130" s="450">
        <v>94.99</v>
      </c>
    </row>
    <row r="131" spans="1:16" s="29" customFormat="1" ht="22.95" customHeight="1">
      <c r="A131" s="58"/>
      <c r="B131" s="39" t="s">
        <v>400</v>
      </c>
      <c r="E131" s="39"/>
      <c r="F131" s="39"/>
      <c r="G131" s="39"/>
      <c r="H131" s="39"/>
      <c r="I131" s="39" t="s">
        <v>192</v>
      </c>
      <c r="L131" s="448"/>
      <c r="N131" s="450"/>
      <c r="O131" s="442"/>
      <c r="P131" s="450"/>
    </row>
    <row r="132" spans="1:16" s="29" customFormat="1" ht="22.95" customHeight="1">
      <c r="A132" s="58"/>
      <c r="B132" s="58"/>
      <c r="C132" s="58"/>
      <c r="D132" s="39"/>
      <c r="E132" s="39"/>
      <c r="F132" s="39"/>
      <c r="G132" s="39"/>
      <c r="H132" s="39"/>
      <c r="I132" s="39" t="s">
        <v>718</v>
      </c>
    </row>
    <row r="133" spans="1:16" s="29" customFormat="1" ht="22.95" customHeight="1">
      <c r="A133" s="58"/>
      <c r="B133" s="58"/>
      <c r="C133" s="58"/>
      <c r="D133" s="39"/>
      <c r="E133" s="39"/>
      <c r="F133" s="39"/>
      <c r="G133" s="39"/>
      <c r="H133" s="39"/>
      <c r="I133" s="39" t="s">
        <v>717</v>
      </c>
      <c r="L133" s="448" t="s">
        <v>8</v>
      </c>
      <c r="N133" s="450">
        <v>94.99</v>
      </c>
      <c r="O133" s="442"/>
      <c r="P133" s="450">
        <v>94.99</v>
      </c>
    </row>
    <row r="134" spans="1:16" s="29" customFormat="1" ht="22.95" customHeight="1">
      <c r="A134" s="58"/>
      <c r="B134" s="39" t="s">
        <v>453</v>
      </c>
      <c r="C134" s="39"/>
      <c r="D134" s="39"/>
      <c r="E134" s="39"/>
      <c r="F134" s="39"/>
      <c r="G134" s="39"/>
      <c r="H134" s="39"/>
      <c r="I134" s="39" t="s">
        <v>406</v>
      </c>
      <c r="J134" s="39"/>
    </row>
    <row r="135" spans="1:16" s="29" customFormat="1" ht="22.95" customHeight="1">
      <c r="A135" s="58"/>
      <c r="B135" s="180"/>
      <c r="C135" s="158"/>
      <c r="D135" s="158"/>
      <c r="E135" s="158"/>
      <c r="F135" s="158"/>
      <c r="G135" s="162"/>
      <c r="H135" s="39"/>
      <c r="I135" s="39" t="s">
        <v>429</v>
      </c>
      <c r="J135" s="39"/>
      <c r="L135" s="448" t="s">
        <v>8</v>
      </c>
      <c r="M135" s="39"/>
      <c r="N135" s="450">
        <v>59.99</v>
      </c>
      <c r="O135" s="141"/>
      <c r="P135" s="450">
        <v>59.99</v>
      </c>
    </row>
    <row r="136" spans="1:16" s="29" customFormat="1" ht="22.95" customHeight="1">
      <c r="A136" s="58"/>
      <c r="B136" s="39" t="s">
        <v>426</v>
      </c>
      <c r="C136" s="39"/>
      <c r="D136" s="39"/>
      <c r="E136" s="39"/>
      <c r="F136" s="39"/>
      <c r="G136" s="39"/>
      <c r="H136" s="39"/>
      <c r="I136" s="39" t="s">
        <v>406</v>
      </c>
      <c r="J136" s="39"/>
    </row>
    <row r="137" spans="1:16" s="29" customFormat="1" ht="22.95" customHeight="1">
      <c r="A137" s="58"/>
      <c r="B137" s="180"/>
      <c r="C137" s="158"/>
      <c r="D137" s="158"/>
      <c r="E137" s="158"/>
      <c r="F137" s="158"/>
      <c r="G137" s="158"/>
      <c r="H137" s="39"/>
      <c r="I137" s="39" t="s">
        <v>429</v>
      </c>
      <c r="J137" s="39"/>
      <c r="L137" s="448" t="s">
        <v>8</v>
      </c>
      <c r="M137" s="39"/>
      <c r="N137" s="451">
        <v>99.997</v>
      </c>
      <c r="O137" s="141"/>
      <c r="P137" s="451">
        <v>99.997</v>
      </c>
    </row>
    <row r="138" spans="1:16" s="29" customFormat="1" ht="22.95" customHeight="1">
      <c r="A138" s="58"/>
      <c r="B138" s="39" t="s">
        <v>527</v>
      </c>
      <c r="C138" s="158"/>
      <c r="D138" s="158"/>
      <c r="E138" s="158"/>
      <c r="F138" s="158"/>
      <c r="G138" s="158"/>
      <c r="H138" s="39"/>
      <c r="I138" s="39" t="s">
        <v>14</v>
      </c>
      <c r="J138" s="39"/>
      <c r="L138" s="448" t="s">
        <v>8</v>
      </c>
      <c r="M138" s="39"/>
      <c r="N138" s="451">
        <v>99.998000000000005</v>
      </c>
      <c r="O138" s="141"/>
      <c r="P138" s="451">
        <v>99.998000000000005</v>
      </c>
    </row>
    <row r="139" spans="1:16" s="29" customFormat="1" ht="22.95" customHeight="1">
      <c r="A139" s="442"/>
      <c r="B139" s="29" t="s">
        <v>218</v>
      </c>
      <c r="C139" s="442"/>
      <c r="D139" s="442"/>
      <c r="E139" s="442"/>
      <c r="F139" s="442"/>
      <c r="G139" s="442"/>
      <c r="H139" s="442"/>
      <c r="I139" s="39" t="s">
        <v>834</v>
      </c>
      <c r="J139" s="39"/>
      <c r="L139" s="448" t="s">
        <v>8</v>
      </c>
      <c r="M139" s="39"/>
      <c r="N139" s="450">
        <v>80</v>
      </c>
      <c r="O139" s="141"/>
      <c r="P139" s="650" t="s">
        <v>416</v>
      </c>
    </row>
    <row r="140" spans="1:16" s="29" customFormat="1" ht="22.95" customHeight="1">
      <c r="A140" s="442"/>
      <c r="C140" s="442"/>
      <c r="D140" s="442"/>
      <c r="E140" s="442"/>
      <c r="F140" s="442"/>
      <c r="G140" s="442"/>
      <c r="H140" s="442"/>
      <c r="I140" s="39" t="s">
        <v>835</v>
      </c>
      <c r="J140" s="442"/>
      <c r="K140" s="442"/>
      <c r="L140" s="442"/>
      <c r="M140" s="442"/>
      <c r="N140" s="442"/>
      <c r="O140" s="442"/>
      <c r="P140" s="442"/>
    </row>
    <row r="141" spans="1:16" s="29" customFormat="1" ht="22.95" customHeight="1">
      <c r="A141" s="58"/>
      <c r="B141" s="145" t="s">
        <v>403</v>
      </c>
      <c r="C141" s="173"/>
      <c r="D141" s="174"/>
      <c r="E141" s="174"/>
      <c r="F141" s="174"/>
      <c r="G141" s="174"/>
      <c r="H141" s="39"/>
      <c r="L141" s="448"/>
      <c r="N141" s="450"/>
      <c r="O141" s="442"/>
      <c r="P141" s="450"/>
    </row>
    <row r="142" spans="1:16" s="29" customFormat="1" ht="22.95" customHeight="1">
      <c r="A142" s="58"/>
      <c r="B142" s="666" t="s">
        <v>404</v>
      </c>
      <c r="C142" s="442"/>
      <c r="D142" s="442"/>
      <c r="G142" s="442"/>
      <c r="H142" s="442"/>
      <c r="I142" s="442"/>
      <c r="J142" s="442"/>
      <c r="K142" s="442"/>
      <c r="L142" s="442"/>
      <c r="M142" s="442"/>
      <c r="N142" s="442"/>
      <c r="O142" s="442"/>
      <c r="P142" s="442"/>
    </row>
    <row r="143" spans="1:16" s="29" customFormat="1" ht="22.95" customHeight="1">
      <c r="A143" s="58"/>
      <c r="B143" s="447" t="s">
        <v>16</v>
      </c>
      <c r="C143" s="58"/>
      <c r="D143" s="58"/>
      <c r="G143" s="58"/>
      <c r="H143" s="58"/>
      <c r="I143" s="692" t="s">
        <v>17</v>
      </c>
      <c r="J143" s="692"/>
      <c r="L143" s="448" t="s">
        <v>8</v>
      </c>
      <c r="N143" s="442">
        <v>73.12</v>
      </c>
      <c r="O143" s="442"/>
      <c r="P143" s="442">
        <v>73.12</v>
      </c>
    </row>
    <row r="144" spans="1:16" s="29" customFormat="1" ht="22.95" customHeight="1">
      <c r="A144" s="58"/>
      <c r="B144" s="447" t="s">
        <v>18</v>
      </c>
      <c r="C144" s="58"/>
      <c r="D144" s="58"/>
      <c r="G144" s="58"/>
      <c r="H144" s="58"/>
      <c r="I144" s="692" t="s">
        <v>17</v>
      </c>
      <c r="J144" s="692"/>
      <c r="L144" s="448" t="s">
        <v>8</v>
      </c>
      <c r="N144" s="450">
        <v>65</v>
      </c>
      <c r="O144" s="450"/>
      <c r="P144" s="450">
        <v>65</v>
      </c>
    </row>
    <row r="145" spans="1:18" s="29" customFormat="1" ht="22.95" customHeight="1">
      <c r="A145" s="58"/>
      <c r="B145" s="29" t="s">
        <v>19</v>
      </c>
      <c r="C145" s="58"/>
      <c r="D145" s="58"/>
      <c r="G145" s="58"/>
      <c r="H145" s="58"/>
      <c r="I145" s="692" t="s">
        <v>17</v>
      </c>
      <c r="J145" s="692"/>
      <c r="L145" s="448" t="s">
        <v>8</v>
      </c>
      <c r="N145" s="442">
        <v>94.91</v>
      </c>
      <c r="O145" s="442"/>
      <c r="P145" s="442">
        <v>94.91</v>
      </c>
    </row>
    <row r="146" spans="1:18" s="29" customFormat="1" ht="22.95" customHeight="1">
      <c r="A146" s="58"/>
      <c r="B146" s="29" t="s">
        <v>20</v>
      </c>
      <c r="C146" s="58"/>
      <c r="D146" s="58"/>
      <c r="G146" s="58"/>
      <c r="H146" s="58"/>
      <c r="I146" s="692" t="s">
        <v>17</v>
      </c>
      <c r="J146" s="692"/>
      <c r="L146" s="448" t="s">
        <v>8</v>
      </c>
      <c r="N146" s="450">
        <v>60</v>
      </c>
      <c r="O146" s="450"/>
      <c r="P146" s="450">
        <v>60</v>
      </c>
    </row>
    <row r="147" spans="1:18" s="29" customFormat="1" ht="22.95" customHeight="1">
      <c r="A147" s="58"/>
      <c r="B147" s="29" t="s">
        <v>21</v>
      </c>
      <c r="C147" s="58"/>
      <c r="D147" s="58"/>
      <c r="G147" s="58"/>
      <c r="H147" s="58"/>
      <c r="I147" s="692" t="s">
        <v>17</v>
      </c>
      <c r="J147" s="692"/>
      <c r="L147" s="448" t="s">
        <v>8</v>
      </c>
      <c r="M147" s="58"/>
      <c r="N147" s="450">
        <v>51</v>
      </c>
      <c r="O147" s="450"/>
      <c r="P147" s="450">
        <v>51</v>
      </c>
      <c r="R147" s="441"/>
    </row>
    <row r="148" spans="1:18" s="29" customFormat="1" ht="22.95" customHeight="1">
      <c r="A148" s="58"/>
      <c r="B148" s="29" t="s">
        <v>22</v>
      </c>
      <c r="C148" s="58"/>
      <c r="D148" s="58"/>
      <c r="G148" s="58"/>
      <c r="H148" s="58"/>
      <c r="I148" s="692" t="s">
        <v>17</v>
      </c>
      <c r="J148" s="692"/>
      <c r="L148" s="448" t="s">
        <v>8</v>
      </c>
      <c r="N148" s="450">
        <v>85</v>
      </c>
      <c r="O148" s="450"/>
      <c r="P148" s="450">
        <v>85</v>
      </c>
    </row>
    <row r="149" spans="1:18" s="29" customFormat="1" ht="22.95" customHeight="1">
      <c r="A149" s="58"/>
      <c r="B149" s="29" t="s">
        <v>211</v>
      </c>
      <c r="H149" s="58"/>
      <c r="I149" s="29" t="s">
        <v>212</v>
      </c>
      <c r="L149" s="448" t="s">
        <v>8</v>
      </c>
      <c r="N149" s="450">
        <v>51</v>
      </c>
      <c r="O149" s="442"/>
      <c r="P149" s="450">
        <v>51</v>
      </c>
    </row>
    <row r="150" spans="1:18" s="29" customFormat="1" ht="22.95" customHeight="1">
      <c r="A150" s="58"/>
      <c r="B150" s="39"/>
      <c r="C150" s="158"/>
      <c r="D150" s="158"/>
      <c r="E150" s="158"/>
      <c r="F150" s="158"/>
      <c r="G150" s="158"/>
      <c r="H150" s="39"/>
      <c r="I150" s="39"/>
      <c r="J150" s="39"/>
      <c r="L150" s="448"/>
      <c r="M150" s="39"/>
      <c r="N150" s="451"/>
      <c r="O150" s="141"/>
      <c r="P150" s="242"/>
    </row>
    <row r="151" spans="1:18" s="29" customFormat="1" ht="22.95" customHeight="1">
      <c r="A151" s="13"/>
      <c r="B151" s="359" t="s">
        <v>2229</v>
      </c>
      <c r="C151" s="359" t="s">
        <v>844</v>
      </c>
      <c r="D151" s="360"/>
      <c r="E151" s="360"/>
      <c r="F151" s="360"/>
      <c r="G151" s="360"/>
      <c r="H151" s="360"/>
      <c r="I151" s="39"/>
      <c r="J151" s="39"/>
      <c r="L151" s="448"/>
      <c r="M151" s="39"/>
      <c r="N151" s="451"/>
      <c r="O151" s="141"/>
      <c r="P151" s="242"/>
    </row>
    <row r="152" spans="1:18" s="29" customFormat="1" ht="22.95" customHeight="1">
      <c r="A152" s="13"/>
      <c r="B152" s="13"/>
      <c r="C152" s="359" t="s">
        <v>1603</v>
      </c>
      <c r="D152" s="360"/>
      <c r="E152" s="360"/>
      <c r="F152" s="360"/>
      <c r="G152" s="360"/>
      <c r="H152" s="360"/>
      <c r="I152" s="39"/>
      <c r="J152" s="39"/>
      <c r="L152" s="448"/>
      <c r="M152" s="39"/>
      <c r="N152" s="451"/>
      <c r="O152" s="141"/>
      <c r="P152" s="242"/>
    </row>
    <row r="153" spans="1:18" s="29" customFormat="1" ht="22.95" customHeight="1">
      <c r="A153" s="13"/>
      <c r="B153" s="359" t="s">
        <v>1604</v>
      </c>
      <c r="C153" s="360"/>
      <c r="D153" s="360"/>
      <c r="E153" s="360"/>
      <c r="F153" s="360"/>
      <c r="G153" s="360"/>
      <c r="H153" s="360"/>
      <c r="I153" s="39"/>
      <c r="J153" s="39"/>
      <c r="L153" s="448"/>
      <c r="M153" s="39"/>
      <c r="N153" s="451"/>
      <c r="O153" s="141"/>
      <c r="P153" s="242"/>
    </row>
    <row r="154" spans="1:18" s="29" customFormat="1" ht="22.95" customHeight="1">
      <c r="A154" s="13"/>
      <c r="B154" s="359" t="s">
        <v>2473</v>
      </c>
      <c r="C154" s="360"/>
      <c r="D154" s="360"/>
      <c r="E154" s="360"/>
      <c r="F154" s="360"/>
      <c r="G154" s="360"/>
      <c r="H154" s="360"/>
      <c r="I154" s="39"/>
      <c r="J154" s="39"/>
      <c r="L154" s="448"/>
      <c r="M154" s="39"/>
      <c r="N154" s="451"/>
      <c r="O154" s="141"/>
      <c r="P154" s="242"/>
    </row>
    <row r="155" spans="1:18" s="29" customFormat="1" ht="22.95" customHeight="1">
      <c r="A155" s="13"/>
      <c r="B155" s="359"/>
      <c r="C155" s="359"/>
      <c r="D155" s="360"/>
      <c r="E155" s="360"/>
      <c r="F155" s="360"/>
      <c r="G155" s="360"/>
      <c r="H155" s="360"/>
      <c r="I155" s="39"/>
      <c r="J155" s="39"/>
      <c r="L155" s="448"/>
      <c r="M155" s="39"/>
      <c r="N155" s="451"/>
      <c r="O155" s="141"/>
      <c r="P155" s="361"/>
    </row>
    <row r="156" spans="1:18" s="29" customFormat="1" ht="22.95" customHeight="1">
      <c r="A156" s="13"/>
      <c r="B156" s="359"/>
      <c r="C156" s="359"/>
      <c r="D156" s="360"/>
      <c r="E156" s="360"/>
      <c r="F156" s="360"/>
      <c r="G156" s="360"/>
      <c r="H156" s="360"/>
      <c r="I156" s="39"/>
      <c r="J156" s="39"/>
      <c r="L156" s="448"/>
      <c r="M156" s="39"/>
      <c r="N156" s="451"/>
      <c r="O156" s="141"/>
      <c r="P156" s="361"/>
    </row>
    <row r="157" spans="1:18" s="29" customFormat="1" ht="22.95" customHeight="1">
      <c r="A157" s="35"/>
      <c r="E157" s="29" t="str">
        <f>+E80</f>
        <v>(Sign) ……………………………………...........……………………………...……………. Authorized Director</v>
      </c>
      <c r="F157" s="35"/>
    </row>
    <row r="158" spans="1:18" s="29" customFormat="1" ht="22.95" customHeight="1">
      <c r="E158" s="64"/>
      <c r="F158" s="29" t="str">
        <f>+F81</f>
        <v xml:space="preserve">(                                                                                                                                 )           </v>
      </c>
    </row>
    <row r="159" spans="1:18" s="29" customFormat="1" ht="24" customHeight="1">
      <c r="A159" s="688" t="s">
        <v>124</v>
      </c>
      <c r="B159" s="689"/>
      <c r="C159" s="689"/>
      <c r="D159" s="689"/>
      <c r="E159" s="689"/>
      <c r="F159" s="689"/>
      <c r="G159" s="689"/>
      <c r="H159" s="689"/>
      <c r="I159" s="689"/>
      <c r="J159" s="689"/>
      <c r="K159" s="689"/>
      <c r="L159" s="689"/>
      <c r="M159" s="689"/>
      <c r="N159" s="689"/>
      <c r="O159" s="689"/>
      <c r="P159" s="689"/>
    </row>
    <row r="160" spans="1:18" s="29" customFormat="1" ht="24" customHeight="1">
      <c r="A160" s="13"/>
      <c r="B160" s="359"/>
      <c r="C160" s="359"/>
      <c r="D160" s="360"/>
      <c r="E160" s="360"/>
      <c r="F160" s="360"/>
      <c r="G160" s="360"/>
      <c r="H160" s="360"/>
      <c r="I160" s="39"/>
      <c r="J160" s="39"/>
      <c r="L160" s="448"/>
      <c r="M160" s="39"/>
      <c r="N160" s="451"/>
      <c r="O160" s="141"/>
      <c r="P160" s="361"/>
    </row>
    <row r="161" spans="1:16" s="29" customFormat="1" ht="24" customHeight="1">
      <c r="A161" s="13"/>
      <c r="B161" s="359" t="s">
        <v>2229</v>
      </c>
      <c r="C161" s="359" t="s">
        <v>845</v>
      </c>
      <c r="D161" s="360"/>
      <c r="E161" s="360"/>
      <c r="F161" s="360"/>
      <c r="G161" s="360"/>
      <c r="H161" s="360"/>
      <c r="I161" s="39"/>
      <c r="J161" s="39"/>
      <c r="L161" s="448"/>
      <c r="M161" s="39"/>
      <c r="N161" s="451"/>
      <c r="O161" s="141"/>
      <c r="P161" s="361"/>
    </row>
    <row r="162" spans="1:16" s="29" customFormat="1" ht="24" customHeight="1">
      <c r="A162" s="13"/>
      <c r="B162" s="13"/>
      <c r="C162" s="359" t="s">
        <v>1487</v>
      </c>
      <c r="D162" s="360"/>
      <c r="E162" s="360"/>
      <c r="F162" s="360"/>
      <c r="G162" s="360"/>
      <c r="H162" s="360"/>
      <c r="I162" s="39"/>
      <c r="J162" s="39"/>
      <c r="L162" s="448"/>
      <c r="M162" s="39"/>
      <c r="N162" s="451"/>
      <c r="O162" s="141"/>
      <c r="P162" s="242"/>
    </row>
    <row r="163" spans="1:16" s="29" customFormat="1" ht="24" customHeight="1">
      <c r="A163" s="13"/>
      <c r="B163" s="359" t="s">
        <v>1486</v>
      </c>
      <c r="C163" s="360"/>
      <c r="D163" s="360"/>
      <c r="E163" s="360"/>
      <c r="F163" s="360"/>
      <c r="G163" s="360"/>
      <c r="H163" s="360"/>
      <c r="I163" s="39"/>
      <c r="J163" s="39"/>
      <c r="L163" s="448"/>
      <c r="M163" s="39"/>
      <c r="N163" s="451"/>
      <c r="O163" s="141"/>
      <c r="P163" s="242"/>
    </row>
    <row r="164" spans="1:16" s="29" customFormat="1" ht="24" customHeight="1">
      <c r="A164" s="13"/>
      <c r="B164" s="359"/>
      <c r="C164" s="360"/>
      <c r="D164" s="360"/>
      <c r="E164" s="360"/>
      <c r="F164" s="360"/>
      <c r="G164" s="360"/>
      <c r="H164" s="360"/>
      <c r="I164" s="39"/>
      <c r="J164" s="39"/>
      <c r="L164" s="448"/>
      <c r="M164" s="39"/>
      <c r="N164" s="451"/>
      <c r="O164" s="141"/>
      <c r="P164" s="577" t="s">
        <v>30</v>
      </c>
    </row>
    <row r="165" spans="1:16" s="29" customFormat="1" ht="24" customHeight="1">
      <c r="A165" s="13"/>
      <c r="B165" s="359"/>
      <c r="C165" s="364" t="s">
        <v>379</v>
      </c>
      <c r="D165" s="360"/>
      <c r="E165" s="360"/>
      <c r="F165" s="360"/>
      <c r="G165" s="360"/>
      <c r="H165" s="360"/>
      <c r="I165" s="39"/>
      <c r="J165" s="39"/>
      <c r="L165" s="448"/>
      <c r="M165" s="39"/>
      <c r="N165" s="451"/>
      <c r="O165" s="141"/>
      <c r="P165" s="361">
        <v>366110.26</v>
      </c>
    </row>
    <row r="166" spans="1:16" s="29" customFormat="1" ht="24" customHeight="1">
      <c r="A166" s="13"/>
      <c r="B166" s="359"/>
      <c r="C166" s="35" t="s">
        <v>851</v>
      </c>
      <c r="D166" s="360"/>
      <c r="E166" s="360"/>
      <c r="F166" s="360"/>
      <c r="G166" s="360"/>
      <c r="H166" s="360"/>
      <c r="I166" s="39"/>
      <c r="J166" s="39"/>
      <c r="L166" s="448"/>
      <c r="M166" s="39"/>
      <c r="N166" s="451"/>
      <c r="O166" s="141"/>
      <c r="P166" s="361">
        <v>16787042.640000001</v>
      </c>
    </row>
    <row r="167" spans="1:16" s="29" customFormat="1" ht="24" customHeight="1">
      <c r="A167" s="13"/>
      <c r="B167" s="359"/>
      <c r="C167" s="29" t="s">
        <v>865</v>
      </c>
      <c r="D167" s="360"/>
      <c r="E167" s="360"/>
      <c r="F167" s="360"/>
      <c r="H167" s="360"/>
      <c r="J167" s="39"/>
      <c r="L167" s="448"/>
      <c r="M167" s="39"/>
      <c r="N167" s="451"/>
      <c r="O167" s="141"/>
      <c r="P167" s="361">
        <v>58769330.960000001</v>
      </c>
    </row>
    <row r="168" spans="1:16" s="29" customFormat="1" ht="24" customHeight="1">
      <c r="A168" s="13"/>
      <c r="B168" s="359"/>
      <c r="C168" s="35" t="s">
        <v>294</v>
      </c>
      <c r="D168" s="360"/>
      <c r="E168" s="360"/>
      <c r="F168" s="360"/>
      <c r="H168" s="360"/>
      <c r="I168" s="39"/>
      <c r="J168" s="39"/>
      <c r="L168" s="448"/>
      <c r="M168" s="39"/>
      <c r="N168" s="451"/>
      <c r="O168" s="141"/>
      <c r="P168" s="361">
        <v>24771332.350000001</v>
      </c>
    </row>
    <row r="169" spans="1:16" s="29" customFormat="1" ht="24" customHeight="1">
      <c r="A169" s="13"/>
      <c r="B169" s="359"/>
      <c r="C169" s="35" t="s">
        <v>868</v>
      </c>
      <c r="D169" s="360"/>
      <c r="E169" s="360"/>
      <c r="F169" s="360"/>
      <c r="H169" s="360"/>
      <c r="J169" s="39"/>
      <c r="L169" s="448"/>
      <c r="M169" s="39"/>
      <c r="N169" s="451"/>
      <c r="O169" s="141"/>
      <c r="P169" s="361">
        <v>673582.25</v>
      </c>
    </row>
    <row r="170" spans="1:16" s="29" customFormat="1" ht="24" customHeight="1">
      <c r="A170" s="13"/>
      <c r="B170" s="359"/>
      <c r="C170" s="248" t="s">
        <v>2049</v>
      </c>
      <c r="D170" s="282"/>
      <c r="E170" s="360"/>
      <c r="F170" s="360"/>
      <c r="G170" s="360"/>
      <c r="H170" s="360"/>
      <c r="I170" s="39"/>
      <c r="J170" s="39"/>
      <c r="L170" s="448"/>
      <c r="M170" s="39"/>
      <c r="N170" s="451"/>
      <c r="O170" s="141"/>
      <c r="P170" s="361">
        <v>26003719.030000001</v>
      </c>
    </row>
    <row r="171" spans="1:16" s="29" customFormat="1" ht="24" customHeight="1">
      <c r="A171" s="13"/>
      <c r="B171" s="359"/>
      <c r="C171" s="35" t="s">
        <v>2239</v>
      </c>
      <c r="D171" s="282"/>
      <c r="E171" s="360"/>
      <c r="F171" s="360"/>
      <c r="G171" s="360"/>
      <c r="H171" s="360"/>
      <c r="I171" s="39"/>
      <c r="J171" s="39"/>
      <c r="L171" s="448"/>
      <c r="M171" s="39"/>
      <c r="N171" s="451"/>
      <c r="O171" s="141"/>
      <c r="P171" s="361">
        <v>9141611.6199999992</v>
      </c>
    </row>
    <row r="172" spans="1:16" s="29" customFormat="1" ht="24" customHeight="1">
      <c r="A172" s="13"/>
      <c r="B172" s="359"/>
      <c r="C172" s="35" t="s">
        <v>852</v>
      </c>
      <c r="D172" s="360"/>
      <c r="E172" s="360"/>
      <c r="F172" s="360"/>
      <c r="G172" s="360"/>
      <c r="H172" s="360"/>
      <c r="I172" s="39"/>
      <c r="J172" s="39"/>
      <c r="L172" s="448"/>
      <c r="M172" s="39"/>
      <c r="N172" s="451"/>
      <c r="O172" s="141"/>
      <c r="P172" s="361">
        <v>2733704.34</v>
      </c>
    </row>
    <row r="173" spans="1:16" s="29" customFormat="1" ht="24" customHeight="1">
      <c r="A173" s="13"/>
      <c r="B173" s="359"/>
      <c r="C173" s="35" t="s">
        <v>853</v>
      </c>
      <c r="D173" s="360"/>
      <c r="E173" s="360"/>
      <c r="F173" s="360"/>
      <c r="G173" s="360"/>
      <c r="H173" s="360"/>
      <c r="I173" s="39"/>
      <c r="J173" s="39"/>
      <c r="L173" s="448"/>
      <c r="M173" s="39"/>
      <c r="N173" s="451"/>
      <c r="O173" s="141"/>
      <c r="P173" s="361">
        <v>346599.1</v>
      </c>
    </row>
    <row r="174" spans="1:16" s="29" customFormat="1" ht="24" customHeight="1">
      <c r="A174" s="13"/>
      <c r="B174" s="359"/>
      <c r="C174" s="359" t="s">
        <v>854</v>
      </c>
      <c r="D174" s="360"/>
      <c r="E174" s="360"/>
      <c r="F174" s="360"/>
      <c r="G174" s="360"/>
      <c r="H174" s="360"/>
      <c r="I174" s="39"/>
      <c r="J174" s="39"/>
      <c r="L174" s="448"/>
      <c r="M174" s="39"/>
      <c r="N174" s="451"/>
      <c r="O174" s="141"/>
      <c r="P174" s="361">
        <v>38987520.439999998</v>
      </c>
    </row>
    <row r="175" spans="1:16" s="29" customFormat="1" ht="24" customHeight="1">
      <c r="A175" s="360"/>
      <c r="B175" s="360"/>
      <c r="C175" s="359" t="s">
        <v>876</v>
      </c>
      <c r="D175" s="360"/>
      <c r="E175" s="360"/>
      <c r="F175" s="360"/>
      <c r="G175" s="360"/>
      <c r="H175" s="360"/>
      <c r="I175" s="39"/>
      <c r="J175" s="39"/>
      <c r="L175" s="448"/>
      <c r="M175" s="39"/>
      <c r="N175" s="451"/>
      <c r="O175" s="141"/>
      <c r="P175" s="361">
        <v>3424993.98</v>
      </c>
    </row>
    <row r="176" spans="1:16" s="29" customFormat="1" ht="24" customHeight="1">
      <c r="A176" s="360"/>
      <c r="B176" s="360"/>
      <c r="C176" s="35" t="s">
        <v>855</v>
      </c>
      <c r="D176" s="360"/>
      <c r="E176" s="360"/>
      <c r="F176" s="360"/>
      <c r="G176" s="360"/>
      <c r="H176" s="360"/>
      <c r="I176" s="39"/>
      <c r="J176" s="39"/>
      <c r="L176" s="448"/>
      <c r="M176" s="39"/>
      <c r="N176" s="451"/>
      <c r="O176" s="141"/>
      <c r="P176" s="361">
        <v>13035872.119999999</v>
      </c>
    </row>
    <row r="177" spans="1:16" s="29" customFormat="1" ht="24" customHeight="1">
      <c r="A177" s="360"/>
      <c r="B177" s="360"/>
      <c r="C177" s="282" t="s">
        <v>86</v>
      </c>
      <c r="D177" s="360"/>
      <c r="E177" s="360"/>
      <c r="F177" s="360"/>
      <c r="G177" s="360"/>
      <c r="H177" s="360"/>
      <c r="I177" s="39"/>
      <c r="J177" s="39"/>
      <c r="L177" s="448"/>
      <c r="M177" s="39"/>
      <c r="N177" s="451"/>
      <c r="O177" s="141"/>
      <c r="P177" s="361">
        <v>1784215.23</v>
      </c>
    </row>
    <row r="178" spans="1:16" s="29" customFormat="1" ht="24" customHeight="1">
      <c r="A178" s="360"/>
      <c r="B178" s="360"/>
      <c r="C178" s="359" t="s">
        <v>856</v>
      </c>
      <c r="D178" s="360"/>
      <c r="E178" s="360"/>
      <c r="F178" s="360"/>
      <c r="G178" s="360"/>
      <c r="H178" s="360"/>
      <c r="I178" s="39"/>
      <c r="J178" s="39"/>
      <c r="L178" s="448"/>
      <c r="M178" s="39"/>
      <c r="N178" s="451"/>
      <c r="O178" s="141"/>
      <c r="P178" s="438">
        <f>SUM(P165:P177)</f>
        <v>196825634.31999999</v>
      </c>
    </row>
    <row r="179" spans="1:16" s="29" customFormat="1" ht="24" customHeight="1">
      <c r="A179" s="360"/>
      <c r="B179" s="360"/>
      <c r="C179" s="35" t="s">
        <v>381</v>
      </c>
      <c r="D179" s="360"/>
      <c r="E179" s="360"/>
      <c r="F179" s="360"/>
      <c r="G179" s="360"/>
      <c r="H179" s="360"/>
      <c r="J179" s="248"/>
      <c r="L179" s="448"/>
      <c r="M179" s="39"/>
      <c r="N179" s="451"/>
      <c r="O179" s="141"/>
      <c r="P179" s="361">
        <v>16618157.26</v>
      </c>
    </row>
    <row r="180" spans="1:16" s="29" customFormat="1" ht="24" customHeight="1">
      <c r="A180" s="360"/>
      <c r="B180" s="360"/>
      <c r="C180" s="365" t="s">
        <v>869</v>
      </c>
      <c r="D180" s="360"/>
      <c r="E180" s="360"/>
      <c r="F180" s="360"/>
      <c r="G180" s="360"/>
      <c r="H180" s="360"/>
      <c r="I180" s="35"/>
      <c r="J180" s="35"/>
      <c r="L180" s="448"/>
      <c r="M180" s="39"/>
      <c r="N180" s="451"/>
      <c r="O180" s="141"/>
      <c r="P180" s="361">
        <v>48393428.399999999</v>
      </c>
    </row>
    <row r="181" spans="1:16" s="29" customFormat="1" ht="24" customHeight="1">
      <c r="A181" s="360"/>
      <c r="B181" s="360"/>
      <c r="C181" s="359" t="s">
        <v>866</v>
      </c>
      <c r="D181" s="360"/>
      <c r="E181" s="360"/>
      <c r="F181" s="360"/>
      <c r="G181" s="360"/>
      <c r="H181" s="360"/>
      <c r="I181" s="39"/>
      <c r="J181" s="39"/>
      <c r="L181" s="448"/>
      <c r="M181" s="39"/>
      <c r="N181" s="451"/>
      <c r="O181" s="141"/>
      <c r="P181" s="361">
        <v>40100000</v>
      </c>
    </row>
    <row r="182" spans="1:16" s="29" customFormat="1" ht="24" customHeight="1">
      <c r="A182" s="360"/>
      <c r="B182" s="360"/>
      <c r="C182" s="282" t="s">
        <v>1892</v>
      </c>
      <c r="D182" s="360"/>
      <c r="E182" s="360"/>
      <c r="F182" s="360"/>
      <c r="G182" s="360"/>
      <c r="H182" s="360"/>
      <c r="I182" s="39"/>
      <c r="K182" s="248"/>
      <c r="L182" s="282"/>
      <c r="M182" s="39"/>
      <c r="N182" s="451"/>
      <c r="O182" s="141"/>
      <c r="P182" s="361">
        <v>1262108.52</v>
      </c>
    </row>
    <row r="183" spans="1:16" s="29" customFormat="1" ht="24" customHeight="1">
      <c r="A183" s="360"/>
      <c r="B183" s="360"/>
      <c r="C183" s="359" t="s">
        <v>208</v>
      </c>
      <c r="D183" s="360"/>
      <c r="E183" s="360"/>
      <c r="F183" s="360"/>
      <c r="G183" s="360"/>
      <c r="H183" s="360"/>
      <c r="I183" s="39"/>
      <c r="J183" s="282"/>
      <c r="K183" s="248"/>
      <c r="L183" s="282"/>
      <c r="M183" s="39"/>
      <c r="N183" s="451"/>
      <c r="O183" s="141"/>
      <c r="P183" s="361">
        <v>2503382.0299999998</v>
      </c>
    </row>
    <row r="184" spans="1:16" s="29" customFormat="1" ht="24" customHeight="1">
      <c r="A184" s="360"/>
      <c r="B184" s="360"/>
      <c r="C184" s="282" t="s">
        <v>857</v>
      </c>
      <c r="D184" s="360"/>
      <c r="E184" s="360"/>
      <c r="F184" s="360"/>
      <c r="G184" s="360"/>
      <c r="H184" s="360"/>
      <c r="I184" s="39"/>
      <c r="J184" s="39"/>
      <c r="L184" s="448"/>
      <c r="M184" s="39"/>
      <c r="N184" s="451"/>
      <c r="O184" s="141"/>
      <c r="P184" s="361">
        <v>8804773.6600000001</v>
      </c>
    </row>
    <row r="185" spans="1:16" s="29" customFormat="1" ht="24" customHeight="1">
      <c r="A185" s="360"/>
      <c r="B185" s="360"/>
      <c r="C185" s="248" t="s">
        <v>247</v>
      </c>
      <c r="D185" s="360"/>
      <c r="E185" s="360"/>
      <c r="F185" s="360"/>
      <c r="G185" s="360"/>
      <c r="H185" s="360"/>
      <c r="I185" s="39"/>
      <c r="J185" s="39"/>
      <c r="L185" s="448"/>
      <c r="M185" s="39"/>
      <c r="N185" s="451"/>
      <c r="O185" s="141"/>
      <c r="P185" s="361">
        <v>3280852.71</v>
      </c>
    </row>
    <row r="186" spans="1:16" s="29" customFormat="1" ht="24" customHeight="1">
      <c r="A186" s="360"/>
      <c r="B186" s="360"/>
      <c r="C186" s="359" t="s">
        <v>846</v>
      </c>
      <c r="D186" s="360"/>
      <c r="E186" s="360"/>
      <c r="F186" s="360"/>
      <c r="G186" s="360"/>
      <c r="H186" s="360"/>
      <c r="I186" s="39"/>
      <c r="J186" s="39"/>
      <c r="L186" s="448"/>
      <c r="M186" s="39"/>
      <c r="N186" s="451"/>
      <c r="O186" s="141"/>
      <c r="P186" s="362">
        <f>SUM(P179:P185)</f>
        <v>120962702.57999998</v>
      </c>
    </row>
    <row r="187" spans="1:16" s="29" customFormat="1" ht="24" customHeight="1">
      <c r="A187" s="360"/>
      <c r="B187" s="360"/>
      <c r="C187" s="359" t="s">
        <v>847</v>
      </c>
      <c r="D187" s="360"/>
      <c r="E187" s="360"/>
      <c r="F187" s="360"/>
      <c r="G187" s="360"/>
      <c r="H187" s="360"/>
      <c r="I187" s="39"/>
      <c r="J187" s="39"/>
      <c r="L187" s="448"/>
      <c r="M187" s="39"/>
      <c r="N187" s="451"/>
      <c r="O187" s="141"/>
      <c r="P187" s="671">
        <f>+P178-P186</f>
        <v>75862931.74000001</v>
      </c>
    </row>
    <row r="188" spans="1:16" s="29" customFormat="1" ht="24" customHeight="1">
      <c r="A188" s="360"/>
      <c r="B188" s="360"/>
      <c r="C188" s="359" t="s">
        <v>848</v>
      </c>
      <c r="D188" s="360"/>
      <c r="E188" s="360"/>
      <c r="F188" s="360"/>
      <c r="G188" s="360"/>
      <c r="H188" s="360"/>
      <c r="I188" s="39"/>
      <c r="J188" s="39"/>
      <c r="L188" s="448"/>
      <c r="M188" s="39"/>
      <c r="N188" s="451"/>
      <c r="O188" s="141"/>
      <c r="P188" s="672">
        <v>-15172586.35</v>
      </c>
    </row>
    <row r="189" spans="1:16" s="29" customFormat="1" ht="24" customHeight="1">
      <c r="A189" s="360"/>
      <c r="B189" s="360"/>
      <c r="C189" s="359" t="s">
        <v>849</v>
      </c>
      <c r="D189" s="360"/>
      <c r="E189" s="360"/>
      <c r="F189" s="360"/>
      <c r="G189" s="360"/>
      <c r="H189" s="360"/>
      <c r="I189" s="39"/>
      <c r="J189" s="39"/>
      <c r="L189" s="448"/>
      <c r="M189" s="39"/>
      <c r="N189" s="451"/>
      <c r="O189" s="141"/>
      <c r="P189" s="671">
        <f>SUM(P187:P188)</f>
        <v>60690345.390000008</v>
      </c>
    </row>
    <row r="190" spans="1:16" s="29" customFormat="1" ht="24" customHeight="1">
      <c r="A190" s="360"/>
      <c r="B190" s="360"/>
      <c r="C190" s="359" t="s">
        <v>870</v>
      </c>
      <c r="D190" s="360"/>
      <c r="E190" s="360"/>
      <c r="F190" s="360"/>
      <c r="G190" s="360"/>
      <c r="H190" s="360"/>
      <c r="I190" s="39"/>
      <c r="J190" s="39"/>
      <c r="L190" s="448"/>
      <c r="M190" s="39"/>
      <c r="N190" s="451"/>
      <c r="O190" s="141"/>
      <c r="P190" s="34">
        <v>162068803.13</v>
      </c>
    </row>
    <row r="191" spans="1:16" s="29" customFormat="1" ht="24" customHeight="1" thickBot="1">
      <c r="A191" s="360"/>
      <c r="B191" s="360"/>
      <c r="C191" s="359" t="s">
        <v>867</v>
      </c>
      <c r="D191" s="360"/>
      <c r="E191" s="360"/>
      <c r="F191" s="360"/>
      <c r="G191" s="360"/>
      <c r="H191" s="360"/>
      <c r="I191" s="39"/>
      <c r="J191" s="39"/>
      <c r="L191" s="448"/>
      <c r="M191" s="39"/>
      <c r="N191" s="451"/>
      <c r="O191" s="141"/>
      <c r="P191" s="43">
        <f>P190-P189</f>
        <v>101378457.73999998</v>
      </c>
    </row>
    <row r="192" spans="1:16" s="29" customFormat="1" ht="24" customHeight="1" thickTop="1">
      <c r="A192" s="13"/>
      <c r="B192" s="359"/>
      <c r="C192" s="360"/>
      <c r="D192" s="360"/>
      <c r="E192" s="360"/>
      <c r="F192" s="360"/>
      <c r="G192" s="360"/>
      <c r="H192" s="360"/>
      <c r="I192" s="39"/>
      <c r="J192" s="39"/>
      <c r="L192" s="448"/>
      <c r="M192" s="39"/>
      <c r="N192" s="451"/>
      <c r="O192" s="141"/>
      <c r="P192" s="242"/>
    </row>
    <row r="193" spans="1:16" s="29" customFormat="1" ht="6" customHeight="1">
      <c r="A193" s="13"/>
      <c r="B193" s="359"/>
      <c r="C193" s="360"/>
      <c r="D193" s="360"/>
      <c r="E193" s="360"/>
      <c r="F193" s="360"/>
      <c r="G193" s="360"/>
      <c r="H193" s="360"/>
      <c r="I193" s="39"/>
      <c r="J193" s="39"/>
      <c r="L193" s="448"/>
      <c r="M193" s="39"/>
      <c r="N193" s="451"/>
      <c r="O193" s="141"/>
      <c r="P193" s="242"/>
    </row>
    <row r="194" spans="1:16" s="29" customFormat="1" ht="24" customHeight="1">
      <c r="B194" s="13"/>
      <c r="C194" s="17"/>
      <c r="D194" s="17"/>
      <c r="E194" s="58"/>
      <c r="F194" s="58"/>
      <c r="G194" s="58"/>
      <c r="H194" s="58"/>
      <c r="L194" s="448"/>
      <c r="O194" s="447"/>
      <c r="P194" s="447"/>
    </row>
    <row r="195" spans="1:16" s="29" customFormat="1" ht="24" customHeight="1">
      <c r="A195" s="35"/>
      <c r="E195" s="29" t="str">
        <f>+E157</f>
        <v>(Sign) ……………………………………...........……………………………...……………. Authorized Director</v>
      </c>
      <c r="F195" s="35"/>
    </row>
    <row r="196" spans="1:16" s="29" customFormat="1" ht="24" customHeight="1">
      <c r="E196" s="64"/>
      <c r="F196" s="29" t="str">
        <f>+F158</f>
        <v xml:space="preserve">(                                                                                                                                 )           </v>
      </c>
    </row>
    <row r="197" spans="1:16" s="29" customFormat="1" ht="23.55" customHeight="1">
      <c r="A197" s="688" t="s">
        <v>476</v>
      </c>
      <c r="B197" s="689"/>
      <c r="C197" s="689"/>
      <c r="D197" s="689"/>
      <c r="E197" s="689"/>
      <c r="F197" s="689"/>
      <c r="G197" s="689"/>
      <c r="H197" s="689"/>
      <c r="I197" s="689"/>
      <c r="J197" s="689"/>
      <c r="K197" s="689"/>
      <c r="L197" s="689"/>
      <c r="M197" s="689"/>
      <c r="N197" s="689"/>
      <c r="O197" s="689"/>
      <c r="P197" s="689"/>
    </row>
    <row r="198" spans="1:16" s="29" customFormat="1" ht="23.55" customHeight="1">
      <c r="B198" s="13"/>
      <c r="C198" s="17"/>
      <c r="D198" s="17"/>
      <c r="E198" s="58"/>
      <c r="F198" s="58"/>
      <c r="G198" s="58"/>
      <c r="H198" s="58"/>
      <c r="L198" s="448"/>
      <c r="O198" s="447"/>
      <c r="P198" s="447"/>
    </row>
    <row r="199" spans="1:16" s="29" customFormat="1" ht="23.55" customHeight="1">
      <c r="A199" s="360"/>
      <c r="B199" s="360"/>
      <c r="C199" s="359" t="s">
        <v>1491</v>
      </c>
      <c r="D199" s="360"/>
      <c r="E199" s="360"/>
      <c r="F199" s="360"/>
      <c r="G199" s="360"/>
      <c r="H199" s="360"/>
      <c r="I199" s="39"/>
      <c r="J199" s="39"/>
      <c r="L199" s="448"/>
      <c r="M199" s="39"/>
      <c r="N199" s="451"/>
      <c r="O199" s="141"/>
      <c r="P199" s="242"/>
    </row>
    <row r="200" spans="1:16" s="29" customFormat="1" ht="23.55" customHeight="1">
      <c r="A200" s="360"/>
      <c r="B200" s="359" t="s">
        <v>1488</v>
      </c>
      <c r="C200" s="359"/>
      <c r="D200" s="360"/>
      <c r="E200" s="360"/>
      <c r="F200" s="360"/>
      <c r="G200" s="360"/>
      <c r="H200" s="360"/>
      <c r="I200" s="39"/>
      <c r="J200" s="39"/>
      <c r="L200" s="448"/>
      <c r="M200" s="39"/>
      <c r="N200" s="451"/>
      <c r="O200" s="141"/>
      <c r="P200" s="242"/>
    </row>
    <row r="201" spans="1:16" s="29" customFormat="1" ht="23.55" customHeight="1">
      <c r="A201" s="360"/>
      <c r="B201" s="359" t="s">
        <v>1490</v>
      </c>
      <c r="C201" s="359"/>
      <c r="D201" s="360"/>
      <c r="E201" s="360"/>
      <c r="F201" s="360"/>
      <c r="G201" s="360"/>
      <c r="H201" s="360"/>
      <c r="I201" s="39"/>
      <c r="J201" s="39"/>
      <c r="L201" s="448"/>
      <c r="M201" s="39"/>
      <c r="N201" s="451"/>
      <c r="O201" s="141"/>
      <c r="P201" s="242"/>
    </row>
    <row r="202" spans="1:16" s="29" customFormat="1" ht="23.55" customHeight="1">
      <c r="A202" s="360"/>
      <c r="B202" s="359" t="s">
        <v>1489</v>
      </c>
      <c r="C202" s="359"/>
      <c r="D202" s="360"/>
      <c r="E202" s="360"/>
      <c r="F202" s="360"/>
      <c r="G202" s="360"/>
      <c r="H202" s="360"/>
      <c r="I202" s="39"/>
      <c r="J202" s="39"/>
      <c r="L202" s="448"/>
      <c r="M202" s="39"/>
      <c r="N202" s="451"/>
      <c r="O202" s="141"/>
      <c r="P202" s="242"/>
    </row>
    <row r="203" spans="1:16" s="29" customFormat="1" ht="23.55" customHeight="1">
      <c r="A203" s="360"/>
      <c r="B203" s="13"/>
      <c r="C203" s="673" t="s">
        <v>1658</v>
      </c>
      <c r="D203" s="360"/>
      <c r="E203" s="360"/>
      <c r="F203" s="360"/>
      <c r="G203" s="360"/>
      <c r="H203" s="360"/>
      <c r="I203" s="39"/>
      <c r="J203" s="39"/>
      <c r="L203" s="448"/>
      <c r="M203" s="39"/>
      <c r="N203" s="451"/>
      <c r="O203" s="141"/>
      <c r="P203" s="242"/>
    </row>
    <row r="204" spans="1:16" s="29" customFormat="1" ht="23.55" customHeight="1">
      <c r="A204" s="360"/>
      <c r="B204" s="673" t="s">
        <v>1492</v>
      </c>
      <c r="C204" s="359"/>
      <c r="D204" s="360"/>
      <c r="E204" s="360"/>
      <c r="F204" s="360"/>
      <c r="G204" s="360"/>
      <c r="H204" s="360"/>
      <c r="I204" s="39"/>
      <c r="J204" s="39"/>
      <c r="L204" s="448"/>
      <c r="M204" s="39"/>
      <c r="N204" s="451"/>
      <c r="O204" s="141"/>
      <c r="P204" s="242"/>
    </row>
    <row r="205" spans="1:16" s="29" customFormat="1" ht="23.55" customHeight="1">
      <c r="A205" s="360"/>
      <c r="B205" s="673" t="s">
        <v>1494</v>
      </c>
      <c r="C205" s="359"/>
      <c r="D205" s="360"/>
      <c r="E205" s="360"/>
      <c r="F205" s="360"/>
      <c r="G205" s="360"/>
      <c r="H205" s="360"/>
      <c r="I205" s="39"/>
      <c r="J205" s="39"/>
      <c r="L205" s="448"/>
      <c r="M205" s="39"/>
      <c r="N205" s="451"/>
      <c r="O205" s="141"/>
      <c r="P205" s="242"/>
    </row>
    <row r="206" spans="1:16" s="29" customFormat="1" ht="23.55" customHeight="1">
      <c r="A206" s="58"/>
      <c r="B206" s="39" t="s">
        <v>1493</v>
      </c>
      <c r="C206" s="158"/>
      <c r="D206" s="158"/>
      <c r="E206" s="158"/>
      <c r="F206" s="158"/>
      <c r="G206" s="158"/>
      <c r="H206" s="39"/>
      <c r="I206" s="39"/>
      <c r="J206" s="39"/>
      <c r="L206" s="448"/>
      <c r="M206" s="39"/>
      <c r="N206" s="451"/>
      <c r="O206" s="141"/>
      <c r="P206" s="242"/>
    </row>
    <row r="207" spans="1:16" s="29" customFormat="1" ht="23.55" customHeight="1">
      <c r="A207" s="58"/>
      <c r="B207" s="39"/>
      <c r="C207" s="158"/>
      <c r="D207" s="158"/>
      <c r="E207" s="158"/>
      <c r="F207" s="158"/>
      <c r="G207" s="158"/>
      <c r="H207" s="39"/>
      <c r="I207" s="39"/>
      <c r="J207" s="39"/>
      <c r="L207" s="448"/>
      <c r="M207" s="39"/>
      <c r="N207" s="451"/>
      <c r="O207" s="141"/>
      <c r="P207" s="242"/>
    </row>
    <row r="208" spans="1:16" s="29" customFormat="1" ht="23.55" customHeight="1">
      <c r="A208" s="118" t="s">
        <v>123</v>
      </c>
      <c r="B208" s="3" t="s">
        <v>523</v>
      </c>
      <c r="C208" s="17"/>
      <c r="D208" s="17"/>
      <c r="E208" s="58"/>
      <c r="F208" s="58"/>
      <c r="G208" s="58"/>
      <c r="H208" s="58"/>
      <c r="L208" s="448"/>
      <c r="O208" s="447"/>
      <c r="P208" s="447"/>
    </row>
    <row r="209" spans="1:16" s="29" customFormat="1" ht="23.55" customHeight="1">
      <c r="A209" s="1"/>
      <c r="B209" s="85" t="s">
        <v>1240</v>
      </c>
      <c r="C209" s="1" t="s">
        <v>1241</v>
      </c>
      <c r="E209" s="58"/>
      <c r="F209" s="58"/>
      <c r="G209" s="58"/>
      <c r="H209" s="58"/>
      <c r="L209" s="448"/>
      <c r="O209" s="447"/>
      <c r="P209" s="447"/>
    </row>
    <row r="210" spans="1:16" s="29" customFormat="1" ht="23.55" customHeight="1">
      <c r="A210" s="1"/>
      <c r="B210" s="1"/>
      <c r="C210" s="696" t="s">
        <v>1242</v>
      </c>
      <c r="D210" s="696"/>
      <c r="E210" s="1" t="s">
        <v>1495</v>
      </c>
      <c r="F210" s="1"/>
      <c r="G210" s="1"/>
      <c r="H210" s="58"/>
      <c r="I210" s="85"/>
      <c r="L210" s="448"/>
      <c r="O210" s="447"/>
      <c r="P210" s="447"/>
    </row>
    <row r="211" spans="1:16" s="29" customFormat="1" ht="23.55" customHeight="1">
      <c r="A211" s="1"/>
      <c r="B211" s="1"/>
      <c r="E211" s="526" t="s">
        <v>1496</v>
      </c>
      <c r="F211" s="4"/>
      <c r="G211" s="1"/>
      <c r="H211" s="58"/>
      <c r="I211" s="85"/>
      <c r="L211" s="448"/>
      <c r="O211" s="447"/>
      <c r="P211" s="447"/>
    </row>
    <row r="212" spans="1:16" s="29" customFormat="1" ht="23.55" customHeight="1">
      <c r="A212" s="1"/>
      <c r="B212" s="1"/>
      <c r="E212" s="526" t="s">
        <v>1498</v>
      </c>
      <c r="F212" s="4"/>
      <c r="G212" s="1"/>
      <c r="H212" s="58"/>
      <c r="I212" s="85"/>
      <c r="L212" s="448"/>
      <c r="O212" s="447"/>
      <c r="P212" s="447"/>
    </row>
    <row r="213" spans="1:16" s="29" customFormat="1" ht="23.55" customHeight="1">
      <c r="A213" s="1"/>
      <c r="B213" s="1"/>
      <c r="E213" s="526" t="s">
        <v>1497</v>
      </c>
      <c r="F213" s="4"/>
      <c r="G213" s="1"/>
      <c r="H213" s="58"/>
      <c r="I213" s="85"/>
      <c r="L213" s="448"/>
      <c r="O213" s="447"/>
      <c r="P213" s="447"/>
    </row>
    <row r="214" spans="1:16" s="29" customFormat="1" ht="23.55" customHeight="1">
      <c r="A214" s="1"/>
      <c r="B214" s="1"/>
      <c r="C214" s="696" t="s">
        <v>1243</v>
      </c>
      <c r="D214" s="696"/>
      <c r="E214" s="1" t="s">
        <v>1501</v>
      </c>
      <c r="F214" s="1"/>
      <c r="G214" s="1"/>
      <c r="H214" s="58"/>
      <c r="I214" s="85"/>
      <c r="L214" s="448"/>
      <c r="O214" s="447"/>
      <c r="P214" s="447"/>
    </row>
    <row r="215" spans="1:16" s="29" customFormat="1" ht="23.55" customHeight="1">
      <c r="A215" s="1"/>
      <c r="B215" s="1"/>
      <c r="D215" s="4"/>
      <c r="E215" s="526" t="s">
        <v>1500</v>
      </c>
      <c r="F215" s="1"/>
      <c r="G215" s="1"/>
      <c r="H215" s="58"/>
      <c r="I215" s="85"/>
      <c r="L215" s="448"/>
      <c r="O215" s="447"/>
      <c r="P215" s="447"/>
    </row>
    <row r="216" spans="1:16" s="29" customFormat="1" ht="23.55" customHeight="1">
      <c r="A216" s="1"/>
      <c r="B216" s="1"/>
      <c r="D216" s="4"/>
      <c r="E216" s="85" t="s">
        <v>1499</v>
      </c>
      <c r="F216" s="85"/>
      <c r="G216" s="85"/>
      <c r="H216" s="58"/>
      <c r="I216" s="85"/>
      <c r="L216" s="448"/>
      <c r="O216" s="447"/>
      <c r="P216" s="447"/>
    </row>
    <row r="217" spans="1:16" s="29" customFormat="1" ht="23.55" customHeight="1">
      <c r="A217" s="85"/>
      <c r="B217" s="85"/>
      <c r="C217" s="85"/>
      <c r="D217" s="188"/>
      <c r="F217" s="58" t="s">
        <v>1244</v>
      </c>
      <c r="H217" s="58"/>
      <c r="I217" s="85"/>
      <c r="L217" s="448"/>
      <c r="O217" s="447"/>
      <c r="P217" s="447"/>
    </row>
    <row r="218" spans="1:16" s="29" customFormat="1" ht="23.55" customHeight="1">
      <c r="A218" s="85"/>
      <c r="B218" s="85"/>
      <c r="D218" s="188"/>
      <c r="E218" s="58" t="s">
        <v>1245</v>
      </c>
      <c r="F218" s="58"/>
      <c r="G218" s="58"/>
      <c r="H218" s="58"/>
      <c r="I218" s="85"/>
      <c r="L218" s="448"/>
      <c r="O218" s="447"/>
      <c r="P218" s="447"/>
    </row>
    <row r="219" spans="1:16" s="29" customFormat="1" ht="23.55" customHeight="1">
      <c r="A219" s="85"/>
      <c r="B219" s="85"/>
      <c r="C219" s="696" t="s">
        <v>1246</v>
      </c>
      <c r="D219" s="696"/>
      <c r="E219" s="1" t="s">
        <v>1247</v>
      </c>
      <c r="F219" s="1"/>
      <c r="G219" s="58"/>
      <c r="H219" s="58"/>
      <c r="L219" s="448"/>
      <c r="O219" s="447"/>
      <c r="P219" s="447"/>
    </row>
    <row r="220" spans="1:16" s="29" customFormat="1" ht="23.55" customHeight="1">
      <c r="A220" s="1"/>
      <c r="B220" s="1"/>
      <c r="C220" s="696" t="s">
        <v>1248</v>
      </c>
      <c r="D220" s="696"/>
      <c r="E220" s="85" t="s">
        <v>1504</v>
      </c>
      <c r="F220" s="1"/>
      <c r="G220" s="1"/>
      <c r="H220" s="58"/>
      <c r="L220" s="448"/>
      <c r="O220" s="447"/>
      <c r="P220" s="447"/>
    </row>
    <row r="221" spans="1:16" s="29" customFormat="1" ht="23.55" customHeight="1">
      <c r="A221" s="1"/>
      <c r="B221" s="1"/>
      <c r="D221" s="526"/>
      <c r="E221" s="85" t="s">
        <v>1503</v>
      </c>
      <c r="F221" s="85"/>
      <c r="G221" s="85"/>
      <c r="H221" s="58"/>
      <c r="L221" s="448"/>
      <c r="O221" s="447"/>
      <c r="P221" s="447"/>
    </row>
    <row r="222" spans="1:16" s="29" customFormat="1" ht="23.55" customHeight="1">
      <c r="A222" s="1"/>
      <c r="B222" s="85"/>
      <c r="D222" s="85"/>
      <c r="E222" s="85" t="s">
        <v>1502</v>
      </c>
      <c r="F222" s="85"/>
      <c r="G222" s="85"/>
      <c r="H222" s="58"/>
      <c r="L222" s="448"/>
      <c r="O222" s="447"/>
      <c r="P222" s="447"/>
    </row>
    <row r="223" spans="1:16" s="29" customFormat="1" ht="23.55" customHeight="1">
      <c r="A223" s="1"/>
      <c r="B223" s="1"/>
      <c r="C223" s="1"/>
      <c r="D223" s="1"/>
      <c r="F223" s="85" t="s">
        <v>1507</v>
      </c>
      <c r="G223" s="85"/>
      <c r="H223" s="58"/>
      <c r="L223" s="448"/>
      <c r="O223" s="447"/>
      <c r="P223" s="447"/>
    </row>
    <row r="224" spans="1:16" s="29" customFormat="1" ht="23.55" customHeight="1">
      <c r="A224" s="1"/>
      <c r="B224" s="1"/>
      <c r="E224" s="85" t="s">
        <v>1506</v>
      </c>
      <c r="F224" s="85"/>
      <c r="G224" s="85"/>
      <c r="H224" s="58"/>
      <c r="L224" s="448"/>
      <c r="O224" s="447"/>
      <c r="P224" s="447"/>
    </row>
    <row r="225" spans="1:18" s="29" customFormat="1" ht="23.55" customHeight="1">
      <c r="A225" s="1"/>
      <c r="B225" s="85"/>
      <c r="E225" s="85" t="s">
        <v>1505</v>
      </c>
      <c r="F225" s="85"/>
      <c r="G225" s="85"/>
      <c r="H225" s="58"/>
      <c r="L225" s="448"/>
      <c r="O225" s="447"/>
      <c r="P225" s="447"/>
    </row>
    <row r="226" spans="1:18" s="29" customFormat="1" ht="23.55" customHeight="1">
      <c r="A226" s="1"/>
      <c r="B226" s="1"/>
      <c r="C226" s="1"/>
      <c r="E226" s="85"/>
      <c r="F226" s="85" t="s">
        <v>1510</v>
      </c>
      <c r="H226" s="58"/>
      <c r="L226" s="448"/>
      <c r="O226" s="447"/>
      <c r="P226" s="447"/>
    </row>
    <row r="227" spans="1:18" s="29" customFormat="1" ht="23.55" customHeight="1">
      <c r="A227" s="1"/>
      <c r="B227" s="1"/>
      <c r="E227" s="85" t="s">
        <v>1509</v>
      </c>
      <c r="G227" s="85"/>
      <c r="H227" s="58"/>
      <c r="L227" s="448"/>
      <c r="O227" s="447"/>
      <c r="P227" s="447"/>
    </row>
    <row r="228" spans="1:18" s="29" customFormat="1" ht="23.55" customHeight="1">
      <c r="A228" s="1"/>
      <c r="B228" s="1"/>
      <c r="E228" s="85" t="s">
        <v>1508</v>
      </c>
      <c r="G228" s="85"/>
      <c r="H228" s="58"/>
      <c r="L228" s="448"/>
      <c r="O228" s="447"/>
      <c r="P228" s="447"/>
    </row>
    <row r="229" spans="1:18" s="29" customFormat="1" ht="23.55" customHeight="1">
      <c r="A229" s="1"/>
      <c r="B229" s="1"/>
      <c r="C229" s="696" t="s">
        <v>1249</v>
      </c>
      <c r="D229" s="696"/>
      <c r="E229" s="1" t="s">
        <v>1512</v>
      </c>
      <c r="F229" s="1"/>
      <c r="G229" s="1"/>
      <c r="H229" s="58"/>
      <c r="L229" s="448"/>
      <c r="O229" s="447"/>
      <c r="P229" s="447"/>
    </row>
    <row r="230" spans="1:18" s="29" customFormat="1" ht="23.55" customHeight="1">
      <c r="A230" s="1"/>
      <c r="B230" s="1"/>
      <c r="D230" s="1"/>
      <c r="E230" s="526" t="s">
        <v>1511</v>
      </c>
      <c r="F230" s="1"/>
      <c r="G230" s="1"/>
      <c r="H230" s="58"/>
      <c r="L230" s="448"/>
      <c r="O230" s="447"/>
      <c r="P230" s="447"/>
    </row>
    <row r="231" spans="1:18" s="29" customFormat="1" ht="23.55" customHeight="1">
      <c r="A231" s="58"/>
      <c r="B231" s="58"/>
      <c r="C231" s="39"/>
      <c r="G231" s="58"/>
      <c r="L231" s="12"/>
      <c r="M231" s="39"/>
      <c r="N231" s="12"/>
      <c r="P231" s="447"/>
    </row>
    <row r="232" spans="1:18" s="64" customFormat="1" ht="23.55" customHeight="1">
      <c r="A232" s="29"/>
      <c r="B232" s="29"/>
      <c r="C232" s="29"/>
      <c r="D232" s="29"/>
      <c r="E232" s="29"/>
      <c r="F232" s="29"/>
      <c r="G232" s="29"/>
      <c r="H232" s="29"/>
      <c r="I232" s="29"/>
      <c r="J232" s="29"/>
      <c r="K232" s="29"/>
      <c r="L232" s="29"/>
      <c r="M232" s="29"/>
      <c r="N232" s="29"/>
      <c r="O232" s="29"/>
      <c r="P232" s="29"/>
      <c r="Q232" s="29"/>
      <c r="R232" s="441"/>
    </row>
    <row r="233" spans="1:18" s="64" customFormat="1" ht="23.55" customHeight="1">
      <c r="A233" s="35"/>
      <c r="B233" s="29"/>
      <c r="C233" s="29"/>
      <c r="D233" s="29"/>
      <c r="E233" s="29" t="str">
        <f>+E118</f>
        <v>(Sign) ……………………………………...........……………………………...……………. Authorized Director</v>
      </c>
      <c r="F233" s="35"/>
      <c r="G233" s="29"/>
      <c r="H233" s="29"/>
      <c r="I233" s="29"/>
      <c r="J233" s="29"/>
      <c r="K233" s="29"/>
      <c r="L233" s="29"/>
      <c r="M233" s="29"/>
      <c r="N233" s="29"/>
      <c r="O233" s="29"/>
      <c r="P233" s="29"/>
      <c r="Q233" s="29"/>
      <c r="R233" s="441"/>
    </row>
    <row r="234" spans="1:18" s="64" customFormat="1" ht="23.55" customHeight="1">
      <c r="A234" s="29"/>
      <c r="B234" s="29"/>
      <c r="C234" s="29"/>
      <c r="D234" s="29"/>
      <c r="F234" s="29" t="str">
        <f>+F119</f>
        <v xml:space="preserve">(                                                                                                                                 )           </v>
      </c>
      <c r="H234" s="29"/>
      <c r="I234" s="29"/>
      <c r="J234" s="29"/>
      <c r="K234" s="29"/>
      <c r="L234" s="29"/>
      <c r="M234" s="29"/>
      <c r="N234" s="29"/>
      <c r="O234" s="29"/>
      <c r="P234" s="29"/>
      <c r="Q234" s="29"/>
      <c r="R234" s="441"/>
    </row>
    <row r="235" spans="1:18" s="29" customFormat="1" ht="24" customHeight="1">
      <c r="A235" s="688" t="s">
        <v>526</v>
      </c>
      <c r="B235" s="689"/>
      <c r="C235" s="689"/>
      <c r="D235" s="689"/>
      <c r="E235" s="689"/>
      <c r="F235" s="689"/>
      <c r="G235" s="689"/>
      <c r="H235" s="689"/>
      <c r="I235" s="689"/>
      <c r="J235" s="689"/>
      <c r="K235" s="689"/>
      <c r="L235" s="689"/>
      <c r="M235" s="689"/>
      <c r="N235" s="689"/>
      <c r="O235" s="689"/>
      <c r="P235" s="689"/>
    </row>
    <row r="236" spans="1:18" s="29" customFormat="1" ht="24" customHeight="1">
      <c r="A236" s="452"/>
      <c r="B236" s="442"/>
      <c r="C236" s="442"/>
      <c r="D236" s="442"/>
      <c r="E236" s="442"/>
      <c r="F236" s="442"/>
      <c r="G236" s="442"/>
      <c r="H236" s="442"/>
      <c r="I236" s="442"/>
      <c r="J236" s="442"/>
      <c r="K236" s="442"/>
      <c r="L236" s="442"/>
      <c r="M236" s="442"/>
      <c r="N236" s="442"/>
      <c r="O236" s="442"/>
      <c r="P236" s="442"/>
    </row>
    <row r="237" spans="1:18" s="29" customFormat="1" ht="24" customHeight="1">
      <c r="A237" s="1"/>
      <c r="B237" s="1"/>
      <c r="C237" s="696" t="s">
        <v>1250</v>
      </c>
      <c r="D237" s="696"/>
      <c r="E237" s="526" t="s">
        <v>1251</v>
      </c>
      <c r="F237" s="1"/>
      <c r="G237" s="1"/>
      <c r="H237" s="58"/>
      <c r="L237" s="448"/>
      <c r="O237" s="447"/>
      <c r="P237" s="447"/>
    </row>
    <row r="238" spans="1:18" s="29" customFormat="1" ht="24" customHeight="1">
      <c r="A238" s="1"/>
      <c r="B238" s="186">
        <v>4.2</v>
      </c>
      <c r="C238" s="526" t="s">
        <v>1252</v>
      </c>
      <c r="E238" s="1"/>
      <c r="F238" s="1"/>
      <c r="G238" s="1"/>
      <c r="H238" s="58"/>
      <c r="L238" s="448"/>
      <c r="O238" s="447"/>
      <c r="P238" s="447"/>
    </row>
    <row r="239" spans="1:18" s="29" customFormat="1" ht="24" customHeight="1">
      <c r="A239" s="1"/>
      <c r="B239" s="1"/>
      <c r="C239" s="526" t="s">
        <v>1513</v>
      </c>
      <c r="D239" s="1"/>
      <c r="F239" s="1"/>
      <c r="G239" s="1"/>
      <c r="H239" s="58"/>
      <c r="L239" s="448"/>
      <c r="O239" s="447"/>
      <c r="P239" s="447"/>
    </row>
    <row r="240" spans="1:18" s="29" customFormat="1" ht="24" customHeight="1">
      <c r="A240" s="1"/>
      <c r="B240" s="1" t="s">
        <v>1514</v>
      </c>
      <c r="E240" s="526"/>
      <c r="F240" s="1"/>
      <c r="G240" s="1"/>
      <c r="H240" s="58"/>
      <c r="L240" s="448"/>
      <c r="O240" s="447"/>
      <c r="P240" s="447"/>
    </row>
    <row r="241" spans="1:16" s="29" customFormat="1" ht="24" customHeight="1">
      <c r="A241" s="1"/>
      <c r="B241" s="1"/>
      <c r="C241" s="526" t="s">
        <v>1516</v>
      </c>
      <c r="D241" s="1"/>
      <c r="F241" s="1"/>
      <c r="G241" s="1"/>
      <c r="H241" s="58"/>
      <c r="L241" s="448"/>
      <c r="O241" s="447"/>
      <c r="P241" s="447"/>
    </row>
    <row r="242" spans="1:16" s="29" customFormat="1" ht="24" customHeight="1">
      <c r="A242" s="1"/>
      <c r="B242" s="526" t="s">
        <v>1515</v>
      </c>
      <c r="E242" s="526"/>
      <c r="F242" s="1"/>
      <c r="G242" s="1"/>
      <c r="H242" s="58"/>
      <c r="L242" s="448"/>
      <c r="O242" s="447"/>
      <c r="P242" s="447"/>
    </row>
    <row r="243" spans="1:16" s="29" customFormat="1" ht="24" customHeight="1">
      <c r="A243" s="1"/>
      <c r="B243" s="186">
        <v>4.3</v>
      </c>
      <c r="C243" s="85" t="s">
        <v>1253</v>
      </c>
      <c r="E243" s="525"/>
      <c r="F243" s="525"/>
      <c r="G243" s="525"/>
      <c r="H243" s="58"/>
      <c r="L243" s="448"/>
      <c r="O243" s="447"/>
      <c r="P243" s="447"/>
    </row>
    <row r="244" spans="1:16" s="29" customFormat="1" ht="24" customHeight="1">
      <c r="A244" s="1"/>
      <c r="B244" s="1"/>
      <c r="C244" s="526" t="s">
        <v>1517</v>
      </c>
      <c r="D244" s="1"/>
      <c r="F244" s="1"/>
      <c r="G244" s="1"/>
      <c r="H244" s="58"/>
      <c r="L244" s="448"/>
      <c r="O244" s="447"/>
      <c r="P244" s="447"/>
    </row>
    <row r="245" spans="1:16" s="29" customFormat="1" ht="24" customHeight="1">
      <c r="A245" s="1"/>
      <c r="B245" s="526" t="s">
        <v>2471</v>
      </c>
      <c r="E245" s="1"/>
      <c r="F245" s="1"/>
      <c r="G245" s="1"/>
      <c r="H245" s="58"/>
      <c r="L245" s="448"/>
      <c r="O245" s="447"/>
      <c r="P245" s="447"/>
    </row>
    <row r="246" spans="1:16" s="29" customFormat="1" ht="24" customHeight="1">
      <c r="A246" s="1"/>
      <c r="B246" s="526" t="s">
        <v>1518</v>
      </c>
      <c r="E246" s="1"/>
      <c r="F246" s="1"/>
      <c r="G246" s="1"/>
      <c r="H246" s="58"/>
      <c r="L246" s="448"/>
      <c r="O246" s="447"/>
      <c r="P246" s="447"/>
    </row>
    <row r="247" spans="1:16" s="29" customFormat="1" ht="24" customHeight="1">
      <c r="A247" s="1"/>
      <c r="B247" s="1"/>
      <c r="C247" s="526" t="s">
        <v>1254</v>
      </c>
      <c r="D247" s="526"/>
      <c r="E247" s="526"/>
      <c r="F247" s="1"/>
      <c r="G247" s="1"/>
      <c r="H247" s="58"/>
      <c r="L247" s="448"/>
      <c r="O247" s="447"/>
      <c r="P247" s="447"/>
    </row>
    <row r="248" spans="1:16" s="29" customFormat="1" ht="24" customHeight="1">
      <c r="A248" s="524"/>
      <c r="B248" s="186">
        <v>4.4000000000000004</v>
      </c>
      <c r="C248" s="1" t="s">
        <v>1255</v>
      </c>
      <c r="E248" s="1"/>
      <c r="F248" s="1"/>
      <c r="G248" s="1"/>
      <c r="H248" s="58"/>
      <c r="I248" s="85"/>
      <c r="J248" s="442"/>
      <c r="K248" s="442"/>
      <c r="L248" s="442"/>
      <c r="M248" s="442"/>
      <c r="N248" s="442"/>
      <c r="O248" s="442"/>
      <c r="P248" s="442"/>
    </row>
    <row r="249" spans="1:16" s="29" customFormat="1" ht="24" customHeight="1">
      <c r="A249" s="85" t="s">
        <v>133</v>
      </c>
      <c r="B249" s="1"/>
      <c r="C249" s="526" t="s">
        <v>1520</v>
      </c>
      <c r="D249" s="1"/>
      <c r="F249" s="1"/>
      <c r="G249" s="1"/>
      <c r="H249" s="58"/>
      <c r="I249" s="85"/>
      <c r="J249" s="442"/>
      <c r="K249" s="442"/>
      <c r="L249" s="442"/>
      <c r="M249" s="442"/>
      <c r="N249" s="442"/>
      <c r="O249" s="442"/>
      <c r="P249" s="442"/>
    </row>
    <row r="250" spans="1:16" s="29" customFormat="1" ht="24" customHeight="1">
      <c r="A250" s="1"/>
      <c r="B250" s="526" t="s">
        <v>1519</v>
      </c>
      <c r="E250" s="1"/>
      <c r="F250" s="1"/>
      <c r="G250" s="1"/>
      <c r="H250" s="58"/>
      <c r="I250" s="85"/>
      <c r="J250" s="442"/>
      <c r="K250" s="442"/>
      <c r="L250" s="442"/>
      <c r="M250" s="442"/>
      <c r="N250" s="442"/>
      <c r="O250" s="442"/>
      <c r="P250" s="442"/>
    </row>
    <row r="251" spans="1:16" s="29" customFormat="1" ht="24" customHeight="1">
      <c r="A251" s="1"/>
      <c r="B251" s="1"/>
      <c r="C251" s="526" t="s">
        <v>1256</v>
      </c>
      <c r="D251" s="1"/>
      <c r="F251" s="1"/>
      <c r="G251" s="1"/>
      <c r="H251" s="58"/>
      <c r="I251" s="85"/>
      <c r="J251" s="442"/>
      <c r="K251" s="442"/>
      <c r="L251" s="442"/>
      <c r="M251" s="442"/>
      <c r="N251" s="442"/>
      <c r="O251" s="442"/>
      <c r="P251" s="442"/>
    </row>
    <row r="252" spans="1:16" s="29" customFormat="1" ht="24" customHeight="1">
      <c r="A252" s="1"/>
      <c r="B252" s="1"/>
      <c r="C252" s="526" t="s">
        <v>1521</v>
      </c>
      <c r="D252" s="1"/>
      <c r="F252" s="1"/>
      <c r="G252" s="1"/>
      <c r="H252" s="58"/>
      <c r="I252" s="85"/>
      <c r="J252" s="442"/>
      <c r="K252" s="442"/>
      <c r="L252" s="442"/>
      <c r="M252" s="442"/>
      <c r="N252" s="442"/>
      <c r="O252" s="442"/>
      <c r="P252" s="442"/>
    </row>
    <row r="253" spans="1:16" s="29" customFormat="1" ht="24" customHeight="1">
      <c r="A253" s="1"/>
      <c r="B253" s="526" t="s">
        <v>1523</v>
      </c>
      <c r="E253" s="1"/>
      <c r="F253" s="1"/>
      <c r="G253" s="1"/>
      <c r="H253" s="58"/>
      <c r="I253" s="85"/>
      <c r="J253" s="442"/>
      <c r="K253" s="442"/>
      <c r="L253" s="442"/>
      <c r="M253" s="442"/>
      <c r="N253" s="442"/>
      <c r="O253" s="442"/>
      <c r="P253" s="442"/>
    </row>
    <row r="254" spans="1:16" s="29" customFormat="1" ht="24" customHeight="1">
      <c r="A254" s="1"/>
      <c r="B254" s="526" t="s">
        <v>1522</v>
      </c>
      <c r="E254" s="1"/>
      <c r="F254" s="1"/>
      <c r="G254" s="1"/>
      <c r="H254" s="58"/>
      <c r="I254" s="85"/>
      <c r="J254" s="442"/>
      <c r="K254" s="442"/>
      <c r="L254" s="442"/>
      <c r="M254" s="442"/>
      <c r="N254" s="442"/>
      <c r="O254" s="442"/>
      <c r="P254" s="442"/>
    </row>
    <row r="255" spans="1:16" s="29" customFormat="1" ht="24" customHeight="1">
      <c r="A255" s="58"/>
      <c r="B255" s="186">
        <v>4.5</v>
      </c>
      <c r="C255" s="526" t="s">
        <v>1257</v>
      </c>
      <c r="D255" s="58"/>
      <c r="E255" s="526"/>
      <c r="F255" s="1"/>
      <c r="G255" s="1"/>
      <c r="H255" s="58"/>
      <c r="I255" s="85"/>
      <c r="J255" s="442"/>
      <c r="K255" s="442"/>
      <c r="L255" s="442"/>
      <c r="M255" s="442"/>
      <c r="N255" s="442"/>
      <c r="O255" s="442"/>
      <c r="P255" s="442"/>
    </row>
    <row r="256" spans="1:16" s="29" customFormat="1" ht="24" customHeight="1">
      <c r="A256" s="58"/>
      <c r="B256" s="1"/>
      <c r="C256" s="690" t="s">
        <v>1258</v>
      </c>
      <c r="D256" s="690"/>
      <c r="E256" s="524" t="s">
        <v>1259</v>
      </c>
      <c r="F256" s="1"/>
      <c r="G256" s="1"/>
      <c r="H256" s="58"/>
      <c r="I256" s="85"/>
      <c r="J256" s="442"/>
      <c r="K256" s="442"/>
      <c r="L256" s="442"/>
      <c r="M256" s="442"/>
      <c r="N256" s="442"/>
      <c r="O256" s="442"/>
      <c r="P256" s="442"/>
    </row>
    <row r="257" spans="1:16" s="29" customFormat="1" ht="24" customHeight="1">
      <c r="A257" s="58"/>
      <c r="C257" s="690" t="s">
        <v>1260</v>
      </c>
      <c r="D257" s="690"/>
      <c r="E257" s="525" t="s">
        <v>1261</v>
      </c>
      <c r="F257" s="525"/>
      <c r="G257" s="1"/>
      <c r="H257" s="58"/>
      <c r="I257" s="85"/>
      <c r="J257" s="442"/>
      <c r="K257" s="442"/>
      <c r="L257" s="442"/>
      <c r="M257" s="442"/>
      <c r="N257" s="442"/>
      <c r="O257" s="442"/>
      <c r="P257" s="442"/>
    </row>
    <row r="258" spans="1:16" s="29" customFormat="1" ht="24" customHeight="1">
      <c r="A258" s="58"/>
      <c r="B258" s="58"/>
      <c r="C258" s="691" t="s">
        <v>1262</v>
      </c>
      <c r="D258" s="691"/>
      <c r="E258" s="276" t="s">
        <v>1896</v>
      </c>
      <c r="F258" s="276"/>
      <c r="G258" s="58"/>
      <c r="H258" s="58"/>
      <c r="J258" s="442"/>
      <c r="K258" s="442"/>
      <c r="L258" s="442"/>
      <c r="M258" s="442"/>
      <c r="N258" s="442"/>
      <c r="O258" s="442"/>
      <c r="P258" s="442"/>
    </row>
    <row r="259" spans="1:16" s="29" customFormat="1" ht="24" customHeight="1">
      <c r="A259" s="58"/>
      <c r="B259" s="58"/>
      <c r="C259" s="58"/>
      <c r="D259" s="276"/>
      <c r="E259" s="276" t="s">
        <v>1897</v>
      </c>
      <c r="F259" s="276"/>
      <c r="G259" s="58"/>
      <c r="H259" s="58"/>
      <c r="J259" s="442"/>
      <c r="K259" s="442"/>
      <c r="L259" s="442"/>
      <c r="M259" s="442"/>
      <c r="N259" s="442"/>
      <c r="O259" s="442"/>
      <c r="P259" s="442"/>
    </row>
    <row r="260" spans="1:16" s="29" customFormat="1" ht="24" customHeight="1">
      <c r="A260" s="58"/>
      <c r="B260" s="56">
        <v>4.5999999999999996</v>
      </c>
      <c r="C260" s="58" t="s">
        <v>1263</v>
      </c>
      <c r="D260" s="58"/>
      <c r="E260" s="58"/>
      <c r="F260" s="58"/>
      <c r="G260" s="58"/>
      <c r="H260" s="58"/>
      <c r="I260" s="58"/>
      <c r="J260" s="442"/>
      <c r="K260" s="442"/>
      <c r="L260" s="442"/>
      <c r="M260" s="442"/>
      <c r="N260" s="442"/>
      <c r="O260" s="442"/>
      <c r="P260" s="442"/>
    </row>
    <row r="261" spans="1:16" s="29" customFormat="1" ht="24" customHeight="1">
      <c r="A261" s="58"/>
      <c r="B261" s="58"/>
      <c r="C261" s="449" t="s">
        <v>1528</v>
      </c>
      <c r="D261" s="58"/>
      <c r="E261" s="58"/>
      <c r="F261" s="58"/>
      <c r="G261" s="58"/>
      <c r="H261" s="58"/>
      <c r="I261" s="58"/>
      <c r="J261" s="442"/>
      <c r="K261" s="442"/>
      <c r="L261" s="442"/>
      <c r="M261" s="442"/>
      <c r="N261" s="442"/>
      <c r="O261" s="442"/>
      <c r="P261" s="442"/>
    </row>
    <row r="262" spans="1:16" s="29" customFormat="1" ht="24" customHeight="1">
      <c r="A262" s="58"/>
      <c r="B262" s="29" t="s">
        <v>1524</v>
      </c>
      <c r="C262" s="58"/>
      <c r="D262" s="58"/>
      <c r="E262" s="58"/>
      <c r="F262" s="58"/>
      <c r="G262" s="58"/>
      <c r="H262" s="58"/>
      <c r="I262" s="58"/>
      <c r="J262" s="442"/>
      <c r="K262" s="442"/>
      <c r="L262" s="442"/>
      <c r="M262" s="442"/>
      <c r="N262" s="442"/>
      <c r="O262" s="442"/>
      <c r="P262" s="442"/>
    </row>
    <row r="263" spans="1:16" s="29" customFormat="1" ht="24" customHeight="1">
      <c r="A263" s="58"/>
      <c r="B263" s="449" t="s">
        <v>1525</v>
      </c>
      <c r="C263" s="58"/>
      <c r="D263" s="58"/>
      <c r="E263" s="58"/>
      <c r="F263" s="58"/>
      <c r="G263" s="58"/>
      <c r="H263" s="58"/>
      <c r="I263" s="58"/>
      <c r="J263" s="442"/>
      <c r="K263" s="442"/>
      <c r="L263" s="442"/>
      <c r="M263" s="442"/>
      <c r="N263" s="442"/>
      <c r="O263" s="442"/>
      <c r="P263" s="442"/>
    </row>
    <row r="264" spans="1:16" s="29" customFormat="1" ht="24" customHeight="1">
      <c r="A264" s="58"/>
      <c r="B264" s="449" t="s">
        <v>1527</v>
      </c>
      <c r="C264" s="58"/>
      <c r="D264" s="58"/>
      <c r="E264" s="58"/>
      <c r="F264" s="58"/>
      <c r="G264" s="58"/>
      <c r="H264" s="58"/>
      <c r="I264" s="58"/>
      <c r="J264" s="442"/>
      <c r="K264" s="442"/>
      <c r="L264" s="442"/>
      <c r="M264" s="442"/>
      <c r="N264" s="442"/>
      <c r="O264" s="442"/>
      <c r="P264" s="442"/>
    </row>
    <row r="265" spans="1:16" s="29" customFormat="1" ht="24" customHeight="1">
      <c r="A265" s="58"/>
      <c r="B265" s="58" t="s">
        <v>1526</v>
      </c>
      <c r="C265" s="58"/>
      <c r="D265" s="58"/>
      <c r="E265" s="58"/>
      <c r="F265" s="58"/>
      <c r="G265" s="58"/>
      <c r="H265" s="58"/>
      <c r="I265" s="58"/>
      <c r="J265" s="442"/>
      <c r="K265" s="442"/>
      <c r="L265" s="442"/>
      <c r="M265" s="442"/>
      <c r="N265" s="442"/>
      <c r="O265" s="442"/>
      <c r="P265" s="442"/>
    </row>
    <row r="266" spans="1:16" s="29" customFormat="1" ht="24" customHeight="1">
      <c r="A266" s="58"/>
      <c r="B266" s="58"/>
      <c r="C266" s="58" t="s">
        <v>1895</v>
      </c>
      <c r="D266" s="58"/>
      <c r="E266" s="58"/>
      <c r="F266" s="58"/>
      <c r="G266" s="58"/>
      <c r="H266" s="58"/>
      <c r="I266" s="58"/>
      <c r="J266" s="442"/>
      <c r="K266" s="442"/>
      <c r="L266" s="442"/>
      <c r="M266" s="442"/>
      <c r="N266" s="442"/>
      <c r="O266" s="442"/>
      <c r="P266" s="442"/>
    </row>
    <row r="267" spans="1:16" s="29" customFormat="1" ht="24" customHeight="1">
      <c r="A267" s="58"/>
      <c r="B267" s="1"/>
      <c r="C267" s="58"/>
      <c r="D267" s="58"/>
      <c r="E267" s="1"/>
      <c r="F267" s="1"/>
      <c r="G267" s="1"/>
      <c r="H267" s="58"/>
      <c r="I267" s="58"/>
      <c r="J267" s="442"/>
      <c r="K267" s="442"/>
      <c r="L267" s="442"/>
      <c r="M267" s="442"/>
      <c r="N267" s="442"/>
      <c r="O267" s="442"/>
      <c r="P267" s="442"/>
    </row>
    <row r="268" spans="1:16" s="29" customFormat="1" ht="3" customHeight="1">
      <c r="A268" s="58"/>
      <c r="B268" s="1"/>
      <c r="C268" s="58"/>
      <c r="D268" s="58"/>
      <c r="E268" s="1"/>
      <c r="F268" s="1"/>
      <c r="G268" s="1"/>
      <c r="H268" s="58"/>
      <c r="I268" s="58"/>
      <c r="J268" s="442"/>
      <c r="K268" s="442"/>
      <c r="L268" s="442"/>
      <c r="M268" s="442"/>
      <c r="N268" s="442"/>
      <c r="O268" s="442"/>
      <c r="P268" s="442"/>
    </row>
    <row r="269" spans="1:16" s="29" customFormat="1" ht="24" customHeight="1">
      <c r="A269" s="58"/>
      <c r="B269" s="1"/>
      <c r="C269" s="58"/>
      <c r="D269" s="58"/>
      <c r="E269" s="1"/>
      <c r="F269" s="1"/>
      <c r="G269" s="1"/>
      <c r="H269" s="58"/>
      <c r="I269" s="58"/>
      <c r="J269" s="442"/>
      <c r="K269" s="442"/>
      <c r="L269" s="442"/>
      <c r="M269" s="442"/>
      <c r="N269" s="442"/>
      <c r="O269" s="442"/>
      <c r="P269" s="442"/>
    </row>
    <row r="270" spans="1:16" s="29" customFormat="1" ht="24" customHeight="1">
      <c r="A270" s="58"/>
      <c r="B270" s="1"/>
      <c r="C270" s="58"/>
      <c r="D270" s="58"/>
      <c r="E270" s="1"/>
      <c r="F270" s="1"/>
      <c r="G270" s="1"/>
      <c r="H270" s="58"/>
      <c r="I270" s="58"/>
      <c r="J270" s="442"/>
      <c r="K270" s="442"/>
      <c r="L270" s="442"/>
      <c r="M270" s="442"/>
      <c r="N270" s="442"/>
      <c r="O270" s="442"/>
      <c r="P270" s="442"/>
    </row>
    <row r="271" spans="1:16" s="29" customFormat="1" ht="24" customHeight="1">
      <c r="A271" s="35"/>
      <c r="E271" s="29" t="str">
        <f>+E233</f>
        <v>(Sign) ……………………………………...........……………………………...……………. Authorized Director</v>
      </c>
      <c r="F271" s="35"/>
    </row>
    <row r="272" spans="1:16" s="29" customFormat="1" ht="24" customHeight="1">
      <c r="E272" s="64"/>
      <c r="F272" s="29" t="str">
        <f>+F234</f>
        <v xml:space="preserve">(                                                                                                                                 )           </v>
      </c>
      <c r="G272" s="64"/>
    </row>
    <row r="273" spans="1:16" s="29" customFormat="1" ht="22.95" customHeight="1">
      <c r="A273" s="688" t="s">
        <v>740</v>
      </c>
      <c r="B273" s="689"/>
      <c r="C273" s="689"/>
      <c r="D273" s="689"/>
      <c r="E273" s="689"/>
      <c r="F273" s="689"/>
      <c r="G273" s="689"/>
      <c r="H273" s="689"/>
      <c r="I273" s="689"/>
      <c r="J273" s="689"/>
      <c r="K273" s="689"/>
      <c r="L273" s="689"/>
      <c r="M273" s="689"/>
      <c r="N273" s="689"/>
      <c r="O273" s="689"/>
      <c r="P273" s="689"/>
    </row>
    <row r="274" spans="1:16" s="29" customFormat="1" ht="22.95" customHeight="1">
      <c r="A274" s="58"/>
      <c r="B274" s="1"/>
      <c r="C274" s="58"/>
      <c r="D274" s="58"/>
      <c r="E274" s="1"/>
      <c r="F274" s="1"/>
      <c r="G274" s="1"/>
      <c r="H274" s="58"/>
      <c r="I274" s="58"/>
      <c r="J274" s="442"/>
      <c r="K274" s="442"/>
      <c r="L274" s="442"/>
      <c r="M274" s="442"/>
      <c r="N274" s="442"/>
      <c r="O274" s="442"/>
      <c r="P274" s="442"/>
    </row>
    <row r="275" spans="1:16" s="29" customFormat="1" ht="22.95" customHeight="1">
      <c r="A275" s="58"/>
      <c r="B275" s="186">
        <v>4.7</v>
      </c>
      <c r="C275" s="13" t="s">
        <v>1264</v>
      </c>
      <c r="D275" s="58"/>
      <c r="E275" s="17"/>
      <c r="F275" s="17"/>
      <c r="G275" s="85"/>
      <c r="H275" s="85"/>
      <c r="I275" s="58"/>
      <c r="J275" s="442"/>
      <c r="K275" s="442"/>
      <c r="L275" s="442"/>
      <c r="M275" s="442"/>
      <c r="N275" s="442"/>
      <c r="O275" s="442"/>
      <c r="P275" s="442"/>
    </row>
    <row r="276" spans="1:16" s="29" customFormat="1" ht="22.95" customHeight="1">
      <c r="A276" s="58"/>
      <c r="B276" s="1"/>
      <c r="C276" s="13" t="s">
        <v>1529</v>
      </c>
      <c r="D276" s="1"/>
      <c r="E276" s="58"/>
      <c r="F276" s="17"/>
      <c r="G276" s="85"/>
      <c r="H276" s="85"/>
      <c r="I276" s="58"/>
      <c r="J276" s="442"/>
      <c r="K276" s="442"/>
      <c r="L276" s="442"/>
      <c r="M276" s="442"/>
      <c r="N276" s="442"/>
      <c r="O276" s="442"/>
      <c r="P276" s="442"/>
    </row>
    <row r="277" spans="1:16" s="29" customFormat="1" ht="22.95" customHeight="1">
      <c r="A277" s="58"/>
      <c r="B277" s="13" t="s">
        <v>1898</v>
      </c>
      <c r="C277" s="58"/>
      <c r="D277" s="58"/>
      <c r="E277" s="17"/>
      <c r="F277" s="17"/>
      <c r="I277" s="58"/>
      <c r="J277" s="442"/>
      <c r="K277" s="442"/>
      <c r="L277" s="442"/>
      <c r="M277" s="442"/>
      <c r="N277" s="442"/>
      <c r="O277" s="442"/>
      <c r="P277" s="442"/>
    </row>
    <row r="278" spans="1:16" s="29" customFormat="1" ht="22.95" customHeight="1">
      <c r="A278" s="58"/>
      <c r="B278" s="56">
        <v>4.8</v>
      </c>
      <c r="C278" s="58" t="s">
        <v>1265</v>
      </c>
      <c r="D278" s="58"/>
      <c r="E278" s="58"/>
      <c r="F278" s="58"/>
      <c r="G278" s="58"/>
      <c r="H278" s="58"/>
      <c r="I278" s="58"/>
      <c r="J278" s="442"/>
      <c r="K278" s="442"/>
      <c r="L278" s="442"/>
      <c r="M278" s="442"/>
      <c r="N278" s="442"/>
      <c r="O278" s="442"/>
      <c r="P278" s="442"/>
    </row>
    <row r="279" spans="1:16" s="29" customFormat="1" ht="22.95" customHeight="1">
      <c r="A279" s="58"/>
      <c r="B279" s="58"/>
      <c r="C279" s="453" t="s">
        <v>1530</v>
      </c>
      <c r="D279" s="58"/>
      <c r="E279" s="58"/>
      <c r="F279" s="58"/>
      <c r="G279" s="58"/>
      <c r="H279" s="58"/>
      <c r="I279" s="58"/>
      <c r="J279" s="442"/>
      <c r="K279" s="442"/>
      <c r="L279" s="442"/>
      <c r="M279" s="442"/>
      <c r="N279" s="442"/>
      <c r="O279" s="442"/>
      <c r="P279" s="442"/>
    </row>
    <row r="280" spans="1:16" s="29" customFormat="1" ht="22.95" customHeight="1">
      <c r="A280" s="58"/>
      <c r="B280" s="453" t="s">
        <v>1531</v>
      </c>
      <c r="C280" s="58"/>
      <c r="D280" s="58"/>
      <c r="E280" s="58"/>
      <c r="F280" s="58"/>
      <c r="G280" s="58"/>
      <c r="H280" s="58"/>
      <c r="I280" s="58"/>
      <c r="J280" s="442"/>
      <c r="K280" s="442"/>
      <c r="L280" s="442"/>
      <c r="M280" s="442"/>
      <c r="N280" s="442"/>
      <c r="O280" s="442"/>
      <c r="P280" s="442"/>
    </row>
    <row r="281" spans="1:16" s="29" customFormat="1" ht="22.95" customHeight="1">
      <c r="A281" s="58"/>
      <c r="B281" s="453" t="s">
        <v>1532</v>
      </c>
      <c r="C281" s="58"/>
      <c r="D281" s="58"/>
      <c r="E281" s="58"/>
      <c r="F281" s="58"/>
      <c r="G281" s="58"/>
      <c r="H281" s="58"/>
      <c r="I281" s="58"/>
      <c r="J281" s="442"/>
      <c r="K281" s="442"/>
      <c r="L281" s="442"/>
      <c r="M281" s="442"/>
      <c r="N281" s="442"/>
      <c r="O281" s="442"/>
      <c r="P281" s="442"/>
    </row>
    <row r="282" spans="1:16" s="29" customFormat="1" ht="22.95" customHeight="1">
      <c r="A282" s="58"/>
      <c r="B282" s="453" t="s">
        <v>1533</v>
      </c>
      <c r="C282" s="58"/>
      <c r="D282" s="58"/>
      <c r="E282" s="58"/>
      <c r="F282" s="58"/>
      <c r="G282" s="58"/>
      <c r="H282" s="58"/>
      <c r="I282" s="58"/>
      <c r="J282" s="442"/>
      <c r="K282" s="442"/>
      <c r="L282" s="442"/>
      <c r="M282" s="442"/>
      <c r="N282" s="442"/>
      <c r="O282" s="442"/>
      <c r="P282" s="442"/>
    </row>
    <row r="283" spans="1:16" s="29" customFormat="1" ht="22.95" customHeight="1">
      <c r="A283" s="58"/>
      <c r="B283" s="29" t="s">
        <v>2297</v>
      </c>
      <c r="C283" s="58"/>
      <c r="D283" s="58"/>
      <c r="E283" s="58"/>
      <c r="F283" s="58"/>
      <c r="G283" s="58"/>
      <c r="H283" s="58"/>
      <c r="I283" s="58"/>
      <c r="J283" s="442"/>
      <c r="K283" s="442"/>
      <c r="L283" s="442"/>
      <c r="M283" s="442"/>
      <c r="N283" s="442"/>
      <c r="O283" s="442"/>
      <c r="P283" s="442"/>
    </row>
    <row r="284" spans="1:16" s="29" customFormat="1" ht="22.95" customHeight="1">
      <c r="A284" s="58"/>
      <c r="B284" s="58"/>
      <c r="C284" s="449" t="s">
        <v>2300</v>
      </c>
      <c r="D284" s="58"/>
      <c r="E284" s="58"/>
      <c r="F284" s="58"/>
      <c r="G284" s="58"/>
      <c r="H284" s="58"/>
      <c r="I284" s="58"/>
      <c r="J284" s="442"/>
      <c r="K284" s="442"/>
      <c r="L284" s="442"/>
      <c r="M284" s="442"/>
      <c r="N284" s="442"/>
      <c r="O284" s="442"/>
      <c r="P284" s="442"/>
    </row>
    <row r="285" spans="1:16" s="29" customFormat="1" ht="22.95" customHeight="1">
      <c r="A285" s="58"/>
      <c r="B285" s="449" t="s">
        <v>2299</v>
      </c>
      <c r="C285" s="58"/>
      <c r="D285" s="58"/>
      <c r="E285" s="449"/>
      <c r="F285" s="58"/>
      <c r="G285" s="58"/>
      <c r="H285" s="58"/>
      <c r="I285" s="58"/>
      <c r="J285" s="442"/>
      <c r="K285" s="442"/>
      <c r="L285" s="442"/>
      <c r="M285" s="442"/>
      <c r="N285" s="442"/>
      <c r="O285" s="442"/>
      <c r="P285" s="442"/>
    </row>
    <row r="286" spans="1:16" s="29" customFormat="1" ht="22.95" customHeight="1">
      <c r="A286" s="58"/>
      <c r="B286" s="56">
        <v>4.9000000000000004</v>
      </c>
      <c r="C286" s="29" t="s">
        <v>1266</v>
      </c>
      <c r="D286" s="58"/>
      <c r="H286" s="58"/>
      <c r="J286" s="442"/>
      <c r="K286" s="442"/>
      <c r="L286" s="442"/>
      <c r="M286" s="442"/>
      <c r="N286" s="442"/>
      <c r="O286" s="442"/>
      <c r="P286" s="442"/>
    </row>
    <row r="287" spans="1:16" s="29" customFormat="1" ht="22.95" customHeight="1">
      <c r="A287" s="58"/>
      <c r="B287" s="449"/>
      <c r="C287" s="449" t="s">
        <v>1536</v>
      </c>
      <c r="D287" s="58"/>
      <c r="E287" s="58"/>
      <c r="F287" s="441"/>
      <c r="G287" s="441"/>
      <c r="H287" s="58"/>
      <c r="J287" s="442"/>
      <c r="K287" s="442"/>
      <c r="L287" s="442"/>
      <c r="M287" s="442"/>
      <c r="N287" s="442"/>
      <c r="O287" s="442"/>
      <c r="P287" s="442"/>
    </row>
    <row r="288" spans="1:16" s="29" customFormat="1" ht="22.95" customHeight="1">
      <c r="A288" s="58"/>
      <c r="B288" s="526" t="s">
        <v>1535</v>
      </c>
      <c r="C288" s="58"/>
      <c r="D288" s="58"/>
      <c r="E288" s="526"/>
      <c r="F288" s="526"/>
      <c r="G288" s="526"/>
      <c r="H288" s="58"/>
      <c r="I288" s="85"/>
      <c r="J288" s="442"/>
      <c r="K288" s="442"/>
      <c r="L288" s="442"/>
      <c r="M288" s="442"/>
      <c r="N288" s="442"/>
      <c r="O288" s="442"/>
      <c r="P288" s="442"/>
    </row>
    <row r="289" spans="1:16" s="29" customFormat="1" ht="22.95" customHeight="1">
      <c r="A289" s="58"/>
      <c r="B289" s="526" t="s">
        <v>1534</v>
      </c>
      <c r="C289" s="58"/>
      <c r="D289" s="58"/>
      <c r="E289" s="526"/>
      <c r="F289" s="526"/>
      <c r="G289" s="526"/>
      <c r="H289" s="58"/>
      <c r="I289" s="85"/>
      <c r="J289" s="442"/>
      <c r="K289" s="442"/>
      <c r="L289" s="442"/>
      <c r="M289" s="442"/>
      <c r="N289" s="442"/>
      <c r="O289" s="442"/>
      <c r="P289" s="442"/>
    </row>
    <row r="290" spans="1:16" s="29" customFormat="1" ht="22.95" customHeight="1">
      <c r="A290" s="58"/>
      <c r="B290" s="527">
        <v>4.0999999999999996</v>
      </c>
      <c r="C290" s="526" t="s">
        <v>1267</v>
      </c>
      <c r="D290" s="58"/>
      <c r="E290" s="526"/>
      <c r="F290" s="526"/>
      <c r="G290" s="58"/>
      <c r="H290" s="58"/>
      <c r="I290" s="85"/>
      <c r="J290" s="442"/>
      <c r="K290" s="442"/>
      <c r="L290" s="442"/>
      <c r="M290" s="442"/>
      <c r="N290" s="442"/>
      <c r="O290" s="442"/>
      <c r="P290" s="442"/>
    </row>
    <row r="291" spans="1:16" s="29" customFormat="1" ht="22.95" customHeight="1">
      <c r="A291" s="58"/>
      <c r="B291" s="85"/>
      <c r="C291" s="526" t="s">
        <v>2298</v>
      </c>
      <c r="D291" s="58"/>
      <c r="E291" s="58"/>
      <c r="F291"/>
      <c r="G291" s="58"/>
      <c r="H291" s="58"/>
      <c r="I291" s="85"/>
      <c r="J291" s="442"/>
      <c r="K291" s="442"/>
      <c r="L291" s="442"/>
      <c r="M291" s="442"/>
      <c r="N291" s="442"/>
      <c r="O291" s="442"/>
      <c r="P291" s="442"/>
    </row>
    <row r="292" spans="1:16" s="29" customFormat="1" ht="22.95" customHeight="1">
      <c r="A292" s="58"/>
      <c r="B292" s="85" t="s">
        <v>1537</v>
      </c>
      <c r="C292" s="58"/>
      <c r="D292" s="58"/>
      <c r="E292" s="85"/>
      <c r="F292" s="85"/>
      <c r="G292" s="58"/>
      <c r="H292" s="58"/>
      <c r="I292" s="85"/>
      <c r="J292" s="442"/>
      <c r="K292" s="442"/>
      <c r="L292" s="442"/>
      <c r="M292" s="442"/>
      <c r="N292" s="442"/>
      <c r="O292" s="442"/>
      <c r="P292" s="442"/>
    </row>
    <row r="293" spans="1:16" s="29" customFormat="1" ht="22.95" customHeight="1">
      <c r="A293" s="58"/>
      <c r="B293" s="1"/>
      <c r="C293" s="526" t="s">
        <v>1538</v>
      </c>
      <c r="D293" s="58"/>
      <c r="E293" s="58"/>
      <c r="F293"/>
      <c r="G293" s="58"/>
      <c r="H293" s="58"/>
      <c r="I293" s="85"/>
      <c r="J293" s="442"/>
      <c r="K293" s="442"/>
      <c r="L293" s="442"/>
      <c r="M293" s="442"/>
      <c r="N293" s="442"/>
      <c r="O293" s="442"/>
      <c r="P293" s="442"/>
    </row>
    <row r="294" spans="1:16" s="29" customFormat="1" ht="22.95" customHeight="1">
      <c r="B294" s="526"/>
      <c r="C294" s="17"/>
      <c r="D294" s="17"/>
      <c r="E294" s="1"/>
      <c r="F294" s="1"/>
      <c r="G294" s="1"/>
      <c r="H294" s="58"/>
      <c r="I294" s="85"/>
      <c r="J294" s="442"/>
      <c r="K294" s="442"/>
      <c r="L294" s="442"/>
      <c r="M294" s="442"/>
      <c r="N294" s="442"/>
      <c r="O294" s="442"/>
      <c r="P294" s="442"/>
    </row>
    <row r="295" spans="1:16" s="29" customFormat="1" ht="22.95" customHeight="1">
      <c r="B295" s="13"/>
      <c r="C295" s="17"/>
      <c r="D295" s="17"/>
      <c r="E295" s="1"/>
      <c r="F295" s="1"/>
      <c r="G295" s="1"/>
      <c r="H295" s="58"/>
      <c r="I295" s="85"/>
      <c r="J295" s="442"/>
      <c r="K295" s="442"/>
      <c r="L295" s="442"/>
      <c r="M295" s="442"/>
      <c r="N295" s="188" t="s">
        <v>1276</v>
      </c>
      <c r="O295" s="442"/>
      <c r="P295" s="442"/>
    </row>
    <row r="296" spans="1:16" s="29" customFormat="1" ht="22.95" customHeight="1">
      <c r="B296" s="13"/>
      <c r="C296" s="17"/>
      <c r="D296" s="17"/>
      <c r="E296" s="1"/>
      <c r="F296" s="1" t="s">
        <v>1268</v>
      </c>
      <c r="H296" s="1"/>
      <c r="I296" s="85"/>
      <c r="J296" s="442"/>
      <c r="K296" s="442"/>
      <c r="L296" s="442"/>
      <c r="M296" s="442"/>
      <c r="N296" s="4" t="s">
        <v>1277</v>
      </c>
      <c r="O296" s="442"/>
      <c r="P296" s="442"/>
    </row>
    <row r="297" spans="1:16" s="29" customFormat="1" ht="22.95" customHeight="1">
      <c r="B297" s="13"/>
      <c r="C297" s="17"/>
      <c r="D297" s="17"/>
      <c r="E297" s="1"/>
      <c r="F297" s="85" t="s">
        <v>1269</v>
      </c>
      <c r="H297" s="85"/>
      <c r="I297" s="85"/>
      <c r="J297" s="442"/>
      <c r="K297" s="442"/>
      <c r="L297" s="442"/>
      <c r="M297" s="442"/>
      <c r="N297" s="4" t="s">
        <v>1278</v>
      </c>
      <c r="O297" s="442"/>
      <c r="P297" s="442"/>
    </row>
    <row r="298" spans="1:16" s="29" customFormat="1" ht="22.95" customHeight="1">
      <c r="B298" s="13"/>
      <c r="C298" s="17"/>
      <c r="D298" s="17"/>
      <c r="E298" s="1"/>
      <c r="F298" s="85" t="s">
        <v>1270</v>
      </c>
      <c r="H298" s="85"/>
      <c r="I298" s="85"/>
      <c r="J298" s="442"/>
      <c r="K298" s="442"/>
      <c r="L298" s="442"/>
      <c r="M298" s="442"/>
      <c r="N298" s="4" t="s">
        <v>1277</v>
      </c>
      <c r="O298" s="442"/>
      <c r="P298" s="442"/>
    </row>
    <row r="299" spans="1:16" s="29" customFormat="1" ht="22.95" customHeight="1">
      <c r="B299" s="13"/>
      <c r="C299" s="17"/>
      <c r="D299" s="17"/>
      <c r="E299" s="1"/>
      <c r="F299" s="85" t="s">
        <v>1271</v>
      </c>
      <c r="H299" s="85"/>
      <c r="I299" s="85"/>
      <c r="J299" s="442"/>
      <c r="K299" s="442"/>
      <c r="L299" s="442"/>
      <c r="M299" s="442"/>
      <c r="N299" s="4" t="s">
        <v>1277</v>
      </c>
      <c r="O299" s="442"/>
      <c r="P299" s="442"/>
    </row>
    <row r="300" spans="1:16" s="29" customFormat="1" ht="22.95" customHeight="1">
      <c r="B300" s="13"/>
      <c r="C300" s="17"/>
      <c r="D300" s="17"/>
      <c r="E300" s="1"/>
      <c r="F300" s="1" t="s">
        <v>1272</v>
      </c>
      <c r="H300" s="1"/>
      <c r="I300" s="85"/>
      <c r="J300" s="442"/>
      <c r="K300" s="442"/>
      <c r="L300" s="442"/>
      <c r="M300" s="442"/>
      <c r="N300" s="4" t="s">
        <v>1277</v>
      </c>
      <c r="O300" s="442"/>
      <c r="P300" s="442"/>
    </row>
    <row r="301" spans="1:16" s="29" customFormat="1" ht="22.95" customHeight="1">
      <c r="B301" s="13"/>
      <c r="C301" s="17"/>
      <c r="D301" s="17"/>
      <c r="E301" s="1"/>
      <c r="F301" s="1" t="s">
        <v>1273</v>
      </c>
      <c r="H301" s="1"/>
      <c r="I301" s="85"/>
      <c r="J301" s="442"/>
      <c r="K301" s="442"/>
      <c r="L301" s="442"/>
      <c r="M301" s="442"/>
      <c r="N301" s="4" t="s">
        <v>1279</v>
      </c>
      <c r="O301" s="442"/>
      <c r="P301" s="442"/>
    </row>
    <row r="302" spans="1:16" s="29" customFormat="1" ht="22.95" customHeight="1">
      <c r="B302" s="13"/>
      <c r="C302" s="17"/>
      <c r="D302" s="17"/>
      <c r="E302" s="1"/>
      <c r="F302" s="1" t="s">
        <v>1274</v>
      </c>
      <c r="H302" s="1"/>
      <c r="I302" s="85"/>
      <c r="J302" s="442"/>
      <c r="K302" s="442"/>
      <c r="L302" s="442"/>
      <c r="M302" s="442"/>
      <c r="N302" s="4" t="s">
        <v>1280</v>
      </c>
      <c r="O302" s="442"/>
      <c r="P302" s="442"/>
    </row>
    <row r="303" spans="1:16" s="29" customFormat="1" ht="22.95" customHeight="1">
      <c r="B303" s="13"/>
      <c r="C303" s="17"/>
      <c r="D303" s="17"/>
      <c r="E303" s="1"/>
      <c r="F303" s="1" t="s">
        <v>1275</v>
      </c>
      <c r="H303" s="1"/>
      <c r="I303" s="85"/>
      <c r="J303" s="442"/>
      <c r="K303" s="442"/>
      <c r="L303" s="442"/>
      <c r="M303" s="442"/>
      <c r="N303" s="4" t="s">
        <v>1277</v>
      </c>
      <c r="O303" s="442"/>
      <c r="P303" s="442"/>
    </row>
    <row r="304" spans="1:16" s="29" customFormat="1" ht="22.95" customHeight="1">
      <c r="B304" s="13"/>
      <c r="C304" s="17"/>
      <c r="D304" s="17"/>
      <c r="E304" s="1"/>
      <c r="F304" s="1"/>
      <c r="H304" s="1"/>
      <c r="I304" s="85"/>
      <c r="J304" s="442"/>
      <c r="K304" s="442"/>
      <c r="L304" s="442"/>
      <c r="M304" s="442"/>
      <c r="N304" s="4"/>
      <c r="O304" s="442"/>
      <c r="P304" s="442"/>
    </row>
    <row r="305" spans="1:16" s="29" customFormat="1" ht="22.95" customHeight="1">
      <c r="A305" s="58"/>
      <c r="B305" s="1"/>
      <c r="C305" s="1" t="s">
        <v>1281</v>
      </c>
      <c r="D305" s="58"/>
      <c r="E305" s="58"/>
      <c r="F305" s="1"/>
      <c r="G305" s="1"/>
      <c r="H305" s="58"/>
      <c r="I305" s="85"/>
      <c r="J305" s="442"/>
      <c r="K305" s="442"/>
      <c r="L305" s="442"/>
      <c r="M305" s="442"/>
      <c r="N305" s="4"/>
      <c r="O305" s="442"/>
      <c r="P305" s="442"/>
    </row>
    <row r="306" spans="1:16" s="29" customFormat="1" ht="22.95" customHeight="1">
      <c r="A306" s="58"/>
      <c r="B306" s="1"/>
      <c r="C306" s="526" t="s">
        <v>1540</v>
      </c>
      <c r="D306" s="58"/>
      <c r="E306" s="58"/>
      <c r="F306" s="526"/>
      <c r="G306" s="526"/>
      <c r="H306" s="58"/>
      <c r="I306" s="85"/>
      <c r="J306" s="442"/>
      <c r="K306" s="442"/>
      <c r="L306" s="442"/>
      <c r="M306" s="442"/>
      <c r="N306" s="4"/>
      <c r="O306" s="442"/>
      <c r="P306" s="442"/>
    </row>
    <row r="307" spans="1:16" s="29" customFormat="1" ht="22.95" customHeight="1">
      <c r="A307" s="58"/>
      <c r="B307" s="526" t="s">
        <v>1539</v>
      </c>
      <c r="C307" s="58"/>
      <c r="D307" s="58"/>
      <c r="E307" s="526"/>
      <c r="F307" s="526"/>
      <c r="G307" s="526"/>
      <c r="H307" s="58"/>
      <c r="I307" s="85"/>
      <c r="J307" s="442"/>
      <c r="K307" s="442"/>
      <c r="L307" s="442"/>
      <c r="M307" s="442"/>
      <c r="N307" s="4"/>
      <c r="O307" s="442"/>
      <c r="P307" s="442"/>
    </row>
    <row r="308" spans="1:16" s="29" customFormat="1" ht="22.95" customHeight="1">
      <c r="A308" s="58"/>
      <c r="B308" s="528"/>
      <c r="C308" s="58"/>
      <c r="D308" s="58"/>
      <c r="E308" s="528"/>
      <c r="F308" s="528"/>
      <c r="G308" s="58"/>
      <c r="H308" s="58"/>
      <c r="I308" s="85"/>
      <c r="J308" s="442"/>
      <c r="K308" s="442"/>
      <c r="L308" s="442"/>
      <c r="M308" s="442"/>
      <c r="N308" s="442"/>
      <c r="O308" s="442"/>
      <c r="P308" s="442"/>
    </row>
    <row r="309" spans="1:16" s="29" customFormat="1" ht="22.95" customHeight="1">
      <c r="A309" s="58"/>
      <c r="B309" s="528"/>
      <c r="C309" s="58"/>
      <c r="D309" s="58"/>
      <c r="E309" s="528"/>
      <c r="F309" s="528"/>
      <c r="G309" s="58"/>
      <c r="H309" s="58"/>
      <c r="I309" s="85"/>
      <c r="J309" s="442"/>
      <c r="K309" s="442"/>
      <c r="L309" s="442"/>
      <c r="M309" s="442"/>
      <c r="N309" s="442"/>
      <c r="O309" s="442"/>
      <c r="P309" s="442"/>
    </row>
    <row r="310" spans="1:16" s="29" customFormat="1" ht="22.95" customHeight="1">
      <c r="A310" s="35"/>
      <c r="E310" s="29" t="str">
        <f>+E271</f>
        <v>(Sign) ……………………………………...........……………………………...……………. Authorized Director</v>
      </c>
      <c r="F310" s="35"/>
    </row>
    <row r="311" spans="1:16" s="29" customFormat="1" ht="22.95" customHeight="1">
      <c r="E311" s="64"/>
      <c r="F311" s="29" t="str">
        <f>+F272</f>
        <v xml:space="preserve">(                                                                                                                                 )           </v>
      </c>
      <c r="G311" s="64"/>
    </row>
    <row r="312" spans="1:16" s="29" customFormat="1" ht="24" customHeight="1">
      <c r="A312" s="688" t="s">
        <v>741</v>
      </c>
      <c r="B312" s="689"/>
      <c r="C312" s="689"/>
      <c r="D312" s="689"/>
      <c r="E312" s="689"/>
      <c r="F312" s="689"/>
      <c r="G312" s="689"/>
      <c r="H312" s="689"/>
      <c r="I312" s="689"/>
      <c r="J312" s="689"/>
      <c r="K312" s="689"/>
      <c r="L312" s="689"/>
      <c r="M312" s="689"/>
      <c r="N312" s="689"/>
      <c r="O312" s="689"/>
      <c r="P312" s="689"/>
    </row>
    <row r="313" spans="1:16" s="29" customFormat="1" ht="24" customHeight="1">
      <c r="A313" s="58"/>
      <c r="B313" s="528"/>
      <c r="C313" s="58"/>
      <c r="D313" s="58"/>
      <c r="E313" s="528"/>
      <c r="F313" s="528"/>
      <c r="G313" s="58"/>
      <c r="H313" s="58"/>
      <c r="I313" s="85"/>
      <c r="J313" s="442"/>
      <c r="K313" s="442"/>
      <c r="L313" s="442"/>
      <c r="M313" s="442"/>
      <c r="N313" s="442"/>
      <c r="O313" s="442"/>
      <c r="P313" s="442"/>
    </row>
    <row r="314" spans="1:16" s="29" customFormat="1" ht="24" customHeight="1">
      <c r="A314" s="58"/>
      <c r="B314" s="1"/>
      <c r="C314" s="526" t="s">
        <v>1541</v>
      </c>
      <c r="D314" s="58"/>
      <c r="E314" s="58"/>
      <c r="F314" s="1"/>
      <c r="G314" s="1"/>
      <c r="H314" s="58"/>
      <c r="I314" s="85"/>
      <c r="J314" s="442"/>
      <c r="K314" s="442"/>
      <c r="L314" s="442"/>
      <c r="M314" s="442"/>
      <c r="N314" s="4"/>
      <c r="O314" s="442"/>
      <c r="P314" s="442"/>
    </row>
    <row r="315" spans="1:16" s="29" customFormat="1" ht="24" customHeight="1">
      <c r="A315" s="58"/>
      <c r="B315" s="526" t="s">
        <v>1874</v>
      </c>
      <c r="C315" s="58"/>
      <c r="D315" s="58"/>
      <c r="E315" s="526"/>
      <c r="F315" s="526"/>
      <c r="G315" s="526"/>
      <c r="H315" s="58"/>
      <c r="I315" s="85"/>
      <c r="J315" s="442"/>
      <c r="K315" s="442"/>
      <c r="L315" s="442"/>
      <c r="M315" s="442"/>
      <c r="N315" s="4"/>
      <c r="O315" s="442"/>
      <c r="P315" s="442"/>
    </row>
    <row r="316" spans="1:16" s="29" customFormat="1" ht="24" customHeight="1">
      <c r="A316" s="58"/>
      <c r="B316" s="449" t="s">
        <v>1900</v>
      </c>
      <c r="C316" s="58"/>
      <c r="D316" s="58"/>
      <c r="E316" s="526"/>
      <c r="F316" s="526"/>
      <c r="G316" s="526"/>
      <c r="H316" s="58"/>
      <c r="I316" s="85"/>
      <c r="J316" s="442"/>
      <c r="K316" s="442"/>
      <c r="L316" s="442"/>
      <c r="M316" s="442"/>
      <c r="N316" s="4"/>
      <c r="O316" s="442"/>
      <c r="P316" s="442"/>
    </row>
    <row r="317" spans="1:16" s="29" customFormat="1" ht="24" customHeight="1">
      <c r="A317" s="58"/>
      <c r="B317" s="526" t="s">
        <v>1899</v>
      </c>
      <c r="C317" s="58"/>
      <c r="D317" s="58"/>
      <c r="E317" s="526"/>
      <c r="F317" s="526"/>
      <c r="G317" s="526"/>
      <c r="H317" s="58"/>
      <c r="I317" s="85"/>
      <c r="J317" s="442"/>
      <c r="K317" s="442"/>
      <c r="L317" s="442"/>
      <c r="M317" s="442"/>
      <c r="N317" s="4"/>
      <c r="O317" s="442"/>
      <c r="P317" s="442"/>
    </row>
    <row r="318" spans="1:16" s="29" customFormat="1" ht="24" customHeight="1">
      <c r="A318" s="58"/>
      <c r="B318" s="58"/>
      <c r="C318" s="526" t="s">
        <v>1542</v>
      </c>
      <c r="D318" s="58"/>
      <c r="E318" s="58"/>
      <c r="F318" s="1"/>
      <c r="G318" s="58"/>
      <c r="H318" s="58"/>
      <c r="I318" s="85"/>
      <c r="J318" s="442"/>
      <c r="K318" s="442"/>
      <c r="L318" s="442"/>
      <c r="M318" s="442"/>
      <c r="N318" s="4"/>
      <c r="O318" s="442"/>
      <c r="P318" s="442"/>
    </row>
    <row r="319" spans="1:16" s="29" customFormat="1" ht="24" customHeight="1">
      <c r="A319" s="58"/>
      <c r="B319" s="526" t="s">
        <v>1543</v>
      </c>
      <c r="C319" s="58"/>
      <c r="D319" s="58"/>
      <c r="E319" s="526"/>
      <c r="F319" s="526"/>
      <c r="G319" s="58"/>
      <c r="H319" s="58"/>
      <c r="I319" s="85"/>
      <c r="J319" s="442"/>
      <c r="K319" s="442"/>
      <c r="L319" s="442"/>
      <c r="M319" s="442"/>
      <c r="N319" s="4"/>
      <c r="O319" s="442"/>
      <c r="P319" s="442"/>
    </row>
    <row r="320" spans="1:16" s="29" customFormat="1" ht="24" customHeight="1">
      <c r="A320" s="58"/>
      <c r="B320" s="526" t="s">
        <v>1544</v>
      </c>
      <c r="C320" s="58"/>
      <c r="D320" s="58"/>
      <c r="E320" s="526"/>
      <c r="F320" s="526"/>
      <c r="G320" s="58"/>
      <c r="H320" s="58"/>
      <c r="I320" s="85"/>
      <c r="J320" s="442"/>
      <c r="K320" s="442"/>
      <c r="L320" s="442"/>
      <c r="M320" s="442"/>
      <c r="N320" s="442"/>
      <c r="O320" s="442"/>
      <c r="P320" s="442"/>
    </row>
    <row r="321" spans="1:16" s="29" customFormat="1" ht="24" customHeight="1">
      <c r="A321" s="58"/>
      <c r="B321" s="528" t="s">
        <v>1545</v>
      </c>
      <c r="C321" s="58"/>
      <c r="D321" s="58"/>
      <c r="E321" s="528"/>
      <c r="F321" s="528"/>
      <c r="G321" s="58"/>
      <c r="H321" s="58"/>
      <c r="I321" s="85"/>
      <c r="J321" s="442"/>
      <c r="K321" s="442"/>
      <c r="L321" s="442"/>
      <c r="M321" s="442"/>
      <c r="N321" s="442"/>
      <c r="O321" s="442"/>
      <c r="P321" s="442"/>
    </row>
    <row r="322" spans="1:16" s="29" customFormat="1" ht="24" customHeight="1">
      <c r="A322" s="58"/>
      <c r="B322" s="58"/>
      <c r="C322" s="526" t="s">
        <v>2302</v>
      </c>
      <c r="D322" s="58"/>
      <c r="E322" s="58"/>
      <c r="F322" s="1"/>
      <c r="G322" s="58"/>
      <c r="H322" s="58"/>
      <c r="I322" s="85"/>
      <c r="J322" s="442"/>
      <c r="K322" s="442"/>
      <c r="L322" s="442"/>
      <c r="M322" s="442"/>
      <c r="N322" s="442"/>
      <c r="O322" s="442"/>
      <c r="P322" s="442"/>
    </row>
    <row r="323" spans="1:16" s="29" customFormat="1" ht="24" customHeight="1">
      <c r="A323" s="58"/>
      <c r="B323" s="528" t="s">
        <v>1546</v>
      </c>
      <c r="C323" s="58"/>
      <c r="D323" s="58"/>
      <c r="E323" s="528"/>
      <c r="F323" s="528"/>
      <c r="G323" s="58"/>
      <c r="H323" s="58"/>
      <c r="I323" s="85"/>
      <c r="J323" s="442"/>
      <c r="K323" s="442"/>
      <c r="L323" s="442"/>
      <c r="M323" s="442"/>
      <c r="N323" s="442"/>
      <c r="O323" s="442"/>
      <c r="P323" s="442"/>
    </row>
    <row r="324" spans="1:16" s="29" customFormat="1" ht="24" customHeight="1">
      <c r="A324" s="58"/>
      <c r="B324" s="58"/>
      <c r="C324" s="526" t="s">
        <v>2303</v>
      </c>
      <c r="D324" s="58"/>
      <c r="E324" s="58"/>
      <c r="F324" s="1"/>
      <c r="G324" s="1"/>
      <c r="H324" s="58"/>
      <c r="I324" s="85"/>
      <c r="J324" s="442"/>
      <c r="K324" s="442"/>
      <c r="L324" s="442"/>
      <c r="M324" s="442"/>
      <c r="N324" s="442"/>
      <c r="O324" s="442"/>
      <c r="P324" s="442"/>
    </row>
    <row r="325" spans="1:16" s="29" customFormat="1" ht="24" customHeight="1">
      <c r="A325" s="58"/>
      <c r="B325" s="528" t="s">
        <v>2301</v>
      </c>
      <c r="C325" s="58"/>
      <c r="D325" s="58"/>
      <c r="E325" s="528"/>
      <c r="F325" s="528"/>
      <c r="G325" s="528"/>
      <c r="H325" s="58"/>
      <c r="I325" s="85"/>
      <c r="J325" s="442"/>
      <c r="K325" s="442"/>
      <c r="L325" s="442"/>
      <c r="M325" s="442"/>
      <c r="N325" s="442"/>
      <c r="O325" s="442"/>
      <c r="P325" s="442"/>
    </row>
    <row r="326" spans="1:16" s="29" customFormat="1" ht="24" customHeight="1">
      <c r="A326" s="58"/>
      <c r="B326" s="58"/>
      <c r="C326" s="526" t="s">
        <v>2304</v>
      </c>
      <c r="D326" s="58"/>
      <c r="E326" s="58"/>
      <c r="F326" s="1"/>
      <c r="G326" s="1"/>
      <c r="H326" s="58"/>
      <c r="I326" s="85"/>
      <c r="J326" s="442"/>
      <c r="K326" s="442"/>
      <c r="L326" s="442"/>
      <c r="M326" s="442"/>
      <c r="N326" s="442"/>
      <c r="O326" s="442"/>
      <c r="P326" s="442"/>
    </row>
    <row r="327" spans="1:16" s="29" customFormat="1" ht="24" customHeight="1">
      <c r="A327" s="58"/>
      <c r="B327" s="528" t="s">
        <v>2305</v>
      </c>
      <c r="C327" s="58"/>
      <c r="D327" s="58"/>
      <c r="E327" s="528"/>
      <c r="F327" s="528"/>
      <c r="G327" s="528"/>
      <c r="H327" s="58"/>
      <c r="I327" s="85"/>
      <c r="J327" s="442"/>
      <c r="K327" s="442"/>
      <c r="L327" s="442"/>
      <c r="M327" s="442"/>
      <c r="N327" s="442"/>
      <c r="O327" s="442"/>
      <c r="P327" s="442"/>
    </row>
    <row r="328" spans="1:16" s="29" customFormat="1" ht="24" customHeight="1">
      <c r="A328" s="58"/>
      <c r="B328" s="529" t="s">
        <v>1282</v>
      </c>
      <c r="C328" s="526" t="s">
        <v>1283</v>
      </c>
      <c r="D328" s="58"/>
      <c r="E328" s="526"/>
      <c r="F328" s="526"/>
      <c r="G328" s="58"/>
      <c r="H328" s="58"/>
      <c r="I328" s="85"/>
      <c r="J328" s="442"/>
      <c r="K328" s="442"/>
      <c r="L328" s="442"/>
      <c r="M328" s="442"/>
      <c r="N328" s="442"/>
      <c r="O328" s="442"/>
      <c r="P328" s="442"/>
    </row>
    <row r="329" spans="1:16" s="29" customFormat="1" ht="24" customHeight="1">
      <c r="A329" s="58"/>
      <c r="B329" s="1"/>
      <c r="C329" s="526" t="s">
        <v>1548</v>
      </c>
      <c r="D329" s="58"/>
      <c r="E329" s="58"/>
      <c r="F329" s="1"/>
      <c r="G329" s="58"/>
      <c r="H329" s="58"/>
      <c r="I329" s="85"/>
      <c r="J329" s="442"/>
      <c r="K329" s="442"/>
      <c r="L329" s="442"/>
      <c r="M329" s="442"/>
      <c r="N329" s="442"/>
      <c r="O329" s="442"/>
      <c r="P329" s="442"/>
    </row>
    <row r="330" spans="1:16" s="29" customFormat="1" ht="24" customHeight="1">
      <c r="A330" s="58"/>
      <c r="B330" s="526" t="s">
        <v>1547</v>
      </c>
      <c r="C330" s="58"/>
      <c r="D330" s="58"/>
      <c r="E330" s="526"/>
      <c r="F330" s="526"/>
      <c r="G330" s="58"/>
      <c r="H330" s="58"/>
      <c r="I330" s="85"/>
      <c r="J330" s="442"/>
      <c r="K330" s="442"/>
      <c r="L330" s="442"/>
      <c r="M330" s="442"/>
      <c r="N330" s="442"/>
      <c r="O330" s="442"/>
      <c r="P330" s="442"/>
    </row>
    <row r="331" spans="1:16" s="29" customFormat="1" ht="24" customHeight="1">
      <c r="A331" s="58"/>
      <c r="B331" s="529" t="s">
        <v>1284</v>
      </c>
      <c r="C331" s="526" t="s">
        <v>1285</v>
      </c>
      <c r="D331" s="58"/>
      <c r="E331" s="526"/>
      <c r="F331" s="526"/>
      <c r="G331" s="58"/>
      <c r="H331" s="58"/>
      <c r="I331" s="85"/>
      <c r="J331" s="442"/>
      <c r="K331" s="442"/>
      <c r="L331" s="442"/>
      <c r="M331" s="442"/>
      <c r="N331" s="442"/>
      <c r="O331" s="442"/>
      <c r="P331" s="442"/>
    </row>
    <row r="332" spans="1:16" s="29" customFormat="1" ht="24" customHeight="1">
      <c r="A332" s="58"/>
      <c r="B332" s="1"/>
      <c r="C332" s="526" t="s">
        <v>1550</v>
      </c>
      <c r="D332" s="58"/>
      <c r="E332" s="58"/>
      <c r="F332" s="1"/>
      <c r="G332" s="58"/>
      <c r="H332" s="58"/>
      <c r="I332" s="85"/>
      <c r="J332" s="442"/>
      <c r="K332" s="442"/>
      <c r="L332" s="442"/>
      <c r="M332" s="442"/>
      <c r="N332" s="442"/>
      <c r="O332" s="442"/>
      <c r="P332" s="442"/>
    </row>
    <row r="333" spans="1:16" s="29" customFormat="1" ht="24" customHeight="1">
      <c r="A333" s="58"/>
      <c r="B333" s="526" t="s">
        <v>1549</v>
      </c>
      <c r="C333" s="58"/>
      <c r="D333" s="58"/>
      <c r="E333" s="526"/>
      <c r="F333" s="526"/>
      <c r="G333" s="58"/>
      <c r="H333" s="58"/>
      <c r="I333" s="85"/>
      <c r="J333" s="442"/>
      <c r="K333" s="442"/>
      <c r="L333" s="442"/>
      <c r="M333" s="442"/>
      <c r="N333" s="442"/>
      <c r="O333" s="442"/>
      <c r="P333" s="442"/>
    </row>
    <row r="334" spans="1:16" s="29" customFormat="1" ht="24" customHeight="1">
      <c r="A334" s="58"/>
      <c r="B334" s="1"/>
      <c r="C334" s="526" t="s">
        <v>1286</v>
      </c>
      <c r="D334" s="58"/>
      <c r="E334" s="58"/>
      <c r="F334" s="526"/>
      <c r="G334" s="58"/>
      <c r="H334" s="58"/>
      <c r="I334" s="85"/>
      <c r="J334" s="442"/>
      <c r="K334" s="442"/>
      <c r="L334" s="442"/>
      <c r="M334" s="442"/>
      <c r="N334" s="442"/>
      <c r="O334" s="442"/>
      <c r="P334" s="442"/>
    </row>
    <row r="335" spans="1:16" s="29" customFormat="1" ht="24" customHeight="1">
      <c r="A335" s="58"/>
      <c r="B335" s="1"/>
      <c r="C335" s="526" t="s">
        <v>1551</v>
      </c>
      <c r="D335" s="58"/>
      <c r="E335" s="58"/>
      <c r="F335" s="526"/>
      <c r="G335" s="58"/>
      <c r="H335" s="58"/>
      <c r="I335" s="85"/>
      <c r="J335" s="442"/>
      <c r="K335" s="442"/>
      <c r="L335" s="442"/>
      <c r="M335" s="442"/>
      <c r="N335" s="442"/>
      <c r="O335" s="442"/>
      <c r="P335" s="442"/>
    </row>
    <row r="336" spans="1:16" s="29" customFormat="1" ht="24" customHeight="1">
      <c r="A336" s="58"/>
      <c r="B336" s="526" t="s">
        <v>1553</v>
      </c>
      <c r="C336" s="58"/>
      <c r="D336" s="58"/>
      <c r="E336" s="526"/>
      <c r="F336" s="526"/>
      <c r="G336" s="58"/>
      <c r="H336" s="58"/>
      <c r="I336" s="85"/>
      <c r="J336" s="442"/>
      <c r="K336" s="442"/>
      <c r="L336" s="442"/>
      <c r="M336" s="442"/>
      <c r="N336" s="442"/>
      <c r="O336" s="442"/>
      <c r="P336" s="442"/>
    </row>
    <row r="337" spans="1:16" s="29" customFormat="1" ht="24" customHeight="1">
      <c r="A337" s="58"/>
      <c r="B337" s="526" t="s">
        <v>1552</v>
      </c>
      <c r="C337" s="58"/>
      <c r="D337" s="58"/>
      <c r="E337" s="526"/>
      <c r="F337" s="526"/>
      <c r="G337" s="58"/>
      <c r="H337" s="58"/>
      <c r="I337" s="85"/>
      <c r="J337" s="442"/>
      <c r="K337" s="442"/>
      <c r="L337" s="442"/>
      <c r="M337" s="442"/>
      <c r="N337" s="442"/>
      <c r="O337" s="442"/>
      <c r="P337" s="442"/>
    </row>
    <row r="338" spans="1:16" s="29" customFormat="1" ht="24" customHeight="1">
      <c r="A338" s="58"/>
      <c r="B338" s="58"/>
      <c r="C338" s="526" t="s">
        <v>852</v>
      </c>
      <c r="D338" s="58"/>
      <c r="E338" s="58"/>
      <c r="F338" s="526"/>
      <c r="G338" s="526"/>
      <c r="H338" s="58"/>
      <c r="I338" s="85"/>
      <c r="J338" s="442"/>
      <c r="K338" s="442"/>
      <c r="L338" s="442"/>
      <c r="M338" s="442"/>
      <c r="N338" s="442"/>
      <c r="O338" s="442"/>
      <c r="P338" s="442"/>
    </row>
    <row r="339" spans="1:16" s="29" customFormat="1" ht="24" customHeight="1">
      <c r="A339" s="58"/>
      <c r="B339" s="58"/>
      <c r="C339" s="526" t="s">
        <v>1557</v>
      </c>
      <c r="D339" s="58"/>
      <c r="E339" s="58"/>
      <c r="F339" s="526"/>
      <c r="G339" s="526"/>
      <c r="H339" s="58"/>
      <c r="I339" s="85"/>
      <c r="J339" s="442"/>
      <c r="K339" s="442"/>
      <c r="L339" s="442"/>
      <c r="M339" s="442"/>
      <c r="N339" s="442"/>
      <c r="O339" s="442"/>
      <c r="P339" s="442"/>
    </row>
    <row r="340" spans="1:16" s="29" customFormat="1" ht="24" customHeight="1">
      <c r="A340" s="58"/>
      <c r="B340" s="526" t="s">
        <v>1556</v>
      </c>
      <c r="C340" s="58"/>
      <c r="D340" s="58"/>
      <c r="E340" s="526"/>
      <c r="F340" s="526"/>
      <c r="G340" s="526"/>
      <c r="H340" s="58"/>
      <c r="I340" s="85"/>
      <c r="J340" s="442"/>
      <c r="K340" s="442"/>
      <c r="L340" s="442"/>
      <c r="M340" s="442"/>
      <c r="N340" s="442"/>
      <c r="O340" s="442"/>
      <c r="P340" s="442"/>
    </row>
    <row r="341" spans="1:16" s="29" customFormat="1" ht="24" customHeight="1">
      <c r="A341" s="58"/>
      <c r="B341" s="526" t="s">
        <v>1555</v>
      </c>
      <c r="C341" s="58"/>
      <c r="D341" s="58"/>
      <c r="E341" s="526"/>
      <c r="F341" s="526"/>
      <c r="G341" s="526"/>
      <c r="H341" s="58"/>
      <c r="I341" s="85"/>
      <c r="J341" s="442"/>
      <c r="K341" s="442"/>
      <c r="L341" s="442"/>
      <c r="M341" s="442"/>
      <c r="N341" s="442"/>
      <c r="O341" s="442"/>
      <c r="P341" s="442"/>
    </row>
    <row r="342" spans="1:16" s="29" customFormat="1" ht="24" customHeight="1">
      <c r="A342" s="58"/>
      <c r="B342" s="526" t="s">
        <v>1554</v>
      </c>
      <c r="C342" s="58"/>
      <c r="D342" s="58"/>
      <c r="E342" s="526"/>
      <c r="F342" s="526"/>
      <c r="G342" s="526"/>
      <c r="H342" s="58"/>
      <c r="I342" s="85"/>
      <c r="J342" s="442"/>
      <c r="K342" s="442"/>
      <c r="L342" s="442"/>
      <c r="M342" s="442"/>
      <c r="N342" s="442"/>
      <c r="O342" s="442"/>
      <c r="P342" s="442"/>
    </row>
    <row r="343" spans="1:16" s="29" customFormat="1" ht="24" customHeight="1">
      <c r="A343" s="58"/>
      <c r="B343" s="58"/>
      <c r="C343" s="526" t="s">
        <v>2230</v>
      </c>
      <c r="D343" s="58"/>
      <c r="E343" s="58"/>
      <c r="F343" s="1"/>
      <c r="G343" s="526"/>
      <c r="H343" s="58"/>
      <c r="I343" s="85"/>
      <c r="J343" s="442"/>
      <c r="K343" s="442"/>
      <c r="L343" s="442"/>
      <c r="M343" s="442"/>
      <c r="N343" s="442"/>
      <c r="O343" s="442"/>
      <c r="P343" s="442"/>
    </row>
    <row r="344" spans="1:16" s="29" customFormat="1" ht="24" customHeight="1">
      <c r="A344" s="58"/>
      <c r="B344" s="526" t="s">
        <v>1558</v>
      </c>
      <c r="C344" s="58"/>
      <c r="D344" s="58"/>
      <c r="E344" s="526"/>
      <c r="F344" s="526"/>
      <c r="G344" s="526"/>
      <c r="H344" s="58"/>
      <c r="I344" s="85"/>
      <c r="J344" s="442"/>
      <c r="K344" s="442"/>
      <c r="L344" s="442"/>
      <c r="M344" s="442"/>
      <c r="N344" s="442"/>
      <c r="O344" s="442"/>
      <c r="P344" s="442"/>
    </row>
    <row r="345" spans="1:16" s="29" customFormat="1" ht="24" customHeight="1">
      <c r="A345" s="58"/>
      <c r="B345" s="526"/>
      <c r="C345" s="58"/>
      <c r="D345" s="58"/>
      <c r="E345" s="526"/>
      <c r="F345" s="526"/>
      <c r="G345" s="526"/>
      <c r="H345" s="58"/>
      <c r="I345" s="85"/>
      <c r="J345" s="442"/>
      <c r="K345" s="442"/>
      <c r="L345" s="442"/>
      <c r="M345" s="442"/>
      <c r="N345" s="442"/>
      <c r="O345" s="442"/>
      <c r="P345" s="442"/>
    </row>
    <row r="346" spans="1:16" s="29" customFormat="1" ht="6" customHeight="1">
      <c r="A346" s="58"/>
      <c r="B346" s="526"/>
      <c r="C346" s="58"/>
      <c r="D346" s="58"/>
      <c r="E346" s="526"/>
      <c r="F346" s="526"/>
      <c r="G346" s="526"/>
      <c r="H346" s="58"/>
      <c r="I346" s="85"/>
      <c r="J346" s="442"/>
      <c r="K346" s="442"/>
      <c r="L346" s="442"/>
      <c r="M346" s="442"/>
      <c r="N346" s="442"/>
      <c r="O346" s="442"/>
      <c r="P346" s="442"/>
    </row>
    <row r="347" spans="1:16" s="29" customFormat="1" ht="24" customHeight="1">
      <c r="A347" s="58"/>
      <c r="B347" s="526"/>
      <c r="C347" s="58"/>
      <c r="D347" s="58"/>
      <c r="E347" s="526"/>
      <c r="F347" s="526"/>
      <c r="G347" s="526"/>
      <c r="H347" s="58"/>
      <c r="I347" s="85"/>
      <c r="J347" s="442"/>
      <c r="K347" s="442"/>
      <c r="L347" s="442"/>
      <c r="M347" s="442"/>
      <c r="N347" s="442"/>
      <c r="O347" s="442"/>
      <c r="P347" s="442"/>
    </row>
    <row r="348" spans="1:16" s="29" customFormat="1" ht="24" customHeight="1">
      <c r="A348" s="35"/>
      <c r="E348" s="29" t="str">
        <f>+E310</f>
        <v>(Sign) ……………………………………...........……………………………...……………. Authorized Director</v>
      </c>
      <c r="F348" s="35"/>
    </row>
    <row r="349" spans="1:16" s="29" customFormat="1" ht="24" customHeight="1">
      <c r="E349" s="64"/>
      <c r="F349" s="29" t="str">
        <f>+F311</f>
        <v xml:space="preserve">(                                                                                                                                 )           </v>
      </c>
      <c r="G349" s="64"/>
    </row>
    <row r="350" spans="1:16" s="29" customFormat="1" ht="22.95" customHeight="1">
      <c r="A350" s="688" t="s">
        <v>841</v>
      </c>
      <c r="B350" s="689"/>
      <c r="C350" s="689"/>
      <c r="D350" s="689"/>
      <c r="E350" s="689"/>
      <c r="F350" s="689"/>
      <c r="G350" s="689"/>
      <c r="H350" s="689"/>
      <c r="I350" s="689"/>
      <c r="J350" s="689"/>
      <c r="K350" s="689"/>
      <c r="L350" s="689"/>
      <c r="M350" s="689"/>
      <c r="N350" s="689"/>
      <c r="O350" s="689"/>
      <c r="P350" s="689"/>
    </row>
    <row r="351" spans="1:16" s="29" customFormat="1" ht="22.95" customHeight="1">
      <c r="A351" s="58"/>
      <c r="B351" s="526"/>
      <c r="C351" s="58"/>
      <c r="D351" s="58"/>
      <c r="E351" s="526"/>
      <c r="F351" s="526"/>
      <c r="G351" s="526"/>
      <c r="H351" s="58"/>
      <c r="I351" s="85"/>
      <c r="J351" s="442"/>
      <c r="K351" s="442"/>
      <c r="L351" s="442"/>
      <c r="M351" s="442"/>
      <c r="N351" s="442"/>
      <c r="O351" s="442"/>
      <c r="P351" s="442"/>
    </row>
    <row r="352" spans="1:16" s="29" customFormat="1" ht="22.95" customHeight="1">
      <c r="A352" s="58"/>
      <c r="B352" s="58"/>
      <c r="C352" s="29" t="s">
        <v>2037</v>
      </c>
      <c r="D352" s="58"/>
      <c r="E352" s="58"/>
      <c r="F352" s="85"/>
      <c r="G352" s="85"/>
      <c r="H352" s="58"/>
      <c r="I352" s="85"/>
      <c r="J352" s="442"/>
      <c r="K352" s="442"/>
      <c r="L352" s="442"/>
      <c r="M352" s="442"/>
      <c r="N352" s="442"/>
      <c r="O352" s="442"/>
      <c r="P352" s="442"/>
    </row>
    <row r="353" spans="1:16" s="29" customFormat="1" ht="22.95" customHeight="1">
      <c r="A353" s="58"/>
      <c r="B353" s="85" t="s">
        <v>1559</v>
      </c>
      <c r="C353" s="58"/>
      <c r="D353" s="58"/>
      <c r="E353" s="85"/>
      <c r="F353" s="85"/>
      <c r="G353" s="85"/>
      <c r="H353" s="58"/>
      <c r="I353" s="85"/>
      <c r="J353" s="442"/>
      <c r="K353" s="442"/>
      <c r="L353" s="442"/>
      <c r="M353" s="442"/>
      <c r="N353" s="442"/>
      <c r="O353" s="442"/>
      <c r="P353" s="442"/>
    </row>
    <row r="354" spans="1:16" s="29" customFormat="1" ht="22.95" customHeight="1">
      <c r="A354" s="58"/>
      <c r="B354" s="526"/>
      <c r="C354" s="58"/>
      <c r="D354" s="58"/>
      <c r="E354" s="526"/>
      <c r="F354" s="526"/>
      <c r="G354" s="526"/>
      <c r="H354" s="58"/>
      <c r="I354" s="85"/>
      <c r="J354" s="442"/>
      <c r="K354" s="442"/>
      <c r="L354" s="442"/>
      <c r="M354" s="442"/>
      <c r="N354" s="188" t="s">
        <v>1276</v>
      </c>
      <c r="O354" s="442"/>
      <c r="P354" s="442"/>
    </row>
    <row r="355" spans="1:16" s="29" customFormat="1" ht="22.95" customHeight="1">
      <c r="A355" s="58"/>
      <c r="B355" s="526"/>
      <c r="C355" s="58"/>
      <c r="D355" s="58"/>
      <c r="E355" s="526"/>
      <c r="F355" s="85" t="s">
        <v>1273</v>
      </c>
      <c r="H355" s="58"/>
      <c r="I355" s="85"/>
      <c r="J355" s="442"/>
      <c r="K355" s="442"/>
      <c r="L355" s="442"/>
      <c r="M355" s="442"/>
      <c r="N355" s="188">
        <v>15</v>
      </c>
      <c r="O355" s="442"/>
      <c r="P355" s="442"/>
    </row>
    <row r="356" spans="1:16" s="29" customFormat="1" ht="22.95" customHeight="1">
      <c r="A356" s="58"/>
      <c r="B356" s="526"/>
      <c r="C356" s="58"/>
      <c r="D356" s="58"/>
      <c r="E356" s="526"/>
      <c r="F356" s="85" t="s">
        <v>1287</v>
      </c>
      <c r="H356" s="58"/>
      <c r="I356" s="85"/>
      <c r="J356" s="442"/>
      <c r="K356" s="442"/>
      <c r="L356" s="442"/>
      <c r="M356" s="442"/>
      <c r="N356" s="188">
        <v>5</v>
      </c>
      <c r="O356" s="442"/>
      <c r="P356" s="442"/>
    </row>
    <row r="357" spans="1:16" s="29" customFormat="1" ht="15" customHeight="1">
      <c r="A357" s="58"/>
      <c r="B357" s="526"/>
      <c r="C357" s="58"/>
      <c r="D357" s="58"/>
      <c r="E357" s="526"/>
      <c r="F357" s="526"/>
      <c r="G357" s="526"/>
      <c r="H357" s="58"/>
      <c r="I357" s="85"/>
      <c r="J357" s="442"/>
      <c r="K357" s="442"/>
      <c r="L357" s="442"/>
      <c r="M357" s="442"/>
      <c r="N357" s="442"/>
      <c r="O357" s="442"/>
      <c r="P357" s="442"/>
    </row>
    <row r="358" spans="1:16" s="29" customFormat="1" ht="22.95" customHeight="1">
      <c r="A358" s="58"/>
      <c r="B358" s="58"/>
      <c r="C358" s="526" t="s">
        <v>208</v>
      </c>
      <c r="D358" s="58"/>
      <c r="E358" s="58"/>
      <c r="F358" s="526"/>
      <c r="G358" s="526"/>
      <c r="H358" s="58"/>
      <c r="I358" s="85"/>
      <c r="J358" s="442"/>
      <c r="K358" s="442"/>
      <c r="L358" s="442"/>
      <c r="M358" s="442"/>
      <c r="N358" s="442"/>
      <c r="O358" s="442"/>
      <c r="P358" s="442"/>
    </row>
    <row r="359" spans="1:16" s="29" customFormat="1" ht="22.95" customHeight="1">
      <c r="A359" s="58"/>
      <c r="B359" s="58"/>
      <c r="C359" s="526" t="s">
        <v>1560</v>
      </c>
      <c r="D359" s="58"/>
      <c r="E359" s="58"/>
      <c r="F359" s="526"/>
      <c r="G359" s="526"/>
      <c r="H359" s="58"/>
      <c r="I359" s="85"/>
      <c r="J359" s="442"/>
      <c r="K359" s="442"/>
      <c r="L359" s="442"/>
      <c r="M359" s="442"/>
      <c r="N359" s="442"/>
      <c r="O359" s="442"/>
      <c r="P359" s="442"/>
    </row>
    <row r="360" spans="1:16" s="29" customFormat="1" ht="22.95" customHeight="1">
      <c r="A360" s="58"/>
      <c r="B360" s="526" t="s">
        <v>1563</v>
      </c>
      <c r="C360" s="58"/>
      <c r="D360" s="58"/>
      <c r="E360" s="526"/>
      <c r="F360" s="526"/>
      <c r="G360" s="526"/>
      <c r="H360" s="58"/>
      <c r="I360" s="85"/>
      <c r="J360" s="442"/>
      <c r="K360" s="442"/>
      <c r="L360" s="442"/>
      <c r="M360" s="442"/>
      <c r="N360" s="442"/>
      <c r="O360" s="442"/>
      <c r="P360" s="442"/>
    </row>
    <row r="361" spans="1:16" s="29" customFormat="1" ht="22.95" customHeight="1">
      <c r="A361" s="58"/>
      <c r="B361" s="526" t="s">
        <v>1561</v>
      </c>
      <c r="C361" s="58"/>
      <c r="D361" s="58"/>
      <c r="E361" s="526"/>
      <c r="F361" s="526"/>
      <c r="G361" s="526"/>
      <c r="H361" s="58"/>
      <c r="I361" s="85"/>
      <c r="J361" s="442"/>
      <c r="K361" s="442"/>
      <c r="L361" s="442"/>
      <c r="M361" s="442"/>
      <c r="N361" s="442"/>
      <c r="O361" s="442"/>
      <c r="P361" s="442"/>
    </row>
    <row r="362" spans="1:16" s="29" customFormat="1" ht="22.95" customHeight="1">
      <c r="A362" s="58"/>
      <c r="B362" s="526" t="s">
        <v>1562</v>
      </c>
      <c r="C362" s="58"/>
      <c r="D362" s="58"/>
      <c r="E362" s="526"/>
      <c r="F362" s="526"/>
      <c r="G362" s="526"/>
      <c r="H362" s="58"/>
      <c r="I362" s="85"/>
      <c r="J362" s="442"/>
      <c r="K362" s="442"/>
      <c r="L362" s="442"/>
      <c r="M362" s="442"/>
      <c r="N362" s="442"/>
      <c r="O362" s="442"/>
      <c r="P362" s="442"/>
    </row>
    <row r="363" spans="1:16" s="29" customFormat="1" ht="22.95" customHeight="1">
      <c r="A363" s="58"/>
      <c r="B363" s="58"/>
      <c r="C363" s="449" t="s">
        <v>1288</v>
      </c>
      <c r="D363" s="58"/>
      <c r="E363" s="58"/>
      <c r="F363" s="526"/>
      <c r="G363" s="526"/>
      <c r="H363" s="58"/>
      <c r="I363" s="85"/>
      <c r="J363" s="442"/>
      <c r="K363" s="442"/>
      <c r="L363" s="442"/>
      <c r="M363" s="442"/>
      <c r="N363" s="442"/>
      <c r="O363" s="442"/>
      <c r="P363" s="442"/>
    </row>
    <row r="364" spans="1:16" s="29" customFormat="1" ht="22.95" customHeight="1">
      <c r="A364" s="58"/>
      <c r="B364" s="58"/>
      <c r="C364" s="526" t="s">
        <v>1565</v>
      </c>
      <c r="D364" s="58"/>
      <c r="E364" s="58"/>
      <c r="F364" s="526"/>
      <c r="G364" s="526"/>
      <c r="H364" s="58"/>
      <c r="I364" s="85"/>
      <c r="J364" s="442"/>
      <c r="K364" s="442"/>
      <c r="L364" s="442"/>
      <c r="M364" s="442"/>
      <c r="N364" s="442"/>
      <c r="O364" s="442"/>
      <c r="P364" s="442"/>
    </row>
    <row r="365" spans="1:16" s="29" customFormat="1" ht="22.95" customHeight="1">
      <c r="A365" s="58"/>
      <c r="B365" s="526" t="s">
        <v>1564</v>
      </c>
      <c r="C365" s="58"/>
      <c r="D365" s="58"/>
      <c r="E365" s="526"/>
      <c r="F365" s="526"/>
      <c r="G365" s="526"/>
      <c r="H365" s="58"/>
      <c r="I365" s="85"/>
      <c r="J365" s="442"/>
      <c r="K365" s="442"/>
      <c r="L365" s="442"/>
      <c r="M365" s="442"/>
      <c r="N365" s="442"/>
      <c r="O365" s="442"/>
      <c r="P365" s="442"/>
    </row>
    <row r="366" spans="1:16" s="29" customFormat="1" ht="22.95" customHeight="1">
      <c r="A366" s="58"/>
      <c r="B366" s="529" t="s">
        <v>1289</v>
      </c>
      <c r="C366" s="526" t="s">
        <v>1290</v>
      </c>
      <c r="D366" s="58"/>
      <c r="E366" s="526"/>
      <c r="F366" s="526"/>
      <c r="G366" s="526"/>
      <c r="H366" s="58"/>
      <c r="I366" s="85"/>
      <c r="J366" s="442"/>
      <c r="K366" s="442"/>
      <c r="L366" s="442"/>
      <c r="M366" s="442"/>
      <c r="N366" s="442"/>
      <c r="O366" s="442"/>
      <c r="P366" s="442"/>
    </row>
    <row r="367" spans="1:16" s="29" customFormat="1" ht="22.95" customHeight="1">
      <c r="A367" s="58"/>
      <c r="B367" s="1"/>
      <c r="C367" s="526" t="s">
        <v>1566</v>
      </c>
      <c r="D367" s="58"/>
      <c r="E367" s="58"/>
      <c r="F367" s="526"/>
      <c r="G367" s="526"/>
      <c r="H367" s="58"/>
      <c r="I367" s="85"/>
      <c r="J367" s="442"/>
      <c r="K367" s="442"/>
      <c r="L367" s="442"/>
      <c r="M367" s="442"/>
      <c r="N367" s="442"/>
      <c r="O367" s="442"/>
      <c r="P367" s="442"/>
    </row>
    <row r="368" spans="1:16" s="29" customFormat="1" ht="22.95" customHeight="1">
      <c r="A368" s="58"/>
      <c r="B368" s="526" t="s">
        <v>1568</v>
      </c>
      <c r="C368" s="58"/>
      <c r="D368" s="58"/>
      <c r="E368" s="526"/>
      <c r="F368" s="526"/>
      <c r="G368" s="526"/>
      <c r="H368" s="58"/>
      <c r="I368" s="85"/>
      <c r="J368" s="442"/>
      <c r="K368" s="442"/>
      <c r="L368" s="442"/>
      <c r="M368" s="442"/>
      <c r="N368" s="442"/>
      <c r="O368" s="442"/>
      <c r="P368" s="442"/>
    </row>
    <row r="369" spans="1:16" s="29" customFormat="1" ht="22.95" customHeight="1">
      <c r="A369" s="58"/>
      <c r="B369" s="526" t="s">
        <v>1567</v>
      </c>
      <c r="C369" s="58"/>
      <c r="D369" s="58"/>
      <c r="E369" s="526"/>
      <c r="F369" s="526"/>
      <c r="G369" s="526"/>
      <c r="H369" s="58"/>
      <c r="I369" s="85"/>
      <c r="J369" s="442"/>
      <c r="K369" s="442"/>
      <c r="L369" s="442"/>
      <c r="M369" s="442"/>
      <c r="N369" s="442"/>
      <c r="O369" s="442"/>
      <c r="P369" s="442"/>
    </row>
    <row r="370" spans="1:16" s="29" customFormat="1" ht="22.95" customHeight="1">
      <c r="A370" s="58"/>
      <c r="B370" s="1"/>
      <c r="C370" s="526" t="s">
        <v>1570</v>
      </c>
      <c r="D370" s="58"/>
      <c r="E370" s="58"/>
      <c r="F370" s="526"/>
      <c r="G370" s="526"/>
      <c r="H370" s="58"/>
      <c r="I370" s="85"/>
      <c r="J370" s="442"/>
      <c r="K370" s="442"/>
      <c r="L370" s="442"/>
      <c r="M370" s="442"/>
      <c r="N370" s="442"/>
      <c r="O370" s="442"/>
      <c r="P370" s="442"/>
    </row>
    <row r="371" spans="1:16" s="29" customFormat="1" ht="22.95" customHeight="1">
      <c r="A371" s="58"/>
      <c r="B371" s="526" t="s">
        <v>1569</v>
      </c>
      <c r="C371" s="58"/>
      <c r="D371" s="58"/>
      <c r="E371" s="526"/>
      <c r="F371" s="526"/>
      <c r="G371" s="526"/>
      <c r="H371" s="58"/>
      <c r="I371" s="85"/>
      <c r="J371" s="442"/>
      <c r="K371" s="442"/>
      <c r="L371" s="442"/>
      <c r="M371" s="442"/>
      <c r="N371" s="442"/>
      <c r="O371" s="442"/>
      <c r="P371" s="442"/>
    </row>
    <row r="372" spans="1:16" s="29" customFormat="1" ht="22.95" customHeight="1">
      <c r="A372" s="58"/>
      <c r="B372" s="58"/>
      <c r="C372" s="526" t="s">
        <v>2254</v>
      </c>
      <c r="D372" s="58"/>
      <c r="E372" s="58"/>
      <c r="F372" s="526"/>
      <c r="G372" s="58"/>
      <c r="H372" s="58"/>
      <c r="I372" s="85"/>
      <c r="J372" s="442"/>
      <c r="K372" s="442"/>
      <c r="L372" s="442"/>
      <c r="M372" s="442"/>
      <c r="N372" s="442"/>
      <c r="O372" s="442"/>
      <c r="P372" s="442"/>
    </row>
    <row r="373" spans="1:16" s="29" customFormat="1" ht="22.95" customHeight="1">
      <c r="A373" s="58"/>
      <c r="B373" s="526" t="s">
        <v>2257</v>
      </c>
      <c r="C373" s="58"/>
      <c r="D373" s="58"/>
      <c r="E373" s="526"/>
      <c r="F373" s="526"/>
      <c r="G373" s="58"/>
      <c r="H373" s="58"/>
      <c r="I373" s="85"/>
      <c r="J373" s="442"/>
      <c r="K373" s="442"/>
      <c r="L373" s="442"/>
      <c r="M373" s="442"/>
      <c r="N373" s="442"/>
      <c r="O373" s="442"/>
      <c r="P373" s="442"/>
    </row>
    <row r="374" spans="1:16" s="29" customFormat="1" ht="22.95" customHeight="1">
      <c r="A374" s="58"/>
      <c r="B374" s="526" t="s">
        <v>2256</v>
      </c>
      <c r="C374" s="58"/>
      <c r="D374" s="58"/>
      <c r="E374" s="526"/>
      <c r="F374" s="526"/>
      <c r="G374" s="58"/>
      <c r="H374" s="58"/>
      <c r="I374" s="85"/>
      <c r="J374" s="442"/>
      <c r="K374" s="442"/>
      <c r="L374" s="442"/>
      <c r="M374" s="442"/>
      <c r="N374" s="442"/>
      <c r="O374" s="442"/>
      <c r="P374" s="442"/>
    </row>
    <row r="375" spans="1:16" s="29" customFormat="1" ht="22.95" customHeight="1">
      <c r="A375" s="58"/>
      <c r="B375" s="526" t="s">
        <v>2255</v>
      </c>
      <c r="C375" s="58"/>
      <c r="D375" s="58"/>
      <c r="E375" s="526"/>
      <c r="F375" s="526"/>
      <c r="G375" s="58"/>
      <c r="H375" s="58"/>
      <c r="I375" s="85"/>
      <c r="J375" s="442"/>
      <c r="K375" s="442"/>
      <c r="L375" s="442"/>
      <c r="M375" s="442"/>
      <c r="N375" s="442"/>
      <c r="O375" s="442"/>
      <c r="P375" s="442"/>
    </row>
    <row r="376" spans="1:16" s="29" customFormat="1" ht="22.95" customHeight="1">
      <c r="A376" s="58"/>
      <c r="B376" s="529" t="s">
        <v>1291</v>
      </c>
      <c r="C376" s="526" t="s">
        <v>1292</v>
      </c>
      <c r="D376" s="58"/>
      <c r="E376" s="526"/>
      <c r="F376" s="526"/>
      <c r="G376" s="526"/>
      <c r="H376" s="526"/>
      <c r="I376" s="526"/>
      <c r="J376" s="442"/>
      <c r="K376" s="442"/>
      <c r="L376" s="442"/>
      <c r="M376" s="442"/>
      <c r="N376" s="442"/>
      <c r="O376" s="442"/>
      <c r="P376" s="442"/>
    </row>
    <row r="377" spans="1:16" s="29" customFormat="1" ht="22.95" customHeight="1">
      <c r="A377" s="58"/>
      <c r="B377" s="1"/>
      <c r="C377" s="526" t="s">
        <v>2306</v>
      </c>
      <c r="D377" s="526"/>
      <c r="E377" s="58"/>
      <c r="F377" s="526"/>
      <c r="G377" s="526"/>
      <c r="H377" s="526"/>
      <c r="I377" s="526"/>
      <c r="J377" s="442"/>
      <c r="K377" s="442"/>
      <c r="L377" s="442"/>
      <c r="M377" s="442"/>
      <c r="N377" s="442"/>
      <c r="O377" s="442"/>
      <c r="P377" s="442"/>
    </row>
    <row r="378" spans="1:16" s="29" customFormat="1" ht="22.95" customHeight="1">
      <c r="A378" s="58"/>
      <c r="B378" s="85" t="s">
        <v>1571</v>
      </c>
      <c r="C378" s="58"/>
      <c r="D378" s="58"/>
      <c r="E378" s="85"/>
      <c r="F378" s="85"/>
      <c r="G378" s="85"/>
      <c r="H378" s="85"/>
      <c r="I378" s="85"/>
      <c r="J378" s="442"/>
      <c r="K378" s="442"/>
      <c r="L378" s="442"/>
      <c r="M378" s="442"/>
      <c r="N378" s="442"/>
      <c r="O378" s="442"/>
      <c r="P378" s="442"/>
    </row>
    <row r="379" spans="1:16" s="29" customFormat="1" ht="15" customHeight="1">
      <c r="A379" s="58"/>
      <c r="B379" s="1"/>
      <c r="C379" s="1"/>
      <c r="D379" s="85"/>
      <c r="E379" s="85"/>
      <c r="F379" s="85"/>
      <c r="G379" s="85"/>
      <c r="H379" s="85"/>
      <c r="I379" s="85"/>
      <c r="J379" s="442"/>
      <c r="K379" s="442"/>
      <c r="L379" s="442"/>
      <c r="M379" s="442"/>
      <c r="N379" s="442"/>
      <c r="O379" s="442"/>
      <c r="P379" s="442"/>
    </row>
    <row r="380" spans="1:16" s="29" customFormat="1" ht="22.95" customHeight="1">
      <c r="A380" s="58"/>
      <c r="B380" s="1"/>
      <c r="C380" s="1"/>
      <c r="D380" s="85"/>
      <c r="E380" s="85"/>
      <c r="F380" s="85"/>
      <c r="G380" s="85"/>
      <c r="H380" s="85"/>
      <c r="I380" s="85"/>
      <c r="J380" s="442"/>
      <c r="K380" s="442"/>
      <c r="L380" s="442"/>
      <c r="M380" s="442"/>
      <c r="N380" s="188" t="s">
        <v>1276</v>
      </c>
      <c r="O380" s="442"/>
      <c r="P380" s="442"/>
    </row>
    <row r="381" spans="1:16" s="29" customFormat="1" ht="22.95" customHeight="1">
      <c r="A381" s="58"/>
      <c r="B381" s="1"/>
      <c r="C381" s="1"/>
      <c r="D381" s="85"/>
      <c r="F381" s="1" t="s">
        <v>1293</v>
      </c>
      <c r="H381" s="85"/>
      <c r="I381" s="85"/>
      <c r="J381" s="442"/>
      <c r="K381" s="442"/>
      <c r="L381" s="442"/>
      <c r="M381" s="442"/>
      <c r="N381" s="188" t="s">
        <v>1280</v>
      </c>
      <c r="O381" s="442"/>
      <c r="P381" s="442"/>
    </row>
    <row r="382" spans="1:16" s="29" customFormat="1" ht="15" customHeight="1">
      <c r="A382" s="58"/>
      <c r="B382" s="1"/>
      <c r="C382" s="1"/>
      <c r="D382" s="85"/>
      <c r="F382" s="1"/>
      <c r="H382" s="85"/>
      <c r="I382" s="85"/>
      <c r="J382" s="442"/>
      <c r="K382" s="442"/>
      <c r="L382" s="442"/>
      <c r="M382" s="442"/>
      <c r="N382" s="188"/>
      <c r="O382" s="442"/>
      <c r="P382" s="442"/>
    </row>
    <row r="383" spans="1:16" s="29" customFormat="1" ht="22.95" customHeight="1">
      <c r="A383" s="58"/>
      <c r="B383" s="529" t="s">
        <v>1294</v>
      </c>
      <c r="C383" s="526" t="s">
        <v>1295</v>
      </c>
      <c r="D383" s="58"/>
      <c r="E383" s="526"/>
      <c r="F383" s="526"/>
      <c r="G383" s="526"/>
      <c r="H383" s="85"/>
      <c r="I383" s="85"/>
      <c r="J383" s="442"/>
      <c r="K383" s="442"/>
      <c r="L383" s="442"/>
      <c r="M383" s="442"/>
      <c r="N383" s="442"/>
      <c r="O383" s="442"/>
      <c r="P383" s="442"/>
    </row>
    <row r="384" spans="1:16" s="29" customFormat="1" ht="22.95" customHeight="1">
      <c r="A384" s="58"/>
      <c r="B384" s="1"/>
      <c r="C384" s="526" t="s">
        <v>2307</v>
      </c>
      <c r="D384" s="526"/>
      <c r="E384" s="58"/>
      <c r="F384" s="526"/>
      <c r="G384" s="526"/>
      <c r="H384" s="85"/>
      <c r="I384" s="85"/>
      <c r="J384" s="442"/>
      <c r="K384" s="442"/>
      <c r="L384" s="442"/>
      <c r="M384" s="442"/>
      <c r="N384" s="442"/>
      <c r="O384" s="442"/>
      <c r="P384" s="442"/>
    </row>
    <row r="385" spans="1:16" s="29" customFormat="1" ht="22.95" customHeight="1">
      <c r="A385" s="58"/>
      <c r="B385" s="526" t="s">
        <v>2472</v>
      </c>
      <c r="C385" s="58"/>
      <c r="D385" s="58"/>
      <c r="E385" s="526"/>
      <c r="F385" s="526"/>
      <c r="G385" s="526"/>
      <c r="H385" s="85"/>
      <c r="I385" s="85"/>
      <c r="J385" s="442"/>
      <c r="K385" s="442"/>
      <c r="L385" s="442"/>
      <c r="M385" s="442"/>
      <c r="N385" s="442"/>
      <c r="O385" s="442"/>
      <c r="P385" s="442"/>
    </row>
    <row r="386" spans="1:16" s="29" customFormat="1" ht="22.95" customHeight="1">
      <c r="A386" s="58"/>
      <c r="B386" s="1"/>
      <c r="C386" s="1"/>
      <c r="D386" s="85"/>
      <c r="E386" s="1"/>
      <c r="F386" s="58"/>
      <c r="G386" s="85"/>
      <c r="H386" s="85"/>
      <c r="I386" s="85"/>
      <c r="J386" s="442"/>
      <c r="K386" s="442"/>
      <c r="L386" s="442"/>
      <c r="M386" s="442"/>
      <c r="N386" s="442"/>
      <c r="O386" s="442"/>
      <c r="P386" s="442"/>
    </row>
    <row r="387" spans="1:16" s="29" customFormat="1" ht="22.95" customHeight="1">
      <c r="A387" s="58"/>
      <c r="B387" s="1"/>
      <c r="C387" s="1"/>
      <c r="D387" s="85"/>
      <c r="E387" s="1"/>
      <c r="F387" s="58"/>
      <c r="G387" s="85"/>
      <c r="H387" s="85"/>
      <c r="I387" s="85"/>
      <c r="J387" s="442"/>
      <c r="K387" s="442"/>
      <c r="L387" s="442"/>
      <c r="M387" s="442"/>
      <c r="N387" s="442"/>
      <c r="O387" s="442"/>
      <c r="P387" s="442"/>
    </row>
    <row r="388" spans="1:16" s="29" customFormat="1" ht="22.95" customHeight="1">
      <c r="A388" s="35"/>
      <c r="E388" s="29" t="str">
        <f>+E348</f>
        <v>(Sign) ……………………………………...........……………………………...……………. Authorized Director</v>
      </c>
      <c r="F388" s="35"/>
    </row>
    <row r="389" spans="1:16" s="29" customFormat="1" ht="22.95" customHeight="1">
      <c r="E389" s="64"/>
      <c r="F389" s="29" t="str">
        <f>+F349</f>
        <v xml:space="preserve">(                                                                                                                                 )           </v>
      </c>
      <c r="G389" s="64"/>
    </row>
    <row r="390" spans="1:16" s="29" customFormat="1" ht="24" customHeight="1">
      <c r="A390" s="688" t="s">
        <v>1572</v>
      </c>
      <c r="B390" s="689"/>
      <c r="C390" s="689"/>
      <c r="D390" s="689"/>
      <c r="E390" s="689"/>
      <c r="F390" s="689"/>
      <c r="G390" s="689"/>
      <c r="H390" s="689"/>
      <c r="I390" s="689"/>
      <c r="J390" s="689"/>
      <c r="K390" s="689"/>
      <c r="L390" s="689"/>
      <c r="M390" s="689"/>
      <c r="N390" s="689"/>
      <c r="O390" s="689"/>
      <c r="P390" s="689"/>
    </row>
    <row r="391" spans="1:16" s="29" customFormat="1" ht="24" customHeight="1">
      <c r="A391" s="58"/>
      <c r="B391" s="1"/>
      <c r="C391" s="1"/>
      <c r="D391" s="85"/>
      <c r="E391" s="1"/>
      <c r="F391" s="58"/>
      <c r="G391" s="85"/>
      <c r="H391" s="85"/>
      <c r="I391" s="85"/>
      <c r="J391" s="442"/>
      <c r="K391" s="442"/>
      <c r="L391" s="442"/>
      <c r="M391" s="442"/>
      <c r="N391" s="442"/>
      <c r="O391" s="442"/>
      <c r="P391" s="442"/>
    </row>
    <row r="392" spans="1:16" s="29" customFormat="1" ht="24" customHeight="1">
      <c r="A392" s="58"/>
      <c r="B392" s="1"/>
      <c r="C392" s="526" t="s">
        <v>2308</v>
      </c>
      <c r="D392" s="526"/>
      <c r="E392" s="58"/>
      <c r="F392" s="526"/>
      <c r="G392" s="526"/>
      <c r="H392" s="85"/>
      <c r="I392" s="85"/>
      <c r="J392" s="442"/>
      <c r="K392" s="442"/>
      <c r="L392" s="442"/>
      <c r="M392" s="442"/>
      <c r="N392" s="442"/>
      <c r="O392" s="442"/>
      <c r="P392" s="442"/>
    </row>
    <row r="393" spans="1:16" s="29" customFormat="1" ht="24" customHeight="1">
      <c r="A393" s="58"/>
      <c r="B393" s="526" t="s">
        <v>1573</v>
      </c>
      <c r="C393" s="58"/>
      <c r="D393" s="58"/>
      <c r="E393" s="526"/>
      <c r="F393" s="526"/>
      <c r="G393" s="526"/>
      <c r="H393" s="85"/>
      <c r="I393" s="85"/>
      <c r="J393" s="442"/>
      <c r="K393" s="442"/>
      <c r="L393" s="442"/>
      <c r="M393" s="442"/>
      <c r="N393" s="442"/>
      <c r="O393" s="442"/>
      <c r="P393" s="442"/>
    </row>
    <row r="394" spans="1:16" s="29" customFormat="1" ht="24" customHeight="1">
      <c r="A394" s="58"/>
      <c r="B394" s="529" t="s">
        <v>1296</v>
      </c>
      <c r="C394" s="526" t="s">
        <v>1297</v>
      </c>
      <c r="D394" s="58"/>
      <c r="E394" s="526"/>
      <c r="F394" s="526"/>
      <c r="G394" s="526"/>
      <c r="H394" s="58"/>
      <c r="I394" s="85"/>
      <c r="J394" s="442"/>
      <c r="K394" s="442"/>
      <c r="L394" s="442"/>
      <c r="M394" s="442"/>
      <c r="N394" s="442"/>
      <c r="O394" s="442"/>
      <c r="P394" s="442"/>
    </row>
    <row r="395" spans="1:16" s="29" customFormat="1" ht="24" customHeight="1">
      <c r="A395" s="58"/>
      <c r="B395" s="1"/>
      <c r="C395" s="526" t="s">
        <v>1574</v>
      </c>
      <c r="D395" s="526"/>
      <c r="E395" s="58"/>
      <c r="F395" s="526"/>
      <c r="G395" s="526"/>
      <c r="H395" s="58"/>
      <c r="I395" s="85"/>
      <c r="J395" s="442"/>
      <c r="K395" s="442"/>
      <c r="L395" s="442"/>
      <c r="M395" s="442"/>
      <c r="N395" s="442"/>
      <c r="O395" s="442"/>
      <c r="P395" s="442"/>
    </row>
    <row r="396" spans="1:16" s="29" customFormat="1" ht="24" customHeight="1">
      <c r="A396" s="58"/>
      <c r="B396" s="526" t="s">
        <v>1575</v>
      </c>
      <c r="C396" s="58"/>
      <c r="D396" s="58"/>
      <c r="E396" s="526"/>
      <c r="F396" s="526"/>
      <c r="G396" s="526"/>
      <c r="H396" s="58"/>
      <c r="I396" s="85"/>
      <c r="J396" s="442"/>
      <c r="K396" s="442"/>
      <c r="L396" s="442"/>
      <c r="M396" s="442"/>
      <c r="N396" s="442"/>
      <c r="O396" s="442"/>
      <c r="P396" s="442"/>
    </row>
    <row r="397" spans="1:16" s="29" customFormat="1" ht="24" customHeight="1">
      <c r="A397" s="58"/>
      <c r="B397" s="526" t="s">
        <v>1576</v>
      </c>
      <c r="C397" s="58"/>
      <c r="D397" s="58"/>
      <c r="E397" s="526"/>
      <c r="F397" s="526"/>
      <c r="G397" s="526"/>
      <c r="H397" s="58"/>
      <c r="I397" s="85"/>
      <c r="J397" s="442"/>
      <c r="K397" s="442"/>
      <c r="L397" s="442"/>
      <c r="M397" s="442"/>
      <c r="N397" s="442"/>
      <c r="O397" s="442"/>
      <c r="P397" s="442"/>
    </row>
    <row r="398" spans="1:16" s="29" customFormat="1" ht="24" customHeight="1">
      <c r="A398" s="58"/>
      <c r="B398" s="526" t="s">
        <v>1577</v>
      </c>
      <c r="C398" s="58"/>
      <c r="D398" s="58"/>
      <c r="E398" s="526"/>
      <c r="F398" s="526"/>
      <c r="G398" s="526"/>
      <c r="H398" s="58"/>
      <c r="I398" s="85"/>
      <c r="J398" s="442"/>
      <c r="K398" s="442"/>
      <c r="L398" s="442"/>
      <c r="M398" s="442"/>
      <c r="N398" s="442"/>
      <c r="O398" s="442"/>
      <c r="P398" s="442"/>
    </row>
    <row r="399" spans="1:16" s="29" customFormat="1" ht="24" customHeight="1">
      <c r="A399" s="58"/>
      <c r="B399" s="529" t="s">
        <v>1298</v>
      </c>
      <c r="C399" s="85" t="s">
        <v>1299</v>
      </c>
      <c r="D399" s="58"/>
      <c r="E399" s="85"/>
      <c r="F399" s="85"/>
      <c r="G399" s="85"/>
      <c r="H399" s="58"/>
      <c r="I399" s="85"/>
      <c r="J399" s="442"/>
      <c r="K399" s="442"/>
      <c r="L399" s="442"/>
      <c r="M399" s="442"/>
      <c r="N399" s="442"/>
      <c r="O399" s="442"/>
      <c r="P399" s="442"/>
    </row>
    <row r="400" spans="1:16" s="29" customFormat="1" ht="24" customHeight="1">
      <c r="A400" s="58"/>
      <c r="B400" s="1"/>
      <c r="C400" s="526" t="s">
        <v>1579</v>
      </c>
      <c r="D400" s="85"/>
      <c r="E400" s="58"/>
      <c r="F400" s="85"/>
      <c r="G400" s="85"/>
      <c r="H400" s="58"/>
      <c r="I400" s="85"/>
      <c r="J400" s="442"/>
      <c r="K400" s="442"/>
      <c r="L400" s="442"/>
      <c r="M400" s="442"/>
      <c r="N400" s="442"/>
      <c r="O400" s="442"/>
      <c r="P400" s="442"/>
    </row>
    <row r="401" spans="1:16" s="29" customFormat="1" ht="24" customHeight="1">
      <c r="A401" s="58"/>
      <c r="B401" s="526" t="s">
        <v>2228</v>
      </c>
      <c r="C401" s="58"/>
      <c r="D401" s="58"/>
      <c r="E401" s="526"/>
      <c r="F401" s="526"/>
      <c r="G401" s="526"/>
      <c r="H401" s="58"/>
      <c r="I401" s="85"/>
      <c r="J401" s="442"/>
      <c r="K401" s="442"/>
      <c r="L401" s="442"/>
      <c r="M401" s="442"/>
      <c r="N401" s="442"/>
      <c r="O401" s="442"/>
      <c r="P401" s="442"/>
    </row>
    <row r="402" spans="1:16" s="29" customFormat="1" ht="24" customHeight="1">
      <c r="A402" s="58"/>
      <c r="B402" s="526" t="s">
        <v>1578</v>
      </c>
      <c r="C402" s="58"/>
      <c r="D402" s="58"/>
      <c r="E402" s="526"/>
      <c r="F402" s="526"/>
      <c r="G402" s="526"/>
      <c r="H402" s="58"/>
      <c r="I402" s="85"/>
      <c r="J402" s="442"/>
      <c r="K402" s="442"/>
      <c r="L402" s="442"/>
      <c r="M402" s="442"/>
      <c r="N402" s="442"/>
      <c r="O402" s="442"/>
      <c r="P402" s="442"/>
    </row>
    <row r="403" spans="1:16" s="29" customFormat="1" ht="24" customHeight="1">
      <c r="A403" s="58"/>
      <c r="B403" s="1"/>
      <c r="C403" s="85" t="s">
        <v>1300</v>
      </c>
      <c r="D403" s="54"/>
      <c r="E403" s="85" t="s">
        <v>1301</v>
      </c>
      <c r="F403" s="58"/>
      <c r="G403" s="85"/>
      <c r="H403" s="58"/>
      <c r="I403" s="85"/>
      <c r="J403" s="442"/>
      <c r="K403" s="442"/>
      <c r="L403" s="442"/>
      <c r="M403" s="442"/>
      <c r="N403" s="442"/>
      <c r="O403" s="442"/>
      <c r="P403" s="442"/>
    </row>
    <row r="404" spans="1:16" s="29" customFormat="1" ht="24" customHeight="1">
      <c r="A404" s="58"/>
      <c r="B404" s="1"/>
      <c r="C404" s="1"/>
      <c r="D404" s="1"/>
      <c r="E404" s="85" t="s">
        <v>2309</v>
      </c>
      <c r="F404" s="58"/>
      <c r="G404" s="1"/>
      <c r="H404" s="58"/>
      <c r="I404" s="85"/>
      <c r="J404" s="442"/>
      <c r="K404" s="442"/>
      <c r="L404" s="442"/>
      <c r="M404" s="442"/>
      <c r="N404" s="442"/>
      <c r="O404" s="442"/>
      <c r="P404" s="442"/>
    </row>
    <row r="405" spans="1:16" s="29" customFormat="1" ht="24" customHeight="1">
      <c r="A405" s="58"/>
      <c r="B405" s="1"/>
      <c r="C405" s="85" t="s">
        <v>2310</v>
      </c>
      <c r="D405" s="54"/>
      <c r="E405" s="85"/>
      <c r="F405" s="85"/>
      <c r="G405" s="85"/>
      <c r="H405" s="58"/>
      <c r="I405" s="85"/>
      <c r="J405" s="442"/>
      <c r="K405" s="442"/>
      <c r="L405" s="442"/>
      <c r="M405" s="442"/>
      <c r="N405" s="442"/>
      <c r="O405" s="442"/>
      <c r="P405" s="442"/>
    </row>
    <row r="406" spans="1:16" s="29" customFormat="1" ht="24" customHeight="1">
      <c r="A406" s="58"/>
      <c r="B406" s="1"/>
      <c r="C406" s="85" t="s">
        <v>1580</v>
      </c>
      <c r="D406" s="54"/>
      <c r="E406" s="85"/>
      <c r="F406" s="85"/>
      <c r="G406" s="85"/>
      <c r="H406" s="58"/>
      <c r="I406" s="85"/>
      <c r="J406" s="442"/>
      <c r="K406" s="442"/>
      <c r="L406" s="442"/>
      <c r="M406" s="442"/>
      <c r="N406" s="442"/>
      <c r="O406" s="442"/>
      <c r="P406" s="442"/>
    </row>
    <row r="407" spans="1:16" s="29" customFormat="1" ht="24" customHeight="1">
      <c r="A407" s="58"/>
      <c r="B407" s="1"/>
      <c r="C407" s="1"/>
      <c r="D407" s="1"/>
      <c r="E407" s="85" t="s">
        <v>1302</v>
      </c>
      <c r="F407" s="54"/>
      <c r="G407" s="1"/>
      <c r="H407" s="58"/>
      <c r="I407" s="85"/>
      <c r="J407" s="442"/>
      <c r="K407" s="442"/>
      <c r="L407" s="442"/>
      <c r="M407" s="442"/>
      <c r="N407" s="442"/>
      <c r="O407" s="442"/>
      <c r="P407" s="442"/>
    </row>
    <row r="408" spans="1:16" s="29" customFormat="1" ht="24" customHeight="1">
      <c r="A408" s="58"/>
      <c r="B408" s="1"/>
      <c r="C408" s="1"/>
      <c r="D408" s="1"/>
      <c r="E408" s="85" t="s">
        <v>1303</v>
      </c>
      <c r="F408" s="54"/>
      <c r="G408" s="1"/>
      <c r="H408" s="58"/>
      <c r="I408" s="85"/>
      <c r="J408" s="442"/>
      <c r="K408" s="442"/>
      <c r="L408" s="442"/>
      <c r="M408" s="442"/>
      <c r="N408" s="442"/>
      <c r="O408" s="442"/>
      <c r="P408" s="442"/>
    </row>
    <row r="409" spans="1:16" s="29" customFormat="1" ht="24" customHeight="1">
      <c r="A409" s="58"/>
      <c r="B409" s="1"/>
      <c r="C409" s="186" t="s">
        <v>1304</v>
      </c>
      <c r="D409" s="54"/>
      <c r="E409" s="530" t="s">
        <v>1305</v>
      </c>
      <c r="F409" s="54"/>
      <c r="G409" s="85"/>
      <c r="H409" s="58"/>
      <c r="I409" s="85"/>
      <c r="J409" s="442"/>
      <c r="K409" s="442"/>
      <c r="L409" s="442"/>
      <c r="M409" s="442"/>
      <c r="N409" s="442"/>
      <c r="O409" s="442"/>
      <c r="P409" s="442"/>
    </row>
    <row r="410" spans="1:16" s="29" customFormat="1" ht="24" customHeight="1">
      <c r="A410" s="58"/>
      <c r="B410" s="1"/>
      <c r="C410" s="1"/>
      <c r="D410" s="1"/>
      <c r="E410" s="85" t="s">
        <v>1583</v>
      </c>
      <c r="F410" s="54"/>
      <c r="G410" s="1"/>
      <c r="H410" s="58"/>
      <c r="I410" s="85"/>
      <c r="J410" s="442"/>
      <c r="K410" s="442"/>
      <c r="L410" s="442"/>
      <c r="M410" s="442"/>
      <c r="N410" s="442"/>
      <c r="O410" s="442"/>
      <c r="P410" s="442"/>
    </row>
    <row r="411" spans="1:16" s="29" customFormat="1" ht="24" customHeight="1">
      <c r="A411" s="58"/>
      <c r="B411" s="1"/>
      <c r="C411" s="85" t="s">
        <v>1582</v>
      </c>
      <c r="D411" s="54"/>
      <c r="E411" s="85"/>
      <c r="F411" s="85"/>
      <c r="G411" s="85"/>
      <c r="H411" s="58"/>
      <c r="I411" s="85"/>
      <c r="J411" s="442"/>
      <c r="K411" s="442"/>
      <c r="L411" s="442"/>
      <c r="M411" s="442"/>
      <c r="N411" s="442"/>
      <c r="O411" s="442"/>
      <c r="P411" s="442"/>
    </row>
    <row r="412" spans="1:16" s="29" customFormat="1" ht="24" customHeight="1">
      <c r="A412" s="58"/>
      <c r="B412" s="1"/>
      <c r="C412" s="85" t="s">
        <v>1581</v>
      </c>
      <c r="D412" s="54"/>
      <c r="E412" s="85"/>
      <c r="F412" s="85"/>
      <c r="G412" s="85"/>
      <c r="H412" s="58"/>
      <c r="I412" s="85"/>
      <c r="J412" s="442"/>
      <c r="K412" s="442"/>
      <c r="L412" s="442"/>
      <c r="M412" s="442"/>
      <c r="N412" s="442"/>
      <c r="O412" s="442"/>
      <c r="P412" s="442"/>
    </row>
    <row r="413" spans="1:16" s="29" customFormat="1" ht="24" customHeight="1">
      <c r="A413" s="58"/>
      <c r="B413" s="1"/>
      <c r="C413" s="1"/>
      <c r="D413" s="528"/>
      <c r="E413" s="85" t="s">
        <v>2276</v>
      </c>
      <c r="F413" s="54"/>
      <c r="G413" s="528"/>
      <c r="H413" s="58"/>
      <c r="I413" s="85"/>
      <c r="J413" s="85"/>
      <c r="K413" s="442"/>
      <c r="L413" s="442"/>
      <c r="M413" s="442"/>
      <c r="N413" s="442"/>
      <c r="O413" s="442"/>
      <c r="P413" s="442"/>
    </row>
    <row r="414" spans="1:16" s="29" customFormat="1" ht="24" customHeight="1">
      <c r="A414" s="58"/>
      <c r="B414" s="1"/>
      <c r="C414" s="85" t="s">
        <v>2275</v>
      </c>
      <c r="D414" s="54"/>
      <c r="E414" s="85"/>
      <c r="F414" s="85"/>
      <c r="G414" s="85"/>
      <c r="H414" s="58"/>
      <c r="I414" s="85"/>
      <c r="J414" s="85"/>
      <c r="K414" s="442"/>
      <c r="L414" s="442"/>
      <c r="M414" s="442"/>
      <c r="N414" s="442"/>
      <c r="O414" s="442"/>
      <c r="P414" s="442"/>
    </row>
    <row r="415" spans="1:16" s="29" customFormat="1" ht="24" customHeight="1">
      <c r="A415" s="58"/>
      <c r="B415" s="1"/>
      <c r="C415" s="85" t="s">
        <v>2277</v>
      </c>
      <c r="D415" s="54"/>
      <c r="E415" s="85"/>
      <c r="F415" s="85"/>
      <c r="G415" s="85"/>
      <c r="H415" s="58"/>
      <c r="I415" s="85"/>
      <c r="J415" s="85"/>
      <c r="K415" s="442"/>
      <c r="L415" s="442"/>
      <c r="M415" s="442"/>
      <c r="N415" s="442"/>
      <c r="O415" s="442"/>
      <c r="P415" s="442"/>
    </row>
    <row r="416" spans="1:16" s="29" customFormat="1" ht="24" customHeight="1">
      <c r="A416" s="58"/>
      <c r="B416" s="1"/>
      <c r="C416" s="85" t="s">
        <v>2278</v>
      </c>
      <c r="D416" s="54"/>
      <c r="E416" s="85"/>
      <c r="F416" s="85"/>
      <c r="G416" s="85"/>
      <c r="H416" s="58"/>
      <c r="I416" s="85"/>
      <c r="J416" s="85"/>
      <c r="K416" s="442"/>
      <c r="L416" s="442"/>
      <c r="M416" s="442"/>
      <c r="N416" s="442"/>
      <c r="O416" s="442"/>
      <c r="P416" s="442"/>
    </row>
    <row r="417" spans="1:16" s="29" customFormat="1" ht="24" customHeight="1">
      <c r="A417" s="58"/>
      <c r="B417" s="1"/>
      <c r="C417" s="85" t="s">
        <v>2279</v>
      </c>
      <c r="D417" s="54"/>
      <c r="E417" s="85"/>
      <c r="F417" s="85"/>
      <c r="G417" s="85"/>
      <c r="H417" s="58"/>
      <c r="I417" s="85"/>
      <c r="J417" s="85"/>
      <c r="K417" s="442"/>
      <c r="L417" s="442"/>
      <c r="M417" s="442"/>
      <c r="N417" s="442"/>
      <c r="O417" s="442"/>
      <c r="P417" s="442"/>
    </row>
    <row r="418" spans="1:16" s="29" customFormat="1" ht="24" customHeight="1">
      <c r="A418" s="58"/>
      <c r="B418" s="1"/>
      <c r="C418" s="85" t="s">
        <v>1306</v>
      </c>
      <c r="D418" s="54"/>
      <c r="E418" s="85" t="s">
        <v>1307</v>
      </c>
      <c r="F418" s="85"/>
      <c r="G418" s="85"/>
      <c r="H418" s="58"/>
      <c r="I418" s="85"/>
      <c r="J418" s="85"/>
      <c r="K418" s="442"/>
      <c r="L418" s="442"/>
      <c r="M418" s="442"/>
      <c r="N418" s="442"/>
      <c r="O418" s="442"/>
      <c r="P418" s="442"/>
    </row>
    <row r="419" spans="1:16" s="29" customFormat="1" ht="24" customHeight="1">
      <c r="A419" s="58"/>
      <c r="B419" s="1"/>
      <c r="C419" s="1"/>
      <c r="D419" s="1"/>
      <c r="E419" s="85" t="s">
        <v>2314</v>
      </c>
      <c r="F419" s="85"/>
      <c r="G419" s="85"/>
      <c r="H419" s="58"/>
      <c r="I419" s="85"/>
      <c r="J419" s="85"/>
      <c r="K419" s="442"/>
      <c r="L419" s="442"/>
      <c r="M419" s="442"/>
      <c r="N419" s="442"/>
      <c r="O419" s="442"/>
      <c r="P419" s="442"/>
    </row>
    <row r="420" spans="1:16" s="29" customFormat="1" ht="24" customHeight="1">
      <c r="A420" s="58"/>
      <c r="B420" s="1"/>
      <c r="C420" s="85" t="s">
        <v>2311</v>
      </c>
      <c r="D420" s="54"/>
      <c r="E420" s="85"/>
      <c r="F420" s="85"/>
      <c r="G420" s="85"/>
      <c r="H420" s="58"/>
      <c r="I420" s="85"/>
      <c r="J420" s="85"/>
      <c r="K420" s="442"/>
      <c r="L420" s="442"/>
      <c r="M420" s="442"/>
      <c r="N420" s="442"/>
      <c r="O420" s="442"/>
      <c r="P420" s="442"/>
    </row>
    <row r="421" spans="1:16" s="29" customFormat="1" ht="24" customHeight="1">
      <c r="A421" s="58"/>
      <c r="B421" s="1"/>
      <c r="C421" s="85" t="s">
        <v>2312</v>
      </c>
      <c r="D421" s="54"/>
      <c r="E421" s="85"/>
      <c r="F421" s="85"/>
      <c r="G421" s="85"/>
      <c r="H421" s="58"/>
      <c r="I421" s="85"/>
      <c r="J421" s="85"/>
      <c r="K421" s="442"/>
      <c r="L421" s="442"/>
      <c r="M421" s="442"/>
      <c r="N421" s="442"/>
      <c r="O421" s="442"/>
      <c r="P421" s="442"/>
    </row>
    <row r="422" spans="1:16" s="29" customFormat="1" ht="24" customHeight="1">
      <c r="A422" s="58"/>
      <c r="B422" s="1"/>
      <c r="C422" s="85" t="s">
        <v>2313</v>
      </c>
      <c r="D422" s="54"/>
      <c r="E422" s="85"/>
      <c r="F422" s="85"/>
      <c r="G422" s="85"/>
      <c r="H422" s="58"/>
      <c r="I422" s="85"/>
      <c r="J422" s="85"/>
      <c r="K422" s="442"/>
      <c r="L422" s="442"/>
      <c r="M422" s="442"/>
      <c r="N422" s="442"/>
      <c r="O422" s="442"/>
      <c r="P422" s="442"/>
    </row>
    <row r="423" spans="1:16" s="29" customFormat="1" ht="24" customHeight="1">
      <c r="A423" s="58"/>
      <c r="B423" s="1"/>
      <c r="C423" s="85"/>
      <c r="D423" s="54"/>
      <c r="E423" s="85"/>
      <c r="F423" s="85"/>
      <c r="G423" s="85"/>
      <c r="H423" s="58"/>
      <c r="I423" s="85"/>
      <c r="J423" s="85"/>
      <c r="K423" s="442"/>
      <c r="L423" s="442"/>
      <c r="M423" s="442"/>
      <c r="N423" s="442"/>
      <c r="O423" s="442"/>
      <c r="P423" s="442"/>
    </row>
    <row r="424" spans="1:16" s="29" customFormat="1" ht="24" customHeight="1">
      <c r="A424" s="58"/>
      <c r="B424" s="1"/>
      <c r="C424" s="85"/>
      <c r="D424" s="54"/>
      <c r="E424" s="85"/>
      <c r="F424" s="85"/>
      <c r="G424" s="85"/>
      <c r="H424" s="58"/>
      <c r="I424" s="85"/>
      <c r="J424" s="85"/>
      <c r="K424" s="442"/>
      <c r="L424" s="442"/>
      <c r="M424" s="442"/>
      <c r="N424" s="442"/>
      <c r="O424" s="442"/>
      <c r="P424" s="442"/>
    </row>
    <row r="425" spans="1:16" s="29" customFormat="1" ht="24" customHeight="1">
      <c r="A425" s="35"/>
      <c r="E425" s="29" t="str">
        <f>+E388</f>
        <v>(Sign) ……………………………………...........……………………………...……………. Authorized Director</v>
      </c>
      <c r="F425" s="35"/>
    </row>
    <row r="426" spans="1:16" s="29" customFormat="1" ht="24" customHeight="1">
      <c r="E426" s="64"/>
      <c r="F426" s="29" t="str">
        <f>+F389</f>
        <v xml:space="preserve">(                                                                                                                                 )           </v>
      </c>
      <c r="G426" s="64"/>
    </row>
    <row r="427" spans="1:16" s="29" customFormat="1" ht="24" customHeight="1">
      <c r="A427" s="688" t="s">
        <v>742</v>
      </c>
      <c r="B427" s="689"/>
      <c r="C427" s="689"/>
      <c r="D427" s="689"/>
      <c r="E427" s="689"/>
      <c r="F427" s="689"/>
      <c r="G427" s="689"/>
      <c r="H427" s="689"/>
      <c r="I427" s="689"/>
      <c r="J427" s="689"/>
      <c r="K427" s="689"/>
      <c r="L427" s="689"/>
      <c r="M427" s="689"/>
      <c r="N427" s="689"/>
      <c r="O427" s="689"/>
      <c r="P427" s="689"/>
    </row>
    <row r="428" spans="1:16" s="29" customFormat="1" ht="24" customHeight="1">
      <c r="A428" s="58"/>
      <c r="B428" s="1"/>
      <c r="C428" s="85"/>
      <c r="D428" s="54"/>
      <c r="E428" s="85"/>
      <c r="F428" s="85"/>
      <c r="G428" s="85"/>
      <c r="H428" s="58"/>
      <c r="I428" s="85"/>
      <c r="J428" s="85"/>
      <c r="K428" s="442"/>
      <c r="L428" s="442"/>
      <c r="M428" s="442"/>
      <c r="N428" s="442"/>
      <c r="O428" s="442"/>
      <c r="P428" s="442"/>
    </row>
    <row r="429" spans="1:16" s="29" customFormat="1" ht="24" customHeight="1">
      <c r="A429" s="58"/>
      <c r="B429" s="1"/>
      <c r="C429" s="1"/>
      <c r="D429" s="1"/>
      <c r="E429" s="85" t="s">
        <v>1584</v>
      </c>
      <c r="F429" s="54"/>
      <c r="G429" s="85"/>
      <c r="H429" s="85"/>
      <c r="I429" s="85"/>
      <c r="J429" s="85"/>
      <c r="K429" s="442"/>
      <c r="L429" s="442"/>
      <c r="M429" s="442"/>
      <c r="N429" s="442"/>
      <c r="O429" s="442"/>
      <c r="P429" s="442"/>
    </row>
    <row r="430" spans="1:16" s="29" customFormat="1" ht="24" customHeight="1">
      <c r="A430" s="58"/>
      <c r="B430" s="1"/>
      <c r="C430" s="85" t="s">
        <v>2152</v>
      </c>
      <c r="D430" s="54"/>
      <c r="E430" s="85"/>
      <c r="F430" s="85"/>
      <c r="G430" s="85"/>
      <c r="H430" s="85"/>
      <c r="I430" s="85"/>
      <c r="J430" s="85"/>
      <c r="K430" s="442"/>
      <c r="L430" s="442"/>
      <c r="M430" s="442"/>
      <c r="N430" s="442"/>
      <c r="O430" s="442"/>
      <c r="P430" s="442"/>
    </row>
    <row r="431" spans="1:16" s="29" customFormat="1" ht="24" customHeight="1">
      <c r="A431" s="58"/>
      <c r="B431" s="1"/>
      <c r="C431" s="85" t="s">
        <v>1585</v>
      </c>
      <c r="D431" s="54"/>
      <c r="E431" s="85"/>
      <c r="F431" s="85"/>
      <c r="G431" s="85"/>
      <c r="H431" s="85"/>
      <c r="I431" s="85"/>
      <c r="J431" s="85"/>
      <c r="K431" s="442"/>
      <c r="L431" s="442"/>
      <c r="M431" s="442"/>
      <c r="N431" s="442"/>
      <c r="O431" s="442"/>
      <c r="P431" s="442"/>
    </row>
    <row r="432" spans="1:16" s="29" customFormat="1" ht="24" customHeight="1">
      <c r="A432" s="58"/>
      <c r="B432" s="1"/>
      <c r="C432" s="85" t="s">
        <v>1308</v>
      </c>
      <c r="D432" s="54"/>
      <c r="E432" s="85" t="s">
        <v>1309</v>
      </c>
      <c r="F432" s="54"/>
      <c r="G432" s="85"/>
      <c r="H432" s="58"/>
      <c r="I432" s="85"/>
      <c r="J432" s="442"/>
      <c r="K432" s="442"/>
      <c r="L432" s="442"/>
      <c r="M432" s="442"/>
      <c r="N432" s="442"/>
      <c r="O432" s="442"/>
      <c r="P432" s="442"/>
    </row>
    <row r="433" spans="1:16" s="29" customFormat="1" ht="24" customHeight="1">
      <c r="A433" s="58"/>
      <c r="B433" s="1"/>
      <c r="C433" s="1"/>
      <c r="D433" s="1"/>
      <c r="E433" s="85" t="s">
        <v>1586</v>
      </c>
      <c r="F433" s="54"/>
      <c r="G433" s="1"/>
      <c r="H433" s="58"/>
      <c r="I433" s="85"/>
      <c r="J433" s="442"/>
      <c r="K433" s="442"/>
      <c r="L433" s="442"/>
      <c r="M433" s="442"/>
      <c r="N433" s="442"/>
      <c r="O433" s="442"/>
      <c r="P433" s="442"/>
    </row>
    <row r="434" spans="1:16" s="29" customFormat="1" ht="24" customHeight="1">
      <c r="A434" s="58"/>
      <c r="B434" s="1"/>
      <c r="C434" s="85" t="s">
        <v>1588</v>
      </c>
      <c r="D434" s="54"/>
      <c r="E434" s="85"/>
      <c r="F434" s="85"/>
      <c r="G434" s="85"/>
      <c r="H434" s="58"/>
      <c r="I434" s="85"/>
      <c r="J434" s="442"/>
      <c r="K434" s="442"/>
      <c r="L434" s="442"/>
      <c r="M434" s="442"/>
      <c r="N434" s="442"/>
      <c r="O434" s="442"/>
      <c r="P434" s="442"/>
    </row>
    <row r="435" spans="1:16" s="29" customFormat="1" ht="24" customHeight="1">
      <c r="A435" s="58"/>
      <c r="B435" s="1"/>
      <c r="C435" s="85" t="s">
        <v>1587</v>
      </c>
      <c r="D435" s="54"/>
      <c r="E435" s="85"/>
      <c r="F435" s="85"/>
      <c r="G435" s="85"/>
      <c r="H435" s="58"/>
      <c r="I435" s="85"/>
      <c r="J435" s="442"/>
      <c r="K435" s="442"/>
      <c r="L435" s="442"/>
      <c r="M435" s="442"/>
      <c r="N435" s="442"/>
      <c r="O435" s="442"/>
      <c r="P435" s="442"/>
    </row>
    <row r="436" spans="1:16" s="29" customFormat="1" ht="24" customHeight="1">
      <c r="A436" s="58"/>
      <c r="B436" s="529" t="s">
        <v>1310</v>
      </c>
      <c r="C436" s="1" t="s">
        <v>1311</v>
      </c>
      <c r="D436" s="54"/>
      <c r="E436" s="1"/>
      <c r="F436" s="1"/>
      <c r="G436" s="1"/>
      <c r="H436" s="58"/>
      <c r="I436" s="85"/>
      <c r="J436" s="442"/>
      <c r="K436" s="442"/>
      <c r="L436" s="442"/>
      <c r="M436" s="442"/>
      <c r="N436" s="442"/>
      <c r="O436" s="442"/>
      <c r="P436" s="442"/>
    </row>
    <row r="437" spans="1:16" s="29" customFormat="1" ht="24" customHeight="1">
      <c r="A437" s="58"/>
      <c r="B437" s="1"/>
      <c r="C437" s="528" t="s">
        <v>1591</v>
      </c>
      <c r="D437" s="54"/>
      <c r="E437" s="54"/>
      <c r="F437" s="54"/>
      <c r="G437" s="85"/>
      <c r="H437" s="58"/>
      <c r="I437" s="85"/>
      <c r="J437" s="442"/>
      <c r="K437" s="442"/>
      <c r="L437" s="442"/>
      <c r="M437" s="442"/>
      <c r="N437" s="442"/>
      <c r="O437" s="442"/>
      <c r="P437" s="442"/>
    </row>
    <row r="438" spans="1:16" s="29" customFormat="1" ht="24" customHeight="1">
      <c r="A438" s="58"/>
      <c r="B438" s="528" t="s">
        <v>1590</v>
      </c>
      <c r="C438" s="54"/>
      <c r="D438" s="54"/>
      <c r="E438" s="528"/>
      <c r="F438" s="528"/>
      <c r="G438" s="528"/>
      <c r="H438" s="58"/>
      <c r="I438" s="85"/>
      <c r="J438" s="442"/>
      <c r="K438" s="442"/>
      <c r="L438" s="442"/>
      <c r="M438" s="442"/>
      <c r="N438" s="442"/>
      <c r="O438" s="442"/>
      <c r="P438" s="442"/>
    </row>
    <row r="439" spans="1:16" s="29" customFormat="1" ht="24" customHeight="1">
      <c r="A439" s="58"/>
      <c r="B439" s="528" t="s">
        <v>1589</v>
      </c>
      <c r="C439" s="54"/>
      <c r="D439" s="54"/>
      <c r="E439" s="528"/>
      <c r="F439" s="528"/>
      <c r="G439" s="528"/>
      <c r="H439" s="58"/>
      <c r="I439" s="85"/>
      <c r="J439" s="442"/>
      <c r="K439" s="442"/>
      <c r="L439" s="442"/>
      <c r="M439" s="442"/>
      <c r="N439" s="442"/>
      <c r="O439" s="442"/>
      <c r="P439" s="442"/>
    </row>
    <row r="440" spans="1:16" s="29" customFormat="1" ht="24" customHeight="1">
      <c r="A440" s="58"/>
      <c r="B440" s="529" t="s">
        <v>1312</v>
      </c>
      <c r="C440" s="85" t="s">
        <v>1313</v>
      </c>
      <c r="D440" s="85"/>
      <c r="E440" s="85"/>
      <c r="F440" s="85"/>
      <c r="G440" s="85"/>
      <c r="H440" s="58"/>
      <c r="I440" s="85"/>
      <c r="J440" s="442"/>
      <c r="K440" s="442"/>
      <c r="L440" s="442"/>
      <c r="M440" s="442"/>
      <c r="N440" s="442"/>
      <c r="O440" s="442"/>
      <c r="P440" s="442"/>
    </row>
    <row r="441" spans="1:16" s="29" customFormat="1" ht="24" customHeight="1">
      <c r="A441" s="58"/>
      <c r="B441"/>
      <c r="C441" s="528" t="s">
        <v>1592</v>
      </c>
      <c r="D441" s="54"/>
      <c r="E441" s="54"/>
      <c r="F441" s="85"/>
      <c r="G441" s="85"/>
      <c r="H441" s="58"/>
      <c r="I441" s="85"/>
      <c r="J441" s="442"/>
      <c r="K441" s="442"/>
      <c r="L441" s="442"/>
      <c r="M441" s="442"/>
      <c r="N441" s="442"/>
      <c r="O441" s="442"/>
      <c r="P441" s="442"/>
    </row>
    <row r="442" spans="1:16" s="29" customFormat="1" ht="24" customHeight="1">
      <c r="A442" s="58"/>
      <c r="B442" s="528" t="s">
        <v>1593</v>
      </c>
      <c r="C442" s="54"/>
      <c r="D442" s="528"/>
      <c r="E442" s="528"/>
      <c r="F442" s="528"/>
      <c r="G442" s="85"/>
      <c r="H442" s="58"/>
      <c r="I442" s="85"/>
      <c r="J442" s="442"/>
      <c r="K442" s="442"/>
      <c r="L442" s="442"/>
      <c r="M442" s="442"/>
      <c r="N442" s="442"/>
      <c r="O442" s="442"/>
      <c r="P442" s="442"/>
    </row>
    <row r="443" spans="1:16" s="29" customFormat="1" ht="24" customHeight="1">
      <c r="A443" s="58"/>
      <c r="B443" s="528" t="s">
        <v>1595</v>
      </c>
      <c r="C443" s="54"/>
      <c r="D443" s="528"/>
      <c r="E443" s="528"/>
      <c r="F443" s="528"/>
      <c r="G443" s="85"/>
      <c r="H443" s="58"/>
      <c r="I443" s="85"/>
      <c r="J443" s="442"/>
      <c r="K443" s="442"/>
      <c r="L443" s="442"/>
      <c r="M443" s="442"/>
      <c r="N443" s="442"/>
      <c r="O443" s="442"/>
      <c r="P443" s="442"/>
    </row>
    <row r="444" spans="1:16" s="29" customFormat="1" ht="24" customHeight="1">
      <c r="A444" s="58"/>
      <c r="B444" s="528" t="s">
        <v>1594</v>
      </c>
      <c r="C444" s="54"/>
      <c r="D444" s="528"/>
      <c r="E444" s="528"/>
      <c r="F444" s="528"/>
      <c r="G444" s="85"/>
      <c r="H444" s="58"/>
      <c r="I444" s="85"/>
      <c r="J444" s="442"/>
      <c r="K444" s="442"/>
      <c r="L444" s="442"/>
      <c r="M444" s="442"/>
      <c r="N444" s="442"/>
      <c r="O444" s="442"/>
      <c r="P444" s="442"/>
    </row>
    <row r="445" spans="1:16" s="29" customFormat="1" ht="24" customHeight="1">
      <c r="A445" s="58"/>
      <c r="B445" s="529" t="s">
        <v>1314</v>
      </c>
      <c r="C445" s="85" t="s">
        <v>159</v>
      </c>
      <c r="D445" s="85"/>
      <c r="E445" s="85"/>
      <c r="F445" s="85"/>
      <c r="G445" s="85"/>
      <c r="H445" s="58"/>
      <c r="I445" s="85"/>
      <c r="J445" s="442"/>
      <c r="K445" s="442"/>
      <c r="L445" s="442"/>
      <c r="M445" s="442"/>
      <c r="N445" s="442"/>
      <c r="O445" s="442"/>
      <c r="P445" s="442"/>
    </row>
    <row r="446" spans="1:16" s="29" customFormat="1" ht="24" customHeight="1">
      <c r="A446" s="58"/>
      <c r="B446" s="1"/>
      <c r="C446" s="528" t="s">
        <v>1597</v>
      </c>
      <c r="D446" s="1"/>
      <c r="E446" s="54"/>
      <c r="F446" s="85"/>
      <c r="G446" s="85"/>
      <c r="H446" s="58"/>
      <c r="I446" s="85"/>
      <c r="J446" s="442"/>
      <c r="K446" s="442"/>
      <c r="L446" s="442"/>
      <c r="M446" s="442"/>
      <c r="N446" s="442"/>
      <c r="O446" s="442"/>
      <c r="P446" s="442"/>
    </row>
    <row r="447" spans="1:16" s="29" customFormat="1" ht="24" customHeight="1">
      <c r="A447" s="58"/>
      <c r="B447" s="528" t="s">
        <v>1596</v>
      </c>
      <c r="C447" s="54"/>
      <c r="D447" s="528"/>
      <c r="E447" s="528"/>
      <c r="F447" s="85"/>
      <c r="G447" s="85"/>
      <c r="H447" s="58"/>
      <c r="I447" s="85"/>
      <c r="J447" s="442"/>
      <c r="K447" s="442"/>
      <c r="L447" s="442"/>
      <c r="M447" s="442"/>
      <c r="N447" s="442"/>
      <c r="O447" s="442"/>
      <c r="P447" s="442"/>
    </row>
    <row r="448" spans="1:16" s="29" customFormat="1" ht="24" customHeight="1">
      <c r="A448" s="58"/>
      <c r="B448" s="528" t="s">
        <v>1600</v>
      </c>
      <c r="C448" s="54"/>
      <c r="D448" s="528"/>
      <c r="E448" s="528"/>
      <c r="F448" s="85"/>
      <c r="G448" s="85"/>
      <c r="H448" s="58"/>
      <c r="I448" s="85"/>
      <c r="J448" s="442"/>
      <c r="K448" s="442"/>
      <c r="L448" s="442"/>
      <c r="M448" s="442"/>
      <c r="N448" s="442"/>
      <c r="O448" s="442"/>
      <c r="P448" s="442"/>
    </row>
    <row r="449" spans="1:16" s="29" customFormat="1" ht="24" customHeight="1">
      <c r="A449" s="58"/>
      <c r="B449" s="528" t="s">
        <v>1599</v>
      </c>
      <c r="C449" s="54"/>
      <c r="D449" s="528"/>
      <c r="E449" s="528"/>
      <c r="F449" s="85"/>
      <c r="G449" s="85"/>
      <c r="H449" s="58"/>
      <c r="I449" s="85"/>
      <c r="J449" s="442"/>
      <c r="K449" s="442"/>
      <c r="L449" s="442"/>
      <c r="M449" s="442"/>
      <c r="N449" s="442"/>
      <c r="O449" s="442"/>
      <c r="P449" s="442"/>
    </row>
    <row r="450" spans="1:16" s="29" customFormat="1" ht="24" customHeight="1">
      <c r="A450" s="58"/>
      <c r="B450" s="528" t="s">
        <v>1598</v>
      </c>
      <c r="C450" s="54"/>
      <c r="D450" s="528"/>
      <c r="E450" s="528"/>
      <c r="F450" s="85"/>
      <c r="G450" s="85"/>
      <c r="H450" s="58"/>
      <c r="I450" s="85"/>
      <c r="J450" s="442"/>
      <c r="K450" s="442"/>
      <c r="L450" s="442"/>
      <c r="M450" s="442"/>
      <c r="N450" s="442"/>
      <c r="O450" s="442"/>
      <c r="P450" s="442"/>
    </row>
    <row r="451" spans="1:16" s="29" customFormat="1" ht="24" customHeight="1">
      <c r="A451" s="58"/>
      <c r="B451" s="85"/>
      <c r="C451" s="528" t="s">
        <v>1601</v>
      </c>
      <c r="D451" s="54"/>
      <c r="E451" s="85"/>
      <c r="F451" s="85"/>
      <c r="G451" s="85"/>
      <c r="H451" s="58"/>
      <c r="I451" s="85"/>
      <c r="J451" s="442"/>
      <c r="K451" s="442"/>
      <c r="L451" s="442"/>
      <c r="M451" s="442"/>
      <c r="N451" s="442"/>
      <c r="O451" s="442"/>
      <c r="P451" s="442"/>
    </row>
    <row r="452" spans="1:16" s="29" customFormat="1" ht="24" customHeight="1">
      <c r="A452" s="58"/>
      <c r="B452" s="528" t="s">
        <v>1602</v>
      </c>
      <c r="C452" s="528"/>
      <c r="D452" s="528"/>
      <c r="E452" s="85"/>
      <c r="F452" s="85"/>
      <c r="G452" s="85"/>
      <c r="H452" s="58"/>
      <c r="I452" s="85"/>
      <c r="J452" s="442"/>
      <c r="K452" s="442"/>
      <c r="L452" s="442"/>
      <c r="M452" s="442"/>
      <c r="N452" s="442"/>
      <c r="O452" s="442"/>
      <c r="P452" s="442"/>
    </row>
    <row r="453" spans="1:16" s="29" customFormat="1" ht="24" customHeight="1">
      <c r="A453" s="58"/>
      <c r="B453" s="531" t="s">
        <v>1315</v>
      </c>
      <c r="C453" s="1" t="s">
        <v>1316</v>
      </c>
      <c r="D453" s="1"/>
      <c r="E453" s="1"/>
      <c r="F453" s="1"/>
      <c r="G453" s="85"/>
      <c r="H453" s="58"/>
      <c r="I453" s="85"/>
      <c r="J453" s="442"/>
      <c r="K453" s="442"/>
      <c r="L453" s="442"/>
      <c r="M453" s="442"/>
      <c r="N453" s="442"/>
      <c r="O453" s="442"/>
      <c r="P453" s="442"/>
    </row>
    <row r="454" spans="1:16" s="29" customFormat="1" ht="24" customHeight="1">
      <c r="A454" s="58"/>
      <c r="B454" s="1" t="s">
        <v>1317</v>
      </c>
      <c r="C454" s="529" t="s">
        <v>1318</v>
      </c>
      <c r="D454" s="529"/>
      <c r="E454" s="1" t="s">
        <v>1319</v>
      </c>
      <c r="F454" s="529"/>
      <c r="G454" s="85"/>
      <c r="H454" s="58"/>
      <c r="I454" s="85"/>
      <c r="J454" s="442"/>
      <c r="K454" s="442"/>
      <c r="L454" s="442"/>
      <c r="M454" s="442"/>
      <c r="N454" s="442"/>
      <c r="O454" s="442"/>
      <c r="P454" s="442"/>
    </row>
    <row r="455" spans="1:16" s="29" customFormat="1" ht="24" customHeight="1">
      <c r="A455" s="58"/>
      <c r="C455" s="1"/>
      <c r="D455" s="1"/>
      <c r="E455" s="29" t="s">
        <v>1605</v>
      </c>
      <c r="F455" s="1"/>
      <c r="G455" s="85"/>
      <c r="H455" s="58"/>
      <c r="I455" s="85"/>
      <c r="J455" s="442"/>
      <c r="K455" s="442"/>
      <c r="L455" s="442"/>
      <c r="M455" s="442"/>
      <c r="N455" s="442"/>
      <c r="O455" s="442"/>
      <c r="P455" s="442"/>
    </row>
    <row r="456" spans="1:16" s="29" customFormat="1" ht="24" customHeight="1">
      <c r="A456" s="58"/>
      <c r="B456" s="1"/>
      <c r="C456" s="29" t="s">
        <v>1606</v>
      </c>
      <c r="G456" s="85"/>
      <c r="H456" s="58"/>
      <c r="I456" s="85"/>
      <c r="J456" s="442"/>
      <c r="K456" s="442"/>
      <c r="L456" s="442"/>
      <c r="M456" s="442"/>
      <c r="N456" s="442"/>
      <c r="O456" s="442"/>
      <c r="P456" s="442"/>
    </row>
    <row r="457" spans="1:16" s="29" customFormat="1" ht="24" customHeight="1">
      <c r="A457" s="58"/>
      <c r="B457" s="1"/>
      <c r="C457" s="29" t="s">
        <v>1608</v>
      </c>
      <c r="G457" s="85"/>
      <c r="H457" s="58"/>
      <c r="I457" s="85"/>
      <c r="J457" s="442"/>
      <c r="K457" s="442"/>
      <c r="L457" s="442"/>
      <c r="M457" s="442"/>
      <c r="N457" s="442"/>
      <c r="O457" s="442"/>
      <c r="P457" s="442"/>
    </row>
    <row r="458" spans="1:16" s="29" customFormat="1" ht="24" customHeight="1">
      <c r="A458" s="58"/>
      <c r="B458" s="1"/>
      <c r="C458" s="29" t="s">
        <v>1607</v>
      </c>
      <c r="G458" s="85"/>
      <c r="H458" s="58"/>
      <c r="I458" s="85"/>
      <c r="J458" s="442"/>
      <c r="K458" s="442"/>
      <c r="L458" s="442"/>
      <c r="M458" s="442"/>
      <c r="N458" s="442"/>
      <c r="O458" s="442"/>
      <c r="P458" s="442"/>
    </row>
    <row r="459" spans="1:16" s="29" customFormat="1" ht="24" customHeight="1">
      <c r="A459" s="58"/>
      <c r="B459" s="528"/>
      <c r="C459" s="528"/>
      <c r="D459" s="528"/>
      <c r="E459" s="85"/>
      <c r="F459" s="85"/>
      <c r="G459" s="85"/>
      <c r="H459" s="58"/>
      <c r="I459" s="85"/>
      <c r="J459" s="442"/>
      <c r="K459" s="442"/>
      <c r="L459" s="442"/>
      <c r="M459" s="442"/>
      <c r="N459" s="442"/>
      <c r="O459" s="442"/>
      <c r="P459" s="442"/>
    </row>
    <row r="460" spans="1:16" s="29" customFormat="1" ht="24" customHeight="1">
      <c r="A460" s="58"/>
      <c r="B460" s="528"/>
      <c r="C460" s="528"/>
      <c r="D460" s="528"/>
      <c r="E460" s="85"/>
      <c r="F460" s="85"/>
      <c r="G460" s="85"/>
      <c r="H460" s="58"/>
      <c r="I460" s="85"/>
      <c r="J460" s="442"/>
      <c r="K460" s="442"/>
      <c r="L460" s="442"/>
      <c r="M460" s="442"/>
      <c r="N460" s="442"/>
      <c r="O460" s="442"/>
      <c r="P460" s="442"/>
    </row>
    <row r="461" spans="1:16" s="29" customFormat="1" ht="24" customHeight="1">
      <c r="A461" s="58"/>
      <c r="B461" s="528"/>
      <c r="C461" s="528"/>
      <c r="D461" s="528"/>
      <c r="E461" s="85"/>
      <c r="F461" s="85"/>
      <c r="G461" s="85"/>
      <c r="H461" s="58"/>
      <c r="I461" s="85"/>
      <c r="J461" s="442"/>
      <c r="K461" s="442"/>
      <c r="L461" s="442"/>
      <c r="M461" s="442"/>
      <c r="N461" s="442"/>
      <c r="O461" s="442"/>
      <c r="P461" s="442"/>
    </row>
    <row r="462" spans="1:16" s="29" customFormat="1" ht="24" customHeight="1">
      <c r="A462" s="35"/>
      <c r="E462" s="29" t="str">
        <f>+E425</f>
        <v>(Sign) ……………………………………...........……………………………...……………. Authorized Director</v>
      </c>
      <c r="F462" s="35"/>
    </row>
    <row r="463" spans="1:16" s="29" customFormat="1" ht="24" customHeight="1">
      <c r="E463" s="64"/>
      <c r="F463" s="29" t="str">
        <f>+F426</f>
        <v xml:space="preserve">(                                                                                                                                 )           </v>
      </c>
      <c r="G463" s="64"/>
    </row>
    <row r="464" spans="1:16" s="29" customFormat="1" ht="24" customHeight="1">
      <c r="A464" s="688" t="s">
        <v>743</v>
      </c>
      <c r="B464" s="689"/>
      <c r="C464" s="689"/>
      <c r="D464" s="689"/>
      <c r="E464" s="689"/>
      <c r="F464" s="689"/>
      <c r="G464" s="689"/>
      <c r="H464" s="689"/>
      <c r="I464" s="689"/>
      <c r="J464" s="689"/>
      <c r="K464" s="689"/>
      <c r="L464" s="689"/>
      <c r="M464" s="689"/>
      <c r="N464" s="689"/>
      <c r="O464" s="689"/>
      <c r="P464" s="689"/>
    </row>
    <row r="465" spans="1:16" s="29" customFormat="1" ht="24" customHeight="1">
      <c r="A465" s="58"/>
      <c r="B465" s="528"/>
      <c r="C465" s="528"/>
      <c r="D465" s="528"/>
      <c r="E465" s="85"/>
      <c r="F465" s="85"/>
      <c r="G465" s="85"/>
      <c r="H465" s="58"/>
      <c r="I465" s="85"/>
      <c r="J465" s="442"/>
      <c r="K465" s="442"/>
      <c r="L465" s="442"/>
      <c r="M465" s="442"/>
      <c r="N465" s="442"/>
      <c r="O465" s="442"/>
      <c r="P465" s="442"/>
    </row>
    <row r="466" spans="1:16" s="29" customFormat="1" ht="24" customHeight="1">
      <c r="A466" s="58"/>
      <c r="B466" s="1"/>
      <c r="C466" s="529" t="s">
        <v>1320</v>
      </c>
      <c r="D466" s="529"/>
      <c r="E466" s="85" t="s">
        <v>1321</v>
      </c>
      <c r="F466" s="85"/>
      <c r="G466" s="85"/>
      <c r="H466" s="58"/>
      <c r="I466" s="85"/>
      <c r="J466" s="442"/>
      <c r="K466" s="442"/>
      <c r="L466" s="442"/>
      <c r="M466" s="442"/>
      <c r="N466" s="442"/>
      <c r="O466" s="442"/>
      <c r="P466" s="442"/>
    </row>
    <row r="467" spans="1:16" s="29" customFormat="1" ht="24" customHeight="1">
      <c r="A467" s="58"/>
      <c r="B467" s="1"/>
      <c r="C467" s="1"/>
      <c r="D467" s="1"/>
      <c r="E467" s="29" t="s">
        <v>1609</v>
      </c>
      <c r="F467" s="85"/>
      <c r="G467" s="85"/>
      <c r="H467" s="58"/>
      <c r="I467" s="85"/>
      <c r="J467" s="442"/>
      <c r="K467" s="442"/>
      <c r="L467" s="442"/>
      <c r="M467" s="442"/>
      <c r="N467" s="442"/>
      <c r="O467" s="442"/>
      <c r="P467" s="442"/>
    </row>
    <row r="468" spans="1:16" s="29" customFormat="1" ht="24" customHeight="1">
      <c r="A468" s="58"/>
      <c r="B468" s="1"/>
      <c r="C468" s="29" t="s">
        <v>1610</v>
      </c>
      <c r="F468" s="85"/>
      <c r="G468" s="85"/>
      <c r="H468" s="58"/>
      <c r="I468" s="85"/>
      <c r="J468" s="442"/>
      <c r="K468" s="442"/>
      <c r="L468" s="442"/>
      <c r="M468" s="442"/>
      <c r="N468" s="442"/>
      <c r="O468" s="442"/>
      <c r="P468" s="442"/>
    </row>
    <row r="469" spans="1:16" s="29" customFormat="1" ht="24" customHeight="1">
      <c r="A469" s="58"/>
      <c r="B469" s="1"/>
      <c r="C469" s="29" t="s">
        <v>1611</v>
      </c>
      <c r="F469" s="85"/>
      <c r="G469" s="85"/>
      <c r="H469" s="58"/>
      <c r="I469" s="85"/>
      <c r="J469" s="442"/>
      <c r="K469" s="442"/>
      <c r="L469" s="442"/>
      <c r="M469" s="442"/>
      <c r="N469" s="442"/>
      <c r="O469" s="442"/>
      <c r="P469" s="442"/>
    </row>
    <row r="470" spans="1:16" s="29" customFormat="1" ht="24" customHeight="1">
      <c r="A470" s="58"/>
      <c r="B470" s="1"/>
      <c r="C470" s="29" t="s">
        <v>1612</v>
      </c>
      <c r="F470" s="85"/>
      <c r="G470" s="85"/>
      <c r="H470" s="58"/>
      <c r="I470" s="85"/>
      <c r="J470" s="442"/>
      <c r="K470" s="442"/>
      <c r="L470" s="442"/>
      <c r="M470" s="442"/>
      <c r="N470" s="442"/>
      <c r="O470" s="442"/>
      <c r="P470" s="442"/>
    </row>
    <row r="471" spans="1:16" s="29" customFormat="1" ht="24" customHeight="1">
      <c r="A471" s="58"/>
      <c r="B471" s="1"/>
      <c r="C471" s="29" t="s">
        <v>1613</v>
      </c>
      <c r="F471" s="85"/>
      <c r="G471" s="85"/>
      <c r="H471" s="58"/>
      <c r="I471" s="85"/>
      <c r="J471" s="442"/>
      <c r="K471" s="442"/>
      <c r="L471" s="442"/>
      <c r="M471" s="442"/>
      <c r="N471" s="442"/>
      <c r="O471" s="442"/>
      <c r="P471" s="442"/>
    </row>
    <row r="472" spans="1:16" s="29" customFormat="1" ht="24" customHeight="1">
      <c r="A472" s="58"/>
      <c r="B472" s="1"/>
      <c r="C472" s="29" t="s">
        <v>1617</v>
      </c>
      <c r="F472" s="85"/>
      <c r="G472" s="85"/>
      <c r="H472" s="58"/>
      <c r="I472" s="85"/>
      <c r="J472" s="442"/>
      <c r="K472" s="442"/>
      <c r="L472" s="442"/>
      <c r="M472" s="442"/>
      <c r="N472" s="442"/>
      <c r="O472" s="442"/>
      <c r="P472" s="442"/>
    </row>
    <row r="473" spans="1:16" s="29" customFormat="1" ht="24" customHeight="1">
      <c r="A473" s="58"/>
      <c r="B473" s="1"/>
      <c r="C473" s="29" t="s">
        <v>1614</v>
      </c>
      <c r="F473" s="85"/>
      <c r="G473" s="85"/>
      <c r="H473" s="58"/>
      <c r="I473" s="85"/>
      <c r="J473" s="442"/>
      <c r="K473" s="442"/>
      <c r="L473" s="442"/>
      <c r="M473" s="442"/>
      <c r="N473" s="442"/>
      <c r="O473" s="442"/>
      <c r="P473" s="442"/>
    </row>
    <row r="474" spans="1:16" s="29" customFormat="1" ht="24" customHeight="1">
      <c r="A474" s="58"/>
      <c r="B474" s="1"/>
      <c r="C474" s="29" t="s">
        <v>1616</v>
      </c>
      <c r="F474" s="85"/>
      <c r="G474" s="85"/>
      <c r="H474" s="58"/>
      <c r="I474" s="85"/>
      <c r="J474" s="442"/>
      <c r="K474" s="442"/>
      <c r="L474" s="442"/>
      <c r="M474" s="442"/>
      <c r="N474" s="442"/>
      <c r="O474" s="442"/>
      <c r="P474" s="442"/>
    </row>
    <row r="475" spans="1:16" s="29" customFormat="1" ht="24" customHeight="1">
      <c r="A475" s="58"/>
      <c r="B475" s="1"/>
      <c r="C475" s="29" t="s">
        <v>1615</v>
      </c>
      <c r="F475" s="85"/>
      <c r="G475" s="85"/>
      <c r="H475" s="58"/>
      <c r="I475" s="85"/>
      <c r="J475" s="442"/>
      <c r="K475" s="442"/>
      <c r="L475" s="442"/>
      <c r="M475" s="442"/>
      <c r="N475" s="442"/>
      <c r="O475" s="442"/>
      <c r="P475" s="442"/>
    </row>
    <row r="476" spans="1:16" s="29" customFormat="1" ht="24" customHeight="1">
      <c r="A476" s="58"/>
      <c r="B476" s="1"/>
      <c r="C476" s="529" t="s">
        <v>1322</v>
      </c>
      <c r="D476" s="529"/>
      <c r="E476" s="85" t="s">
        <v>1323</v>
      </c>
      <c r="F476" s="529"/>
      <c r="G476" s="85"/>
      <c r="H476" s="58"/>
      <c r="I476" s="85"/>
      <c r="J476" s="442"/>
      <c r="K476" s="442"/>
      <c r="L476" s="442"/>
      <c r="M476" s="442"/>
      <c r="N476" s="442"/>
      <c r="O476" s="442"/>
      <c r="P476" s="442"/>
    </row>
    <row r="477" spans="1:16" s="29" customFormat="1" ht="24" customHeight="1">
      <c r="A477" s="58"/>
      <c r="B477" s="1"/>
      <c r="C477" s="1"/>
      <c r="D477" s="1"/>
      <c r="E477" s="85" t="s">
        <v>1324</v>
      </c>
      <c r="F477" s="1"/>
      <c r="G477" s="85"/>
      <c r="H477" s="58"/>
      <c r="I477" s="85"/>
      <c r="J477" s="442"/>
      <c r="K477" s="442"/>
      <c r="L477" s="442"/>
      <c r="M477" s="442"/>
      <c r="N477" s="442"/>
      <c r="O477" s="442"/>
      <c r="P477" s="442"/>
    </row>
    <row r="478" spans="1:16" s="29" customFormat="1" ht="24" customHeight="1">
      <c r="A478" s="58"/>
      <c r="B478" s="1"/>
      <c r="C478" s="526" t="s">
        <v>1325</v>
      </c>
      <c r="D478" s="526"/>
      <c r="E478" s="526"/>
      <c r="F478" s="526"/>
      <c r="G478" s="85"/>
      <c r="H478" s="58"/>
      <c r="I478" s="85"/>
      <c r="J478" s="442"/>
      <c r="K478" s="442"/>
      <c r="L478" s="442"/>
      <c r="M478" s="442"/>
      <c r="N478" s="442"/>
      <c r="O478" s="442"/>
      <c r="P478" s="442"/>
    </row>
    <row r="479" spans="1:16" s="29" customFormat="1" ht="24" customHeight="1">
      <c r="A479" s="58"/>
      <c r="B479" s="1"/>
      <c r="C479" s="526" t="s">
        <v>1326</v>
      </c>
      <c r="D479" s="526"/>
      <c r="E479" s="526"/>
      <c r="F479" s="526"/>
      <c r="G479" s="85"/>
      <c r="H479" s="58"/>
      <c r="I479" s="85"/>
      <c r="J479" s="442"/>
      <c r="K479" s="442"/>
      <c r="L479" s="442"/>
      <c r="M479" s="442"/>
      <c r="N479" s="442"/>
      <c r="O479" s="442"/>
      <c r="P479" s="442"/>
    </row>
    <row r="480" spans="1:16" s="29" customFormat="1" ht="24" customHeight="1">
      <c r="A480" s="58"/>
      <c r="B480" s="529" t="s">
        <v>1327</v>
      </c>
      <c r="C480" s="1" t="s">
        <v>1328</v>
      </c>
      <c r="D480" s="1"/>
      <c r="E480" s="1"/>
      <c r="F480" s="1"/>
      <c r="G480" s="85"/>
      <c r="H480" s="58"/>
      <c r="I480" s="85"/>
      <c r="J480" s="442"/>
      <c r="K480" s="442"/>
      <c r="L480" s="442"/>
      <c r="M480" s="442"/>
      <c r="N480" s="442"/>
      <c r="O480" s="442"/>
      <c r="P480" s="442"/>
    </row>
    <row r="481" spans="1:16" s="29" customFormat="1" ht="24" customHeight="1">
      <c r="A481" s="58"/>
      <c r="B481" s="1"/>
      <c r="C481" s="530"/>
      <c r="D481" s="530"/>
      <c r="E481" s="85" t="s">
        <v>1329</v>
      </c>
      <c r="F481" s="530"/>
      <c r="G481" s="85"/>
      <c r="H481" s="58"/>
      <c r="I481" s="85"/>
      <c r="J481" s="442"/>
      <c r="K481" s="442"/>
      <c r="L481" s="442"/>
      <c r="M481" s="442"/>
      <c r="N481" s="442"/>
      <c r="O481" s="442"/>
      <c r="P481" s="442"/>
    </row>
    <row r="482" spans="1:16" s="29" customFormat="1" ht="24" customHeight="1">
      <c r="A482" s="58"/>
      <c r="B482" s="532"/>
      <c r="C482" s="84" t="s">
        <v>1330</v>
      </c>
      <c r="D482" s="84"/>
      <c r="E482" s="530" t="s">
        <v>1331</v>
      </c>
      <c r="F482" s="84"/>
      <c r="G482" s="85"/>
      <c r="H482" s="58"/>
      <c r="I482" s="85"/>
      <c r="J482" s="442"/>
      <c r="K482" s="442"/>
      <c r="L482" s="442"/>
      <c r="M482" s="442"/>
      <c r="N482" s="442"/>
      <c r="O482" s="442"/>
      <c r="P482" s="442"/>
    </row>
    <row r="483" spans="1:16" s="29" customFormat="1" ht="24" customHeight="1">
      <c r="A483" s="58"/>
      <c r="B483" s="85"/>
      <c r="C483" s="1"/>
      <c r="D483" s="1"/>
      <c r="E483" s="85" t="s">
        <v>1332</v>
      </c>
      <c r="F483" s="1"/>
      <c r="G483" s="85"/>
      <c r="H483" s="58"/>
      <c r="I483" s="85"/>
      <c r="J483" s="442"/>
      <c r="K483" s="442"/>
      <c r="L483" s="442"/>
      <c r="M483" s="442"/>
      <c r="N483" s="442"/>
      <c r="O483" s="442"/>
      <c r="P483" s="442"/>
    </row>
    <row r="484" spans="1:16" s="29" customFormat="1" ht="24" customHeight="1">
      <c r="A484" s="58"/>
      <c r="B484" s="1"/>
      <c r="C484" s="85" t="s">
        <v>1333</v>
      </c>
      <c r="D484" s="85"/>
      <c r="E484" s="85"/>
      <c r="F484" s="85"/>
      <c r="G484" s="85"/>
      <c r="H484" s="58"/>
      <c r="I484" s="85"/>
      <c r="J484" s="442"/>
      <c r="K484" s="442"/>
      <c r="L484" s="442"/>
      <c r="M484" s="442"/>
      <c r="N484" s="442"/>
      <c r="O484" s="442"/>
      <c r="P484" s="442"/>
    </row>
    <row r="485" spans="1:16" s="29" customFormat="1" ht="24" customHeight="1">
      <c r="A485" s="58"/>
      <c r="B485" s="1"/>
      <c r="C485" s="84" t="s">
        <v>1334</v>
      </c>
      <c r="D485" s="84"/>
      <c r="E485" s="530" t="s">
        <v>1335</v>
      </c>
      <c r="F485" s="84"/>
      <c r="G485" s="84"/>
      <c r="H485" s="58"/>
      <c r="I485" s="85"/>
      <c r="J485" s="442"/>
      <c r="K485" s="442"/>
      <c r="L485" s="442"/>
      <c r="M485" s="442"/>
      <c r="N485" s="442"/>
      <c r="O485" s="442"/>
      <c r="P485" s="442"/>
    </row>
    <row r="486" spans="1:16" s="29" customFormat="1" ht="24" customHeight="1">
      <c r="A486" s="58"/>
      <c r="B486" s="1"/>
      <c r="C486"/>
      <c r="D486"/>
      <c r="E486" s="85" t="s">
        <v>1336</v>
      </c>
      <c r="F486"/>
      <c r="G486"/>
      <c r="H486" s="58"/>
      <c r="I486" s="85"/>
      <c r="J486" s="442"/>
      <c r="K486" s="442"/>
      <c r="L486" s="442"/>
      <c r="M486" s="442"/>
      <c r="N486" s="442"/>
      <c r="O486" s="442"/>
      <c r="P486" s="442"/>
    </row>
    <row r="487" spans="1:16" s="29" customFormat="1" ht="24" customHeight="1">
      <c r="A487" s="58"/>
      <c r="B487" s="1"/>
      <c r="C487" s="85" t="s">
        <v>1337</v>
      </c>
      <c r="D487" s="85"/>
      <c r="E487" s="85"/>
      <c r="F487" s="85"/>
      <c r="G487" s="85"/>
      <c r="H487" s="58"/>
      <c r="I487" s="85"/>
      <c r="J487" s="442"/>
      <c r="K487" s="442"/>
      <c r="L487" s="442"/>
      <c r="M487" s="442"/>
      <c r="N487" s="442"/>
      <c r="O487" s="442"/>
      <c r="P487" s="442"/>
    </row>
    <row r="488" spans="1:16" s="29" customFormat="1" ht="24" customHeight="1">
      <c r="A488" s="58"/>
      <c r="B488" s="1"/>
      <c r="C488" s="85" t="s">
        <v>1338</v>
      </c>
      <c r="D488" s="85"/>
      <c r="E488" s="85"/>
      <c r="F488" s="85"/>
      <c r="G488" s="85"/>
      <c r="H488" s="58"/>
      <c r="I488" s="85"/>
      <c r="J488" s="442"/>
      <c r="K488" s="442"/>
      <c r="L488" s="442"/>
      <c r="M488" s="442"/>
      <c r="N488" s="442"/>
      <c r="O488" s="442"/>
      <c r="P488" s="442"/>
    </row>
    <row r="489" spans="1:16" s="29" customFormat="1" ht="24" customHeight="1">
      <c r="A489" s="58"/>
      <c r="B489" s="1"/>
      <c r="C489" s="1"/>
      <c r="D489" s="85"/>
      <c r="E489" s="85" t="s">
        <v>1339</v>
      </c>
      <c r="F489" s="85"/>
      <c r="G489" s="85"/>
      <c r="H489" s="58"/>
      <c r="I489" s="85"/>
      <c r="J489" s="442"/>
      <c r="K489" s="442"/>
      <c r="L489" s="442"/>
      <c r="M489" s="442"/>
      <c r="N489" s="442"/>
      <c r="O489" s="442"/>
      <c r="P489" s="442"/>
    </row>
    <row r="490" spans="1:16" s="29" customFormat="1" ht="24" customHeight="1">
      <c r="A490" s="58"/>
      <c r="B490" s="1"/>
      <c r="C490" s="1"/>
      <c r="D490" s="58"/>
      <c r="E490" s="187" t="s">
        <v>1340</v>
      </c>
      <c r="F490" s="85" t="s">
        <v>1341</v>
      </c>
      <c r="G490" s="85"/>
      <c r="H490" s="58"/>
      <c r="I490" s="85"/>
      <c r="J490" s="442"/>
      <c r="K490" s="442"/>
      <c r="L490" s="442"/>
      <c r="M490" s="442"/>
      <c r="N490" s="442"/>
      <c r="O490" s="442"/>
      <c r="P490" s="442"/>
    </row>
    <row r="491" spans="1:16" s="29" customFormat="1" ht="24" customHeight="1">
      <c r="A491" s="58"/>
      <c r="B491" s="1"/>
      <c r="C491" s="58"/>
      <c r="D491" s="58"/>
      <c r="E491" s="85"/>
      <c r="F491" s="85" t="s">
        <v>1342</v>
      </c>
      <c r="G491" s="85"/>
      <c r="H491" s="58"/>
      <c r="I491" s="85"/>
      <c r="J491" s="442"/>
      <c r="K491" s="442"/>
      <c r="L491" s="442"/>
      <c r="M491" s="442"/>
      <c r="N491" s="442"/>
      <c r="O491" s="442"/>
      <c r="P491" s="442"/>
    </row>
    <row r="492" spans="1:16" s="29" customFormat="1" ht="24" customHeight="1">
      <c r="A492" s="58"/>
      <c r="B492" s="1"/>
      <c r="C492" s="58"/>
      <c r="D492" s="58"/>
      <c r="E492" s="85"/>
      <c r="F492" s="85" t="s">
        <v>1343</v>
      </c>
      <c r="G492" s="85"/>
      <c r="H492" s="58"/>
      <c r="I492" s="85"/>
      <c r="J492" s="442"/>
      <c r="K492" s="442"/>
      <c r="L492" s="442"/>
      <c r="M492" s="442"/>
      <c r="N492" s="442"/>
      <c r="O492" s="442"/>
      <c r="P492" s="442"/>
    </row>
    <row r="493" spans="1:16" s="29" customFormat="1" ht="24" customHeight="1">
      <c r="A493" s="58"/>
      <c r="B493" s="1"/>
      <c r="C493" s="1"/>
      <c r="D493" s="58"/>
      <c r="E493" s="187" t="s">
        <v>1340</v>
      </c>
      <c r="F493" s="1" t="s">
        <v>1344</v>
      </c>
      <c r="G493" s="85"/>
      <c r="H493" s="58"/>
      <c r="I493" s="85"/>
      <c r="J493" s="442"/>
      <c r="K493" s="442"/>
      <c r="L493" s="442"/>
      <c r="M493" s="442"/>
      <c r="N493" s="442"/>
      <c r="O493" s="442"/>
      <c r="P493" s="442"/>
    </row>
    <row r="494" spans="1:16" s="29" customFormat="1" ht="24" customHeight="1">
      <c r="A494" s="58"/>
      <c r="B494" s="1"/>
      <c r="C494" s="1"/>
      <c r="D494" s="58"/>
      <c r="E494" s="85"/>
      <c r="F494" s="85" t="s">
        <v>1345</v>
      </c>
      <c r="G494" s="85"/>
      <c r="H494" s="58"/>
      <c r="I494" s="85"/>
      <c r="J494" s="442"/>
      <c r="K494" s="442"/>
      <c r="L494" s="442"/>
      <c r="M494" s="442"/>
      <c r="N494" s="442"/>
      <c r="O494" s="442"/>
      <c r="P494" s="442"/>
    </row>
    <row r="495" spans="1:16" s="29" customFormat="1" ht="24" customHeight="1">
      <c r="A495" s="58"/>
      <c r="B495" s="1"/>
      <c r="C495" s="1"/>
      <c r="D495" s="58"/>
      <c r="E495" s="85"/>
      <c r="F495" s="85" t="s">
        <v>1346</v>
      </c>
      <c r="G495" s="85"/>
      <c r="H495" s="58"/>
      <c r="I495" s="85"/>
      <c r="J495" s="442"/>
      <c r="K495" s="442"/>
      <c r="L495" s="442"/>
      <c r="M495" s="442"/>
      <c r="N495" s="442"/>
      <c r="O495" s="442"/>
      <c r="P495" s="442"/>
    </row>
    <row r="496" spans="1:16" s="29" customFormat="1" ht="24" customHeight="1">
      <c r="A496" s="58"/>
      <c r="B496" s="1"/>
      <c r="C496" s="85"/>
      <c r="D496" s="85"/>
      <c r="E496" s="85"/>
      <c r="F496" s="85"/>
      <c r="G496" s="85"/>
      <c r="H496" s="58"/>
      <c r="I496" s="85"/>
      <c r="J496" s="442"/>
      <c r="K496" s="442"/>
      <c r="L496" s="442"/>
      <c r="M496" s="442"/>
      <c r="N496" s="442"/>
      <c r="O496" s="442"/>
      <c r="P496" s="442"/>
    </row>
    <row r="497" spans="1:16" s="29" customFormat="1" ht="24" customHeight="1">
      <c r="A497" s="58"/>
      <c r="B497" s="1"/>
      <c r="C497" s="85"/>
      <c r="D497" s="85"/>
      <c r="E497" s="85"/>
      <c r="F497" s="85"/>
      <c r="G497" s="85"/>
      <c r="H497" s="58"/>
      <c r="I497" s="85"/>
      <c r="J497" s="442"/>
      <c r="K497" s="442"/>
      <c r="L497" s="442"/>
      <c r="M497" s="442"/>
      <c r="N497" s="442"/>
      <c r="O497" s="442"/>
      <c r="P497" s="442"/>
    </row>
    <row r="498" spans="1:16" s="29" customFormat="1" ht="24" customHeight="1">
      <c r="A498" s="58"/>
      <c r="B498" s="1"/>
      <c r="C498" s="85"/>
      <c r="D498" s="85"/>
      <c r="E498" s="85"/>
      <c r="F498" s="85"/>
      <c r="G498" s="85"/>
      <c r="H498" s="58"/>
      <c r="I498" s="85"/>
      <c r="J498" s="442"/>
      <c r="K498" s="442"/>
      <c r="L498" s="442"/>
      <c r="M498" s="442"/>
      <c r="N498" s="442"/>
      <c r="O498" s="442"/>
      <c r="P498" s="442"/>
    </row>
    <row r="499" spans="1:16" s="29" customFormat="1" ht="24" customHeight="1">
      <c r="A499" s="35"/>
      <c r="E499" s="29" t="str">
        <f>+E462</f>
        <v>(Sign) ……………………………………...........……………………………...……………. Authorized Director</v>
      </c>
      <c r="F499" s="35"/>
    </row>
    <row r="500" spans="1:16" s="29" customFormat="1" ht="24" customHeight="1">
      <c r="E500" s="64"/>
      <c r="F500" s="29" t="str">
        <f>+F463</f>
        <v xml:space="preserve">(                                                                                                                                 )           </v>
      </c>
      <c r="G500" s="64"/>
    </row>
    <row r="501" spans="1:16" s="29" customFormat="1" ht="22.95" customHeight="1">
      <c r="A501" s="688" t="s">
        <v>744</v>
      </c>
      <c r="B501" s="689"/>
      <c r="C501" s="689"/>
      <c r="D501" s="689"/>
      <c r="E501" s="689"/>
      <c r="F501" s="689"/>
      <c r="G501" s="689"/>
      <c r="H501" s="689"/>
      <c r="I501" s="689"/>
      <c r="J501" s="689"/>
      <c r="K501" s="689"/>
      <c r="L501" s="689"/>
      <c r="M501" s="689"/>
      <c r="N501" s="689"/>
      <c r="O501" s="689"/>
      <c r="P501" s="689"/>
    </row>
    <row r="502" spans="1:16" s="29" customFormat="1" ht="22.95" customHeight="1">
      <c r="A502" s="58"/>
      <c r="B502" s="1"/>
      <c r="C502" s="85"/>
      <c r="D502" s="85"/>
      <c r="E502" s="85"/>
      <c r="F502" s="85"/>
      <c r="G502" s="85"/>
      <c r="H502" s="58"/>
      <c r="I502" s="85"/>
      <c r="J502" s="442"/>
      <c r="K502" s="442"/>
      <c r="L502" s="442"/>
      <c r="M502" s="442"/>
      <c r="N502" s="442"/>
      <c r="O502" s="442"/>
      <c r="P502" s="442"/>
    </row>
    <row r="503" spans="1:16" s="29" customFormat="1" ht="22.95" customHeight="1">
      <c r="A503" s="58"/>
      <c r="B503" s="1"/>
      <c r="C503" s="1"/>
      <c r="D503" s="58"/>
      <c r="E503" s="84" t="s">
        <v>1618</v>
      </c>
      <c r="F503" s="85"/>
      <c r="G503" s="58"/>
      <c r="H503" s="58"/>
      <c r="I503" s="85"/>
      <c r="J503" s="442"/>
      <c r="K503" s="442"/>
      <c r="L503" s="442"/>
      <c r="M503" s="442"/>
      <c r="N503" s="442"/>
      <c r="O503" s="442"/>
      <c r="P503" s="442"/>
    </row>
    <row r="504" spans="1:16" s="29" customFormat="1" ht="22.95" customHeight="1">
      <c r="A504" s="58"/>
      <c r="B504" s="1"/>
      <c r="C504" s="58"/>
      <c r="D504" s="58"/>
      <c r="E504" s="85" t="s">
        <v>2160</v>
      </c>
      <c r="F504" s="85"/>
      <c r="G504" s="58"/>
      <c r="H504" s="58"/>
      <c r="I504" s="85"/>
      <c r="J504" s="442"/>
      <c r="K504" s="442"/>
      <c r="L504" s="442"/>
      <c r="M504" s="442"/>
      <c r="N504" s="442"/>
      <c r="O504" s="442"/>
      <c r="P504" s="442"/>
    </row>
    <row r="505" spans="1:16" s="29" customFormat="1" ht="22.95" customHeight="1">
      <c r="A505" s="58"/>
      <c r="B505" s="1"/>
      <c r="C505" s="58"/>
      <c r="D505" s="58"/>
      <c r="E505" s="85" t="s">
        <v>2159</v>
      </c>
      <c r="F505" s="85"/>
      <c r="G505" s="58"/>
      <c r="H505" s="58"/>
      <c r="I505" s="85"/>
      <c r="J505" s="442"/>
      <c r="K505" s="442"/>
      <c r="L505" s="442"/>
      <c r="M505" s="442"/>
      <c r="N505" s="442"/>
      <c r="O505" s="442"/>
      <c r="P505" s="442"/>
    </row>
    <row r="506" spans="1:16" s="29" customFormat="1" ht="22.95" customHeight="1">
      <c r="A506" s="58"/>
      <c r="B506" s="1"/>
      <c r="C506" s="1"/>
      <c r="D506" s="58"/>
      <c r="E506" s="187" t="s">
        <v>1347</v>
      </c>
      <c r="F506" s="84" t="s">
        <v>1348</v>
      </c>
      <c r="G506" s="85"/>
      <c r="H506" s="58"/>
      <c r="I506" s="85"/>
      <c r="J506" s="442"/>
      <c r="K506" s="442"/>
      <c r="L506" s="442"/>
      <c r="M506" s="442"/>
      <c r="N506" s="442"/>
      <c r="O506" s="442"/>
      <c r="P506" s="442"/>
    </row>
    <row r="507" spans="1:16" s="29" customFormat="1" ht="22.95" customHeight="1">
      <c r="A507" s="58"/>
      <c r="B507" s="1"/>
      <c r="C507" s="1"/>
      <c r="D507" s="58"/>
      <c r="E507" s="85"/>
      <c r="F507" s="85" t="s">
        <v>1349</v>
      </c>
      <c r="G507" s="85"/>
      <c r="H507" s="58"/>
      <c r="I507" s="85"/>
      <c r="J507" s="442"/>
      <c r="K507" s="442"/>
      <c r="L507" s="442"/>
      <c r="M507" s="442"/>
      <c r="N507" s="442"/>
      <c r="O507" s="442"/>
      <c r="P507" s="442"/>
    </row>
    <row r="508" spans="1:16" s="29" customFormat="1" ht="22.95" customHeight="1">
      <c r="A508" s="58"/>
      <c r="B508" s="1"/>
      <c r="C508" s="1"/>
      <c r="D508" s="58"/>
      <c r="E508" s="85"/>
      <c r="F508" s="85" t="s">
        <v>1350</v>
      </c>
      <c r="G508" s="85"/>
      <c r="H508" s="58"/>
      <c r="I508" s="85"/>
      <c r="J508" s="442"/>
      <c r="K508" s="442"/>
      <c r="L508" s="442"/>
      <c r="M508" s="442"/>
      <c r="N508" s="442"/>
      <c r="O508" s="442"/>
      <c r="P508" s="442"/>
    </row>
    <row r="509" spans="1:16" s="29" customFormat="1" ht="22.95" customHeight="1">
      <c r="A509" s="58"/>
      <c r="B509" s="1"/>
      <c r="C509" s="1"/>
      <c r="D509" s="58"/>
      <c r="E509" s="187" t="s">
        <v>1347</v>
      </c>
      <c r="F509" s="84" t="s">
        <v>1351</v>
      </c>
      <c r="G509" s="85"/>
      <c r="H509" s="58"/>
      <c r="I509" s="85"/>
      <c r="J509" s="442"/>
      <c r="K509" s="442"/>
      <c r="L509" s="442"/>
      <c r="M509" s="442"/>
      <c r="N509" s="442"/>
      <c r="O509" s="442"/>
      <c r="P509" s="442"/>
    </row>
    <row r="510" spans="1:16" s="29" customFormat="1" ht="22.95" customHeight="1">
      <c r="A510" s="58"/>
      <c r="B510" s="1"/>
      <c r="C510" s="1"/>
      <c r="D510" s="58"/>
      <c r="E510" s="85"/>
      <c r="F510" s="85" t="s">
        <v>1352</v>
      </c>
      <c r="G510" s="85"/>
      <c r="H510" s="58"/>
      <c r="I510" s="85"/>
      <c r="J510" s="442"/>
      <c r="K510" s="442"/>
      <c r="L510" s="442"/>
      <c r="M510" s="442"/>
      <c r="N510" s="442"/>
      <c r="O510" s="442"/>
      <c r="P510" s="442"/>
    </row>
    <row r="511" spans="1:16" s="29" customFormat="1" ht="22.95" customHeight="1">
      <c r="A511" s="58"/>
      <c r="B511" s="1"/>
      <c r="C511" s="1"/>
      <c r="D511" s="58"/>
      <c r="E511" s="85"/>
      <c r="F511" s="85" t="s">
        <v>1353</v>
      </c>
      <c r="G511" s="85"/>
      <c r="H511" s="58"/>
      <c r="I511" s="85"/>
      <c r="J511" s="442"/>
      <c r="K511" s="442"/>
      <c r="L511" s="442"/>
      <c r="M511" s="442"/>
      <c r="N511" s="442"/>
      <c r="O511" s="442"/>
      <c r="P511" s="442"/>
    </row>
    <row r="512" spans="1:16" s="29" customFormat="1" ht="22.95" customHeight="1">
      <c r="A512" s="58"/>
      <c r="B512" s="1"/>
      <c r="C512" s="1"/>
      <c r="D512" s="85"/>
      <c r="E512" s="85" t="s">
        <v>1619</v>
      </c>
      <c r="F512" s="85"/>
      <c r="G512" s="85"/>
      <c r="H512" s="58"/>
      <c r="I512" s="85"/>
      <c r="J512" s="442"/>
      <c r="K512" s="442"/>
      <c r="L512" s="442"/>
      <c r="M512" s="442"/>
      <c r="N512" s="442"/>
      <c r="O512" s="442"/>
      <c r="P512" s="442"/>
    </row>
    <row r="513" spans="1:16" s="29" customFormat="1" ht="22.95" customHeight="1">
      <c r="A513" s="58"/>
      <c r="B513" s="1"/>
      <c r="C513" s="85" t="s">
        <v>1620</v>
      </c>
      <c r="D513" s="85"/>
      <c r="E513" s="85"/>
      <c r="F513" s="85"/>
      <c r="G513" s="85"/>
      <c r="H513" s="58"/>
      <c r="I513" s="85"/>
      <c r="J513" s="442"/>
      <c r="K513" s="442"/>
      <c r="L513" s="442"/>
      <c r="M513" s="442"/>
      <c r="N513" s="442"/>
      <c r="O513" s="442"/>
      <c r="P513" s="442"/>
    </row>
    <row r="514" spans="1:16" s="29" customFormat="1" ht="22.95" customHeight="1">
      <c r="A514" s="58"/>
      <c r="B514" s="1"/>
      <c r="C514" s="85" t="s">
        <v>1621</v>
      </c>
      <c r="D514" s="85"/>
      <c r="E514" s="85"/>
      <c r="F514" s="85"/>
      <c r="G514" s="85"/>
      <c r="H514" s="58"/>
      <c r="I514" s="85"/>
      <c r="J514" s="442"/>
      <c r="K514" s="442"/>
      <c r="L514" s="442"/>
      <c r="M514" s="442"/>
      <c r="N514" s="442"/>
      <c r="O514" s="442"/>
      <c r="P514" s="442"/>
    </row>
    <row r="515" spans="1:16" s="29" customFormat="1" ht="22.95" customHeight="1">
      <c r="A515" s="58"/>
      <c r="B515" s="1"/>
      <c r="C515" s="1"/>
      <c r="D515" s="85"/>
      <c r="E515" s="85" t="s">
        <v>2153</v>
      </c>
      <c r="F515" s="85"/>
      <c r="G515" s="85"/>
      <c r="H515" s="58"/>
      <c r="I515" s="85"/>
      <c r="J515" s="442"/>
      <c r="K515" s="442"/>
      <c r="L515" s="442"/>
      <c r="M515" s="442"/>
      <c r="N515" s="442"/>
      <c r="O515" s="442"/>
      <c r="P515" s="442"/>
    </row>
    <row r="516" spans="1:16" s="29" customFormat="1" ht="22.95" customHeight="1">
      <c r="A516" s="58"/>
      <c r="B516" s="1"/>
      <c r="C516" s="85" t="s">
        <v>2154</v>
      </c>
      <c r="D516" s="85"/>
      <c r="E516" s="85"/>
      <c r="F516" s="85"/>
      <c r="G516" s="85"/>
      <c r="H516" s="58"/>
      <c r="I516" s="85"/>
      <c r="J516" s="442"/>
      <c r="K516" s="442"/>
      <c r="L516" s="442"/>
      <c r="M516" s="442"/>
      <c r="N516" s="442"/>
      <c r="O516" s="442"/>
      <c r="P516" s="442"/>
    </row>
    <row r="517" spans="1:16" s="29" customFormat="1" ht="22.95" customHeight="1">
      <c r="A517" s="58"/>
      <c r="B517" s="1"/>
      <c r="C517" s="29" t="s">
        <v>2156</v>
      </c>
      <c r="D517" s="85"/>
      <c r="E517" s="85"/>
      <c r="F517" s="85"/>
      <c r="G517" s="85"/>
      <c r="H517" s="58"/>
      <c r="I517" s="85"/>
      <c r="J517" s="442"/>
      <c r="K517" s="442"/>
      <c r="L517" s="442"/>
      <c r="M517" s="442"/>
      <c r="N517" s="442"/>
      <c r="O517" s="442"/>
      <c r="P517" s="442"/>
    </row>
    <row r="518" spans="1:16" s="29" customFormat="1" ht="22.95" customHeight="1">
      <c r="A518" s="58"/>
      <c r="B518" s="1"/>
      <c r="C518" s="29" t="s">
        <v>2155</v>
      </c>
      <c r="D518" s="85"/>
      <c r="E518" s="85"/>
      <c r="F518" s="85"/>
      <c r="G518" s="85"/>
      <c r="H518" s="58"/>
      <c r="I518" s="85"/>
      <c r="J518" s="442"/>
      <c r="K518" s="442"/>
      <c r="L518" s="442"/>
      <c r="M518" s="442"/>
      <c r="N518" s="442"/>
      <c r="O518" s="442"/>
      <c r="P518" s="442"/>
    </row>
    <row r="519" spans="1:16" s="29" customFormat="1" ht="22.95" customHeight="1">
      <c r="A519" s="58"/>
      <c r="B519" s="58"/>
      <c r="E519" s="85" t="s">
        <v>1622</v>
      </c>
      <c r="G519" s="58"/>
      <c r="H519" s="58"/>
      <c r="I519" s="85"/>
      <c r="J519" s="442"/>
      <c r="K519" s="442"/>
      <c r="L519" s="442"/>
      <c r="M519" s="442"/>
      <c r="N519" s="442"/>
      <c r="O519" s="442"/>
      <c r="P519" s="442"/>
    </row>
    <row r="520" spans="1:16" s="29" customFormat="1" ht="22.95" customHeight="1">
      <c r="A520" s="58"/>
      <c r="B520" s="58"/>
      <c r="C520" s="29" t="s">
        <v>1628</v>
      </c>
      <c r="G520" s="58"/>
      <c r="H520" s="58"/>
      <c r="I520" s="85"/>
      <c r="J520" s="442"/>
      <c r="K520" s="442"/>
      <c r="L520" s="442"/>
      <c r="M520" s="442"/>
      <c r="N520" s="442"/>
      <c r="O520" s="442"/>
      <c r="P520" s="442"/>
    </row>
    <row r="521" spans="1:16" s="29" customFormat="1" ht="22.95" customHeight="1">
      <c r="A521" s="58"/>
      <c r="B521" s="58"/>
      <c r="C521" s="29" t="s">
        <v>1623</v>
      </c>
      <c r="G521" s="58"/>
      <c r="H521" s="58"/>
      <c r="I521" s="85"/>
      <c r="J521" s="442"/>
      <c r="K521" s="442"/>
      <c r="L521" s="442"/>
      <c r="M521" s="442"/>
      <c r="N521" s="442"/>
      <c r="O521" s="442"/>
      <c r="P521" s="442"/>
    </row>
    <row r="522" spans="1:16" s="29" customFormat="1" ht="22.95" customHeight="1">
      <c r="A522" s="58"/>
      <c r="B522" s="58"/>
      <c r="C522" s="29" t="s">
        <v>1624</v>
      </c>
      <c r="G522" s="58"/>
      <c r="H522" s="58"/>
      <c r="I522" s="85"/>
      <c r="J522" s="442"/>
      <c r="K522" s="442"/>
      <c r="L522" s="442"/>
      <c r="M522" s="442"/>
      <c r="N522" s="442"/>
      <c r="O522" s="442"/>
      <c r="P522" s="442"/>
    </row>
    <row r="523" spans="1:16" s="29" customFormat="1" ht="22.95" customHeight="1">
      <c r="A523" s="58"/>
      <c r="B523" s="58"/>
      <c r="C523" s="29" t="s">
        <v>1625</v>
      </c>
      <c r="G523" s="58"/>
      <c r="H523" s="58"/>
      <c r="I523" s="85"/>
      <c r="J523" s="442"/>
      <c r="K523" s="442"/>
      <c r="L523" s="442"/>
      <c r="M523" s="442"/>
      <c r="N523" s="442"/>
      <c r="O523" s="442"/>
      <c r="P523" s="442"/>
    </row>
    <row r="524" spans="1:16" s="29" customFormat="1" ht="22.95" customHeight="1">
      <c r="A524" s="58"/>
      <c r="B524" s="58"/>
      <c r="C524" s="29" t="s">
        <v>1627</v>
      </c>
      <c r="G524" s="58"/>
      <c r="H524" s="58"/>
      <c r="I524" s="85"/>
      <c r="J524" s="442"/>
      <c r="K524" s="442"/>
      <c r="L524" s="442"/>
      <c r="M524" s="442"/>
      <c r="N524" s="442"/>
      <c r="O524" s="442"/>
      <c r="P524" s="442"/>
    </row>
    <row r="525" spans="1:16" s="29" customFormat="1" ht="22.95" customHeight="1">
      <c r="A525" s="58"/>
      <c r="B525" s="58"/>
      <c r="C525" s="85" t="s">
        <v>1626</v>
      </c>
      <c r="D525" s="85"/>
      <c r="E525" s="85"/>
      <c r="F525" s="85"/>
      <c r="G525" s="58"/>
      <c r="H525" s="58"/>
      <c r="I525" s="85"/>
      <c r="J525" s="442"/>
      <c r="K525" s="442"/>
      <c r="L525" s="442"/>
      <c r="M525" s="442"/>
      <c r="N525" s="442"/>
      <c r="O525" s="442"/>
      <c r="P525" s="442"/>
    </row>
    <row r="526" spans="1:16" s="29" customFormat="1" ht="22.95" customHeight="1">
      <c r="A526" s="58"/>
      <c r="B526" s="533" t="s">
        <v>1354</v>
      </c>
      <c r="C526" s="534" t="s">
        <v>1355</v>
      </c>
      <c r="D526" s="534"/>
      <c r="E526" s="534"/>
      <c r="F526" s="534"/>
      <c r="G526" s="58"/>
      <c r="H526" s="58"/>
      <c r="I526" s="85"/>
      <c r="J526" s="442"/>
      <c r="K526" s="442"/>
      <c r="L526" s="442"/>
      <c r="M526" s="442"/>
      <c r="N526" s="442"/>
      <c r="O526" s="442"/>
      <c r="P526" s="442"/>
    </row>
    <row r="527" spans="1:16" s="29" customFormat="1" ht="22.95" customHeight="1">
      <c r="A527" s="58"/>
      <c r="B527" s="1"/>
      <c r="C527" s="535" t="s">
        <v>1356</v>
      </c>
      <c r="D527" s="535"/>
      <c r="E527" s="534" t="s">
        <v>1357</v>
      </c>
      <c r="F527" s="535"/>
      <c r="G527" s="58"/>
      <c r="H527" s="58"/>
      <c r="I527" s="85"/>
      <c r="J527" s="442"/>
      <c r="K527" s="442"/>
      <c r="L527" s="442"/>
      <c r="M527" s="442"/>
      <c r="N527" s="442"/>
      <c r="O527" s="442"/>
      <c r="P527" s="442"/>
    </row>
    <row r="528" spans="1:16" s="29" customFormat="1" ht="22.95" customHeight="1">
      <c r="A528" s="58"/>
      <c r="B528" s="1"/>
      <c r="C528" s="534"/>
      <c r="D528" s="534"/>
      <c r="E528" s="535" t="s">
        <v>2231</v>
      </c>
      <c r="F528" s="534"/>
      <c r="G528" s="58"/>
      <c r="H528" s="58"/>
      <c r="I528" s="85"/>
      <c r="J528" s="442"/>
      <c r="K528" s="442"/>
      <c r="L528" s="442"/>
      <c r="M528" s="442"/>
      <c r="N528" s="442"/>
      <c r="O528" s="442"/>
      <c r="P528" s="442"/>
    </row>
    <row r="529" spans="1:16" s="29" customFormat="1" ht="22.95" customHeight="1">
      <c r="A529" s="58"/>
      <c r="B529" s="1"/>
      <c r="C529" s="535" t="s">
        <v>2158</v>
      </c>
      <c r="D529" s="535"/>
      <c r="E529" s="535"/>
      <c r="F529" s="535"/>
      <c r="G529" s="58"/>
      <c r="H529" s="58"/>
      <c r="I529" s="85"/>
      <c r="J529" s="442"/>
      <c r="K529" s="442"/>
      <c r="L529" s="442"/>
      <c r="M529" s="442"/>
      <c r="N529" s="442"/>
      <c r="O529" s="442"/>
      <c r="P529" s="442"/>
    </row>
    <row r="530" spans="1:16" s="29" customFormat="1" ht="22.95" customHeight="1">
      <c r="A530" s="58"/>
      <c r="B530" s="1"/>
      <c r="C530" s="535" t="s">
        <v>2157</v>
      </c>
      <c r="D530" s="535"/>
      <c r="E530" s="535"/>
      <c r="F530" s="535"/>
      <c r="G530" s="58"/>
      <c r="H530" s="58"/>
      <c r="I530" s="85"/>
      <c r="J530" s="442"/>
      <c r="K530" s="442"/>
      <c r="L530" s="442"/>
      <c r="M530" s="442"/>
      <c r="N530" s="442"/>
      <c r="O530" s="442"/>
      <c r="P530" s="442"/>
    </row>
    <row r="531" spans="1:16" s="29" customFormat="1" ht="22.95" customHeight="1">
      <c r="A531" s="58"/>
      <c r="B531" s="58"/>
      <c r="C531" s="533" t="s">
        <v>1358</v>
      </c>
      <c r="D531" s="533"/>
      <c r="E531" s="534" t="s">
        <v>1359</v>
      </c>
      <c r="F531" s="533"/>
      <c r="G531" s="58"/>
      <c r="H531" s="58"/>
      <c r="I531" s="85"/>
      <c r="J531" s="442"/>
      <c r="K531" s="442"/>
      <c r="L531" s="442"/>
      <c r="M531" s="442"/>
      <c r="N531" s="442"/>
      <c r="O531" s="442"/>
      <c r="P531" s="442"/>
    </row>
    <row r="532" spans="1:16" s="29" customFormat="1" ht="22.95" customHeight="1">
      <c r="A532" s="58"/>
      <c r="B532" s="58"/>
      <c r="C532" s="536"/>
      <c r="D532" s="536"/>
      <c r="E532" s="535" t="s">
        <v>1629</v>
      </c>
      <c r="F532" s="536"/>
      <c r="G532" s="58"/>
      <c r="H532" s="58"/>
      <c r="I532" s="85"/>
      <c r="J532" s="442"/>
      <c r="K532" s="442"/>
      <c r="L532" s="442"/>
      <c r="M532" s="442"/>
      <c r="N532" s="442"/>
      <c r="O532" s="442"/>
      <c r="P532" s="442"/>
    </row>
    <row r="533" spans="1:16" s="29" customFormat="1" ht="22.95" customHeight="1">
      <c r="A533" s="58"/>
      <c r="B533" s="58"/>
      <c r="C533" s="1" t="s">
        <v>1630</v>
      </c>
      <c r="D533" s="1"/>
      <c r="E533" s="1"/>
      <c r="F533" s="1"/>
      <c r="G533" s="58"/>
      <c r="H533" s="58"/>
      <c r="I533" s="85"/>
      <c r="J533" s="442"/>
      <c r="K533" s="442"/>
      <c r="L533" s="442"/>
      <c r="M533" s="442"/>
      <c r="N533" s="442"/>
      <c r="O533" s="442"/>
      <c r="P533" s="442"/>
    </row>
    <row r="534" spans="1:16" s="29" customFormat="1" ht="22.95" customHeight="1">
      <c r="A534" s="58"/>
      <c r="B534" s="58"/>
      <c r="C534" s="1" t="s">
        <v>1631</v>
      </c>
      <c r="D534" s="1"/>
      <c r="E534" s="1"/>
      <c r="F534" s="1"/>
      <c r="G534" s="58"/>
      <c r="H534" s="58"/>
      <c r="I534" s="85"/>
      <c r="J534" s="442"/>
      <c r="K534" s="442"/>
      <c r="L534" s="442"/>
      <c r="M534" s="442"/>
      <c r="N534" s="442"/>
      <c r="O534" s="442"/>
      <c r="P534" s="442"/>
    </row>
    <row r="535" spans="1:16" s="29" customFormat="1" ht="22.95" customHeight="1">
      <c r="A535" s="58"/>
      <c r="B535" s="58"/>
      <c r="C535" s="1" t="s">
        <v>1633</v>
      </c>
      <c r="D535" s="1"/>
      <c r="E535" s="1"/>
      <c r="F535" s="1"/>
      <c r="G535" s="58"/>
      <c r="H535" s="58"/>
      <c r="I535" s="85"/>
      <c r="J535" s="442"/>
      <c r="K535" s="442"/>
      <c r="L535" s="442"/>
      <c r="M535" s="442"/>
      <c r="N535" s="442"/>
      <c r="O535" s="442"/>
      <c r="P535" s="442"/>
    </row>
    <row r="536" spans="1:16" s="29" customFormat="1" ht="22.95" customHeight="1">
      <c r="A536" s="58"/>
      <c r="B536" s="58"/>
      <c r="C536" s="1" t="s">
        <v>1632</v>
      </c>
      <c r="D536" s="1"/>
      <c r="E536" s="1"/>
      <c r="F536" s="1"/>
      <c r="G536" s="58"/>
      <c r="H536" s="58"/>
      <c r="I536" s="85"/>
      <c r="J536" s="442"/>
      <c r="K536" s="442"/>
      <c r="L536" s="442"/>
      <c r="M536" s="442"/>
      <c r="N536" s="442"/>
      <c r="O536" s="442"/>
      <c r="P536" s="442"/>
    </row>
    <row r="537" spans="1:16" s="29" customFormat="1" ht="22.95" customHeight="1">
      <c r="A537" s="58"/>
      <c r="B537" s="58"/>
      <c r="C537" s="85"/>
      <c r="D537" s="85"/>
      <c r="E537" s="85"/>
      <c r="F537" s="85"/>
      <c r="G537" s="58"/>
      <c r="H537" s="58"/>
      <c r="I537" s="85"/>
      <c r="J537" s="442"/>
      <c r="K537" s="442"/>
      <c r="L537" s="442"/>
      <c r="M537" s="442"/>
      <c r="N537" s="442"/>
      <c r="O537" s="442"/>
      <c r="P537" s="442"/>
    </row>
    <row r="538" spans="1:16" s="29" customFormat="1" ht="22.95" customHeight="1">
      <c r="A538" s="35"/>
      <c r="E538" s="29" t="str">
        <f>+E499</f>
        <v>(Sign) ……………………………………...........……………………………...……………. Authorized Director</v>
      </c>
      <c r="F538" s="35"/>
    </row>
    <row r="539" spans="1:16" s="29" customFormat="1" ht="22.95" customHeight="1">
      <c r="E539" s="64"/>
      <c r="F539" s="29" t="str">
        <f>+F500</f>
        <v xml:space="preserve">(                                                                                                                                 )           </v>
      </c>
      <c r="G539" s="64"/>
    </row>
    <row r="540" spans="1:16" s="29" customFormat="1" ht="24" customHeight="1">
      <c r="A540" s="688" t="s">
        <v>745</v>
      </c>
      <c r="B540" s="689"/>
      <c r="C540" s="689"/>
      <c r="D540" s="689"/>
      <c r="E540" s="689"/>
      <c r="F540" s="689"/>
      <c r="G540" s="689"/>
      <c r="H540" s="689"/>
      <c r="I540" s="689"/>
      <c r="J540" s="689"/>
      <c r="K540" s="689"/>
      <c r="L540" s="689"/>
      <c r="M540" s="689"/>
      <c r="N540" s="689"/>
      <c r="O540" s="689"/>
      <c r="P540" s="689"/>
    </row>
    <row r="541" spans="1:16" s="29" customFormat="1" ht="24" customHeight="1">
      <c r="A541" s="58"/>
      <c r="B541" s="58"/>
      <c r="C541" s="85"/>
      <c r="D541" s="85"/>
      <c r="E541" s="85"/>
      <c r="F541" s="85"/>
      <c r="G541" s="58"/>
      <c r="H541" s="58"/>
      <c r="I541" s="85"/>
      <c r="J541" s="442"/>
      <c r="K541" s="442"/>
      <c r="L541" s="442"/>
      <c r="M541" s="442"/>
      <c r="N541" s="442"/>
      <c r="O541" s="442"/>
      <c r="P541" s="442"/>
    </row>
    <row r="542" spans="1:16" s="29" customFormat="1" ht="24" customHeight="1">
      <c r="A542" s="58"/>
      <c r="B542" s="533" t="s">
        <v>1360</v>
      </c>
      <c r="C542" s="534" t="s">
        <v>1361</v>
      </c>
      <c r="D542" s="58"/>
      <c r="E542" s="58"/>
      <c r="F542" s="58"/>
      <c r="G542" s="58"/>
      <c r="H542" s="58"/>
      <c r="I542" s="85"/>
      <c r="J542" s="442"/>
      <c r="K542" s="442"/>
      <c r="L542" s="442"/>
      <c r="M542" s="442"/>
      <c r="N542" s="442"/>
      <c r="O542" s="442"/>
      <c r="P542" s="442"/>
    </row>
    <row r="543" spans="1:16" s="29" customFormat="1" ht="24" customHeight="1">
      <c r="A543" s="58"/>
      <c r="B543" s="533"/>
      <c r="C543" s="535" t="s">
        <v>1653</v>
      </c>
      <c r="D543" s="58"/>
      <c r="E543" s="58"/>
      <c r="F543" s="58"/>
      <c r="G543" s="58"/>
      <c r="H543" s="58"/>
      <c r="I543" s="85"/>
      <c r="J543" s="442"/>
      <c r="K543" s="442"/>
      <c r="L543" s="442"/>
      <c r="M543" s="442"/>
      <c r="N543" s="442"/>
      <c r="O543" s="442"/>
      <c r="P543" s="442"/>
    </row>
    <row r="544" spans="1:16" s="29" customFormat="1" ht="24" customHeight="1">
      <c r="A544" s="58"/>
      <c r="B544" s="1" t="s">
        <v>1655</v>
      </c>
      <c r="C544" s="1"/>
      <c r="D544" s="1"/>
      <c r="E544" s="58"/>
      <c r="F544" s="58"/>
      <c r="G544" s="58"/>
      <c r="H544" s="58"/>
      <c r="I544" s="85"/>
      <c r="J544" s="442"/>
      <c r="K544" s="442"/>
      <c r="L544" s="442"/>
      <c r="M544" s="442"/>
      <c r="N544" s="442"/>
      <c r="O544" s="442"/>
      <c r="P544" s="442"/>
    </row>
    <row r="545" spans="1:16" s="29" customFormat="1" ht="24" customHeight="1">
      <c r="A545" s="58"/>
      <c r="B545" s="1" t="s">
        <v>1654</v>
      </c>
      <c r="C545" s="1"/>
      <c r="D545" s="1"/>
      <c r="E545" s="58"/>
      <c r="F545" s="58"/>
      <c r="G545" s="58"/>
      <c r="H545" s="58"/>
      <c r="I545" s="85"/>
      <c r="J545" s="442"/>
      <c r="K545" s="442"/>
      <c r="L545" s="442"/>
      <c r="M545" s="442"/>
      <c r="N545" s="442"/>
      <c r="O545" s="442"/>
      <c r="P545" s="442"/>
    </row>
    <row r="546" spans="1:16" s="29" customFormat="1" ht="24" customHeight="1">
      <c r="A546" s="58"/>
      <c r="B546" s="1"/>
      <c r="C546" s="535" t="s">
        <v>1362</v>
      </c>
      <c r="D546" s="54"/>
      <c r="E546" s="58"/>
      <c r="F546" s="58"/>
      <c r="G546" s="58"/>
      <c r="H546" s="58"/>
      <c r="I546" s="85"/>
      <c r="J546" s="442"/>
      <c r="K546" s="442"/>
      <c r="L546" s="442"/>
      <c r="M546" s="442"/>
      <c r="N546" s="442"/>
      <c r="O546" s="442"/>
      <c r="P546" s="442"/>
    </row>
    <row r="547" spans="1:16" s="29" customFormat="1" ht="24" customHeight="1">
      <c r="A547" s="58"/>
      <c r="B547" s="85"/>
      <c r="C547" s="535" t="s">
        <v>1649</v>
      </c>
      <c r="D547" s="58"/>
      <c r="E547" s="85"/>
      <c r="F547" s="58"/>
      <c r="G547" s="58"/>
      <c r="H547" s="58"/>
      <c r="I547" s="85"/>
      <c r="J547" s="442"/>
      <c r="K547" s="442"/>
      <c r="L547" s="442"/>
      <c r="M547" s="442"/>
      <c r="N547" s="442"/>
      <c r="O547" s="442"/>
      <c r="P547" s="442"/>
    </row>
    <row r="548" spans="1:16" s="29" customFormat="1" ht="24" customHeight="1">
      <c r="A548" s="58"/>
      <c r="B548" s="1" t="s">
        <v>1650</v>
      </c>
      <c r="C548" s="1"/>
      <c r="D548" s="1"/>
      <c r="E548" s="1"/>
      <c r="F548" s="58"/>
      <c r="G548" s="58"/>
      <c r="H548" s="58"/>
      <c r="I548" s="85"/>
      <c r="J548" s="442"/>
      <c r="K548" s="442"/>
      <c r="L548" s="442"/>
      <c r="M548" s="442"/>
      <c r="N548" s="442"/>
      <c r="O548" s="442"/>
      <c r="P548" s="442"/>
    </row>
    <row r="549" spans="1:16" s="29" customFormat="1" ht="24" customHeight="1">
      <c r="A549" s="58"/>
      <c r="B549" s="1" t="s">
        <v>1652</v>
      </c>
      <c r="C549" s="1"/>
      <c r="D549" s="1"/>
      <c r="E549" s="1"/>
      <c r="F549" s="58"/>
      <c r="G549" s="58"/>
      <c r="H549" s="58"/>
      <c r="I549" s="85"/>
      <c r="J549" s="442"/>
      <c r="K549" s="442"/>
      <c r="L549" s="442"/>
      <c r="M549" s="442"/>
      <c r="N549" s="442"/>
      <c r="O549" s="442"/>
      <c r="P549" s="442"/>
    </row>
    <row r="550" spans="1:16" s="29" customFormat="1" ht="24" customHeight="1">
      <c r="A550" s="58"/>
      <c r="B550" s="1" t="s">
        <v>1651</v>
      </c>
      <c r="C550" s="1"/>
      <c r="D550" s="1"/>
      <c r="E550" s="1"/>
      <c r="F550" s="58"/>
      <c r="G550" s="58"/>
      <c r="H550" s="58"/>
      <c r="I550" s="85"/>
      <c r="J550" s="442"/>
      <c r="K550" s="442"/>
      <c r="L550" s="442"/>
      <c r="M550" s="442"/>
      <c r="N550" s="442"/>
      <c r="O550" s="442"/>
      <c r="P550" s="442"/>
    </row>
    <row r="551" spans="1:16" s="29" customFormat="1" ht="24" customHeight="1">
      <c r="A551" s="58"/>
      <c r="B551" s="534"/>
      <c r="C551" s="535" t="s">
        <v>1363</v>
      </c>
      <c r="D551" s="58"/>
      <c r="E551" s="534"/>
      <c r="F551" s="58"/>
      <c r="G551" s="58"/>
      <c r="H551" s="58"/>
      <c r="I551" s="85"/>
      <c r="J551" s="442"/>
      <c r="K551" s="442"/>
      <c r="L551" s="442"/>
      <c r="M551" s="442"/>
      <c r="N551" s="442"/>
      <c r="O551" s="442"/>
      <c r="P551" s="442"/>
    </row>
    <row r="552" spans="1:16" s="29" customFormat="1" ht="24" customHeight="1">
      <c r="A552" s="58"/>
      <c r="B552" s="534"/>
      <c r="C552" s="535" t="s">
        <v>1645</v>
      </c>
      <c r="D552" s="58"/>
      <c r="E552" s="534"/>
      <c r="F552" s="58"/>
      <c r="G552" s="58"/>
      <c r="H552" s="58"/>
      <c r="I552" s="85"/>
      <c r="J552" s="442"/>
      <c r="K552" s="442"/>
      <c r="L552" s="442"/>
      <c r="M552" s="442"/>
      <c r="N552" s="442"/>
      <c r="O552" s="442"/>
      <c r="P552" s="442"/>
    </row>
    <row r="553" spans="1:16" s="29" customFormat="1" ht="24" customHeight="1">
      <c r="A553" s="58"/>
      <c r="B553" s="1" t="s">
        <v>1646</v>
      </c>
      <c r="C553" s="1"/>
      <c r="D553" s="1"/>
      <c r="E553" s="1"/>
      <c r="F553" s="58"/>
      <c r="G553" s="58"/>
      <c r="H553" s="58"/>
      <c r="I553" s="85"/>
      <c r="J553" s="442"/>
      <c r="K553" s="442"/>
      <c r="L553" s="442"/>
      <c r="M553" s="442"/>
      <c r="N553" s="442"/>
      <c r="O553" s="442"/>
      <c r="P553" s="442"/>
    </row>
    <row r="554" spans="1:16" s="29" customFormat="1" ht="24" customHeight="1">
      <c r="A554" s="58"/>
      <c r="B554" s="1" t="s">
        <v>1647</v>
      </c>
      <c r="C554" s="1"/>
      <c r="D554" s="1"/>
      <c r="E554" s="1"/>
      <c r="F554" s="58"/>
      <c r="G554" s="58"/>
      <c r="H554" s="58"/>
      <c r="I554" s="85"/>
      <c r="J554" s="442"/>
      <c r="K554" s="442"/>
      <c r="L554" s="442"/>
      <c r="M554" s="442"/>
      <c r="N554" s="442"/>
      <c r="O554" s="442"/>
      <c r="P554" s="442"/>
    </row>
    <row r="555" spans="1:16" s="29" customFormat="1" ht="24" customHeight="1">
      <c r="A555" s="58"/>
      <c r="B555" s="1" t="s">
        <v>1648</v>
      </c>
      <c r="C555" s="1"/>
      <c r="D555" s="1"/>
      <c r="E555" s="1"/>
      <c r="F555" s="58"/>
      <c r="G555" s="58"/>
      <c r="H555" s="58"/>
      <c r="I555" s="85"/>
      <c r="J555" s="442"/>
      <c r="K555" s="442"/>
      <c r="L555" s="442"/>
      <c r="M555" s="442"/>
      <c r="N555" s="442"/>
      <c r="O555" s="442"/>
      <c r="P555" s="442"/>
    </row>
    <row r="556" spans="1:16" s="29" customFormat="1" ht="24" customHeight="1">
      <c r="A556" s="58"/>
      <c r="B556" s="1" t="s">
        <v>1634</v>
      </c>
      <c r="C556" s="1"/>
      <c r="D556" s="1"/>
      <c r="E556" s="1"/>
      <c r="F556" s="58"/>
      <c r="G556" s="58"/>
      <c r="H556" s="58"/>
      <c r="I556" s="85"/>
      <c r="J556" s="442"/>
      <c r="K556" s="442"/>
      <c r="L556" s="442"/>
      <c r="M556" s="442"/>
      <c r="N556" s="442"/>
      <c r="O556" s="442"/>
      <c r="P556" s="442"/>
    </row>
    <row r="557" spans="1:16" s="29" customFormat="1" ht="24" customHeight="1">
      <c r="A557" s="58"/>
      <c r="B557" s="1"/>
      <c r="C557" s="535" t="s">
        <v>1364</v>
      </c>
      <c r="D557" s="54"/>
      <c r="E557" s="1"/>
      <c r="F557" s="58"/>
      <c r="G557" s="58"/>
      <c r="H557" s="58"/>
      <c r="I557" s="85"/>
      <c r="J557" s="442"/>
      <c r="K557" s="442"/>
      <c r="L557" s="442"/>
      <c r="M557" s="442"/>
      <c r="N557" s="442"/>
      <c r="O557" s="442"/>
      <c r="P557" s="442"/>
    </row>
    <row r="558" spans="1:16" s="29" customFormat="1" ht="24" customHeight="1">
      <c r="A558" s="58"/>
      <c r="B558" s="534"/>
      <c r="C558" s="535" t="s">
        <v>1644</v>
      </c>
      <c r="D558" s="54"/>
      <c r="E558" s="534"/>
      <c r="F558" s="58"/>
      <c r="G558" s="58"/>
      <c r="H558" s="58"/>
      <c r="I558" s="85"/>
      <c r="J558" s="442"/>
      <c r="K558" s="442"/>
      <c r="L558" s="442"/>
      <c r="M558" s="442"/>
      <c r="N558" s="442"/>
      <c r="O558" s="442"/>
      <c r="P558" s="442"/>
    </row>
    <row r="559" spans="1:16" s="29" customFormat="1" ht="24" customHeight="1">
      <c r="A559" s="58"/>
      <c r="B559" s="1" t="s">
        <v>2161</v>
      </c>
      <c r="C559" s="1"/>
      <c r="D559" s="1"/>
      <c r="E559" s="1"/>
      <c r="F559" s="58"/>
      <c r="G559" s="58"/>
      <c r="H559" s="58"/>
      <c r="I559" s="85"/>
      <c r="J559" s="442"/>
      <c r="K559" s="442"/>
      <c r="L559" s="442"/>
      <c r="M559" s="442"/>
      <c r="N559" s="442"/>
      <c r="O559" s="442"/>
      <c r="P559" s="442"/>
    </row>
    <row r="560" spans="1:16" s="29" customFormat="1" ht="24" customHeight="1">
      <c r="A560" s="58"/>
      <c r="B560" s="1" t="s">
        <v>2163</v>
      </c>
      <c r="C560" s="1"/>
      <c r="D560" s="1"/>
      <c r="E560" s="1"/>
      <c r="F560" s="58"/>
      <c r="G560" s="58"/>
      <c r="H560" s="58"/>
      <c r="I560" s="85"/>
      <c r="J560" s="442"/>
      <c r="K560" s="442"/>
      <c r="L560" s="442"/>
      <c r="M560" s="442"/>
      <c r="N560" s="442"/>
      <c r="O560" s="442"/>
      <c r="P560" s="442"/>
    </row>
    <row r="561" spans="1:16" s="29" customFormat="1" ht="24" customHeight="1">
      <c r="A561" s="58"/>
      <c r="B561" s="1" t="s">
        <v>2162</v>
      </c>
      <c r="C561" s="1"/>
      <c r="D561" s="1"/>
      <c r="E561" s="1"/>
      <c r="F561" s="58"/>
      <c r="G561" s="58"/>
      <c r="H561" s="58"/>
      <c r="I561" s="85"/>
      <c r="J561" s="442"/>
      <c r="K561" s="442"/>
      <c r="L561" s="442"/>
      <c r="M561" s="442"/>
      <c r="N561" s="442"/>
      <c r="O561" s="442"/>
      <c r="P561" s="442"/>
    </row>
    <row r="562" spans="1:16" s="29" customFormat="1" ht="24" customHeight="1">
      <c r="A562" s="58"/>
      <c r="B562" s="1"/>
      <c r="C562" s="535" t="s">
        <v>86</v>
      </c>
      <c r="D562" s="54"/>
      <c r="E562" s="1"/>
      <c r="F562" s="58"/>
      <c r="G562" s="58"/>
      <c r="H562" s="58"/>
      <c r="I562" s="85"/>
      <c r="J562" s="442"/>
      <c r="K562" s="442"/>
      <c r="L562" s="442"/>
      <c r="M562" s="442"/>
      <c r="N562" s="442"/>
      <c r="O562" s="442"/>
      <c r="P562" s="442"/>
    </row>
    <row r="563" spans="1:16" s="29" customFormat="1" ht="24" customHeight="1">
      <c r="A563" s="58"/>
      <c r="B563" s="1"/>
      <c r="C563" s="535" t="s">
        <v>1635</v>
      </c>
      <c r="D563" s="54"/>
      <c r="E563" s="1"/>
      <c r="F563" s="58"/>
      <c r="G563" s="58"/>
      <c r="H563" s="58"/>
      <c r="I563" s="85"/>
      <c r="J563" s="442"/>
      <c r="K563" s="442"/>
      <c r="L563" s="442"/>
      <c r="M563" s="442"/>
      <c r="N563" s="442"/>
      <c r="O563" s="442"/>
      <c r="P563" s="442"/>
    </row>
    <row r="564" spans="1:16" s="29" customFormat="1" ht="24" customHeight="1">
      <c r="A564" s="58"/>
      <c r="B564" s="1" t="s">
        <v>1636</v>
      </c>
      <c r="C564" s="1"/>
      <c r="D564" s="1"/>
      <c r="E564" s="1"/>
      <c r="F564" s="58"/>
      <c r="G564" s="58"/>
      <c r="H564" s="58"/>
      <c r="I564" s="85"/>
      <c r="J564" s="442"/>
      <c r="K564" s="442"/>
      <c r="L564" s="442"/>
      <c r="M564" s="442"/>
      <c r="N564" s="442"/>
      <c r="O564" s="442"/>
      <c r="P564" s="442"/>
    </row>
    <row r="565" spans="1:16" s="29" customFormat="1" ht="24" customHeight="1">
      <c r="A565" s="58"/>
      <c r="B565" s="1" t="s">
        <v>1637</v>
      </c>
      <c r="C565" s="1"/>
      <c r="D565" s="1"/>
      <c r="E565" s="1"/>
      <c r="F565" s="58"/>
      <c r="G565" s="58"/>
      <c r="H565" s="58"/>
      <c r="I565" s="85"/>
      <c r="J565" s="442"/>
      <c r="K565" s="442"/>
      <c r="L565" s="442"/>
      <c r="M565" s="442"/>
      <c r="N565" s="442"/>
      <c r="O565" s="442"/>
      <c r="P565" s="442"/>
    </row>
    <row r="566" spans="1:16" s="29" customFormat="1" ht="24" customHeight="1">
      <c r="A566" s="58"/>
      <c r="B566" s="1"/>
      <c r="C566" s="535" t="s">
        <v>1365</v>
      </c>
      <c r="D566" s="54"/>
      <c r="E566" s="1"/>
      <c r="F566" s="58"/>
      <c r="G566" s="58"/>
      <c r="H566" s="188"/>
      <c r="I566" s="188"/>
      <c r="J566" s="442"/>
      <c r="K566" s="442"/>
      <c r="L566" s="442"/>
      <c r="M566" s="442"/>
      <c r="N566" s="442"/>
      <c r="O566" s="442"/>
      <c r="P566" s="442"/>
    </row>
    <row r="567" spans="1:16" s="29" customFormat="1" ht="24" customHeight="1">
      <c r="A567" s="58"/>
      <c r="B567" s="1"/>
      <c r="C567" s="535" t="s">
        <v>1638</v>
      </c>
      <c r="D567" s="54"/>
      <c r="E567" s="1"/>
      <c r="F567" s="58"/>
      <c r="G567" s="58"/>
      <c r="H567" s="188"/>
      <c r="I567" s="188"/>
      <c r="J567" s="442"/>
      <c r="K567" s="442"/>
      <c r="L567" s="442"/>
      <c r="M567" s="442"/>
      <c r="N567" s="442"/>
      <c r="O567" s="442"/>
      <c r="P567" s="442"/>
    </row>
    <row r="568" spans="1:16" s="29" customFormat="1" ht="24" customHeight="1">
      <c r="A568" s="58"/>
      <c r="B568" s="1" t="s">
        <v>1640</v>
      </c>
      <c r="C568" s="1"/>
      <c r="D568" s="1"/>
      <c r="E568" s="1"/>
      <c r="F568" s="58"/>
      <c r="G568" s="58"/>
      <c r="H568" s="188"/>
      <c r="I568" s="188"/>
      <c r="J568" s="442"/>
      <c r="K568" s="442"/>
      <c r="L568" s="442"/>
      <c r="M568" s="442"/>
      <c r="N568" s="442"/>
      <c r="O568" s="442"/>
      <c r="P568" s="442"/>
    </row>
    <row r="569" spans="1:16" s="29" customFormat="1" ht="24" customHeight="1">
      <c r="A569" s="58"/>
      <c r="B569" s="1" t="s">
        <v>1639</v>
      </c>
      <c r="C569" s="1"/>
      <c r="D569" s="1"/>
      <c r="E569" s="1"/>
      <c r="F569" s="58"/>
      <c r="G569" s="58"/>
      <c r="H569" s="188"/>
      <c r="I569" s="188"/>
      <c r="J569" s="442"/>
      <c r="K569" s="442"/>
      <c r="L569" s="442"/>
      <c r="M569" s="442"/>
      <c r="N569" s="442"/>
      <c r="O569" s="442"/>
      <c r="P569" s="442"/>
    </row>
    <row r="570" spans="1:16" s="29" customFormat="1" ht="24" customHeight="1">
      <c r="A570" s="58"/>
      <c r="B570" s="1"/>
      <c r="C570" s="535" t="s">
        <v>1366</v>
      </c>
      <c r="D570" s="54"/>
      <c r="E570" s="1"/>
      <c r="F570" s="58"/>
      <c r="G570" s="58"/>
      <c r="H570" s="188"/>
      <c r="I570" s="188"/>
      <c r="J570" s="442"/>
      <c r="K570" s="442"/>
      <c r="L570" s="442"/>
      <c r="M570" s="442"/>
      <c r="N570" s="442"/>
      <c r="O570" s="442"/>
      <c r="P570" s="442"/>
    </row>
    <row r="571" spans="1:16" s="29" customFormat="1" ht="24" customHeight="1">
      <c r="A571" s="58"/>
      <c r="B571" s="1"/>
      <c r="C571" s="535" t="s">
        <v>1641</v>
      </c>
      <c r="D571" s="54"/>
      <c r="E571" s="1"/>
      <c r="F571" s="58"/>
      <c r="G571" s="58"/>
      <c r="H571" s="188"/>
      <c r="I571" s="188"/>
      <c r="J571" s="442"/>
      <c r="K571" s="442"/>
      <c r="L571" s="442"/>
      <c r="M571" s="442"/>
      <c r="N571" s="442"/>
      <c r="O571" s="442"/>
      <c r="P571" s="442"/>
    </row>
    <row r="572" spans="1:16" s="29" customFormat="1" ht="24" customHeight="1">
      <c r="A572" s="58"/>
      <c r="B572" s="1" t="s">
        <v>1643</v>
      </c>
      <c r="C572" s="1"/>
      <c r="D572" s="1"/>
      <c r="E572" s="58"/>
      <c r="F572" s="58"/>
      <c r="G572" s="58"/>
      <c r="H572" s="188"/>
      <c r="I572" s="188"/>
      <c r="J572" s="442"/>
      <c r="K572" s="442"/>
      <c r="L572" s="442"/>
      <c r="M572" s="442"/>
      <c r="N572" s="442"/>
      <c r="O572" s="442"/>
      <c r="P572" s="442"/>
    </row>
    <row r="573" spans="1:16" s="29" customFormat="1" ht="24" customHeight="1">
      <c r="A573" s="58"/>
      <c r="B573" s="1" t="s">
        <v>1642</v>
      </c>
      <c r="C573" s="1"/>
      <c r="D573" s="1"/>
      <c r="E573" s="58"/>
      <c r="F573" s="58"/>
      <c r="G573" s="58"/>
      <c r="H573" s="188"/>
      <c r="I573" s="188"/>
      <c r="J573" s="442"/>
      <c r="K573" s="442"/>
      <c r="L573" s="442"/>
      <c r="M573" s="442"/>
      <c r="N573" s="442"/>
      <c r="O573" s="442"/>
      <c r="P573" s="442"/>
    </row>
    <row r="574" spans="1:16" s="29" customFormat="1" ht="24" customHeight="1">
      <c r="A574" s="58"/>
      <c r="B574" s="1"/>
      <c r="C574" s="1"/>
      <c r="D574" s="1"/>
      <c r="E574" s="1"/>
      <c r="F574" s="58"/>
      <c r="G574" s="58"/>
      <c r="H574" s="188"/>
      <c r="I574" s="188"/>
      <c r="J574" s="442"/>
      <c r="K574" s="442"/>
      <c r="L574" s="442"/>
      <c r="M574" s="442"/>
      <c r="N574" s="442"/>
      <c r="O574" s="442"/>
      <c r="P574" s="442"/>
    </row>
    <row r="575" spans="1:16" s="29" customFormat="1" ht="24" customHeight="1">
      <c r="A575" s="35"/>
      <c r="E575" s="29" t="str">
        <f>+E538</f>
        <v>(Sign) ……………………………………...........……………………………...……………. Authorized Director</v>
      </c>
      <c r="F575" s="35"/>
    </row>
    <row r="576" spans="1:16" s="29" customFormat="1" ht="24" customHeight="1">
      <c r="E576" s="64"/>
      <c r="F576" s="29" t="str">
        <f>+F539</f>
        <v xml:space="preserve">(                                                                                                                                 )           </v>
      </c>
      <c r="G576" s="64"/>
    </row>
    <row r="577" spans="1:16" s="29" customFormat="1" ht="24" customHeight="1">
      <c r="A577" s="688" t="s">
        <v>746</v>
      </c>
      <c r="B577" s="689"/>
      <c r="C577" s="689"/>
      <c r="D577" s="689"/>
      <c r="E577" s="689"/>
      <c r="F577" s="689"/>
      <c r="G577" s="689"/>
      <c r="H577" s="689"/>
      <c r="I577" s="689"/>
      <c r="J577" s="689"/>
      <c r="K577" s="689"/>
      <c r="L577" s="689"/>
      <c r="M577" s="689"/>
      <c r="N577" s="689"/>
      <c r="O577" s="689"/>
      <c r="P577" s="689"/>
    </row>
    <row r="578" spans="1:16" s="29" customFormat="1" ht="24" customHeight="1">
      <c r="A578" s="58"/>
      <c r="B578" s="13"/>
      <c r="C578" s="58"/>
      <c r="D578" s="58"/>
      <c r="E578" s="17"/>
      <c r="F578" s="17"/>
      <c r="G578" s="85"/>
      <c r="H578" s="85"/>
      <c r="I578" s="58"/>
      <c r="J578" s="442"/>
      <c r="K578" s="442"/>
      <c r="L578" s="442"/>
      <c r="M578" s="442"/>
      <c r="N578" s="442"/>
      <c r="O578" s="442"/>
      <c r="P578" s="442"/>
    </row>
    <row r="579" spans="1:16" s="29" customFormat="1" ht="24" customHeight="1">
      <c r="A579" s="119" t="s">
        <v>213</v>
      </c>
      <c r="B579" s="81" t="s">
        <v>214</v>
      </c>
      <c r="C579" s="58"/>
      <c r="D579" s="58"/>
      <c r="E579" s="58"/>
      <c r="F579" s="58"/>
      <c r="G579" s="58"/>
      <c r="O579" s="447"/>
      <c r="P579" s="447"/>
    </row>
    <row r="580" spans="1:16" s="29" customFormat="1" ht="24" customHeight="1">
      <c r="A580" s="58"/>
      <c r="B580" s="115" t="s">
        <v>215</v>
      </c>
      <c r="C580" s="58" t="s">
        <v>216</v>
      </c>
      <c r="D580" s="58"/>
      <c r="E580" s="58"/>
      <c r="F580" s="58"/>
      <c r="G580" s="58"/>
      <c r="O580" s="447"/>
      <c r="P580" s="447"/>
    </row>
    <row r="581" spans="1:16" s="29" customFormat="1" ht="24" customHeight="1">
      <c r="B581" s="58"/>
      <c r="C581" s="58"/>
      <c r="D581" s="58"/>
      <c r="E581" s="58"/>
      <c r="F581" s="58"/>
      <c r="G581" s="58"/>
      <c r="J581" s="679" t="s">
        <v>23</v>
      </c>
      <c r="K581" s="679"/>
      <c r="L581" s="679"/>
      <c r="M581" s="679"/>
      <c r="N581" s="679"/>
      <c r="O581" s="679"/>
      <c r="P581" s="447"/>
    </row>
    <row r="582" spans="1:16" s="29" customFormat="1" ht="24" customHeight="1">
      <c r="B582" s="58"/>
      <c r="C582" s="168" t="s">
        <v>492</v>
      </c>
      <c r="D582" s="57"/>
      <c r="E582" s="81" t="s">
        <v>491</v>
      </c>
      <c r="F582" s="58"/>
      <c r="G582" s="58"/>
      <c r="J582" s="442"/>
      <c r="K582" s="442"/>
      <c r="L582" s="442"/>
      <c r="M582" s="442"/>
      <c r="N582" s="442"/>
      <c r="O582" s="442"/>
      <c r="P582" s="447"/>
    </row>
    <row r="583" spans="1:16" s="29" customFormat="1" ht="24" customHeight="1">
      <c r="A583" s="58"/>
      <c r="B583" s="58"/>
      <c r="C583" s="29" t="s">
        <v>217</v>
      </c>
      <c r="G583" s="58"/>
      <c r="J583" s="29" t="s">
        <v>24</v>
      </c>
      <c r="M583" s="58"/>
      <c r="N583" s="58"/>
      <c r="O583" s="58"/>
      <c r="P583" s="447"/>
    </row>
    <row r="584" spans="1:16" s="29" customFormat="1" ht="24" customHeight="1">
      <c r="A584" s="58"/>
      <c r="B584" s="58"/>
      <c r="C584" s="29" t="s">
        <v>9</v>
      </c>
      <c r="G584" s="58"/>
      <c r="J584" s="29" t="s">
        <v>24</v>
      </c>
      <c r="M584" s="58"/>
      <c r="N584" s="58"/>
      <c r="P584" s="447"/>
    </row>
    <row r="585" spans="1:16" s="29" customFormat="1" ht="24" customHeight="1">
      <c r="A585" s="58"/>
      <c r="B585" s="58"/>
      <c r="C585" s="29" t="s">
        <v>10</v>
      </c>
      <c r="G585" s="58"/>
      <c r="J585" s="29" t="s">
        <v>24</v>
      </c>
      <c r="M585" s="58"/>
      <c r="P585" s="447"/>
    </row>
    <row r="586" spans="1:16" s="29" customFormat="1" ht="24" customHeight="1">
      <c r="A586" s="58"/>
      <c r="B586" s="58"/>
      <c r="C586" s="29" t="s">
        <v>425</v>
      </c>
      <c r="G586" s="58"/>
      <c r="J586" s="29" t="s">
        <v>24</v>
      </c>
      <c r="L586" s="12"/>
      <c r="M586" s="39"/>
      <c r="N586" s="58"/>
      <c r="P586" s="447"/>
    </row>
    <row r="587" spans="1:16" s="29" customFormat="1" ht="24" customHeight="1">
      <c r="A587" s="58"/>
      <c r="B587" s="58"/>
      <c r="C587" s="29" t="s">
        <v>400</v>
      </c>
      <c r="G587" s="58"/>
      <c r="J587" s="29" t="s">
        <v>24</v>
      </c>
      <c r="L587" s="12"/>
      <c r="M587" s="39"/>
      <c r="N587" s="12"/>
      <c r="P587" s="447"/>
    </row>
    <row r="588" spans="1:16" s="29" customFormat="1" ht="24" customHeight="1">
      <c r="A588" s="58"/>
      <c r="B588" s="58"/>
      <c r="C588" s="39" t="s">
        <v>453</v>
      </c>
      <c r="G588" s="58"/>
      <c r="J588" s="29" t="s">
        <v>24</v>
      </c>
      <c r="L588" s="12"/>
      <c r="M588" s="39"/>
      <c r="N588" s="12"/>
      <c r="P588" s="447"/>
    </row>
    <row r="589" spans="1:16" s="29" customFormat="1" ht="24" customHeight="1">
      <c r="A589" s="58"/>
      <c r="B589" s="58"/>
      <c r="C589" s="39" t="s">
        <v>426</v>
      </c>
      <c r="G589" s="58"/>
      <c r="J589" s="29" t="s">
        <v>24</v>
      </c>
      <c r="L589" s="12"/>
      <c r="M589" s="39"/>
      <c r="N589" s="12"/>
      <c r="P589" s="447"/>
    </row>
    <row r="590" spans="1:16" s="29" customFormat="1" ht="24" customHeight="1">
      <c r="A590" s="58"/>
      <c r="B590" s="58"/>
      <c r="C590" s="39" t="s">
        <v>527</v>
      </c>
      <c r="G590" s="58"/>
      <c r="J590" s="29" t="s">
        <v>24</v>
      </c>
      <c r="L590" s="12"/>
      <c r="M590" s="39"/>
      <c r="N590" s="12"/>
      <c r="P590" s="447"/>
    </row>
    <row r="591" spans="1:16" s="29" customFormat="1" ht="24" customHeight="1">
      <c r="A591" s="58"/>
      <c r="B591" s="58"/>
      <c r="C591" s="29" t="s">
        <v>218</v>
      </c>
      <c r="H591" s="58"/>
      <c r="J591" s="29" t="s">
        <v>24</v>
      </c>
      <c r="L591" s="442"/>
      <c r="M591" s="442"/>
      <c r="N591" s="442"/>
      <c r="O591" s="442"/>
      <c r="P591" s="447"/>
    </row>
    <row r="592" spans="1:16" s="29" customFormat="1" ht="24" customHeight="1">
      <c r="A592" s="58"/>
      <c r="B592" s="58"/>
      <c r="C592" s="29" t="s">
        <v>13</v>
      </c>
      <c r="G592" s="58"/>
      <c r="L592" s="12"/>
      <c r="M592" s="39"/>
      <c r="N592" s="12"/>
      <c r="P592" s="447"/>
    </row>
    <row r="593" spans="1:16" s="29" customFormat="1" ht="24" customHeight="1">
      <c r="A593" s="58"/>
      <c r="B593" s="58"/>
      <c r="C593" s="39"/>
      <c r="D593" s="29" t="s">
        <v>458</v>
      </c>
      <c r="G593" s="58"/>
      <c r="J593" s="29" t="s">
        <v>26</v>
      </c>
      <c r="L593" s="12"/>
      <c r="M593" s="39"/>
      <c r="N593" s="12"/>
      <c r="P593" s="447"/>
    </row>
    <row r="594" spans="1:16" s="29" customFormat="1" ht="24" customHeight="1">
      <c r="A594" s="58"/>
      <c r="B594" s="58"/>
      <c r="C594" s="29" t="s">
        <v>15</v>
      </c>
      <c r="H594" s="58"/>
      <c r="J594" s="29" t="s">
        <v>26</v>
      </c>
      <c r="L594" s="442"/>
      <c r="M594" s="442"/>
      <c r="N594" s="442"/>
      <c r="O594" s="442"/>
      <c r="P594" s="447"/>
    </row>
    <row r="595" spans="1:16" s="29" customFormat="1" ht="24" customHeight="1">
      <c r="A595" s="58"/>
      <c r="B595" s="58"/>
      <c r="C595" s="29" t="s">
        <v>16</v>
      </c>
      <c r="H595" s="58"/>
      <c r="J595" s="29" t="s">
        <v>25</v>
      </c>
      <c r="L595" s="442"/>
      <c r="M595" s="442"/>
      <c r="N595" s="442"/>
      <c r="O595" s="442"/>
      <c r="P595" s="447"/>
    </row>
    <row r="596" spans="1:16" s="29" customFormat="1" ht="24" customHeight="1">
      <c r="A596" s="58"/>
      <c r="B596" s="58"/>
      <c r="C596" s="29" t="s">
        <v>18</v>
      </c>
      <c r="H596" s="58"/>
      <c r="J596" s="29" t="s">
        <v>25</v>
      </c>
      <c r="L596" s="442"/>
      <c r="M596" s="442"/>
      <c r="N596" s="442"/>
      <c r="O596" s="442"/>
      <c r="P596" s="447"/>
    </row>
    <row r="597" spans="1:16" s="29" customFormat="1" ht="24" customHeight="1">
      <c r="A597" s="58"/>
      <c r="B597" s="58"/>
      <c r="C597" s="29" t="s">
        <v>19</v>
      </c>
      <c r="H597" s="58"/>
      <c r="J597" s="29" t="s">
        <v>25</v>
      </c>
      <c r="L597" s="442"/>
      <c r="M597" s="442"/>
      <c r="N597" s="442"/>
      <c r="O597" s="442"/>
      <c r="P597" s="447"/>
    </row>
    <row r="598" spans="1:16" s="29" customFormat="1" ht="24" customHeight="1">
      <c r="A598" s="58"/>
      <c r="B598" s="58"/>
      <c r="C598" s="29" t="s">
        <v>20</v>
      </c>
      <c r="H598" s="58"/>
      <c r="J598" s="29" t="s">
        <v>25</v>
      </c>
      <c r="L598" s="442"/>
      <c r="M598" s="442"/>
      <c r="N598" s="442"/>
      <c r="O598" s="442"/>
      <c r="P598" s="447"/>
    </row>
    <row r="599" spans="1:16" s="29" customFormat="1" ht="24" customHeight="1">
      <c r="A599" s="58"/>
      <c r="B599" s="58"/>
      <c r="C599" s="29" t="s">
        <v>21</v>
      </c>
      <c r="H599" s="58"/>
      <c r="J599" s="29" t="s">
        <v>25</v>
      </c>
      <c r="L599" s="442"/>
      <c r="M599" s="442"/>
      <c r="N599" s="442"/>
      <c r="O599" s="442"/>
      <c r="P599" s="447"/>
    </row>
    <row r="600" spans="1:16" s="29" customFormat="1" ht="24" customHeight="1">
      <c r="A600" s="58"/>
      <c r="B600" s="58"/>
      <c r="C600" s="29" t="s">
        <v>22</v>
      </c>
      <c r="H600" s="58"/>
      <c r="J600" s="29" t="s">
        <v>25</v>
      </c>
      <c r="L600" s="442"/>
      <c r="M600" s="442"/>
      <c r="N600" s="442"/>
      <c r="O600" s="442"/>
      <c r="P600" s="447"/>
    </row>
    <row r="601" spans="1:16" s="29" customFormat="1" ht="24" customHeight="1">
      <c r="A601" s="58"/>
      <c r="B601" s="58"/>
      <c r="C601" s="39" t="s">
        <v>506</v>
      </c>
      <c r="H601" s="58"/>
      <c r="J601" s="29" t="s">
        <v>25</v>
      </c>
      <c r="L601" s="442"/>
      <c r="M601" s="442"/>
      <c r="N601" s="442"/>
      <c r="O601" s="442"/>
      <c r="P601" s="447"/>
    </row>
    <row r="602" spans="1:16" s="29" customFormat="1" ht="24" customHeight="1">
      <c r="A602" s="58"/>
      <c r="B602" s="58"/>
      <c r="C602" s="168" t="s">
        <v>493</v>
      </c>
      <c r="D602" s="57"/>
      <c r="E602" s="57" t="s">
        <v>879</v>
      </c>
      <c r="H602" s="58"/>
      <c r="L602" s="442"/>
      <c r="M602" s="442"/>
      <c r="N602" s="442"/>
      <c r="O602" s="442"/>
      <c r="P602" s="447"/>
    </row>
    <row r="603" spans="1:16" s="29" customFormat="1" ht="24" customHeight="1">
      <c r="A603" s="58"/>
      <c r="B603" s="58"/>
      <c r="C603" s="29" t="s">
        <v>219</v>
      </c>
      <c r="H603" s="58"/>
      <c r="J603" s="29" t="s">
        <v>26</v>
      </c>
      <c r="L603" s="442"/>
      <c r="M603" s="442"/>
      <c r="N603" s="442"/>
      <c r="O603" s="442"/>
      <c r="P603" s="447"/>
    </row>
    <row r="604" spans="1:16" s="29" customFormat="1" ht="24" customHeight="1">
      <c r="A604" s="58"/>
      <c r="B604" s="58"/>
      <c r="C604" s="39" t="s">
        <v>644</v>
      </c>
      <c r="H604" s="58"/>
      <c r="L604" s="442"/>
      <c r="M604" s="442"/>
      <c r="N604" s="442"/>
      <c r="O604" s="442"/>
      <c r="P604" s="447"/>
    </row>
    <row r="605" spans="1:16" s="29" customFormat="1" ht="24" customHeight="1">
      <c r="A605" s="58"/>
      <c r="B605" s="58"/>
      <c r="C605" s="29" t="s">
        <v>220</v>
      </c>
      <c r="H605" s="58"/>
      <c r="J605" s="29" t="s">
        <v>26</v>
      </c>
      <c r="L605" s="442"/>
      <c r="M605" s="442"/>
      <c r="N605" s="442"/>
      <c r="O605" s="442"/>
      <c r="P605" s="447"/>
    </row>
    <row r="606" spans="1:16" ht="24" customHeight="1">
      <c r="B606" s="449"/>
      <c r="C606" s="133" t="s">
        <v>466</v>
      </c>
      <c r="D606" s="133"/>
      <c r="E606" s="133"/>
      <c r="F606" s="133"/>
      <c r="G606" s="133"/>
      <c r="J606" s="29" t="s">
        <v>24</v>
      </c>
      <c r="K606" s="133"/>
    </row>
    <row r="607" spans="1:16" s="29" customFormat="1" ht="24" customHeight="1">
      <c r="B607" s="58"/>
      <c r="C607" s="39" t="s">
        <v>694</v>
      </c>
      <c r="D607" s="39"/>
      <c r="E607" s="39"/>
      <c r="F607" s="39"/>
      <c r="G607" s="39"/>
      <c r="H607" s="39"/>
      <c r="J607" s="29" t="s">
        <v>25</v>
      </c>
      <c r="K607" s="442"/>
      <c r="L607" s="442"/>
      <c r="M607" s="442"/>
      <c r="N607" s="442"/>
      <c r="O607" s="442"/>
      <c r="P607" s="447"/>
    </row>
    <row r="608" spans="1:16" s="29" customFormat="1" ht="24" customHeight="1">
      <c r="B608" s="58"/>
      <c r="C608" s="168" t="s">
        <v>494</v>
      </c>
      <c r="E608" s="57" t="s">
        <v>245</v>
      </c>
      <c r="F608" s="39"/>
      <c r="G608" s="39"/>
      <c r="H608" s="39"/>
      <c r="K608" s="442"/>
      <c r="L608" s="442"/>
      <c r="M608" s="442"/>
      <c r="N608" s="442"/>
      <c r="O608" s="442"/>
      <c r="P608" s="447"/>
    </row>
    <row r="609" spans="1:16" s="29" customFormat="1" ht="24" customHeight="1">
      <c r="A609" s="58"/>
      <c r="B609" s="58"/>
      <c r="C609" s="29" t="s">
        <v>223</v>
      </c>
      <c r="D609" s="72"/>
      <c r="H609" s="58"/>
      <c r="J609" s="29" t="s">
        <v>25</v>
      </c>
      <c r="K609" s="442"/>
      <c r="L609" s="442"/>
      <c r="M609" s="442"/>
      <c r="N609" s="442"/>
      <c r="O609" s="442"/>
      <c r="P609" s="447"/>
    </row>
    <row r="610" spans="1:16" s="29" customFormat="1" ht="24" customHeight="1">
      <c r="B610" s="58"/>
      <c r="C610" s="58"/>
      <c r="D610" s="39"/>
      <c r="E610" s="39"/>
      <c r="F610" s="39"/>
      <c r="G610" s="39"/>
      <c r="H610" s="39"/>
      <c r="K610" s="442"/>
      <c r="L610" s="442"/>
      <c r="M610" s="442"/>
      <c r="N610" s="442"/>
      <c r="O610" s="442"/>
      <c r="P610" s="447"/>
    </row>
    <row r="611" spans="1:16" s="29" customFormat="1" ht="24" customHeight="1">
      <c r="A611" s="58"/>
      <c r="H611" s="58"/>
      <c r="L611" s="448"/>
      <c r="N611" s="450"/>
      <c r="O611" s="442"/>
      <c r="P611" s="450"/>
    </row>
    <row r="612" spans="1:16" s="29" customFormat="1" ht="24" customHeight="1">
      <c r="A612" s="35"/>
      <c r="E612" s="29" t="str">
        <f>+E575</f>
        <v>(Sign) ……………………………………...........……………………………...……………. Authorized Director</v>
      </c>
      <c r="F612" s="35"/>
    </row>
    <row r="613" spans="1:16" s="29" customFormat="1" ht="24" customHeight="1">
      <c r="E613" s="64"/>
      <c r="F613" s="29" t="str">
        <f>+F576</f>
        <v xml:space="preserve">(                                                                                                                                 )           </v>
      </c>
      <c r="G613" s="64"/>
    </row>
    <row r="614" spans="1:16" s="29" customFormat="1" ht="24" customHeight="1">
      <c r="A614" s="688" t="s">
        <v>747</v>
      </c>
      <c r="B614" s="689"/>
      <c r="C614" s="689"/>
      <c r="D614" s="689"/>
      <c r="E614" s="689"/>
      <c r="F614" s="689"/>
      <c r="G614" s="689"/>
      <c r="H614" s="689"/>
      <c r="I614" s="689"/>
      <c r="J614" s="689"/>
      <c r="K614" s="689"/>
      <c r="L614" s="689"/>
      <c r="M614" s="689"/>
      <c r="N614" s="689"/>
      <c r="O614" s="689"/>
      <c r="P614" s="689"/>
    </row>
    <row r="615" spans="1:16" s="29" customFormat="1" ht="24" customHeight="1">
      <c r="A615" s="58"/>
      <c r="H615" s="58"/>
      <c r="L615" s="448"/>
      <c r="N615" s="450"/>
      <c r="O615" s="442"/>
      <c r="P615" s="450"/>
    </row>
    <row r="616" spans="1:16" s="29" customFormat="1" ht="24" customHeight="1">
      <c r="B616" s="58"/>
      <c r="C616" s="58"/>
      <c r="D616" s="58"/>
      <c r="E616" s="58"/>
      <c r="F616" s="58"/>
      <c r="G616" s="58"/>
      <c r="J616" s="679" t="s">
        <v>23</v>
      </c>
      <c r="K616" s="679"/>
      <c r="L616" s="679"/>
      <c r="M616" s="679"/>
      <c r="N616" s="679"/>
      <c r="O616" s="679"/>
      <c r="P616" s="450"/>
    </row>
    <row r="617" spans="1:16" s="29" customFormat="1" ht="24" customHeight="1">
      <c r="A617" s="58"/>
      <c r="B617" s="58"/>
      <c r="C617" s="168" t="s">
        <v>833</v>
      </c>
      <c r="E617" s="57" t="s">
        <v>690</v>
      </c>
      <c r="H617" s="58"/>
      <c r="L617" s="442"/>
      <c r="M617" s="442"/>
      <c r="N617" s="442"/>
      <c r="O617" s="442"/>
      <c r="P617" s="447"/>
    </row>
    <row r="618" spans="1:16" s="29" customFormat="1" ht="24" customHeight="1">
      <c r="A618" s="58"/>
      <c r="B618" s="58"/>
      <c r="C618" s="29" t="s">
        <v>222</v>
      </c>
      <c r="D618" s="72"/>
      <c r="H618" s="58"/>
      <c r="J618" s="29" t="s">
        <v>2164</v>
      </c>
      <c r="K618" s="442"/>
      <c r="L618" s="442"/>
      <c r="M618" s="442"/>
      <c r="N618" s="442"/>
      <c r="O618" s="442"/>
      <c r="P618" s="447"/>
    </row>
    <row r="619" spans="1:16" s="29" customFormat="1" ht="24" customHeight="1">
      <c r="A619" s="58"/>
      <c r="B619" s="58"/>
      <c r="D619" s="72"/>
      <c r="H619" s="58"/>
      <c r="J619" s="29" t="s">
        <v>2165</v>
      </c>
      <c r="K619" s="442"/>
      <c r="L619" s="442"/>
      <c r="M619" s="442"/>
      <c r="N619" s="442"/>
      <c r="O619" s="442"/>
      <c r="P619" s="447"/>
    </row>
    <row r="620" spans="1:16" s="29" customFormat="1" ht="24" customHeight="1">
      <c r="A620" s="58"/>
      <c r="B620" s="58"/>
      <c r="C620" s="29" t="s">
        <v>224</v>
      </c>
      <c r="H620" s="58"/>
      <c r="J620" s="29" t="s">
        <v>509</v>
      </c>
      <c r="L620" s="442"/>
      <c r="M620" s="442"/>
      <c r="N620" s="442"/>
      <c r="O620" s="442"/>
      <c r="P620" s="447"/>
    </row>
    <row r="621" spans="1:16" s="29" customFormat="1" ht="24" customHeight="1">
      <c r="A621" s="58"/>
      <c r="B621" s="58"/>
      <c r="C621" s="29" t="s">
        <v>497</v>
      </c>
      <c r="H621" s="58"/>
      <c r="J621" s="29" t="s">
        <v>501</v>
      </c>
      <c r="L621" s="442"/>
      <c r="M621" s="442"/>
      <c r="N621" s="442"/>
      <c r="O621" s="442"/>
      <c r="P621" s="447"/>
    </row>
    <row r="622" spans="1:16" s="29" customFormat="1" ht="24" customHeight="1">
      <c r="A622" s="58"/>
      <c r="B622" s="58"/>
      <c r="H622" s="58"/>
      <c r="J622" s="29" t="s">
        <v>502</v>
      </c>
      <c r="L622" s="442"/>
      <c r="M622" s="442"/>
      <c r="N622" s="442"/>
      <c r="O622" s="442"/>
      <c r="P622" s="447"/>
    </row>
    <row r="623" spans="1:16" s="29" customFormat="1" ht="24" customHeight="1">
      <c r="A623" s="58"/>
      <c r="B623" s="58"/>
      <c r="H623" s="58"/>
      <c r="J623" s="29" t="s">
        <v>2024</v>
      </c>
      <c r="L623" s="442"/>
      <c r="M623" s="442"/>
      <c r="N623" s="442"/>
      <c r="O623" s="442"/>
      <c r="P623" s="447"/>
    </row>
    <row r="624" spans="1:16" s="29" customFormat="1" ht="24" customHeight="1">
      <c r="A624" s="58"/>
      <c r="B624" s="58"/>
      <c r="C624" s="29" t="s">
        <v>498</v>
      </c>
      <c r="H624" s="58"/>
      <c r="J624" s="29" t="s">
        <v>503</v>
      </c>
      <c r="L624" s="442"/>
      <c r="M624" s="442"/>
      <c r="N624" s="442"/>
      <c r="O624" s="442"/>
      <c r="P624" s="447"/>
    </row>
    <row r="625" spans="1:16" s="29" customFormat="1" ht="24" customHeight="1">
      <c r="A625" s="58"/>
      <c r="B625" s="58"/>
      <c r="C625" s="29" t="s">
        <v>490</v>
      </c>
      <c r="H625" s="58"/>
      <c r="J625" s="29" t="s">
        <v>510</v>
      </c>
      <c r="L625" s="442"/>
      <c r="M625" s="442"/>
      <c r="N625" s="442"/>
      <c r="O625" s="442"/>
      <c r="P625" s="447"/>
    </row>
    <row r="626" spans="1:16" s="29" customFormat="1" ht="24" customHeight="1">
      <c r="A626" s="58"/>
      <c r="B626" s="58"/>
      <c r="C626" s="29" t="s">
        <v>499</v>
      </c>
      <c r="H626" s="58"/>
      <c r="J626" s="29" t="s">
        <v>504</v>
      </c>
      <c r="L626" s="442"/>
      <c r="M626" s="442"/>
      <c r="N626" s="442"/>
      <c r="O626" s="442"/>
      <c r="P626" s="447"/>
    </row>
    <row r="627" spans="1:16" s="29" customFormat="1" ht="24" customHeight="1">
      <c r="A627" s="58"/>
      <c r="B627" s="58"/>
      <c r="H627" s="58"/>
      <c r="J627" s="29" t="s">
        <v>670</v>
      </c>
      <c r="L627" s="442"/>
      <c r="M627" s="442"/>
      <c r="N627" s="442"/>
      <c r="O627" s="442"/>
      <c r="P627" s="447"/>
    </row>
    <row r="628" spans="1:16" s="29" customFormat="1" ht="24" customHeight="1">
      <c r="A628" s="58"/>
      <c r="B628" s="58"/>
      <c r="C628" s="168"/>
      <c r="D628" s="57"/>
      <c r="E628" s="57"/>
      <c r="F628" s="57"/>
      <c r="H628" s="58"/>
      <c r="J628" s="29" t="s">
        <v>671</v>
      </c>
      <c r="L628" s="442"/>
      <c r="M628" s="442"/>
      <c r="N628" s="442"/>
      <c r="O628" s="442"/>
      <c r="P628" s="447"/>
    </row>
    <row r="629" spans="1:16" s="29" customFormat="1" ht="24" customHeight="1">
      <c r="A629" s="58"/>
      <c r="B629" s="58"/>
      <c r="C629" s="29" t="s">
        <v>500</v>
      </c>
      <c r="H629" s="58"/>
      <c r="J629" s="29" t="s">
        <v>518</v>
      </c>
      <c r="L629" s="442"/>
      <c r="M629" s="442"/>
      <c r="N629" s="442"/>
      <c r="O629" s="442"/>
      <c r="P629" s="447"/>
    </row>
    <row r="630" spans="1:16" s="29" customFormat="1" ht="24" customHeight="1">
      <c r="A630" s="58"/>
      <c r="B630" s="58"/>
      <c r="H630" s="58"/>
      <c r="J630" s="29" t="s">
        <v>513</v>
      </c>
      <c r="L630" s="442"/>
      <c r="M630" s="442"/>
      <c r="N630" s="442"/>
      <c r="O630" s="442"/>
      <c r="P630" s="447"/>
    </row>
    <row r="631" spans="1:16" s="29" customFormat="1" ht="24" customHeight="1">
      <c r="A631" s="58"/>
      <c r="B631" s="58"/>
      <c r="C631" s="29" t="s">
        <v>505</v>
      </c>
      <c r="H631" s="58"/>
      <c r="J631" s="29" t="s">
        <v>2457</v>
      </c>
      <c r="L631" s="442"/>
      <c r="M631" s="442"/>
      <c r="N631" s="442"/>
      <c r="O631" s="442"/>
      <c r="P631" s="447"/>
    </row>
    <row r="632" spans="1:16" s="29" customFormat="1" ht="24" customHeight="1">
      <c r="A632" s="58"/>
      <c r="B632" s="58"/>
      <c r="H632" s="58"/>
      <c r="J632" s="29" t="s">
        <v>2456</v>
      </c>
      <c r="L632" s="442"/>
      <c r="M632" s="442"/>
      <c r="N632" s="442"/>
      <c r="O632" s="442"/>
      <c r="P632" s="447"/>
    </row>
    <row r="633" spans="1:16" s="29" customFormat="1" ht="24" customHeight="1">
      <c r="A633" s="58"/>
      <c r="B633" s="58"/>
      <c r="C633" s="29" t="s">
        <v>495</v>
      </c>
      <c r="H633" s="58"/>
      <c r="J633" s="29" t="s">
        <v>511</v>
      </c>
      <c r="L633" s="442"/>
      <c r="M633" s="442"/>
      <c r="N633" s="442"/>
      <c r="O633" s="442"/>
      <c r="P633" s="447"/>
    </row>
    <row r="634" spans="1:16" s="29" customFormat="1" ht="24" customHeight="1">
      <c r="A634" s="58"/>
      <c r="B634" s="58"/>
      <c r="H634" s="58"/>
      <c r="J634" s="29" t="s">
        <v>512</v>
      </c>
      <c r="L634" s="442"/>
      <c r="M634" s="442"/>
      <c r="N634" s="442"/>
      <c r="O634" s="442"/>
      <c r="P634" s="447"/>
    </row>
    <row r="635" spans="1:16" s="29" customFormat="1" ht="24" customHeight="1">
      <c r="A635" s="58"/>
      <c r="B635" s="58"/>
      <c r="H635" s="58"/>
      <c r="J635" s="29" t="s">
        <v>2039</v>
      </c>
      <c r="L635" s="442"/>
      <c r="M635" s="442"/>
      <c r="N635" s="442"/>
      <c r="O635" s="442"/>
      <c r="P635" s="447"/>
    </row>
    <row r="636" spans="1:16" s="29" customFormat="1" ht="24" customHeight="1">
      <c r="A636" s="58"/>
      <c r="B636" s="58"/>
      <c r="H636" s="58"/>
      <c r="J636" s="29" t="s">
        <v>2040</v>
      </c>
      <c r="L636" s="442"/>
      <c r="M636" s="442"/>
      <c r="N636" s="442"/>
      <c r="O636" s="442"/>
      <c r="P636" s="447"/>
    </row>
    <row r="637" spans="1:16" s="29" customFormat="1" ht="24" customHeight="1">
      <c r="A637" s="58"/>
      <c r="B637" s="58"/>
      <c r="C637" s="29" t="s">
        <v>233</v>
      </c>
      <c r="H637" s="58"/>
      <c r="J637" s="29" t="s">
        <v>496</v>
      </c>
      <c r="L637" s="442"/>
      <c r="M637" s="442"/>
      <c r="N637" s="442"/>
      <c r="O637" s="442"/>
      <c r="P637" s="447"/>
    </row>
    <row r="638" spans="1:16" s="29" customFormat="1" ht="24" customHeight="1">
      <c r="A638" s="58"/>
      <c r="B638" s="58"/>
      <c r="C638" s="29" t="s">
        <v>399</v>
      </c>
      <c r="H638" s="58"/>
      <c r="J638" s="29" t="s">
        <v>496</v>
      </c>
      <c r="L638" s="442"/>
      <c r="M638" s="442"/>
      <c r="N638" s="442"/>
      <c r="O638" s="442"/>
      <c r="P638" s="447"/>
    </row>
    <row r="639" spans="1:16" s="29" customFormat="1" ht="24" customHeight="1">
      <c r="A639" s="58"/>
      <c r="B639" s="58"/>
      <c r="C639" s="29" t="s">
        <v>489</v>
      </c>
      <c r="H639" s="58"/>
      <c r="J639" s="29" t="s">
        <v>496</v>
      </c>
      <c r="L639" s="442"/>
      <c r="M639" s="442"/>
      <c r="N639" s="442"/>
      <c r="O639" s="442"/>
      <c r="P639" s="447"/>
    </row>
    <row r="640" spans="1:16" s="29" customFormat="1" ht="24" customHeight="1">
      <c r="A640" s="58"/>
      <c r="B640" s="58"/>
      <c r="C640" s="29" t="s">
        <v>221</v>
      </c>
      <c r="D640" s="12"/>
      <c r="E640" s="39"/>
      <c r="F640" s="39"/>
      <c r="G640" s="39"/>
      <c r="H640" s="39"/>
      <c r="I640" s="39"/>
      <c r="J640" s="29" t="s">
        <v>2459</v>
      </c>
      <c r="K640" s="39"/>
      <c r="L640" s="12"/>
      <c r="M640" s="442"/>
      <c r="N640" s="442"/>
      <c r="O640" s="442"/>
      <c r="P640" s="447"/>
    </row>
    <row r="641" spans="1:16" s="29" customFormat="1" ht="24" customHeight="1">
      <c r="A641" s="58"/>
      <c r="B641" s="58"/>
      <c r="C641" s="136"/>
      <c r="D641" s="12"/>
      <c r="E641" s="39"/>
      <c r="F641" s="39"/>
      <c r="G641" s="39"/>
      <c r="H641" s="39"/>
      <c r="I641" s="39"/>
      <c r="J641" s="29" t="s">
        <v>2458</v>
      </c>
      <c r="K641" s="39"/>
      <c r="L641" s="12"/>
      <c r="M641" s="442"/>
      <c r="N641" s="442"/>
      <c r="O641" s="442"/>
      <c r="P641" s="447"/>
    </row>
    <row r="642" spans="1:16" s="29" customFormat="1" ht="24" customHeight="1">
      <c r="A642" s="58"/>
      <c r="B642" s="58"/>
      <c r="C642" s="58" t="s">
        <v>2214</v>
      </c>
      <c r="D642" s="12"/>
      <c r="E642" s="39"/>
      <c r="F642" s="39"/>
      <c r="G642" s="39"/>
      <c r="H642" s="39"/>
      <c r="I642" s="39"/>
      <c r="J642" s="39" t="s">
        <v>2291</v>
      </c>
      <c r="K642" s="39"/>
      <c r="L642" s="12"/>
      <c r="M642" s="442"/>
      <c r="N642" s="442"/>
      <c r="O642" s="442"/>
      <c r="P642" s="447"/>
    </row>
    <row r="643" spans="1:16" s="29" customFormat="1" ht="24" customHeight="1">
      <c r="A643" s="58"/>
      <c r="B643" s="58"/>
      <c r="C643" s="136"/>
      <c r="D643" s="12"/>
      <c r="E643" s="39"/>
      <c r="F643" s="39"/>
      <c r="G643" s="39"/>
      <c r="H643" s="39"/>
      <c r="I643" s="39"/>
      <c r="J643" s="39" t="s">
        <v>2292</v>
      </c>
      <c r="K643" s="39"/>
      <c r="L643" s="12"/>
      <c r="M643" s="442"/>
      <c r="N643" s="442"/>
      <c r="O643" s="442"/>
      <c r="P643" s="447"/>
    </row>
    <row r="644" spans="1:16" s="29" customFormat="1" ht="24" customHeight="1">
      <c r="A644" s="58"/>
      <c r="B644" s="58"/>
      <c r="C644" s="56" t="s">
        <v>2042</v>
      </c>
      <c r="D644" s="39"/>
      <c r="E644" s="39"/>
      <c r="F644" s="39"/>
      <c r="G644" s="39"/>
      <c r="H644" s="39"/>
      <c r="I644" s="39"/>
      <c r="J644" s="29" t="s">
        <v>2043</v>
      </c>
      <c r="K644" s="39"/>
      <c r="L644" s="12"/>
      <c r="M644" s="442"/>
      <c r="N644" s="442"/>
      <c r="O644" s="442"/>
      <c r="P644" s="447"/>
    </row>
    <row r="645" spans="1:16" s="29" customFormat="1" ht="24" customHeight="1">
      <c r="A645" s="58"/>
      <c r="B645" s="58"/>
      <c r="C645" s="39"/>
      <c r="D645" s="39"/>
      <c r="F645" s="39"/>
      <c r="G645" s="39"/>
      <c r="H645" s="39"/>
      <c r="I645" s="39"/>
      <c r="J645" s="29" t="s">
        <v>2044</v>
      </c>
      <c r="K645" s="39"/>
      <c r="L645" s="12"/>
      <c r="M645" s="442"/>
      <c r="N645" s="442"/>
      <c r="O645" s="442"/>
      <c r="P645" s="447"/>
    </row>
    <row r="646" spans="1:16" s="29" customFormat="1" ht="24" customHeight="1">
      <c r="A646" s="58"/>
      <c r="B646" s="58"/>
      <c r="C646" s="39"/>
      <c r="D646" s="39"/>
      <c r="F646" s="39"/>
      <c r="G646" s="39"/>
      <c r="H646" s="39"/>
      <c r="I646" s="39"/>
      <c r="J646" s="29" t="s">
        <v>2046</v>
      </c>
      <c r="K646" s="39"/>
      <c r="L646" s="12"/>
      <c r="M646" s="442"/>
      <c r="N646" s="442"/>
      <c r="O646" s="442"/>
      <c r="P646" s="447"/>
    </row>
    <row r="647" spans="1:16" s="29" customFormat="1" ht="24" customHeight="1">
      <c r="A647" s="58"/>
      <c r="B647" s="58"/>
      <c r="C647" s="674"/>
      <c r="D647" s="39"/>
      <c r="F647" s="39"/>
      <c r="G647" s="39"/>
      <c r="H647" s="39"/>
      <c r="I647" s="39"/>
      <c r="J647" s="29" t="s">
        <v>2045</v>
      </c>
      <c r="K647" s="39"/>
      <c r="L647" s="12"/>
      <c r="M647" s="442"/>
      <c r="N647" s="442"/>
      <c r="O647" s="442"/>
      <c r="P647" s="447"/>
    </row>
    <row r="648" spans="1:16" s="29" customFormat="1" ht="24" customHeight="1">
      <c r="A648" s="58"/>
      <c r="B648" s="58"/>
      <c r="H648" s="58"/>
      <c r="L648" s="442"/>
      <c r="M648" s="442"/>
      <c r="N648" s="442"/>
      <c r="O648" s="442"/>
      <c r="P648" s="447"/>
    </row>
    <row r="649" spans="1:16" s="29" customFormat="1" ht="3.6" customHeight="1">
      <c r="A649" s="58"/>
      <c r="H649" s="58"/>
      <c r="L649" s="448"/>
      <c r="O649" s="447"/>
      <c r="P649" s="447"/>
    </row>
    <row r="650" spans="1:16" s="29" customFormat="1" ht="24" customHeight="1">
      <c r="A650" s="35"/>
      <c r="E650" s="29" t="str">
        <f>+E233</f>
        <v>(Sign) ……………………………………...........……………………………...……………. Authorized Director</v>
      </c>
      <c r="F650" s="35"/>
      <c r="H650" s="58"/>
      <c r="L650" s="448"/>
      <c r="O650" s="447"/>
      <c r="P650" s="447"/>
    </row>
    <row r="651" spans="1:16" s="29" customFormat="1" ht="24" customHeight="1">
      <c r="E651" s="64"/>
      <c r="F651" s="29" t="str">
        <f>+F234</f>
        <v xml:space="preserve">(                                                                                                                                 )           </v>
      </c>
      <c r="H651" s="58"/>
      <c r="L651" s="448"/>
      <c r="O651" s="447"/>
      <c r="P651" s="447"/>
    </row>
    <row r="652" spans="1:16" s="29" customFormat="1" ht="24" customHeight="1">
      <c r="A652" s="688" t="s">
        <v>748</v>
      </c>
      <c r="B652" s="689"/>
      <c r="C652" s="689"/>
      <c r="D652" s="689"/>
      <c r="E652" s="689"/>
      <c r="F652" s="689"/>
      <c r="G652" s="689"/>
      <c r="H652" s="689"/>
      <c r="I652" s="689"/>
      <c r="J652" s="689"/>
      <c r="K652" s="689"/>
      <c r="L652" s="689"/>
      <c r="M652" s="689"/>
      <c r="N652" s="689"/>
      <c r="O652" s="689"/>
      <c r="P652" s="689"/>
    </row>
    <row r="653" spans="1:16" s="29" customFormat="1" ht="24" customHeight="1">
      <c r="A653" s="452"/>
      <c r="B653" s="442"/>
      <c r="C653" s="442"/>
      <c r="D653" s="442"/>
      <c r="E653" s="442"/>
      <c r="F653" s="442"/>
      <c r="G653" s="442"/>
      <c r="H653" s="442"/>
      <c r="I653" s="442"/>
      <c r="J653" s="442"/>
      <c r="K653" s="442"/>
      <c r="L653" s="442"/>
      <c r="M653" s="442"/>
      <c r="N653" s="442"/>
      <c r="O653" s="442"/>
      <c r="P653" s="442"/>
    </row>
    <row r="654" spans="1:16" s="29" customFormat="1" ht="24" customHeight="1">
      <c r="B654" s="58"/>
      <c r="C654" s="58"/>
      <c r="D654" s="58"/>
      <c r="E654" s="58"/>
      <c r="F654" s="58"/>
      <c r="G654" s="58"/>
      <c r="J654" s="679" t="s">
        <v>23</v>
      </c>
      <c r="K654" s="679"/>
      <c r="L654" s="679"/>
      <c r="M654" s="679"/>
      <c r="N654" s="679"/>
      <c r="O654" s="679"/>
      <c r="P654" s="442"/>
    </row>
    <row r="655" spans="1:16" s="29" customFormat="1" ht="24" customHeight="1">
      <c r="A655" s="58"/>
      <c r="B655" s="58"/>
      <c r="C655" s="29" t="s">
        <v>2041</v>
      </c>
      <c r="D655" s="39"/>
      <c r="E655" s="39"/>
      <c r="F655" s="39"/>
      <c r="G655" s="39"/>
      <c r="H655" s="39"/>
      <c r="I655" s="39"/>
      <c r="J655" s="29" t="s">
        <v>2166</v>
      </c>
      <c r="K655" s="39"/>
      <c r="L655" s="12"/>
      <c r="M655" s="442"/>
      <c r="N655" s="442"/>
      <c r="O655" s="442"/>
      <c r="P655" s="447"/>
    </row>
    <row r="656" spans="1:16" s="29" customFormat="1" ht="24" customHeight="1">
      <c r="A656" s="58"/>
      <c r="B656" s="58"/>
      <c r="C656" s="39"/>
      <c r="D656" s="39"/>
      <c r="E656" s="39"/>
      <c r="F656" s="39"/>
      <c r="G656" s="39"/>
      <c r="H656" s="39"/>
      <c r="I656" s="39"/>
      <c r="J656" s="29" t="s">
        <v>2047</v>
      </c>
      <c r="K656" s="39"/>
      <c r="L656" s="12"/>
      <c r="M656" s="442"/>
      <c r="N656" s="442"/>
      <c r="O656" s="442"/>
      <c r="P656" s="447"/>
    </row>
    <row r="657" spans="2:17" ht="24" customHeight="1">
      <c r="C657" s="133" t="s">
        <v>467</v>
      </c>
      <c r="D657" s="133"/>
      <c r="E657" s="133"/>
      <c r="F657" s="133"/>
      <c r="G657" s="133"/>
      <c r="J657" s="39" t="s">
        <v>422</v>
      </c>
      <c r="K657" s="133"/>
    </row>
    <row r="658" spans="2:17" ht="24" customHeight="1">
      <c r="C658" s="39" t="s">
        <v>507</v>
      </c>
      <c r="D658" s="133"/>
      <c r="E658" s="133"/>
      <c r="F658" s="133"/>
      <c r="G658" s="133"/>
      <c r="J658" s="39" t="s">
        <v>422</v>
      </c>
      <c r="K658" s="133"/>
    </row>
    <row r="659" spans="2:17" ht="24" customHeight="1">
      <c r="C659" s="133" t="s">
        <v>457</v>
      </c>
      <c r="D659" s="133"/>
      <c r="E659" s="133"/>
      <c r="F659" s="133"/>
      <c r="G659" s="133"/>
      <c r="J659" s="39" t="s">
        <v>464</v>
      </c>
      <c r="K659" s="133"/>
    </row>
    <row r="660" spans="2:17" ht="24" customHeight="1">
      <c r="C660" s="39" t="s">
        <v>617</v>
      </c>
      <c r="D660" s="133"/>
      <c r="E660" s="133"/>
      <c r="F660" s="133"/>
      <c r="G660" s="133"/>
      <c r="J660" s="29" t="s">
        <v>633</v>
      </c>
      <c r="K660" s="133"/>
    </row>
    <row r="661" spans="2:17" ht="24" customHeight="1">
      <c r="C661" s="39" t="s">
        <v>1160</v>
      </c>
      <c r="D661" s="133"/>
      <c r="E661" s="133"/>
      <c r="F661" s="133"/>
      <c r="G661" s="133"/>
      <c r="J661" s="39" t="s">
        <v>1161</v>
      </c>
      <c r="K661" s="133"/>
    </row>
    <row r="662" spans="2:17" ht="24" customHeight="1">
      <c r="C662" s="39" t="s">
        <v>651</v>
      </c>
      <c r="D662" s="133"/>
      <c r="E662" s="133"/>
      <c r="F662" s="133"/>
      <c r="G662" s="133"/>
      <c r="J662" s="39" t="s">
        <v>2168</v>
      </c>
      <c r="K662" s="133"/>
    </row>
    <row r="663" spans="2:17" ht="24" customHeight="1">
      <c r="D663" s="9"/>
      <c r="E663" s="9"/>
      <c r="F663" s="9"/>
      <c r="G663" s="9"/>
      <c r="J663" s="29" t="s">
        <v>702</v>
      </c>
      <c r="K663" s="133"/>
    </row>
    <row r="664" spans="2:17" ht="24" customHeight="1">
      <c r="C664" s="58" t="s">
        <v>693</v>
      </c>
      <c r="D664" s="9"/>
      <c r="E664" s="9"/>
      <c r="F664" s="9"/>
      <c r="G664" s="9"/>
      <c r="J664" s="39" t="s">
        <v>2167</v>
      </c>
      <c r="K664" s="133"/>
    </row>
    <row r="665" spans="2:17" ht="24" customHeight="1">
      <c r="D665" s="9"/>
      <c r="E665" s="9"/>
      <c r="F665" s="9"/>
      <c r="G665" s="9"/>
      <c r="J665" s="29" t="s">
        <v>695</v>
      </c>
      <c r="K665" s="133"/>
    </row>
    <row r="666" spans="2:17" ht="24" customHeight="1">
      <c r="C666" s="39" t="s">
        <v>667</v>
      </c>
      <c r="D666" s="9"/>
      <c r="E666" s="9"/>
      <c r="F666" s="9"/>
      <c r="G666" s="9"/>
      <c r="J666" s="29" t="s">
        <v>1162</v>
      </c>
      <c r="K666" s="133"/>
    </row>
    <row r="667" spans="2:17" ht="24" customHeight="1">
      <c r="B667" s="449"/>
      <c r="C667" s="39" t="s">
        <v>667</v>
      </c>
      <c r="D667" s="29"/>
      <c r="E667" s="29"/>
      <c r="F667" s="449"/>
      <c r="G667" s="449"/>
      <c r="J667" s="39" t="s">
        <v>982</v>
      </c>
      <c r="K667" s="29"/>
    </row>
    <row r="668" spans="2:17" ht="24" customHeight="1">
      <c r="C668" s="9" t="s">
        <v>658</v>
      </c>
      <c r="J668" s="29" t="s">
        <v>2038</v>
      </c>
      <c r="K668" s="29"/>
    </row>
    <row r="669" spans="2:17" ht="24" customHeight="1">
      <c r="C669" s="9" t="s">
        <v>658</v>
      </c>
      <c r="J669" s="29" t="s">
        <v>2460</v>
      </c>
      <c r="K669" s="29"/>
    </row>
    <row r="670" spans="2:17" ht="24" customHeight="1">
      <c r="B670" s="449"/>
      <c r="C670" s="9" t="s">
        <v>658</v>
      </c>
      <c r="D670" s="29"/>
      <c r="E670" s="29"/>
      <c r="F670" s="449"/>
      <c r="G670" s="449"/>
      <c r="J670" s="39" t="s">
        <v>2169</v>
      </c>
      <c r="K670" s="29"/>
      <c r="Q670" s="39"/>
    </row>
    <row r="671" spans="2:17" ht="24" customHeight="1">
      <c r="C671" s="39" t="s">
        <v>668</v>
      </c>
      <c r="J671" s="39" t="s">
        <v>661</v>
      </c>
      <c r="K671" s="29"/>
    </row>
    <row r="672" spans="2:17" ht="24" customHeight="1">
      <c r="B672" s="449"/>
      <c r="C672" s="39" t="s">
        <v>885</v>
      </c>
      <c r="D672" s="29"/>
      <c r="E672" s="29"/>
      <c r="F672" s="449"/>
      <c r="G672" s="449"/>
      <c r="J672" s="39" t="s">
        <v>886</v>
      </c>
      <c r="K672" s="29"/>
    </row>
    <row r="673" spans="1:16" s="29" customFormat="1" ht="24" customHeight="1">
      <c r="A673" s="58"/>
      <c r="B673" s="58"/>
      <c r="H673" s="58"/>
      <c r="L673" s="442"/>
      <c r="M673" s="442"/>
      <c r="N673" s="442"/>
      <c r="O673" s="442"/>
      <c r="P673" s="447"/>
    </row>
    <row r="674" spans="1:16" ht="24" customHeight="1">
      <c r="B674" s="453"/>
      <c r="J674" s="679" t="s">
        <v>27</v>
      </c>
      <c r="K674" s="679"/>
      <c r="L674" s="679"/>
      <c r="M674" s="679"/>
      <c r="N674" s="679"/>
      <c r="O674" s="679"/>
    </row>
    <row r="675" spans="1:16" ht="24" customHeight="1">
      <c r="B675" s="453"/>
      <c r="C675" s="29" t="s">
        <v>427</v>
      </c>
      <c r="D675" s="29"/>
      <c r="E675" s="29"/>
      <c r="J675" s="29" t="s">
        <v>1102</v>
      </c>
      <c r="K675" s="29"/>
      <c r="L675" s="29"/>
      <c r="M675" s="29"/>
      <c r="N675" s="29"/>
      <c r="O675" s="29"/>
    </row>
    <row r="676" spans="1:16" ht="24" customHeight="1">
      <c r="B676" s="29"/>
      <c r="C676" s="29" t="s">
        <v>98</v>
      </c>
      <c r="D676" s="29"/>
      <c r="E676" s="29"/>
      <c r="J676" s="29" t="s">
        <v>168</v>
      </c>
      <c r="K676" s="29"/>
      <c r="L676" s="29"/>
      <c r="M676" s="29"/>
      <c r="N676" s="29"/>
      <c r="O676" s="29"/>
    </row>
    <row r="677" spans="1:16" ht="24" customHeight="1">
      <c r="B677" s="29"/>
      <c r="C677" s="29" t="s">
        <v>227</v>
      </c>
      <c r="D677" s="29"/>
      <c r="E677" s="29"/>
      <c r="J677" s="29" t="s">
        <v>168</v>
      </c>
      <c r="K677" s="29"/>
      <c r="L677" s="29"/>
      <c r="M677" s="29"/>
      <c r="N677" s="29"/>
      <c r="O677" s="29"/>
    </row>
    <row r="678" spans="1:16" ht="24" customHeight="1">
      <c r="C678" s="29" t="s">
        <v>228</v>
      </c>
      <c r="D678" s="29"/>
      <c r="E678" s="29"/>
      <c r="J678" s="54"/>
      <c r="K678" s="54"/>
      <c r="L678" s="29"/>
      <c r="M678" s="29"/>
      <c r="N678" s="29"/>
      <c r="O678" s="29"/>
    </row>
    <row r="679" spans="1:16" ht="24" customHeight="1">
      <c r="B679" s="449"/>
      <c r="C679" s="54"/>
      <c r="D679" s="29" t="s">
        <v>229</v>
      </c>
      <c r="E679" s="29"/>
      <c r="J679" s="29" t="s">
        <v>168</v>
      </c>
      <c r="K679" s="29"/>
      <c r="L679" s="29"/>
      <c r="M679" s="29"/>
      <c r="N679" s="29"/>
      <c r="O679" s="29"/>
    </row>
    <row r="680" spans="1:16" ht="24" customHeight="1">
      <c r="B680" s="56"/>
      <c r="C680" s="29" t="s">
        <v>230</v>
      </c>
      <c r="D680" s="29"/>
      <c r="E680" s="29"/>
      <c r="F680" s="29"/>
      <c r="G680" s="29"/>
      <c r="J680" s="29" t="s">
        <v>29</v>
      </c>
      <c r="K680" s="29"/>
      <c r="N680" s="29"/>
      <c r="O680" s="29"/>
    </row>
    <row r="681" spans="1:16" ht="24" customHeight="1">
      <c r="B681" s="449"/>
      <c r="C681" s="29" t="s">
        <v>231</v>
      </c>
      <c r="D681" s="29"/>
      <c r="E681" s="29"/>
      <c r="F681" s="441"/>
      <c r="G681" s="441"/>
      <c r="J681" s="29" t="s">
        <v>28</v>
      </c>
      <c r="K681" s="29"/>
    </row>
    <row r="682" spans="1:16" ht="24" customHeight="1">
      <c r="B682" s="449"/>
      <c r="C682" s="29" t="s">
        <v>232</v>
      </c>
      <c r="D682" s="29"/>
      <c r="E682" s="29"/>
      <c r="F682" s="449"/>
      <c r="G682" s="449"/>
      <c r="J682" s="29" t="s">
        <v>168</v>
      </c>
      <c r="K682" s="29"/>
    </row>
    <row r="683" spans="1:16" ht="24" customHeight="1">
      <c r="B683" s="449"/>
      <c r="C683" s="29"/>
      <c r="D683" s="29"/>
      <c r="E683" s="29"/>
      <c r="F683" s="449"/>
      <c r="G683" s="449"/>
      <c r="J683" s="29"/>
      <c r="K683" s="29"/>
    </row>
    <row r="684" spans="1:16" ht="24" customHeight="1">
      <c r="B684" s="449"/>
      <c r="C684" s="29"/>
      <c r="D684" s="29"/>
      <c r="E684" s="29"/>
      <c r="F684" s="449"/>
      <c r="G684" s="449"/>
      <c r="J684" s="29"/>
      <c r="K684" s="29"/>
    </row>
    <row r="685" spans="1:16" ht="24" customHeight="1">
      <c r="B685" s="449"/>
      <c r="C685" s="29"/>
      <c r="D685" s="29"/>
      <c r="E685" s="29"/>
      <c r="F685" s="449"/>
      <c r="G685" s="449"/>
      <c r="J685" s="29"/>
      <c r="K685" s="29"/>
    </row>
    <row r="686" spans="1:16" s="29" customFormat="1" ht="24" customHeight="1">
      <c r="A686" s="58"/>
      <c r="B686" s="58"/>
      <c r="C686" s="39"/>
      <c r="G686" s="58"/>
      <c r="L686" s="12"/>
      <c r="M686" s="39"/>
      <c r="N686" s="12"/>
      <c r="P686" s="447"/>
    </row>
    <row r="687" spans="1:16" s="29" customFormat="1" ht="24" customHeight="1">
      <c r="A687" s="35"/>
      <c r="E687" s="64" t="str">
        <f>+E650</f>
        <v>(Sign) ……………………………………...........……………………………...……………. Authorized Director</v>
      </c>
      <c r="F687" s="35"/>
      <c r="L687" s="12"/>
      <c r="M687" s="39"/>
      <c r="N687" s="12"/>
      <c r="P687" s="447"/>
    </row>
    <row r="688" spans="1:16" s="29" customFormat="1" ht="24" customHeight="1">
      <c r="E688" s="64"/>
      <c r="F688" s="29" t="str">
        <f>+F651</f>
        <v xml:space="preserve">(                                                                                                                                 )           </v>
      </c>
      <c r="L688" s="12"/>
      <c r="M688" s="39"/>
      <c r="N688" s="12"/>
      <c r="P688" s="447"/>
    </row>
  </sheetData>
  <sheetProtection formatCells="0" formatColumns="0" formatRows="0" insertColumns="0" insertRows="0" insertHyperlinks="0" deleteColumns="0" deleteRows="0" sort="0" autoFilter="0" pivotTables="0"/>
  <mergeCells count="58">
    <mergeCell ref="A197:P197"/>
    <mergeCell ref="I148:J148"/>
    <mergeCell ref="I147:J147"/>
    <mergeCell ref="J654:O654"/>
    <mergeCell ref="A652:P652"/>
    <mergeCell ref="J581:O581"/>
    <mergeCell ref="A235:P235"/>
    <mergeCell ref="J616:O616"/>
    <mergeCell ref="C210:D210"/>
    <mergeCell ref="C214:D214"/>
    <mergeCell ref="C219:D219"/>
    <mergeCell ref="C220:D220"/>
    <mergeCell ref="C229:D229"/>
    <mergeCell ref="C237:D237"/>
    <mergeCell ref="C256:D256"/>
    <mergeCell ref="J674:O674"/>
    <mergeCell ref="A1:P1"/>
    <mergeCell ref="A2:P2"/>
    <mergeCell ref="A3:P3"/>
    <mergeCell ref="A44:P44"/>
    <mergeCell ref="I109:J109"/>
    <mergeCell ref="N104:P104"/>
    <mergeCell ref="N105:P105"/>
    <mergeCell ref="A82:P82"/>
    <mergeCell ref="C11:D11"/>
    <mergeCell ref="C12:D12"/>
    <mergeCell ref="C14:D14"/>
    <mergeCell ref="C15:D15"/>
    <mergeCell ref="C16:D16"/>
    <mergeCell ref="I146:J146"/>
    <mergeCell ref="A159:P159"/>
    <mergeCell ref="I114:J114"/>
    <mergeCell ref="I113:J113"/>
    <mergeCell ref="I111:J111"/>
    <mergeCell ref="I110:J110"/>
    <mergeCell ref="I106:J106"/>
    <mergeCell ref="I108:J108"/>
    <mergeCell ref="I144:J144"/>
    <mergeCell ref="N122:P122"/>
    <mergeCell ref="N123:P123"/>
    <mergeCell ref="B124:G124"/>
    <mergeCell ref="I124:J124"/>
    <mergeCell ref="C106:G106"/>
    <mergeCell ref="A577:P577"/>
    <mergeCell ref="A614:P614"/>
    <mergeCell ref="A390:P390"/>
    <mergeCell ref="A427:P427"/>
    <mergeCell ref="A464:P464"/>
    <mergeCell ref="A501:P501"/>
    <mergeCell ref="A540:P540"/>
    <mergeCell ref="C257:D257"/>
    <mergeCell ref="C258:D258"/>
    <mergeCell ref="A273:P273"/>
    <mergeCell ref="A312:P312"/>
    <mergeCell ref="A350:P350"/>
    <mergeCell ref="A120:P120"/>
    <mergeCell ref="I145:J145"/>
    <mergeCell ref="I143:J143"/>
  </mergeCells>
  <phoneticPr fontId="105" type="noConversion"/>
  <pageMargins left="0.75" right="0.5" top="0.5" bottom="0.5" header="0" footer="0"/>
  <pageSetup paperSize="9" scale="83" orientation="portrait" r:id="rId1"/>
  <headerFooter alignWithMargins="0">
    <oddHeader>&amp;L&amp;"Angsana New,ธรรมดา"&amp;8THAI POLYCONS PUBLIC COMPANY LIMITED</oddHeader>
  </headerFooter>
  <rowBreaks count="17" manualBreakCount="17">
    <brk id="43" max="16383" man="1"/>
    <brk id="81" max="16383" man="1"/>
    <brk id="119" max="16383" man="1"/>
    <brk id="158" max="16383" man="1"/>
    <brk id="196" max="16383" man="1"/>
    <brk id="234" max="16383" man="1"/>
    <brk id="272" max="16383" man="1"/>
    <brk id="311" max="16383" man="1"/>
    <brk id="349" max="16383" man="1"/>
    <brk id="389" max="16383" man="1"/>
    <brk id="426" max="16383" man="1"/>
    <brk id="463" max="16383" man="1"/>
    <brk id="500" max="16383" man="1"/>
    <brk id="539" max="16383" man="1"/>
    <brk id="576" max="16383" man="1"/>
    <brk id="613" max="16383" man="1"/>
    <brk id="65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554"/>
  <sheetViews>
    <sheetView showRuler="0" view="pageBreakPreview" topLeftCell="A520" zoomScale="80" zoomScaleNormal="95" zoomScaleSheetLayoutView="80" workbookViewId="0">
      <selection activeCell="B155" sqref="B155"/>
    </sheetView>
  </sheetViews>
  <sheetFormatPr defaultColWidth="9" defaultRowHeight="23.1" customHeight="1"/>
  <cols>
    <col min="1" max="1" width="3.19921875" style="9" customWidth="1"/>
    <col min="2" max="6" width="3.59765625" style="9" customWidth="1"/>
    <col min="7" max="7" width="4.3984375" style="9" customWidth="1"/>
    <col min="8" max="8" width="3.19921875" style="9" customWidth="1"/>
    <col min="9" max="9" width="2.8984375" style="9" customWidth="1"/>
    <col min="10" max="10" width="0.8984375" style="9" customWidth="1"/>
    <col min="11" max="11" width="4.19921875" style="9" customWidth="1"/>
    <col min="12" max="12" width="14.59765625" style="9" customWidth="1"/>
    <col min="13" max="13" width="0.8984375" style="9" customWidth="1"/>
    <col min="14" max="14" width="14.59765625" style="9" customWidth="1"/>
    <col min="15" max="15" width="0.8984375" style="9" customWidth="1"/>
    <col min="16" max="16" width="14.59765625" style="9" customWidth="1"/>
    <col min="17" max="17" width="0.8984375" style="9" customWidth="1"/>
    <col min="18" max="18" width="15.3984375" style="9" customWidth="1"/>
    <col min="19" max="20" width="15.59765625" style="9" customWidth="1"/>
    <col min="21" max="21" width="15.59765625" style="29" customWidth="1"/>
    <col min="22" max="22" width="15.09765625" style="29" customWidth="1"/>
    <col min="23" max="23" width="15.59765625" style="29" customWidth="1"/>
    <col min="24" max="16384" width="9" style="54"/>
  </cols>
  <sheetData>
    <row r="1" spans="1:18" ht="24" customHeight="1">
      <c r="A1" s="688" t="s">
        <v>749</v>
      </c>
      <c r="B1" s="689"/>
      <c r="C1" s="689"/>
      <c r="D1" s="689"/>
      <c r="E1" s="689"/>
      <c r="F1" s="689"/>
      <c r="G1" s="689"/>
      <c r="H1" s="689"/>
      <c r="I1" s="689"/>
      <c r="J1" s="689"/>
      <c r="K1" s="689"/>
      <c r="L1" s="689"/>
      <c r="M1" s="689"/>
      <c r="N1" s="689"/>
      <c r="O1" s="689"/>
      <c r="P1" s="689"/>
      <c r="Q1" s="689"/>
      <c r="R1" s="689"/>
    </row>
    <row r="2" spans="1:18" ht="24" customHeight="1">
      <c r="A2" s="58"/>
      <c r="B2" s="58"/>
      <c r="C2" s="58"/>
      <c r="D2" s="58"/>
      <c r="E2" s="29"/>
      <c r="F2" s="29"/>
      <c r="G2" s="29"/>
      <c r="H2" s="29"/>
      <c r="I2" s="29"/>
      <c r="J2" s="29"/>
      <c r="K2" s="29"/>
      <c r="L2" s="29"/>
      <c r="M2" s="29"/>
      <c r="N2" s="29"/>
      <c r="O2" s="58"/>
      <c r="P2" s="58"/>
    </row>
    <row r="3" spans="1:18" ht="24" customHeight="1">
      <c r="A3" s="115" t="s">
        <v>234</v>
      </c>
      <c r="B3" s="9" t="s">
        <v>487</v>
      </c>
    </row>
    <row r="4" spans="1:18" ht="24" customHeight="1">
      <c r="B4" s="29" t="s">
        <v>1659</v>
      </c>
    </row>
    <row r="5" spans="1:18" ht="24" customHeight="1">
      <c r="A5" s="29"/>
    </row>
    <row r="6" spans="1:18" ht="24" customHeight="1">
      <c r="A6" s="29"/>
      <c r="L6" s="679" t="s">
        <v>30</v>
      </c>
      <c r="M6" s="679"/>
      <c r="N6" s="679"/>
      <c r="O6" s="679"/>
      <c r="P6" s="679"/>
      <c r="Q6" s="679"/>
      <c r="R6" s="679"/>
    </row>
    <row r="7" spans="1:18" ht="24" customHeight="1">
      <c r="A7" s="29"/>
      <c r="L7" s="697" t="s">
        <v>31</v>
      </c>
      <c r="M7" s="697"/>
      <c r="N7" s="697"/>
      <c r="O7" s="442"/>
      <c r="P7" s="697" t="s">
        <v>32</v>
      </c>
      <c r="Q7" s="697"/>
      <c r="R7" s="697"/>
    </row>
    <row r="8" spans="1:18" ht="24" customHeight="1">
      <c r="A8" s="29"/>
      <c r="L8" s="446" t="s">
        <v>751</v>
      </c>
      <c r="M8" s="442"/>
      <c r="N8" s="446" t="s">
        <v>524</v>
      </c>
      <c r="O8" s="442"/>
      <c r="P8" s="454" t="str">
        <f>+L8</f>
        <v>2025</v>
      </c>
      <c r="Q8" s="442"/>
      <c r="R8" s="454" t="str">
        <f>+N8</f>
        <v>2024</v>
      </c>
    </row>
    <row r="9" spans="1:18" ht="24" customHeight="1">
      <c r="A9" s="57" t="s">
        <v>132</v>
      </c>
      <c r="B9" s="705" t="s">
        <v>235</v>
      </c>
      <c r="C9" s="705"/>
      <c r="D9" s="705"/>
      <c r="E9" s="705"/>
      <c r="F9" s="705"/>
      <c r="G9" s="705"/>
      <c r="H9" s="705"/>
      <c r="I9" s="12"/>
      <c r="J9" s="12"/>
      <c r="L9" s="29"/>
      <c r="N9" s="29"/>
      <c r="P9" s="29"/>
      <c r="R9" s="19"/>
    </row>
    <row r="10" spans="1:18" ht="24" customHeight="1">
      <c r="B10" s="29" t="s">
        <v>13</v>
      </c>
      <c r="C10" s="29"/>
      <c r="L10" s="17"/>
      <c r="M10" s="17"/>
      <c r="N10" s="17"/>
      <c r="O10" s="17"/>
      <c r="P10" s="17"/>
      <c r="Q10" s="17"/>
      <c r="R10" s="17"/>
    </row>
    <row r="11" spans="1:18" ht="24" customHeight="1">
      <c r="B11" s="29"/>
      <c r="C11" s="29" t="s">
        <v>236</v>
      </c>
      <c r="L11" s="34">
        <v>0</v>
      </c>
      <c r="M11" s="34"/>
      <c r="N11" s="34">
        <v>0</v>
      </c>
      <c r="O11" s="6"/>
      <c r="P11" s="34">
        <v>2451356.4700000002</v>
      </c>
      <c r="Q11" s="34"/>
      <c r="R11" s="34">
        <v>2451356.4700000002</v>
      </c>
    </row>
    <row r="12" spans="1:18" ht="24" customHeight="1">
      <c r="B12" s="29" t="s">
        <v>400</v>
      </c>
      <c r="C12" s="29"/>
      <c r="L12" s="34">
        <v>0</v>
      </c>
      <c r="M12" s="34"/>
      <c r="N12" s="34">
        <v>0</v>
      </c>
      <c r="O12" s="8"/>
      <c r="P12" s="34">
        <v>0</v>
      </c>
      <c r="Q12" s="34"/>
      <c r="R12" s="34">
        <v>708394.99</v>
      </c>
    </row>
    <row r="13" spans="1:18" ht="24" customHeight="1">
      <c r="B13" s="133" t="s">
        <v>466</v>
      </c>
      <c r="C13" s="53"/>
      <c r="D13" s="53"/>
      <c r="L13" s="34">
        <v>0</v>
      </c>
      <c r="M13" s="7"/>
      <c r="N13" s="34">
        <v>184437232.91999999</v>
      </c>
      <c r="O13" s="8"/>
      <c r="P13" s="34">
        <v>0</v>
      </c>
      <c r="Q13" s="7"/>
      <c r="R13" s="79">
        <v>184437232.91999999</v>
      </c>
    </row>
    <row r="14" spans="1:18" ht="24" customHeight="1">
      <c r="B14" s="12" t="s">
        <v>223</v>
      </c>
      <c r="C14" s="53"/>
      <c r="D14" s="53"/>
      <c r="L14" s="34">
        <f>+P14</f>
        <v>3176486.62</v>
      </c>
      <c r="M14" s="7"/>
      <c r="N14" s="34">
        <v>2724834</v>
      </c>
      <c r="O14" s="8"/>
      <c r="P14" s="34">
        <v>3176486.62</v>
      </c>
      <c r="Q14" s="7"/>
      <c r="R14" s="79">
        <v>2724834</v>
      </c>
    </row>
    <row r="15" spans="1:18" ht="24" customHeight="1">
      <c r="B15" s="133" t="s">
        <v>1216</v>
      </c>
      <c r="C15" s="53"/>
      <c r="D15" s="53"/>
      <c r="L15" s="34">
        <f>+P15</f>
        <v>1172956</v>
      </c>
      <c r="M15" s="7"/>
      <c r="N15" s="34">
        <v>0</v>
      </c>
      <c r="O15" s="8"/>
      <c r="P15" s="34">
        <v>1172956</v>
      </c>
      <c r="Q15" s="7"/>
      <c r="R15" s="34">
        <v>0</v>
      </c>
    </row>
    <row r="16" spans="1:18" ht="24" customHeight="1">
      <c r="B16" s="29" t="s">
        <v>33</v>
      </c>
      <c r="C16" s="29"/>
      <c r="L16" s="42">
        <f>SUM(L10:L15)</f>
        <v>4349442.62</v>
      </c>
      <c r="M16" s="29"/>
      <c r="N16" s="42">
        <f>SUM(N10:N15)</f>
        <v>187162066.91999999</v>
      </c>
      <c r="O16" s="6"/>
      <c r="P16" s="42">
        <f>SUM(P10:P15)</f>
        <v>6800799.0899999999</v>
      </c>
      <c r="Q16" s="29"/>
      <c r="R16" s="42">
        <f>SUM(R10:R15)</f>
        <v>190321818.38</v>
      </c>
    </row>
    <row r="17" spans="2:22" ht="24" customHeight="1">
      <c r="B17" s="29" t="s">
        <v>237</v>
      </c>
      <c r="C17" s="29"/>
      <c r="D17" s="29"/>
      <c r="E17" s="29"/>
      <c r="F17" s="29"/>
      <c r="G17" s="29"/>
      <c r="H17" s="29"/>
      <c r="I17" s="29"/>
      <c r="L17" s="594">
        <v>-3176486.62</v>
      </c>
      <c r="M17" s="34"/>
      <c r="N17" s="594">
        <v>-72906266.359999999</v>
      </c>
      <c r="O17" s="6"/>
      <c r="P17" s="594">
        <f>-2451356.47-3176486.62</f>
        <v>-5627843.0899999999</v>
      </c>
      <c r="Q17" s="34"/>
      <c r="R17" s="594">
        <v>-75357622.829999998</v>
      </c>
    </row>
    <row r="18" spans="2:22" ht="24" customHeight="1" thickBot="1">
      <c r="B18" s="29" t="s">
        <v>34</v>
      </c>
      <c r="C18" s="29"/>
      <c r="L18" s="43">
        <f>SUM(L16:L17)</f>
        <v>1172956</v>
      </c>
      <c r="M18" s="34"/>
      <c r="N18" s="43">
        <f>SUM(N16:N17)</f>
        <v>114255800.55999999</v>
      </c>
      <c r="O18" s="6"/>
      <c r="P18" s="43">
        <f>SUM(P16:P17)</f>
        <v>1172956</v>
      </c>
      <c r="Q18" s="6"/>
      <c r="R18" s="43">
        <f>SUM(R16:R17)</f>
        <v>114964195.55</v>
      </c>
      <c r="V18" s="61"/>
    </row>
    <row r="19" spans="2:22" ht="24" customHeight="1" thickTop="1">
      <c r="B19" s="57" t="s">
        <v>238</v>
      </c>
      <c r="C19" s="53"/>
      <c r="D19" s="53"/>
      <c r="L19" s="53"/>
      <c r="M19" s="53"/>
      <c r="N19" s="53"/>
      <c r="O19" s="53"/>
      <c r="P19" s="53"/>
      <c r="Q19" s="53"/>
      <c r="R19" s="53"/>
      <c r="V19" s="61"/>
    </row>
    <row r="20" spans="2:22" ht="24" customHeight="1">
      <c r="B20" s="53" t="s">
        <v>9</v>
      </c>
      <c r="C20" s="53"/>
      <c r="D20" s="53"/>
      <c r="L20" s="7">
        <v>0</v>
      </c>
      <c r="M20" s="7"/>
      <c r="N20" s="7">
        <v>0</v>
      </c>
      <c r="O20" s="8"/>
      <c r="P20" s="7">
        <v>295550</v>
      </c>
      <c r="Q20" s="7"/>
      <c r="R20" s="7">
        <v>7910.8</v>
      </c>
    </row>
    <row r="21" spans="2:22" ht="24" customHeight="1">
      <c r="B21" s="53" t="s">
        <v>10</v>
      </c>
      <c r="C21" s="53"/>
      <c r="D21" s="53"/>
      <c r="L21" s="7">
        <v>0</v>
      </c>
      <c r="M21" s="7"/>
      <c r="N21" s="7">
        <v>0</v>
      </c>
      <c r="O21" s="8"/>
      <c r="P21" s="7">
        <v>0</v>
      </c>
      <c r="Q21" s="7"/>
      <c r="R21" s="7">
        <v>417300</v>
      </c>
    </row>
    <row r="22" spans="2:22" ht="24" customHeight="1">
      <c r="B22" s="29" t="s">
        <v>425</v>
      </c>
      <c r="C22" s="53"/>
      <c r="D22" s="53"/>
      <c r="L22" s="7">
        <v>0</v>
      </c>
      <c r="M22" s="7"/>
      <c r="N22" s="7">
        <v>0</v>
      </c>
      <c r="O22" s="8"/>
      <c r="P22" s="7">
        <f>168883+25123.3</f>
        <v>194006.3</v>
      </c>
      <c r="Q22" s="7"/>
      <c r="R22" s="7">
        <v>353119</v>
      </c>
    </row>
    <row r="23" spans="2:22" ht="24" customHeight="1">
      <c r="B23" s="29" t="s">
        <v>400</v>
      </c>
      <c r="C23" s="53"/>
      <c r="D23" s="53"/>
      <c r="L23" s="7">
        <v>0</v>
      </c>
      <c r="M23" s="7"/>
      <c r="N23" s="7">
        <v>0</v>
      </c>
      <c r="O23" s="8"/>
      <c r="P23" s="7">
        <v>0</v>
      </c>
      <c r="Q23" s="7"/>
      <c r="R23" s="7">
        <v>11500</v>
      </c>
    </row>
    <row r="24" spans="2:22" ht="24" customHeight="1">
      <c r="B24" s="39" t="s">
        <v>453</v>
      </c>
      <c r="C24" s="53"/>
      <c r="D24" s="53"/>
      <c r="L24" s="7">
        <v>0</v>
      </c>
      <c r="M24" s="7"/>
      <c r="N24" s="7">
        <v>0</v>
      </c>
      <c r="O24" s="8"/>
      <c r="P24" s="7">
        <f>894520+351163.9</f>
        <v>1245683.8999999999</v>
      </c>
      <c r="Q24" s="7"/>
      <c r="R24" s="7">
        <v>1099532</v>
      </c>
    </row>
    <row r="25" spans="2:22" ht="24" customHeight="1">
      <c r="B25" s="39" t="s">
        <v>426</v>
      </c>
      <c r="C25" s="53"/>
      <c r="D25" s="53"/>
      <c r="L25" s="7">
        <v>0</v>
      </c>
      <c r="M25" s="7"/>
      <c r="N25" s="7">
        <v>0</v>
      </c>
      <c r="O25" s="8"/>
      <c r="P25" s="7">
        <f>861350+60760.3</f>
        <v>922110.3</v>
      </c>
      <c r="Q25" s="7"/>
      <c r="R25" s="7">
        <v>57408.4</v>
      </c>
    </row>
    <row r="26" spans="2:22" ht="24" customHeight="1">
      <c r="B26" s="39" t="s">
        <v>527</v>
      </c>
      <c r="C26" s="53"/>
      <c r="D26" s="53"/>
      <c r="L26" s="7">
        <v>0</v>
      </c>
      <c r="M26" s="7"/>
      <c r="N26" s="7">
        <v>0</v>
      </c>
      <c r="O26" s="8"/>
      <c r="P26" s="7">
        <v>0</v>
      </c>
      <c r="Q26" s="7"/>
      <c r="R26" s="7">
        <v>75657.56</v>
      </c>
    </row>
    <row r="27" spans="2:22" ht="24" customHeight="1">
      <c r="B27" s="53" t="s">
        <v>218</v>
      </c>
      <c r="C27" s="53"/>
      <c r="D27" s="53"/>
      <c r="L27" s="7">
        <v>0</v>
      </c>
      <c r="M27" s="7"/>
      <c r="N27" s="7">
        <v>6647.51</v>
      </c>
      <c r="O27" s="8"/>
      <c r="P27" s="7">
        <v>6871.54</v>
      </c>
      <c r="Q27" s="7"/>
      <c r="R27" s="7">
        <v>6647.51</v>
      </c>
    </row>
    <row r="28" spans="2:22" ht="24" customHeight="1">
      <c r="B28" s="29" t="s">
        <v>223</v>
      </c>
      <c r="C28" s="53"/>
      <c r="D28" s="53"/>
      <c r="L28" s="7">
        <v>754162.34</v>
      </c>
      <c r="M28" s="7"/>
      <c r="N28" s="7">
        <v>128667.81</v>
      </c>
      <c r="O28" s="8"/>
      <c r="P28" s="7">
        <v>0</v>
      </c>
      <c r="Q28" s="7"/>
      <c r="R28" s="7">
        <v>0</v>
      </c>
    </row>
    <row r="29" spans="2:22" ht="24" customHeight="1">
      <c r="B29" s="29" t="s">
        <v>399</v>
      </c>
      <c r="C29" s="53"/>
      <c r="D29" s="53"/>
      <c r="L29" s="7">
        <v>0</v>
      </c>
      <c r="M29" s="7"/>
      <c r="N29" s="7">
        <v>718865.74</v>
      </c>
      <c r="O29" s="8"/>
      <c r="P29" s="7">
        <v>0</v>
      </c>
      <c r="Q29" s="7"/>
      <c r="R29" s="7">
        <v>0</v>
      </c>
    </row>
    <row r="30" spans="2:22" ht="24" customHeight="1">
      <c r="B30" s="29" t="s">
        <v>693</v>
      </c>
      <c r="C30" s="53"/>
      <c r="D30" s="53"/>
      <c r="L30" s="7">
        <v>74053128.640000001</v>
      </c>
      <c r="M30" s="7"/>
      <c r="N30" s="7">
        <v>74053128.640000001</v>
      </c>
      <c r="O30" s="8"/>
      <c r="P30" s="7">
        <v>0</v>
      </c>
      <c r="Q30" s="7"/>
      <c r="R30" s="7">
        <v>0</v>
      </c>
    </row>
    <row r="31" spans="2:22" ht="24" customHeight="1">
      <c r="B31" s="133" t="s">
        <v>1216</v>
      </c>
      <c r="C31" s="53"/>
      <c r="D31" s="53"/>
      <c r="L31" s="7">
        <v>3506963.74</v>
      </c>
      <c r="M31" s="7"/>
      <c r="N31" s="7">
        <v>0</v>
      </c>
      <c r="O31" s="8"/>
      <c r="P31" s="7">
        <v>0</v>
      </c>
      <c r="Q31" s="7"/>
      <c r="R31" s="7">
        <v>0</v>
      </c>
    </row>
    <row r="32" spans="2:22" ht="24" customHeight="1" thickBot="1">
      <c r="B32" s="29" t="s">
        <v>33</v>
      </c>
      <c r="D32" s="53"/>
      <c r="L32" s="16">
        <f>SUM(L20:L31)</f>
        <v>78314254.719999999</v>
      </c>
      <c r="M32" s="7"/>
      <c r="N32" s="16">
        <f>SUM(N20:N31)</f>
        <v>74907309.700000003</v>
      </c>
      <c r="O32" s="8"/>
      <c r="P32" s="16">
        <f>SUM(P20:P31)</f>
        <v>2664222.04</v>
      </c>
      <c r="Q32" s="7"/>
      <c r="R32" s="16">
        <f>SUM(R20:R31)</f>
        <v>2029075.27</v>
      </c>
    </row>
    <row r="33" spans="1:23" ht="24" customHeight="1" thickTop="1">
      <c r="B33" s="29"/>
      <c r="D33" s="53"/>
      <c r="L33" s="11"/>
      <c r="M33" s="7"/>
      <c r="N33" s="11"/>
      <c r="O33" s="8"/>
      <c r="P33" s="11"/>
      <c r="Q33" s="7"/>
      <c r="R33" s="11"/>
    </row>
    <row r="34" spans="1:23" ht="7.2" customHeight="1">
      <c r="B34" s="29"/>
      <c r="D34" s="53"/>
      <c r="L34" s="11"/>
      <c r="M34" s="7"/>
      <c r="N34" s="11"/>
      <c r="O34" s="8"/>
      <c r="P34" s="11"/>
      <c r="Q34" s="7"/>
      <c r="R34" s="11"/>
    </row>
    <row r="35" spans="1:23" ht="24" customHeight="1">
      <c r="A35" s="54"/>
      <c r="B35" s="54"/>
      <c r="C35" s="29"/>
      <c r="D35" s="29"/>
      <c r="L35" s="123"/>
      <c r="M35" s="127"/>
      <c r="N35" s="123"/>
      <c r="O35" s="128"/>
      <c r="P35" s="123"/>
      <c r="Q35" s="128"/>
      <c r="R35" s="123"/>
    </row>
    <row r="36" spans="1:23" ht="24" customHeight="1">
      <c r="A36" s="54"/>
      <c r="B36" s="29"/>
      <c r="C36" s="29"/>
      <c r="D36" s="29"/>
      <c r="E36" s="29" t="s">
        <v>135</v>
      </c>
      <c r="F36" s="54"/>
      <c r="G36" s="54"/>
      <c r="H36" s="29"/>
      <c r="I36" s="29"/>
      <c r="J36" s="29"/>
      <c r="K36" s="29"/>
      <c r="L36" s="29"/>
      <c r="M36" s="29"/>
      <c r="N36" s="29"/>
      <c r="O36" s="29"/>
      <c r="P36" s="29"/>
      <c r="Q36" s="29"/>
      <c r="R36" s="29"/>
      <c r="S36" s="54"/>
      <c r="T36" s="54"/>
      <c r="U36" s="54"/>
      <c r="V36" s="54"/>
      <c r="W36" s="54"/>
    </row>
    <row r="37" spans="1:23" ht="24" customHeight="1">
      <c r="A37" s="29"/>
      <c r="B37" s="29"/>
      <c r="C37" s="54"/>
      <c r="D37" s="29"/>
      <c r="E37" s="29"/>
      <c r="F37" s="29"/>
      <c r="G37" s="29" t="s">
        <v>239</v>
      </c>
      <c r="H37" s="29"/>
      <c r="I37" s="29"/>
      <c r="J37" s="29"/>
      <c r="K37" s="29"/>
      <c r="L37" s="29"/>
      <c r="M37" s="29"/>
      <c r="N37" s="29"/>
      <c r="O37" s="29"/>
      <c r="P37" s="29"/>
      <c r="Q37" s="29"/>
      <c r="R37" s="29"/>
      <c r="S37" s="54"/>
      <c r="T37" s="54"/>
      <c r="U37" s="54"/>
      <c r="V37" s="54"/>
      <c r="W37" s="54"/>
    </row>
    <row r="38" spans="1:23" ht="24.45" customHeight="1">
      <c r="A38" s="688" t="s">
        <v>477</v>
      </c>
      <c r="B38" s="689"/>
      <c r="C38" s="689"/>
      <c r="D38" s="689"/>
      <c r="E38" s="689"/>
      <c r="F38" s="689"/>
      <c r="G38" s="689"/>
      <c r="H38" s="689"/>
      <c r="I38" s="689"/>
      <c r="J38" s="689"/>
      <c r="K38" s="689"/>
      <c r="L38" s="689"/>
      <c r="M38" s="689"/>
      <c r="N38" s="689"/>
      <c r="O38" s="689"/>
      <c r="P38" s="689"/>
      <c r="Q38" s="689"/>
      <c r="R38" s="689"/>
      <c r="S38" s="54"/>
      <c r="T38" s="54"/>
      <c r="U38" s="54"/>
      <c r="V38" s="54"/>
      <c r="W38" s="54"/>
    </row>
    <row r="39" spans="1:23" ht="24.45" customHeight="1">
      <c r="A39" s="29"/>
      <c r="C39" s="29"/>
      <c r="D39" s="53"/>
      <c r="L39" s="11"/>
      <c r="M39" s="7"/>
      <c r="N39" s="11"/>
      <c r="O39" s="8"/>
      <c r="P39" s="11"/>
      <c r="Q39" s="8"/>
      <c r="R39" s="11"/>
      <c r="S39" s="54"/>
      <c r="T39" s="54"/>
      <c r="U39" s="54"/>
      <c r="V39" s="54"/>
      <c r="W39" s="54"/>
    </row>
    <row r="40" spans="1:23" ht="24.45" customHeight="1">
      <c r="A40" s="29"/>
      <c r="C40" s="29"/>
      <c r="D40" s="53"/>
      <c r="L40" s="679" t="s">
        <v>30</v>
      </c>
      <c r="M40" s="679"/>
      <c r="N40" s="679"/>
      <c r="O40" s="679"/>
      <c r="P40" s="679"/>
      <c r="Q40" s="679"/>
      <c r="R40" s="679"/>
      <c r="S40" s="54"/>
      <c r="T40" s="54"/>
      <c r="U40" s="54"/>
      <c r="V40" s="54"/>
      <c r="W40" s="54"/>
    </row>
    <row r="41" spans="1:23" ht="24.45" customHeight="1">
      <c r="C41" s="29"/>
      <c r="D41" s="29"/>
      <c r="E41" s="29"/>
      <c r="F41" s="29"/>
      <c r="G41" s="29"/>
      <c r="H41" s="29"/>
      <c r="I41" s="29"/>
      <c r="J41" s="29"/>
      <c r="K41" s="29"/>
      <c r="L41" s="697" t="s">
        <v>31</v>
      </c>
      <c r="M41" s="697"/>
      <c r="N41" s="697"/>
      <c r="O41" s="442"/>
      <c r="P41" s="697" t="s">
        <v>32</v>
      </c>
      <c r="Q41" s="697"/>
      <c r="R41" s="697"/>
      <c r="S41" s="54"/>
      <c r="T41" s="54"/>
      <c r="U41" s="54"/>
      <c r="V41" s="54"/>
      <c r="W41" s="54"/>
    </row>
    <row r="42" spans="1:23" ht="24.45" customHeight="1">
      <c r="C42" s="29"/>
      <c r="L42" s="454" t="str">
        <f>+L8</f>
        <v>2025</v>
      </c>
      <c r="M42" s="442"/>
      <c r="N42" s="454" t="str">
        <f>+N8</f>
        <v>2024</v>
      </c>
      <c r="O42" s="442"/>
      <c r="P42" s="454" t="str">
        <f>+L42</f>
        <v>2025</v>
      </c>
      <c r="Q42" s="442"/>
      <c r="R42" s="454" t="str">
        <f>+N42</f>
        <v>2024</v>
      </c>
      <c r="S42" s="54"/>
      <c r="T42" s="54"/>
      <c r="U42" s="54"/>
      <c r="V42" s="54"/>
      <c r="W42" s="54"/>
    </row>
    <row r="43" spans="1:23" ht="24.45" customHeight="1">
      <c r="B43" s="57" t="s">
        <v>900</v>
      </c>
      <c r="C43" s="29"/>
      <c r="L43" s="442"/>
      <c r="M43" s="442"/>
      <c r="N43" s="442"/>
      <c r="O43" s="442"/>
      <c r="P43" s="442"/>
      <c r="Q43" s="442"/>
      <c r="R43" s="442"/>
      <c r="S43" s="54"/>
      <c r="T43" s="54"/>
      <c r="U43" s="54"/>
      <c r="V43" s="54"/>
      <c r="W43" s="54"/>
    </row>
    <row r="44" spans="1:23" ht="24.45" customHeight="1">
      <c r="A44" s="54"/>
      <c r="B44" s="29" t="s">
        <v>217</v>
      </c>
      <c r="C44" s="53"/>
      <c r="D44" s="53"/>
      <c r="L44" s="123">
        <v>0</v>
      </c>
      <c r="M44" s="127"/>
      <c r="N44" s="123">
        <v>0</v>
      </c>
      <c r="O44" s="12"/>
      <c r="P44" s="123">
        <v>41582579.170000002</v>
      </c>
      <c r="Q44" s="127"/>
      <c r="R44" s="123">
        <v>29126621.09</v>
      </c>
    </row>
    <row r="45" spans="1:23" ht="24.45" customHeight="1">
      <c r="A45" s="54"/>
      <c r="B45" s="29" t="s">
        <v>13</v>
      </c>
      <c r="C45" s="29"/>
      <c r="D45" s="29"/>
      <c r="L45" s="54"/>
      <c r="M45" s="54"/>
      <c r="N45" s="54"/>
      <c r="O45" s="54"/>
      <c r="P45" s="54"/>
      <c r="Q45" s="54"/>
      <c r="R45" s="54"/>
    </row>
    <row r="46" spans="1:23" ht="24.45" customHeight="1">
      <c r="A46" s="54"/>
      <c r="B46" s="54"/>
      <c r="C46" s="29" t="s">
        <v>236</v>
      </c>
      <c r="D46" s="29"/>
      <c r="L46" s="123">
        <v>0</v>
      </c>
      <c r="M46" s="127"/>
      <c r="N46" s="123">
        <v>0</v>
      </c>
      <c r="O46" s="128"/>
      <c r="P46" s="123">
        <v>20975490.68</v>
      </c>
      <c r="Q46" s="127"/>
      <c r="R46" s="123">
        <v>19180806.469999999</v>
      </c>
    </row>
    <row r="47" spans="1:23" ht="24.45" customHeight="1">
      <c r="A47" s="54"/>
      <c r="B47" s="29" t="s">
        <v>15</v>
      </c>
      <c r="D47" s="29"/>
      <c r="L47" s="123">
        <v>0</v>
      </c>
      <c r="M47" s="127"/>
      <c r="N47" s="123">
        <v>0</v>
      </c>
      <c r="O47" s="128"/>
      <c r="P47" s="123">
        <v>2527086.2799999998</v>
      </c>
      <c r="Q47" s="127"/>
      <c r="R47" s="123">
        <v>1150247.25</v>
      </c>
      <c r="S47" s="54"/>
      <c r="T47" s="54"/>
      <c r="U47" s="54"/>
      <c r="V47" s="54"/>
      <c r="W47" s="54"/>
    </row>
    <row r="48" spans="1:23" ht="24.45" customHeight="1">
      <c r="A48" s="54"/>
      <c r="B48" s="29" t="s">
        <v>425</v>
      </c>
      <c r="C48" s="29"/>
      <c r="D48" s="29"/>
      <c r="L48" s="123">
        <v>0</v>
      </c>
      <c r="M48" s="241"/>
      <c r="N48" s="123">
        <v>0</v>
      </c>
      <c r="O48" s="127"/>
      <c r="P48" s="123">
        <v>5669.6</v>
      </c>
      <c r="Q48" s="241"/>
      <c r="R48" s="123">
        <v>9677.26</v>
      </c>
    </row>
    <row r="49" spans="1:23" ht="24.45" customHeight="1">
      <c r="A49" s="54"/>
      <c r="B49" s="29" t="s">
        <v>218</v>
      </c>
      <c r="C49" s="29"/>
      <c r="D49" s="29"/>
      <c r="L49" s="123">
        <v>0</v>
      </c>
      <c r="M49" s="241"/>
      <c r="N49" s="123">
        <v>89316.94</v>
      </c>
      <c r="O49" s="128"/>
      <c r="P49" s="123">
        <v>7686.21</v>
      </c>
      <c r="Q49" s="241"/>
      <c r="R49" s="123">
        <v>89316.94</v>
      </c>
    </row>
    <row r="50" spans="1:23" ht="24.45" customHeight="1">
      <c r="A50" s="54"/>
      <c r="B50" s="29" t="s">
        <v>223</v>
      </c>
      <c r="C50" s="29"/>
      <c r="D50" s="29"/>
      <c r="L50" s="123">
        <v>32945582.75</v>
      </c>
      <c r="M50" s="241"/>
      <c r="N50" s="123">
        <v>2623760.27</v>
      </c>
      <c r="O50" s="128"/>
      <c r="P50" s="123">
        <v>0</v>
      </c>
      <c r="Q50" s="241"/>
      <c r="R50" s="123">
        <v>0</v>
      </c>
    </row>
    <row r="51" spans="1:23" ht="24.45" customHeight="1">
      <c r="A51" s="54"/>
      <c r="B51" s="133" t="s">
        <v>233</v>
      </c>
      <c r="C51" s="29"/>
      <c r="D51" s="29"/>
      <c r="L51" s="123">
        <v>14870112.369999999</v>
      </c>
      <c r="M51" s="241"/>
      <c r="N51" s="123">
        <v>7820612.3399999999</v>
      </c>
      <c r="O51" s="127"/>
      <c r="P51" s="123">
        <v>0</v>
      </c>
      <c r="Q51" s="241"/>
      <c r="R51" s="123">
        <v>0</v>
      </c>
    </row>
    <row r="52" spans="1:23" ht="24.45" customHeight="1">
      <c r="A52" s="54"/>
      <c r="B52" s="39" t="s">
        <v>399</v>
      </c>
      <c r="C52" s="29"/>
      <c r="D52" s="29"/>
      <c r="L52" s="123">
        <v>4120821.86</v>
      </c>
      <c r="M52" s="241"/>
      <c r="N52" s="123">
        <v>3738498.6</v>
      </c>
      <c r="O52" s="127"/>
      <c r="P52" s="123">
        <v>0</v>
      </c>
      <c r="Q52" s="241"/>
      <c r="R52" s="123">
        <v>0</v>
      </c>
    </row>
    <row r="53" spans="1:23" ht="24.45" customHeight="1">
      <c r="A53" s="54"/>
      <c r="B53" s="39" t="s">
        <v>646</v>
      </c>
      <c r="C53" s="29"/>
      <c r="D53" s="29"/>
      <c r="L53" s="123">
        <v>4454109.62</v>
      </c>
      <c r="M53" s="241"/>
      <c r="N53" s="123">
        <v>2204109.61</v>
      </c>
      <c r="O53" s="12"/>
      <c r="P53" s="123">
        <v>0</v>
      </c>
      <c r="Q53" s="241"/>
      <c r="R53" s="123">
        <v>0</v>
      </c>
    </row>
    <row r="54" spans="1:23" ht="24.45" customHeight="1">
      <c r="A54" s="54"/>
      <c r="B54" s="133" t="s">
        <v>1216</v>
      </c>
      <c r="C54" s="29"/>
      <c r="D54" s="29"/>
      <c r="L54" s="124">
        <v>21089308.010000002</v>
      </c>
      <c r="M54" s="241"/>
      <c r="N54" s="124">
        <v>0</v>
      </c>
      <c r="O54" s="12"/>
      <c r="P54" s="124">
        <v>0</v>
      </c>
      <c r="Q54" s="241"/>
      <c r="R54" s="124">
        <v>0</v>
      </c>
    </row>
    <row r="55" spans="1:23" ht="24.45" customHeight="1">
      <c r="B55" s="29" t="s">
        <v>33</v>
      </c>
      <c r="C55" s="29"/>
      <c r="D55" s="53"/>
      <c r="L55" s="7">
        <f>SUM(L44:L54)</f>
        <v>77479934.609999999</v>
      </c>
      <c r="M55" s="7"/>
      <c r="N55" s="7">
        <f>SUM(N44:N54)</f>
        <v>16476297.76</v>
      </c>
      <c r="O55" s="8"/>
      <c r="P55" s="7">
        <f>SUM(P44:P54)</f>
        <v>65098511.940000005</v>
      </c>
      <c r="Q55" s="29"/>
      <c r="R55" s="7">
        <f>SUM(R44:R54)</f>
        <v>49556669.009999998</v>
      </c>
      <c r="S55" s="54"/>
      <c r="T55" s="54"/>
      <c r="U55" s="54"/>
      <c r="V55" s="54"/>
      <c r="W55" s="54"/>
    </row>
    <row r="56" spans="1:23" ht="24.45" customHeight="1">
      <c r="A56" s="54"/>
      <c r="B56" s="29" t="s">
        <v>240</v>
      </c>
      <c r="C56" s="29"/>
      <c r="L56" s="123">
        <v>0</v>
      </c>
      <c r="M56" s="34"/>
      <c r="N56" s="123">
        <v>0</v>
      </c>
      <c r="O56" s="6"/>
      <c r="P56" s="595">
        <v>-23502576.970000003</v>
      </c>
      <c r="Q56" s="34"/>
      <c r="R56" s="595">
        <v>-20331053.719999999</v>
      </c>
    </row>
    <row r="57" spans="1:23" ht="24.45" customHeight="1" thickBot="1">
      <c r="B57" s="29" t="s">
        <v>34</v>
      </c>
      <c r="C57" s="29"/>
      <c r="L57" s="16">
        <f>SUM(L55:L56)</f>
        <v>77479934.609999999</v>
      </c>
      <c r="M57" s="7"/>
      <c r="N57" s="16">
        <f>SUM(N55:N56)</f>
        <v>16476297.76</v>
      </c>
      <c r="O57" s="8"/>
      <c r="P57" s="16">
        <f>SUM(P55:P56)</f>
        <v>41595934.969999999</v>
      </c>
      <c r="Q57" s="8"/>
      <c r="R57" s="16">
        <f>SUM(R55:R56)</f>
        <v>29225615.289999999</v>
      </c>
    </row>
    <row r="58" spans="1:23" ht="24.45" customHeight="1" thickTop="1">
      <c r="A58" s="54"/>
      <c r="B58" s="57" t="s">
        <v>242</v>
      </c>
      <c r="C58" s="29"/>
      <c r="L58" s="144"/>
      <c r="M58" s="241"/>
      <c r="N58" s="144"/>
      <c r="O58" s="241"/>
      <c r="P58" s="144"/>
      <c r="Q58" s="241"/>
      <c r="R58" s="144"/>
      <c r="S58" s="54"/>
      <c r="T58" s="54"/>
      <c r="U58" s="54"/>
      <c r="V58" s="54"/>
      <c r="W58" s="54"/>
    </row>
    <row r="59" spans="1:23" ht="24.45" customHeight="1">
      <c r="A59" s="54"/>
      <c r="B59" s="29" t="s">
        <v>400</v>
      </c>
      <c r="C59" s="29"/>
      <c r="L59" s="123">
        <v>0</v>
      </c>
      <c r="M59" s="12"/>
      <c r="N59" s="123">
        <v>0</v>
      </c>
      <c r="O59" s="12"/>
      <c r="P59" s="123">
        <v>321000</v>
      </c>
      <c r="Q59" s="12"/>
      <c r="R59" s="123">
        <v>321000</v>
      </c>
      <c r="S59" s="54"/>
      <c r="T59" s="54"/>
      <c r="U59" s="54"/>
      <c r="V59" s="54"/>
      <c r="W59" s="54"/>
    </row>
    <row r="60" spans="1:23" ht="24.45" customHeight="1">
      <c r="A60" s="54"/>
      <c r="B60" s="9" t="s">
        <v>223</v>
      </c>
      <c r="C60" s="171"/>
      <c r="L60" s="123">
        <v>507373</v>
      </c>
      <c r="M60" s="12"/>
      <c r="N60" s="123">
        <v>0</v>
      </c>
      <c r="O60" s="12"/>
      <c r="P60" s="123">
        <v>507373.79</v>
      </c>
      <c r="Q60" s="12"/>
      <c r="R60" s="123">
        <v>0</v>
      </c>
      <c r="S60" s="54"/>
      <c r="T60" s="54"/>
      <c r="U60" s="54"/>
      <c r="V60" s="54"/>
      <c r="W60" s="54"/>
    </row>
    <row r="61" spans="1:23" ht="24.45" customHeight="1">
      <c r="A61" s="54"/>
      <c r="B61" s="29" t="s">
        <v>33</v>
      </c>
      <c r="C61" s="29"/>
      <c r="D61" s="53"/>
      <c r="L61" s="618">
        <f>SUM(L59:L60)</f>
        <v>507373</v>
      </c>
      <c r="M61" s="12"/>
      <c r="N61" s="618">
        <f>SUM(N59:N60)</f>
        <v>0</v>
      </c>
      <c r="O61" s="12"/>
      <c r="P61" s="618">
        <f>SUM(P59:P60)</f>
        <v>828373.79</v>
      </c>
      <c r="Q61" s="12"/>
      <c r="R61" s="618">
        <f>SUM(R59:R60)</f>
        <v>321000</v>
      </c>
      <c r="S61" s="54"/>
      <c r="T61" s="54"/>
      <c r="U61" s="54"/>
      <c r="V61" s="54"/>
      <c r="W61" s="54"/>
    </row>
    <row r="62" spans="1:23" ht="24.45" customHeight="1">
      <c r="A62" s="54"/>
      <c r="B62" s="29" t="s">
        <v>240</v>
      </c>
      <c r="C62" s="29"/>
      <c r="L62" s="595">
        <v>-507373</v>
      </c>
      <c r="M62" s="34"/>
      <c r="N62" s="79">
        <v>0</v>
      </c>
      <c r="O62" s="6"/>
      <c r="P62" s="595">
        <v>-828373.79</v>
      </c>
      <c r="Q62" s="6"/>
      <c r="R62" s="79">
        <v>0</v>
      </c>
      <c r="S62" s="54"/>
      <c r="T62" s="54"/>
      <c r="U62" s="54"/>
      <c r="V62" s="54"/>
      <c r="W62" s="54"/>
    </row>
    <row r="63" spans="1:23" ht="24.45" customHeight="1" thickBot="1">
      <c r="A63" s="54"/>
      <c r="B63" s="29" t="s">
        <v>34</v>
      </c>
      <c r="C63" s="29"/>
      <c r="L63" s="43">
        <f>SUM(L61:L62)</f>
        <v>0</v>
      </c>
      <c r="M63" s="34"/>
      <c r="N63" s="43">
        <f>SUM(N61:N62)</f>
        <v>0</v>
      </c>
      <c r="O63" s="6"/>
      <c r="P63" s="43">
        <f>SUM(P61:P62)</f>
        <v>0</v>
      </c>
      <c r="Q63" s="6"/>
      <c r="R63" s="43">
        <f>SUM(R61:R62)</f>
        <v>321000</v>
      </c>
      <c r="S63" s="54"/>
      <c r="T63" s="54"/>
      <c r="U63" s="54"/>
      <c r="V63" s="54"/>
      <c r="W63" s="54"/>
    </row>
    <row r="64" spans="1:23" ht="24.45" customHeight="1" thickTop="1">
      <c r="A64" s="54"/>
      <c r="B64" s="57" t="s">
        <v>243</v>
      </c>
      <c r="L64" s="7"/>
      <c r="N64" s="7"/>
      <c r="P64" s="7"/>
      <c r="R64" s="7"/>
      <c r="S64" s="54"/>
      <c r="T64" s="54"/>
      <c r="U64" s="54"/>
      <c r="V64" s="54"/>
      <c r="W64" s="54"/>
    </row>
    <row r="65" spans="1:23" ht="24.45" customHeight="1">
      <c r="A65" s="54"/>
      <c r="B65" s="29" t="s">
        <v>217</v>
      </c>
      <c r="C65" s="29"/>
      <c r="L65" s="7">
        <v>0</v>
      </c>
      <c r="M65" s="7"/>
      <c r="N65" s="7">
        <v>0</v>
      </c>
      <c r="O65" s="7">
        <v>0</v>
      </c>
      <c r="P65" s="7">
        <v>263005856.34999999</v>
      </c>
      <c r="Q65" s="7"/>
      <c r="R65" s="7">
        <v>261175856.34999999</v>
      </c>
      <c r="S65" s="54"/>
      <c r="T65" s="54"/>
      <c r="U65" s="54"/>
      <c r="V65" s="54"/>
      <c r="W65" s="54"/>
    </row>
    <row r="66" spans="1:23" ht="24.45" customHeight="1">
      <c r="A66" s="54"/>
      <c r="B66" s="29" t="s">
        <v>244</v>
      </c>
      <c r="C66" s="29"/>
      <c r="L66" s="54"/>
      <c r="M66" s="54"/>
      <c r="N66" s="54"/>
      <c r="O66" s="54"/>
      <c r="P66" s="54"/>
      <c r="Q66" s="54"/>
      <c r="R66" s="54"/>
      <c r="S66" s="54"/>
      <c r="T66" s="54"/>
      <c r="U66" s="54"/>
      <c r="V66" s="54"/>
      <c r="W66" s="54"/>
    </row>
    <row r="67" spans="1:23" ht="24.45" customHeight="1">
      <c r="A67" s="54"/>
      <c r="B67" s="54"/>
      <c r="C67" s="29" t="s">
        <v>245</v>
      </c>
      <c r="L67" s="7">
        <v>0</v>
      </c>
      <c r="M67" s="7"/>
      <c r="N67" s="7">
        <v>0</v>
      </c>
      <c r="O67" s="7"/>
      <c r="P67" s="7">
        <v>40703784.630000003</v>
      </c>
      <c r="Q67" s="7"/>
      <c r="R67" s="7">
        <v>40703784.630000003</v>
      </c>
      <c r="S67" s="54"/>
      <c r="T67" s="54"/>
      <c r="U67" s="54"/>
      <c r="V67" s="54"/>
      <c r="W67" s="54"/>
    </row>
    <row r="68" spans="1:23" ht="24.45" customHeight="1">
      <c r="A68" s="54"/>
      <c r="B68" s="29" t="s">
        <v>15</v>
      </c>
      <c r="C68" s="29"/>
      <c r="L68" s="7">
        <v>0</v>
      </c>
      <c r="M68" s="7"/>
      <c r="N68" s="7">
        <v>0</v>
      </c>
      <c r="O68" s="7"/>
      <c r="P68" s="7">
        <v>28193500</v>
      </c>
      <c r="Q68" s="7"/>
      <c r="R68" s="7">
        <v>26550000</v>
      </c>
      <c r="S68" s="54"/>
      <c r="T68" s="54"/>
      <c r="U68" s="54"/>
      <c r="V68" s="54"/>
      <c r="W68" s="54"/>
    </row>
    <row r="69" spans="1:23" ht="24" customHeight="1">
      <c r="A69" s="54"/>
      <c r="B69" s="29" t="s">
        <v>425</v>
      </c>
      <c r="L69" s="7">
        <v>0</v>
      </c>
      <c r="M69" s="7"/>
      <c r="N69" s="7">
        <v>0</v>
      </c>
      <c r="O69" s="7"/>
      <c r="P69" s="7">
        <v>595000</v>
      </c>
      <c r="Q69" s="7"/>
      <c r="R69" s="7">
        <v>1410000</v>
      </c>
      <c r="S69" s="54"/>
      <c r="T69" s="54"/>
      <c r="U69" s="54"/>
      <c r="V69" s="54"/>
      <c r="W69" s="54"/>
    </row>
    <row r="70" spans="1:23" ht="15" customHeight="1">
      <c r="A70" s="54"/>
      <c r="B70" s="133"/>
      <c r="J70" s="54"/>
      <c r="L70" s="7"/>
      <c r="M70" s="7"/>
      <c r="N70" s="7"/>
      <c r="O70" s="7"/>
      <c r="P70" s="7"/>
      <c r="Q70" s="7"/>
      <c r="R70" s="7"/>
      <c r="S70" s="54"/>
      <c r="T70" s="54"/>
      <c r="U70" s="54"/>
      <c r="V70" s="54"/>
      <c r="W70" s="54"/>
    </row>
    <row r="71" spans="1:23" ht="24.45" customHeight="1">
      <c r="B71" s="29"/>
      <c r="C71" s="29"/>
      <c r="L71" s="54"/>
      <c r="M71" s="54"/>
      <c r="N71" s="54"/>
      <c r="O71" s="54"/>
      <c r="P71" s="54"/>
      <c r="Q71" s="54"/>
      <c r="R71" s="54"/>
      <c r="S71" s="54"/>
      <c r="T71" s="54"/>
      <c r="U71" s="54"/>
      <c r="V71" s="54"/>
      <c r="W71" s="54"/>
    </row>
    <row r="72" spans="1:23" ht="24.45" customHeight="1">
      <c r="A72" s="54"/>
      <c r="B72" s="29"/>
      <c r="C72" s="29"/>
      <c r="D72" s="29"/>
      <c r="E72" s="29" t="str">
        <f>+E36</f>
        <v>(Sign) ……………………………………...........……………………………...……………. Authorized Director</v>
      </c>
      <c r="F72" s="54"/>
      <c r="G72" s="54"/>
      <c r="H72" s="29"/>
      <c r="I72" s="29"/>
      <c r="J72" s="29"/>
      <c r="K72" s="29"/>
      <c r="L72" s="29"/>
      <c r="M72" s="29"/>
      <c r="N72" s="29"/>
      <c r="O72" s="29"/>
      <c r="P72" s="29"/>
      <c r="Q72" s="29"/>
      <c r="R72" s="29"/>
      <c r="S72" s="54"/>
      <c r="T72" s="54"/>
      <c r="U72" s="54"/>
      <c r="V72" s="54"/>
      <c r="W72" s="54"/>
    </row>
    <row r="73" spans="1:23" ht="24.45" customHeight="1">
      <c r="A73" s="29"/>
      <c r="B73" s="29"/>
      <c r="C73" s="54"/>
      <c r="D73" s="29"/>
      <c r="E73" s="29"/>
      <c r="F73" s="29"/>
      <c r="G73" s="29" t="str">
        <f>+G37</f>
        <v xml:space="preserve">(                                                                                                                                )           </v>
      </c>
      <c r="H73" s="29"/>
      <c r="I73" s="29"/>
      <c r="J73" s="29"/>
      <c r="K73" s="29"/>
      <c r="L73" s="29"/>
      <c r="M73" s="29"/>
      <c r="N73" s="29"/>
      <c r="O73" s="29"/>
      <c r="P73" s="29"/>
      <c r="Q73" s="29"/>
      <c r="R73" s="29"/>
      <c r="S73" s="54"/>
      <c r="T73" s="54"/>
      <c r="U73" s="54"/>
      <c r="V73" s="54"/>
      <c r="W73" s="54"/>
    </row>
    <row r="74" spans="1:23" ht="23.55" customHeight="1">
      <c r="A74" s="689" t="s">
        <v>1656</v>
      </c>
      <c r="B74" s="689"/>
      <c r="C74" s="689"/>
      <c r="D74" s="689"/>
      <c r="E74" s="689"/>
      <c r="F74" s="689"/>
      <c r="G74" s="689"/>
      <c r="H74" s="689"/>
      <c r="I74" s="689"/>
      <c r="J74" s="689"/>
      <c r="K74" s="689"/>
      <c r="L74" s="689"/>
      <c r="M74" s="689"/>
      <c r="N74" s="689"/>
      <c r="O74" s="689"/>
      <c r="P74" s="689"/>
      <c r="Q74" s="689"/>
      <c r="R74" s="689"/>
      <c r="S74" s="54"/>
      <c r="T74" s="54"/>
      <c r="U74" s="54"/>
      <c r="V74" s="54"/>
      <c r="W74" s="54"/>
    </row>
    <row r="75" spans="1:23" ht="23.55" customHeight="1">
      <c r="A75" s="442"/>
      <c r="B75" s="442"/>
      <c r="C75" s="442"/>
      <c r="D75" s="442"/>
      <c r="E75" s="442"/>
      <c r="F75" s="442"/>
      <c r="G75" s="442"/>
      <c r="H75" s="442"/>
      <c r="I75" s="442"/>
      <c r="J75" s="442"/>
      <c r="K75" s="442"/>
      <c r="L75" s="442"/>
      <c r="M75" s="442"/>
      <c r="N75" s="442"/>
      <c r="O75" s="442"/>
      <c r="P75" s="442"/>
      <c r="Q75" s="442"/>
      <c r="R75" s="442"/>
      <c r="S75" s="54"/>
      <c r="T75" s="54"/>
      <c r="U75" s="54"/>
      <c r="V75" s="54"/>
      <c r="W75" s="54"/>
    </row>
    <row r="76" spans="1:23" ht="23.55" customHeight="1">
      <c r="A76" s="442"/>
      <c r="B76" s="442"/>
      <c r="C76" s="442"/>
      <c r="D76" s="442"/>
      <c r="E76" s="442"/>
      <c r="F76" s="442"/>
      <c r="G76" s="442"/>
      <c r="H76" s="442"/>
      <c r="I76" s="442"/>
      <c r="J76" s="442"/>
      <c r="K76" s="442"/>
      <c r="L76" s="679" t="s">
        <v>30</v>
      </c>
      <c r="M76" s="679"/>
      <c r="N76" s="679"/>
      <c r="O76" s="679"/>
      <c r="P76" s="679"/>
      <c r="Q76" s="679"/>
      <c r="R76" s="679"/>
      <c r="S76" s="54"/>
      <c r="T76" s="54"/>
      <c r="U76" s="54"/>
      <c r="V76" s="54"/>
      <c r="W76" s="54"/>
    </row>
    <row r="77" spans="1:23" ht="23.55" customHeight="1">
      <c r="A77" s="442"/>
      <c r="B77" s="442"/>
      <c r="C77" s="442"/>
      <c r="D77" s="442"/>
      <c r="E77" s="442"/>
      <c r="F77" s="442"/>
      <c r="G77" s="442"/>
      <c r="H77" s="442"/>
      <c r="I77" s="442"/>
      <c r="J77" s="442"/>
      <c r="K77" s="442"/>
      <c r="L77" s="697" t="s">
        <v>31</v>
      </c>
      <c r="M77" s="697"/>
      <c r="N77" s="697"/>
      <c r="O77" s="442"/>
      <c r="P77" s="697" t="s">
        <v>32</v>
      </c>
      <c r="Q77" s="697"/>
      <c r="R77" s="697"/>
      <c r="S77" s="54"/>
      <c r="T77" s="54"/>
      <c r="U77" s="54"/>
      <c r="V77" s="54"/>
      <c r="W77" s="54"/>
    </row>
    <row r="78" spans="1:23" ht="23.55" customHeight="1">
      <c r="A78" s="442"/>
      <c r="B78" s="442"/>
      <c r="C78" s="442"/>
      <c r="D78" s="442"/>
      <c r="E78" s="442"/>
      <c r="F78" s="442"/>
      <c r="G78" s="442"/>
      <c r="H78" s="442"/>
      <c r="I78" s="442"/>
      <c r="J78" s="442"/>
      <c r="K78" s="442"/>
      <c r="L78" s="454" t="str">
        <f>+L42</f>
        <v>2025</v>
      </c>
      <c r="M78" s="442"/>
      <c r="N78" s="454" t="str">
        <f>+N42</f>
        <v>2024</v>
      </c>
      <c r="O78" s="442"/>
      <c r="P78" s="454" t="str">
        <f>+L78</f>
        <v>2025</v>
      </c>
      <c r="Q78" s="442"/>
      <c r="R78" s="454" t="str">
        <f>+N78</f>
        <v>2024</v>
      </c>
      <c r="S78" s="54"/>
      <c r="T78" s="54"/>
      <c r="U78" s="54"/>
      <c r="V78" s="54"/>
      <c r="W78" s="54"/>
    </row>
    <row r="79" spans="1:23" ht="23.55" customHeight="1">
      <c r="A79" s="442"/>
      <c r="B79" s="57" t="s">
        <v>650</v>
      </c>
      <c r="C79" s="442"/>
      <c r="D79" s="442"/>
      <c r="E79" s="442"/>
      <c r="F79" s="442"/>
      <c r="G79" s="442"/>
      <c r="H79" s="442"/>
      <c r="I79" s="442"/>
      <c r="J79" s="442"/>
      <c r="K79" s="442"/>
      <c r="L79" s="442"/>
      <c r="M79" s="442"/>
      <c r="N79" s="442"/>
      <c r="O79" s="442"/>
      <c r="P79" s="442"/>
      <c r="Q79" s="442"/>
      <c r="R79" s="442"/>
      <c r="S79" s="54"/>
      <c r="T79" s="54"/>
      <c r="U79" s="54"/>
      <c r="V79" s="54"/>
      <c r="W79" s="54"/>
    </row>
    <row r="80" spans="1:23" ht="23.55" customHeight="1">
      <c r="A80" s="54"/>
      <c r="B80" s="29" t="s">
        <v>218</v>
      </c>
      <c r="L80" s="7">
        <v>0</v>
      </c>
      <c r="M80" s="7"/>
      <c r="N80" s="7">
        <v>1600000</v>
      </c>
      <c r="O80" s="7"/>
      <c r="P80" s="7">
        <v>1797554.22</v>
      </c>
      <c r="Q80" s="7"/>
      <c r="R80" s="7">
        <v>1600000</v>
      </c>
      <c r="S80" s="54"/>
      <c r="T80" s="54"/>
      <c r="U80" s="54"/>
      <c r="V80" s="54"/>
      <c r="W80" s="54"/>
    </row>
    <row r="81" spans="1:23" ht="23.55" customHeight="1">
      <c r="A81" s="54"/>
      <c r="B81" s="29" t="s">
        <v>221</v>
      </c>
      <c r="L81" s="7">
        <v>33000000</v>
      </c>
      <c r="M81" s="7"/>
      <c r="N81" s="7">
        <v>50000000</v>
      </c>
      <c r="O81" s="7"/>
      <c r="P81" s="7">
        <v>0</v>
      </c>
      <c r="Q81" s="7"/>
      <c r="R81" s="7">
        <v>0</v>
      </c>
      <c r="S81" s="54"/>
      <c r="T81" s="54"/>
      <c r="U81" s="54"/>
      <c r="V81" s="54"/>
      <c r="W81" s="54"/>
    </row>
    <row r="82" spans="1:23" ht="23.55" customHeight="1">
      <c r="A82" s="54"/>
      <c r="B82" s="29" t="s">
        <v>224</v>
      </c>
      <c r="L82" s="7">
        <v>0</v>
      </c>
      <c r="M82" s="7"/>
      <c r="N82" s="7">
        <v>16250000</v>
      </c>
      <c r="O82" s="7"/>
      <c r="P82" s="7">
        <v>0</v>
      </c>
      <c r="Q82" s="7"/>
      <c r="R82" s="7">
        <v>0</v>
      </c>
      <c r="S82" s="54"/>
      <c r="T82" s="54"/>
      <c r="U82" s="54"/>
      <c r="V82" s="54"/>
      <c r="W82" s="54"/>
    </row>
    <row r="83" spans="1:23" ht="23.55" customHeight="1">
      <c r="A83" s="54"/>
      <c r="B83" s="12" t="s">
        <v>223</v>
      </c>
      <c r="L83" s="7">
        <v>559850000</v>
      </c>
      <c r="M83" s="7"/>
      <c r="N83" s="7">
        <v>551750000</v>
      </c>
      <c r="O83" s="7"/>
      <c r="P83" s="7">
        <v>0</v>
      </c>
      <c r="Q83" s="7"/>
      <c r="R83" s="7">
        <v>0</v>
      </c>
      <c r="S83" s="54"/>
      <c r="T83" s="54"/>
      <c r="U83" s="54"/>
      <c r="V83" s="54"/>
      <c r="W83" s="54"/>
    </row>
    <row r="84" spans="1:23" ht="23.55" customHeight="1">
      <c r="A84" s="54"/>
      <c r="B84" s="133" t="s">
        <v>233</v>
      </c>
      <c r="J84" s="54"/>
      <c r="L84" s="7">
        <v>136450000</v>
      </c>
      <c r="M84" s="7"/>
      <c r="N84" s="7">
        <v>136450000</v>
      </c>
      <c r="O84" s="7"/>
      <c r="P84" s="7">
        <v>0</v>
      </c>
      <c r="Q84" s="7"/>
      <c r="R84" s="7">
        <v>0</v>
      </c>
      <c r="S84" s="54"/>
      <c r="T84" s="54"/>
      <c r="U84" s="54"/>
      <c r="V84" s="54"/>
      <c r="W84" s="54"/>
    </row>
    <row r="85" spans="1:23" ht="23.55" customHeight="1">
      <c r="A85" s="54"/>
      <c r="B85" s="39" t="s">
        <v>399</v>
      </c>
      <c r="J85" s="54"/>
      <c r="L85" s="7">
        <v>79000000</v>
      </c>
      <c r="M85" s="7"/>
      <c r="N85" s="7">
        <v>52500000</v>
      </c>
      <c r="O85" s="7"/>
      <c r="P85" s="7">
        <v>0</v>
      </c>
      <c r="Q85" s="7"/>
      <c r="R85" s="7">
        <v>0</v>
      </c>
      <c r="S85" s="54"/>
      <c r="T85" s="54"/>
      <c r="U85" s="54"/>
      <c r="V85" s="54"/>
      <c r="W85" s="54"/>
    </row>
    <row r="86" spans="1:23" ht="23.55" customHeight="1">
      <c r="A86" s="54"/>
      <c r="B86" s="39" t="s">
        <v>646</v>
      </c>
      <c r="L86" s="7">
        <v>42500000</v>
      </c>
      <c r="M86" s="7"/>
      <c r="N86" s="7">
        <v>42500000</v>
      </c>
      <c r="O86" s="7"/>
      <c r="P86" s="7">
        <v>0</v>
      </c>
      <c r="Q86" s="7"/>
      <c r="R86" s="7">
        <v>0</v>
      </c>
      <c r="S86" s="54"/>
      <c r="T86" s="54"/>
      <c r="U86" s="54"/>
      <c r="V86" s="54"/>
      <c r="W86" s="54"/>
    </row>
    <row r="87" spans="1:23" ht="23.55" customHeight="1">
      <c r="A87" s="54"/>
      <c r="B87" s="133" t="s">
        <v>1216</v>
      </c>
      <c r="L87" s="66">
        <v>350696366.36000001</v>
      </c>
      <c r="M87" s="7"/>
      <c r="N87" s="66">
        <v>0</v>
      </c>
      <c r="O87" s="7"/>
      <c r="P87" s="66">
        <v>0</v>
      </c>
      <c r="Q87" s="7"/>
      <c r="R87" s="66">
        <v>0</v>
      </c>
      <c r="S87" s="54"/>
      <c r="T87" s="54"/>
      <c r="U87" s="54"/>
      <c r="V87" s="54"/>
      <c r="W87" s="54"/>
    </row>
    <row r="88" spans="1:23" ht="23.55" customHeight="1">
      <c r="C88" s="29" t="s">
        <v>33</v>
      </c>
      <c r="L88" s="7">
        <f>SUM(L65:L87)</f>
        <v>1201496366.3600001</v>
      </c>
      <c r="M88" s="7"/>
      <c r="N88" s="7">
        <f>SUM(N65:N87)</f>
        <v>851050000</v>
      </c>
      <c r="O88" s="8"/>
      <c r="P88" s="7">
        <f>SUM(P65:P87)</f>
        <v>334295695.20000005</v>
      </c>
      <c r="Q88" s="7"/>
      <c r="R88" s="7">
        <f>SUM(R65:R87)</f>
        <v>331439640.98000002</v>
      </c>
      <c r="S88" s="54"/>
      <c r="T88" s="54"/>
      <c r="U88" s="54"/>
      <c r="V88" s="54"/>
      <c r="W88" s="54"/>
    </row>
    <row r="89" spans="1:23" s="441" customFormat="1" ht="23.55" customHeight="1">
      <c r="B89" s="29" t="s">
        <v>240</v>
      </c>
      <c r="C89" s="29"/>
      <c r="D89" s="9"/>
      <c r="E89" s="9"/>
      <c r="F89" s="9"/>
      <c r="G89" s="9"/>
      <c r="H89" s="9"/>
      <c r="I89" s="9"/>
      <c r="J89" s="9"/>
      <c r="K89" s="9"/>
      <c r="L89" s="66">
        <v>0</v>
      </c>
      <c r="M89" s="34"/>
      <c r="N89" s="66">
        <v>0</v>
      </c>
      <c r="O89" s="6"/>
      <c r="P89" s="596">
        <v>-68897284.629999995</v>
      </c>
      <c r="Q89" s="34"/>
      <c r="R89" s="596">
        <v>-67253784.629999995</v>
      </c>
    </row>
    <row r="90" spans="1:23" ht="23.55" customHeight="1" thickBot="1">
      <c r="C90" s="29" t="s">
        <v>34</v>
      </c>
      <c r="L90" s="16">
        <f>SUM(L88:L89)</f>
        <v>1201496366.3600001</v>
      </c>
      <c r="M90" s="34"/>
      <c r="N90" s="16">
        <f>SUM(N88:N89)</f>
        <v>851050000</v>
      </c>
      <c r="O90" s="7"/>
      <c r="P90" s="16">
        <f>SUM(P88:P89)</f>
        <v>265398410.57000005</v>
      </c>
      <c r="Q90" s="7"/>
      <c r="R90" s="366">
        <f>SUM(R88:R89)</f>
        <v>264185856.35000002</v>
      </c>
      <c r="S90" s="54"/>
      <c r="T90" s="54"/>
      <c r="U90" s="54"/>
      <c r="V90" s="54"/>
      <c r="W90" s="54"/>
    </row>
    <row r="91" spans="1:23" ht="23.55" customHeight="1" thickTop="1">
      <c r="A91" s="29"/>
      <c r="L91" s="29"/>
      <c r="N91" s="29"/>
      <c r="P91" s="29"/>
      <c r="Q91" s="29"/>
      <c r="R91" s="29"/>
      <c r="S91" s="54"/>
      <c r="T91" s="54"/>
      <c r="U91" s="54"/>
      <c r="V91" s="54"/>
      <c r="W91" s="54"/>
    </row>
    <row r="92" spans="1:23" ht="23.55" customHeight="1">
      <c r="A92" s="54"/>
      <c r="B92" s="29" t="s">
        <v>1660</v>
      </c>
      <c r="S92" s="54"/>
      <c r="T92" s="54"/>
      <c r="U92" s="54"/>
      <c r="V92" s="54"/>
      <c r="W92" s="54"/>
    </row>
    <row r="93" spans="1:23" ht="23.55" customHeight="1">
      <c r="A93" s="29"/>
      <c r="L93" s="54"/>
      <c r="M93" s="54"/>
      <c r="N93" s="54"/>
      <c r="O93" s="54"/>
      <c r="P93" s="54"/>
      <c r="Q93" s="54"/>
      <c r="R93" s="54"/>
      <c r="S93" s="54"/>
      <c r="T93" s="54"/>
      <c r="U93" s="54"/>
      <c r="V93" s="54"/>
      <c r="W93" s="54"/>
    </row>
    <row r="94" spans="1:23" ht="23.55" customHeight="1">
      <c r="A94" s="29"/>
      <c r="L94" s="679" t="s">
        <v>30</v>
      </c>
      <c r="M94" s="679"/>
      <c r="N94" s="679"/>
      <c r="O94" s="679"/>
      <c r="P94" s="679"/>
      <c r="Q94" s="679"/>
      <c r="R94" s="679"/>
      <c r="S94" s="54"/>
      <c r="T94" s="54"/>
      <c r="U94" s="54"/>
      <c r="V94" s="54"/>
      <c r="W94" s="54"/>
    </row>
    <row r="95" spans="1:23" ht="23.55" customHeight="1">
      <c r="A95" s="29"/>
      <c r="E95" s="29"/>
      <c r="F95" s="29"/>
      <c r="G95" s="29"/>
      <c r="H95" s="29"/>
      <c r="I95" s="29"/>
      <c r="J95" s="29"/>
      <c r="K95" s="29"/>
      <c r="L95" s="442" t="s">
        <v>35</v>
      </c>
      <c r="M95" s="442"/>
      <c r="N95" s="697" t="s">
        <v>36</v>
      </c>
      <c r="O95" s="697"/>
      <c r="P95" s="697"/>
      <c r="Q95" s="442"/>
      <c r="R95" s="442" t="s">
        <v>35</v>
      </c>
      <c r="S95" s="54"/>
      <c r="T95" s="54"/>
      <c r="U95" s="54"/>
      <c r="V95" s="54"/>
      <c r="W95" s="54"/>
    </row>
    <row r="96" spans="1:23" ht="23.55" customHeight="1">
      <c r="A96" s="29"/>
      <c r="L96" s="445" t="str">
        <f>+N42</f>
        <v>2024</v>
      </c>
      <c r="M96" s="442"/>
      <c r="N96" s="445" t="s">
        <v>37</v>
      </c>
      <c r="O96" s="442"/>
      <c r="P96" s="445" t="s">
        <v>38</v>
      </c>
      <c r="Q96" s="442"/>
      <c r="R96" s="445" t="str">
        <f>+L42</f>
        <v>2025</v>
      </c>
      <c r="S96" s="54"/>
      <c r="T96" s="54"/>
      <c r="U96" s="54"/>
      <c r="V96" s="54"/>
      <c r="W96" s="54"/>
    </row>
    <row r="97" spans="1:23" ht="23.55" customHeight="1">
      <c r="A97" s="54"/>
      <c r="B97" s="135" t="s">
        <v>31</v>
      </c>
      <c r="C97" s="19"/>
      <c r="D97" s="19"/>
      <c r="E97" s="19"/>
      <c r="F97" s="19"/>
      <c r="G97" s="19"/>
      <c r="H97" s="19"/>
      <c r="I97" s="19"/>
      <c r="J97" s="19"/>
      <c r="K97" s="19"/>
      <c r="L97" s="19"/>
      <c r="S97" s="54"/>
      <c r="T97" s="54"/>
      <c r="U97" s="54"/>
      <c r="V97" s="54"/>
      <c r="W97" s="54"/>
    </row>
    <row r="98" spans="1:23" ht="23.55" customHeight="1">
      <c r="A98" s="54"/>
      <c r="B98" s="29" t="s">
        <v>218</v>
      </c>
      <c r="C98" s="19"/>
      <c r="D98" s="19"/>
      <c r="E98" s="19"/>
      <c r="F98" s="19"/>
      <c r="G98" s="19"/>
      <c r="H98" s="19"/>
      <c r="I98" s="19"/>
      <c r="J98" s="19"/>
      <c r="L98" s="123">
        <v>1600000</v>
      </c>
      <c r="M98" s="95"/>
      <c r="N98" s="123">
        <v>0</v>
      </c>
      <c r="O98" s="123"/>
      <c r="P98" s="619">
        <v>-1600000</v>
      </c>
      <c r="Q98" s="10"/>
      <c r="R98" s="123">
        <f>SUM(L98:P98)</f>
        <v>0</v>
      </c>
      <c r="S98" s="54"/>
      <c r="T98" s="54"/>
      <c r="U98" s="54"/>
      <c r="V98" s="54"/>
      <c r="W98" s="54"/>
    </row>
    <row r="99" spans="1:23" ht="23.55" customHeight="1">
      <c r="A99" s="54"/>
      <c r="B99" s="29" t="s">
        <v>221</v>
      </c>
      <c r="C99" s="19"/>
      <c r="D99" s="19"/>
      <c r="E99" s="19"/>
      <c r="F99" s="19"/>
      <c r="G99" s="19"/>
      <c r="H99" s="19"/>
      <c r="I99" s="19"/>
      <c r="J99" s="19"/>
      <c r="L99" s="123">
        <v>50000000</v>
      </c>
      <c r="M99" s="95"/>
      <c r="N99" s="123">
        <v>66000000</v>
      </c>
      <c r="O99" s="123"/>
      <c r="P99" s="619">
        <v>-83000000</v>
      </c>
      <c r="Q99" s="10"/>
      <c r="R99" s="123">
        <f t="shared" ref="R99:R105" si="0">SUM(L99:P99)</f>
        <v>33000000</v>
      </c>
      <c r="S99" s="54"/>
      <c r="T99" s="54"/>
      <c r="U99" s="54"/>
      <c r="V99" s="54"/>
      <c r="W99" s="54"/>
    </row>
    <row r="100" spans="1:23" ht="23.55" customHeight="1">
      <c r="A100" s="54"/>
      <c r="B100" s="29" t="s">
        <v>224</v>
      </c>
      <c r="C100" s="19"/>
      <c r="D100" s="19"/>
      <c r="E100" s="19"/>
      <c r="F100" s="19"/>
      <c r="G100" s="19"/>
      <c r="H100" s="19"/>
      <c r="I100" s="19"/>
      <c r="J100" s="19"/>
      <c r="L100" s="123">
        <v>16250000</v>
      </c>
      <c r="M100" s="95"/>
      <c r="N100" s="123">
        <v>0</v>
      </c>
      <c r="O100" s="123"/>
      <c r="P100" s="619">
        <v>-16250000</v>
      </c>
      <c r="Q100" s="10"/>
      <c r="R100" s="123">
        <f t="shared" si="0"/>
        <v>0</v>
      </c>
      <c r="S100" s="54"/>
      <c r="T100" s="54"/>
      <c r="U100" s="54"/>
      <c r="V100" s="54"/>
      <c r="W100" s="54"/>
    </row>
    <row r="101" spans="1:23" ht="23.55" customHeight="1">
      <c r="A101" s="54"/>
      <c r="B101" s="12" t="s">
        <v>223</v>
      </c>
      <c r="C101" s="19"/>
      <c r="D101" s="19"/>
      <c r="E101" s="19"/>
      <c r="F101" s="19"/>
      <c r="G101" s="19"/>
      <c r="H101" s="19"/>
      <c r="I101" s="19"/>
      <c r="J101" s="19"/>
      <c r="L101" s="7">
        <v>551750000</v>
      </c>
      <c r="M101" s="95"/>
      <c r="N101" s="123">
        <v>12100000</v>
      </c>
      <c r="O101" s="123"/>
      <c r="P101" s="619">
        <v>-4000000</v>
      </c>
      <c r="Q101" s="10"/>
      <c r="R101" s="123">
        <f t="shared" si="0"/>
        <v>559850000</v>
      </c>
      <c r="S101" s="54"/>
      <c r="T101" s="54"/>
      <c r="U101" s="54"/>
      <c r="V101" s="54"/>
      <c r="W101" s="54"/>
    </row>
    <row r="102" spans="1:23" ht="23.55" customHeight="1">
      <c r="A102" s="54"/>
      <c r="B102" s="133" t="s">
        <v>233</v>
      </c>
      <c r="C102" s="19"/>
      <c r="D102" s="19"/>
      <c r="E102" s="19"/>
      <c r="F102" s="19"/>
      <c r="G102" s="19"/>
      <c r="H102" s="19"/>
      <c r="I102" s="19"/>
      <c r="J102" s="19"/>
      <c r="L102" s="123">
        <v>136450000</v>
      </c>
      <c r="M102" s="95"/>
      <c r="N102" s="123">
        <v>0</v>
      </c>
      <c r="O102" s="123"/>
      <c r="P102" s="123">
        <v>0</v>
      </c>
      <c r="Q102" s="10"/>
      <c r="R102" s="123">
        <f t="shared" si="0"/>
        <v>136450000</v>
      </c>
      <c r="S102" s="54"/>
      <c r="T102" s="54"/>
      <c r="U102" s="54"/>
      <c r="V102" s="54"/>
      <c r="W102" s="54"/>
    </row>
    <row r="103" spans="1:23" ht="23.55" customHeight="1">
      <c r="A103" s="54"/>
      <c r="B103" s="29" t="s">
        <v>399</v>
      </c>
      <c r="C103" s="19"/>
      <c r="D103" s="19"/>
      <c r="E103" s="19"/>
      <c r="F103" s="19"/>
      <c r="G103" s="19"/>
      <c r="H103" s="19"/>
      <c r="I103" s="19"/>
      <c r="J103" s="19"/>
      <c r="L103" s="123">
        <v>52500000</v>
      </c>
      <c r="M103" s="95"/>
      <c r="N103" s="123">
        <v>27500000</v>
      </c>
      <c r="O103" s="123"/>
      <c r="P103" s="619">
        <v>-1000000</v>
      </c>
      <c r="Q103" s="10"/>
      <c r="R103" s="123">
        <f t="shared" si="0"/>
        <v>79000000</v>
      </c>
      <c r="S103" s="54"/>
      <c r="T103" s="54"/>
      <c r="U103" s="54"/>
      <c r="V103" s="54"/>
      <c r="W103" s="54"/>
    </row>
    <row r="104" spans="1:23" ht="23.55" customHeight="1">
      <c r="A104" s="54"/>
      <c r="B104" s="39" t="s">
        <v>646</v>
      </c>
      <c r="C104" s="19"/>
      <c r="D104" s="19"/>
      <c r="E104" s="19"/>
      <c r="F104" s="19"/>
      <c r="G104" s="19"/>
      <c r="H104" s="19"/>
      <c r="I104" s="19"/>
      <c r="J104" s="19"/>
      <c r="L104" s="123">
        <v>42500000</v>
      </c>
      <c r="M104" s="95"/>
      <c r="N104" s="123">
        <v>0</v>
      </c>
      <c r="O104" s="123"/>
      <c r="P104" s="123">
        <v>0</v>
      </c>
      <c r="Q104" s="10"/>
      <c r="R104" s="123">
        <f t="shared" si="0"/>
        <v>42500000</v>
      </c>
      <c r="S104" s="54"/>
      <c r="T104" s="54"/>
      <c r="U104" s="54"/>
      <c r="V104" s="54"/>
      <c r="W104" s="54"/>
    </row>
    <row r="105" spans="1:23" ht="23.55" customHeight="1">
      <c r="A105" s="54"/>
      <c r="B105" s="39" t="s">
        <v>759</v>
      </c>
      <c r="C105" s="19"/>
      <c r="D105" s="19"/>
      <c r="E105" s="19"/>
      <c r="F105" s="19"/>
      <c r="G105" s="19"/>
      <c r="H105" s="19"/>
      <c r="I105" s="19"/>
      <c r="J105" s="19"/>
      <c r="L105" s="123">
        <v>0</v>
      </c>
      <c r="M105" s="7"/>
      <c r="N105" s="123">
        <v>350696366.36000001</v>
      </c>
      <c r="O105" s="7"/>
      <c r="P105" s="123">
        <v>0</v>
      </c>
      <c r="Q105" s="7"/>
      <c r="R105" s="124">
        <f t="shared" si="0"/>
        <v>350696366.36000001</v>
      </c>
      <c r="S105" s="54"/>
      <c r="T105" s="54"/>
      <c r="U105" s="54"/>
      <c r="V105" s="54"/>
      <c r="W105" s="54"/>
    </row>
    <row r="106" spans="1:23" ht="23.55" customHeight="1" thickBot="1">
      <c r="C106" s="29" t="s">
        <v>33</v>
      </c>
      <c r="D106" s="19"/>
      <c r="E106" s="19"/>
      <c r="F106" s="19"/>
      <c r="G106" s="19"/>
      <c r="H106" s="19"/>
      <c r="I106" s="19"/>
      <c r="J106" s="19"/>
      <c r="L106" s="16">
        <f>SUM(L98:L105)</f>
        <v>851050000</v>
      </c>
      <c r="M106" s="7"/>
      <c r="N106" s="16">
        <f>SUM(N98:N105)</f>
        <v>456296366.36000001</v>
      </c>
      <c r="O106" s="7"/>
      <c r="P106" s="620">
        <f>SUM(P98:P105)</f>
        <v>-105850000</v>
      </c>
      <c r="Q106" s="7"/>
      <c r="R106" s="16">
        <f>SUM(R98:R105)</f>
        <v>1201496366.3600001</v>
      </c>
      <c r="S106" s="54"/>
      <c r="T106" s="54"/>
      <c r="U106" s="54"/>
      <c r="V106" s="54"/>
      <c r="W106" s="54"/>
    </row>
    <row r="107" spans="1:23" ht="23.55" customHeight="1" thickTop="1">
      <c r="A107" s="54"/>
      <c r="B107" s="54"/>
      <c r="C107" s="29"/>
      <c r="D107" s="19"/>
      <c r="E107" s="19"/>
      <c r="F107" s="19"/>
      <c r="G107" s="19"/>
      <c r="H107" s="19"/>
      <c r="I107" s="19"/>
      <c r="J107" s="19"/>
      <c r="L107" s="11"/>
      <c r="M107" s="7"/>
      <c r="N107" s="123"/>
      <c r="O107" s="123"/>
      <c r="P107" s="123"/>
      <c r="Q107" s="7"/>
      <c r="R107" s="7"/>
      <c r="S107" s="54"/>
      <c r="T107" s="54"/>
      <c r="U107" s="54"/>
      <c r="V107" s="54"/>
      <c r="W107" s="54"/>
    </row>
    <row r="108" spans="1:23" ht="23.55" customHeight="1">
      <c r="A108" s="29"/>
      <c r="C108" s="29"/>
      <c r="L108" s="11"/>
      <c r="M108" s="34"/>
      <c r="N108" s="11"/>
      <c r="O108" s="7"/>
      <c r="P108" s="11"/>
      <c r="Q108" s="7"/>
      <c r="R108" s="11"/>
      <c r="S108" s="54"/>
      <c r="T108" s="54"/>
      <c r="U108" s="54"/>
      <c r="V108" s="54"/>
      <c r="W108" s="54"/>
    </row>
    <row r="109" spans="1:23" ht="23.55" customHeight="1">
      <c r="A109" s="54"/>
      <c r="B109" s="29"/>
      <c r="C109" s="29"/>
      <c r="D109" s="29"/>
      <c r="E109" s="29" t="str">
        <f>+E72</f>
        <v>(Sign) ……………………………………...........……………………………...……………. Authorized Director</v>
      </c>
      <c r="F109" s="54"/>
      <c r="G109" s="54"/>
      <c r="H109" s="29"/>
      <c r="I109" s="29"/>
      <c r="J109" s="29"/>
      <c r="K109" s="29"/>
      <c r="L109" s="29"/>
      <c r="M109" s="29"/>
      <c r="N109" s="29"/>
      <c r="O109" s="29"/>
      <c r="P109" s="29"/>
      <c r="Q109" s="29"/>
      <c r="R109" s="29"/>
      <c r="S109" s="62"/>
      <c r="T109" s="54"/>
      <c r="U109" s="54"/>
      <c r="V109" s="54"/>
      <c r="W109" s="54"/>
    </row>
    <row r="110" spans="1:23" ht="23.55" customHeight="1">
      <c r="A110" s="29"/>
      <c r="B110" s="29"/>
      <c r="C110" s="54"/>
      <c r="D110" s="29"/>
      <c r="E110" s="29"/>
      <c r="F110" s="29"/>
      <c r="G110" s="29" t="str">
        <f>+G73</f>
        <v xml:space="preserve">(                                                                                                                                )           </v>
      </c>
      <c r="H110" s="29"/>
      <c r="I110" s="29"/>
      <c r="J110" s="29"/>
      <c r="K110" s="29"/>
      <c r="L110" s="29"/>
      <c r="M110" s="29"/>
      <c r="N110" s="29"/>
      <c r="O110" s="29"/>
      <c r="P110" s="29"/>
      <c r="Q110" s="29"/>
      <c r="R110" s="29"/>
      <c r="S110" s="62"/>
      <c r="T110" s="54"/>
      <c r="U110" s="54"/>
      <c r="V110" s="54"/>
      <c r="W110" s="54"/>
    </row>
    <row r="111" spans="1:23" ht="23.55" customHeight="1">
      <c r="A111" s="688" t="s">
        <v>750</v>
      </c>
      <c r="B111" s="689"/>
      <c r="C111" s="689"/>
      <c r="D111" s="689"/>
      <c r="E111" s="689"/>
      <c r="F111" s="689"/>
      <c r="G111" s="689"/>
      <c r="H111" s="689"/>
      <c r="I111" s="689"/>
      <c r="J111" s="689"/>
      <c r="K111" s="689"/>
      <c r="L111" s="689"/>
      <c r="M111" s="689"/>
      <c r="N111" s="689"/>
      <c r="O111" s="689"/>
      <c r="P111" s="689"/>
      <c r="Q111" s="689"/>
      <c r="R111" s="689"/>
      <c r="S111" s="62"/>
      <c r="T111" s="54"/>
      <c r="U111" s="54"/>
      <c r="V111" s="54"/>
      <c r="W111" s="54"/>
    </row>
    <row r="112" spans="1:23" ht="23.55" customHeight="1">
      <c r="A112" s="452"/>
      <c r="B112" s="442"/>
      <c r="C112" s="442"/>
      <c r="D112" s="442"/>
      <c r="E112" s="442"/>
      <c r="F112" s="442"/>
      <c r="G112" s="442"/>
      <c r="H112" s="442"/>
      <c r="I112" s="442"/>
      <c r="J112" s="442"/>
      <c r="K112" s="442"/>
      <c r="L112" s="442"/>
      <c r="M112" s="442"/>
      <c r="N112" s="442"/>
      <c r="O112" s="442"/>
      <c r="P112" s="442"/>
      <c r="Q112" s="442"/>
      <c r="R112" s="442"/>
      <c r="S112" s="62"/>
      <c r="T112" s="54"/>
      <c r="U112" s="54"/>
      <c r="V112" s="54"/>
      <c r="W112" s="54"/>
    </row>
    <row r="113" spans="1:23" ht="23.55" customHeight="1">
      <c r="A113" s="452"/>
      <c r="B113" s="442"/>
      <c r="C113" s="442"/>
      <c r="D113" s="442"/>
      <c r="E113" s="442"/>
      <c r="F113" s="442"/>
      <c r="G113" s="442"/>
      <c r="H113" s="442"/>
      <c r="I113" s="442"/>
      <c r="J113" s="442"/>
      <c r="K113" s="442"/>
      <c r="L113" s="679" t="s">
        <v>30</v>
      </c>
      <c r="M113" s="679"/>
      <c r="N113" s="679"/>
      <c r="O113" s="679"/>
      <c r="P113" s="679"/>
      <c r="Q113" s="679"/>
      <c r="R113" s="679"/>
      <c r="S113" s="62"/>
      <c r="T113" s="54"/>
      <c r="U113" s="54"/>
      <c r="V113" s="54"/>
      <c r="W113" s="54"/>
    </row>
    <row r="114" spans="1:23" ht="23.55" customHeight="1">
      <c r="A114" s="452"/>
      <c r="B114" s="442"/>
      <c r="C114" s="442"/>
      <c r="D114" s="442"/>
      <c r="E114" s="442"/>
      <c r="F114" s="442"/>
      <c r="G114" s="442"/>
      <c r="H114" s="442"/>
      <c r="I114" s="442"/>
      <c r="J114" s="442"/>
      <c r="K114" s="442"/>
      <c r="L114" s="442" t="s">
        <v>35</v>
      </c>
      <c r="M114" s="442"/>
      <c r="N114" s="697" t="s">
        <v>36</v>
      </c>
      <c r="O114" s="697"/>
      <c r="P114" s="697"/>
      <c r="Q114" s="442"/>
      <c r="R114" s="442" t="s">
        <v>35</v>
      </c>
      <c r="S114" s="62"/>
      <c r="T114" s="54"/>
      <c r="U114" s="54"/>
      <c r="V114" s="54"/>
      <c r="W114" s="54"/>
    </row>
    <row r="115" spans="1:23" ht="23.55" customHeight="1">
      <c r="A115" s="452"/>
      <c r="B115" s="442"/>
      <c r="C115" s="442"/>
      <c r="D115" s="442"/>
      <c r="E115" s="442"/>
      <c r="F115" s="442"/>
      <c r="G115" s="442"/>
      <c r="H115" s="442"/>
      <c r="I115" s="442"/>
      <c r="J115" s="442"/>
      <c r="K115" s="442"/>
      <c r="L115" s="445" t="str">
        <f>+L96</f>
        <v>2024</v>
      </c>
      <c r="M115" s="442"/>
      <c r="N115" s="445" t="s">
        <v>37</v>
      </c>
      <c r="O115" s="442"/>
      <c r="P115" s="445" t="s">
        <v>38</v>
      </c>
      <c r="Q115" s="442"/>
      <c r="R115" s="445" t="str">
        <f>+R96</f>
        <v>2025</v>
      </c>
      <c r="S115" s="62"/>
      <c r="T115" s="54"/>
      <c r="U115" s="54"/>
      <c r="V115" s="54"/>
      <c r="W115" s="54"/>
    </row>
    <row r="116" spans="1:23" ht="23.55" customHeight="1">
      <c r="A116" s="452"/>
      <c r="B116" s="135" t="s">
        <v>32</v>
      </c>
      <c r="C116" s="442"/>
      <c r="D116" s="442"/>
      <c r="E116" s="442"/>
      <c r="F116" s="442"/>
      <c r="G116" s="442"/>
      <c r="H116" s="442"/>
      <c r="I116" s="442"/>
      <c r="J116" s="442"/>
      <c r="K116" s="442"/>
      <c r="L116" s="442"/>
      <c r="M116" s="442"/>
      <c r="N116" s="442"/>
      <c r="O116" s="442"/>
      <c r="P116" s="442"/>
      <c r="Q116" s="442"/>
      <c r="R116" s="442"/>
      <c r="S116" s="62"/>
      <c r="T116" s="54"/>
      <c r="U116" s="54"/>
      <c r="V116" s="54"/>
      <c r="W116" s="54"/>
    </row>
    <row r="117" spans="1:23" ht="23.55" customHeight="1">
      <c r="A117" s="54"/>
      <c r="B117" s="29" t="s">
        <v>459</v>
      </c>
      <c r="C117" s="19"/>
      <c r="D117" s="19"/>
      <c r="E117" s="19"/>
      <c r="F117" s="19"/>
      <c r="G117" s="19"/>
      <c r="H117" s="19"/>
      <c r="I117" s="19"/>
      <c r="J117" s="19"/>
      <c r="L117" s="7">
        <v>261175856.34999999</v>
      </c>
      <c r="M117" s="7"/>
      <c r="N117" s="621">
        <v>3660000</v>
      </c>
      <c r="O117" s="123"/>
      <c r="P117" s="619">
        <v>-1830000</v>
      </c>
      <c r="Q117" s="7"/>
      <c r="R117" s="7">
        <f>SUM(L117:P117)</f>
        <v>263005856.34999999</v>
      </c>
      <c r="S117" s="54"/>
      <c r="T117" s="54"/>
      <c r="U117" s="54"/>
      <c r="V117" s="54"/>
      <c r="W117" s="54"/>
    </row>
    <row r="118" spans="1:23" ht="23.55" customHeight="1">
      <c r="A118" s="54"/>
      <c r="B118" s="9" t="s">
        <v>244</v>
      </c>
      <c r="C118" s="19"/>
      <c r="D118" s="19"/>
      <c r="E118" s="19"/>
      <c r="F118" s="19"/>
      <c r="G118" s="19"/>
      <c r="H118" s="19"/>
      <c r="I118" s="19"/>
      <c r="J118" s="19"/>
      <c r="L118" s="54"/>
      <c r="M118" s="54"/>
      <c r="N118" s="54"/>
      <c r="O118" s="54"/>
      <c r="P118" s="54"/>
      <c r="Q118" s="54"/>
      <c r="R118" s="54"/>
      <c r="S118" s="54"/>
      <c r="T118" s="54"/>
      <c r="U118" s="54"/>
      <c r="V118" s="54"/>
      <c r="W118" s="54"/>
    </row>
    <row r="119" spans="1:23" ht="23.55" customHeight="1">
      <c r="A119" s="54"/>
      <c r="B119" s="54"/>
      <c r="C119" s="29" t="s">
        <v>245</v>
      </c>
      <c r="D119" s="19"/>
      <c r="E119" s="19"/>
      <c r="F119" s="19"/>
      <c r="G119" s="19"/>
      <c r="H119" s="19"/>
      <c r="I119" s="19"/>
      <c r="J119" s="19"/>
      <c r="L119" s="11">
        <v>40703784.630000003</v>
      </c>
      <c r="M119" s="7"/>
      <c r="N119" s="621">
        <v>0</v>
      </c>
      <c r="O119" s="123"/>
      <c r="P119" s="621">
        <v>0</v>
      </c>
      <c r="Q119" s="7"/>
      <c r="R119" s="7">
        <f>SUM(L119:P119)</f>
        <v>40703784.630000003</v>
      </c>
      <c r="S119" s="54"/>
      <c r="T119" s="54"/>
      <c r="U119" s="54"/>
      <c r="V119" s="54"/>
      <c r="W119" s="54"/>
    </row>
    <row r="120" spans="1:23" ht="23.55" customHeight="1">
      <c r="A120" s="54"/>
      <c r="B120" s="9" t="s">
        <v>15</v>
      </c>
      <c r="C120" s="19"/>
      <c r="D120" s="19"/>
      <c r="E120" s="19"/>
      <c r="F120" s="19"/>
      <c r="G120" s="19"/>
      <c r="H120" s="19"/>
      <c r="I120" s="19"/>
      <c r="J120" s="19"/>
      <c r="L120" s="123">
        <v>26550000</v>
      </c>
      <c r="M120" s="95"/>
      <c r="N120" s="621">
        <v>1643500</v>
      </c>
      <c r="O120" s="123"/>
      <c r="P120" s="621">
        <v>0</v>
      </c>
      <c r="Q120" s="7"/>
      <c r="R120" s="7">
        <f>SUM(L120:P120)</f>
        <v>28193500</v>
      </c>
      <c r="S120" s="54"/>
      <c r="T120" s="54"/>
      <c r="U120" s="54"/>
      <c r="V120" s="54"/>
      <c r="W120" s="54"/>
    </row>
    <row r="121" spans="1:23" ht="23.55" customHeight="1">
      <c r="A121" s="54"/>
      <c r="B121" s="39" t="s">
        <v>425</v>
      </c>
      <c r="C121" s="19"/>
      <c r="D121" s="19"/>
      <c r="E121" s="19"/>
      <c r="F121" s="19"/>
      <c r="G121" s="19"/>
      <c r="H121" s="19"/>
      <c r="I121" s="19"/>
      <c r="J121" s="19"/>
      <c r="L121" s="11">
        <v>1410000</v>
      </c>
      <c r="M121" s="7"/>
      <c r="N121" s="621">
        <v>3420000</v>
      </c>
      <c r="O121" s="123"/>
      <c r="P121" s="619">
        <v>-4235000</v>
      </c>
      <c r="Q121" s="7"/>
      <c r="R121" s="7">
        <f>SUM(L121:P121)</f>
        <v>595000</v>
      </c>
      <c r="S121" s="54"/>
      <c r="T121" s="54"/>
      <c r="U121" s="54"/>
      <c r="V121" s="54"/>
      <c r="W121" s="54"/>
    </row>
    <row r="122" spans="1:23" ht="23.55" customHeight="1">
      <c r="A122" s="54"/>
      <c r="B122" s="29" t="s">
        <v>218</v>
      </c>
      <c r="C122" s="19"/>
      <c r="D122" s="19"/>
      <c r="E122" s="19"/>
      <c r="F122" s="19"/>
      <c r="G122" s="19"/>
      <c r="H122" s="19"/>
      <c r="I122" s="19"/>
      <c r="J122" s="19"/>
      <c r="L122" s="124">
        <v>1600000</v>
      </c>
      <c r="M122" s="7"/>
      <c r="N122" s="622">
        <v>4851000</v>
      </c>
      <c r="O122" s="123"/>
      <c r="P122" s="596">
        <v>-4653445.78</v>
      </c>
      <c r="Q122" s="7"/>
      <c r="R122" s="124">
        <f>SUM(L122:P122)</f>
        <v>1797554.2199999997</v>
      </c>
      <c r="S122" s="54"/>
      <c r="T122" s="54"/>
      <c r="U122" s="54"/>
      <c r="V122" s="54"/>
      <c r="W122" s="54"/>
    </row>
    <row r="123" spans="1:23" ht="23.55" customHeight="1">
      <c r="A123" s="54"/>
      <c r="C123" s="29" t="s">
        <v>33</v>
      </c>
      <c r="D123" s="19"/>
      <c r="E123" s="19"/>
      <c r="F123" s="19"/>
      <c r="G123" s="19"/>
      <c r="H123" s="19"/>
      <c r="I123" s="19"/>
      <c r="J123" s="19"/>
      <c r="L123" s="7">
        <f>SUM(L107:L122)</f>
        <v>331439640.98000002</v>
      </c>
      <c r="M123" s="7"/>
      <c r="N123" s="7">
        <f>SUM(N107:N122)</f>
        <v>13574500</v>
      </c>
      <c r="O123" s="7"/>
      <c r="P123" s="619">
        <f>SUM(P117:P122)</f>
        <v>-10718445.780000001</v>
      </c>
      <c r="Q123" s="7"/>
      <c r="R123" s="7">
        <f>SUM(R117:R122)</f>
        <v>334295695.20000005</v>
      </c>
      <c r="S123" s="54"/>
      <c r="T123" s="54"/>
      <c r="U123" s="54"/>
      <c r="V123" s="54"/>
      <c r="W123" s="54"/>
    </row>
    <row r="124" spans="1:23" ht="23.55" customHeight="1">
      <c r="A124" s="54"/>
      <c r="B124" s="29" t="s">
        <v>240</v>
      </c>
      <c r="C124" s="19"/>
      <c r="D124" s="19"/>
      <c r="E124" s="19"/>
      <c r="F124" s="19"/>
      <c r="G124" s="19"/>
      <c r="H124" s="19"/>
      <c r="I124" s="19"/>
      <c r="J124" s="19"/>
      <c r="L124" s="597">
        <v>-67253784.629999995</v>
      </c>
      <c r="M124" s="470"/>
      <c r="N124" s="621">
        <v>0</v>
      </c>
      <c r="O124" s="123"/>
      <c r="P124" s="619">
        <v>-1643500</v>
      </c>
      <c r="Q124" s="11"/>
      <c r="R124" s="597">
        <f>SUM(L124:P124)</f>
        <v>-68897284.629999995</v>
      </c>
      <c r="S124" s="54"/>
      <c r="T124" s="54"/>
      <c r="U124" s="54"/>
      <c r="V124" s="54"/>
      <c r="W124" s="54"/>
    </row>
    <row r="125" spans="1:23" ht="23.55" customHeight="1" thickBot="1">
      <c r="A125" s="54"/>
      <c r="B125" s="29" t="s">
        <v>34</v>
      </c>
      <c r="C125" s="19"/>
      <c r="D125" s="19"/>
      <c r="E125" s="19"/>
      <c r="F125" s="19"/>
      <c r="G125" s="19"/>
      <c r="H125" s="19"/>
      <c r="I125" s="19"/>
      <c r="J125" s="19"/>
      <c r="L125" s="16">
        <f>SUM(L123:L124)</f>
        <v>264185856.35000002</v>
      </c>
      <c r="M125" s="7"/>
      <c r="N125" s="16">
        <f>SUM(N123:N124)</f>
        <v>13574500</v>
      </c>
      <c r="O125" s="7"/>
      <c r="P125" s="623">
        <f>SUM(P123:P124)</f>
        <v>-12361945.780000001</v>
      </c>
      <c r="Q125" s="7"/>
      <c r="R125" s="16">
        <f>SUM(R123:R124)</f>
        <v>265398410.57000005</v>
      </c>
      <c r="S125" s="54"/>
      <c r="T125" s="54"/>
      <c r="U125" s="54"/>
      <c r="V125" s="54"/>
      <c r="W125" s="54"/>
    </row>
    <row r="126" spans="1:23" ht="23.55" customHeight="1" thickTop="1">
      <c r="A126" s="452"/>
      <c r="B126" s="442"/>
      <c r="C126" s="442"/>
      <c r="D126" s="442"/>
      <c r="E126" s="442"/>
      <c r="F126" s="442"/>
      <c r="G126" s="442"/>
      <c r="H126" s="442"/>
      <c r="I126" s="442"/>
      <c r="J126" s="442"/>
      <c r="K126" s="442"/>
      <c r="L126" s="442"/>
      <c r="M126" s="442"/>
      <c r="N126" s="442"/>
      <c r="O126" s="442"/>
      <c r="P126" s="442"/>
      <c r="Q126" s="442"/>
      <c r="R126" s="442"/>
      <c r="S126" s="62"/>
      <c r="T126" s="54"/>
      <c r="U126" s="54"/>
      <c r="V126" s="54"/>
      <c r="W126" s="54"/>
    </row>
    <row r="127" spans="1:23" ht="23.55" customHeight="1">
      <c r="A127" s="12"/>
      <c r="B127" s="109" t="s">
        <v>595</v>
      </c>
      <c r="C127" s="171"/>
      <c r="D127" s="12"/>
      <c r="E127" s="12"/>
      <c r="F127" s="12"/>
      <c r="G127" s="12"/>
      <c r="H127" s="12"/>
      <c r="I127" s="12"/>
      <c r="J127" s="12"/>
      <c r="L127" s="10"/>
      <c r="M127" s="7"/>
      <c r="N127" s="11"/>
      <c r="O127" s="7"/>
      <c r="P127" s="20"/>
      <c r="Q127" s="7"/>
      <c r="R127" s="10"/>
      <c r="S127" s="54"/>
      <c r="T127" s="54"/>
      <c r="U127" s="54"/>
      <c r="V127" s="54"/>
      <c r="W127" s="54"/>
    </row>
    <row r="128" spans="1:23" ht="23.55" customHeight="1">
      <c r="A128" s="12"/>
      <c r="B128" s="12"/>
      <c r="C128" s="171"/>
      <c r="D128" s="12"/>
      <c r="E128" s="12"/>
      <c r="F128" s="12"/>
      <c r="G128" s="12"/>
      <c r="H128" s="12"/>
      <c r="I128" s="12"/>
      <c r="J128" s="12"/>
      <c r="L128" s="10"/>
      <c r="M128" s="7"/>
      <c r="N128" s="11"/>
      <c r="O128" s="7"/>
      <c r="P128" s="20"/>
      <c r="Q128" s="7"/>
      <c r="R128" s="10"/>
      <c r="S128" s="54"/>
      <c r="T128" s="54"/>
      <c r="U128" s="54"/>
      <c r="V128" s="54"/>
      <c r="W128" s="54"/>
    </row>
    <row r="129" spans="1:23" ht="23.55" customHeight="1">
      <c r="A129" s="12"/>
      <c r="B129" s="701" t="s">
        <v>90</v>
      </c>
      <c r="C129" s="701"/>
      <c r="D129" s="701"/>
      <c r="E129" s="701"/>
      <c r="F129" s="701"/>
      <c r="G129" s="701"/>
      <c r="H129" s="701"/>
      <c r="I129" s="701"/>
      <c r="J129" s="12"/>
      <c r="K129" s="703" t="s">
        <v>539</v>
      </c>
      <c r="L129" s="703"/>
      <c r="M129" s="7"/>
      <c r="N129" s="701" t="s">
        <v>592</v>
      </c>
      <c r="O129" s="701"/>
      <c r="P129" s="701"/>
      <c r="Q129" s="701"/>
      <c r="R129" s="701"/>
      <c r="S129" s="54"/>
      <c r="T129" s="54"/>
      <c r="U129" s="54"/>
      <c r="V129" s="54"/>
      <c r="W129" s="54"/>
    </row>
    <row r="130" spans="1:23" ht="23.55" customHeight="1">
      <c r="A130" s="12"/>
      <c r="B130" s="29" t="s">
        <v>217</v>
      </c>
      <c r="C130" s="14"/>
      <c r="D130" s="14"/>
      <c r="E130" s="14"/>
      <c r="F130" s="14"/>
      <c r="G130" s="14"/>
      <c r="H130" s="14"/>
      <c r="I130" s="14"/>
      <c r="J130" s="12"/>
      <c r="K130" s="237" t="s">
        <v>1901</v>
      </c>
      <c r="L130" s="54"/>
      <c r="M130" s="7"/>
      <c r="N130" s="143" t="s">
        <v>593</v>
      </c>
      <c r="O130" s="11"/>
      <c r="P130" s="54"/>
      <c r="Q130" s="14"/>
      <c r="R130" s="14"/>
      <c r="S130" s="54"/>
      <c r="T130" s="54"/>
      <c r="U130" s="54"/>
      <c r="V130" s="54"/>
      <c r="W130" s="54"/>
    </row>
    <row r="131" spans="1:23" ht="23.55" customHeight="1">
      <c r="A131" s="12"/>
      <c r="B131" s="29" t="s">
        <v>13</v>
      </c>
      <c r="C131" s="171"/>
      <c r="D131" s="12"/>
      <c r="E131" s="12"/>
      <c r="F131" s="12"/>
      <c r="G131" s="12"/>
      <c r="H131" s="12"/>
      <c r="I131" s="12"/>
      <c r="J131" s="12"/>
      <c r="L131" s="54"/>
      <c r="M131" s="7"/>
      <c r="N131" s="54"/>
      <c r="O131" s="29"/>
      <c r="P131" s="54"/>
      <c r="Q131" s="7"/>
      <c r="R131" s="11"/>
      <c r="S131" s="54"/>
      <c r="T131" s="54"/>
      <c r="U131" s="54"/>
      <c r="V131" s="54"/>
      <c r="W131" s="54"/>
    </row>
    <row r="132" spans="1:23" ht="23.55" customHeight="1">
      <c r="A132" s="12"/>
      <c r="B132" s="29"/>
      <c r="C132" s="171" t="s">
        <v>458</v>
      </c>
      <c r="D132" s="12"/>
      <c r="E132" s="12"/>
      <c r="F132" s="12"/>
      <c r="G132" s="12"/>
      <c r="H132" s="12"/>
      <c r="I132" s="12"/>
      <c r="J132" s="12"/>
      <c r="K132" s="237" t="s">
        <v>2170</v>
      </c>
      <c r="L132" s="54"/>
      <c r="M132" s="7"/>
      <c r="N132" s="143" t="s">
        <v>593</v>
      </c>
      <c r="O132" s="29"/>
      <c r="P132" s="54"/>
      <c r="Q132" s="7"/>
      <c r="R132" s="11"/>
      <c r="S132" s="54"/>
      <c r="T132" s="54"/>
      <c r="U132" s="54"/>
      <c r="V132" s="54"/>
      <c r="W132" s="54"/>
    </row>
    <row r="133" spans="1:23" ht="23.55" customHeight="1">
      <c r="A133" s="12"/>
      <c r="B133" s="29" t="s">
        <v>15</v>
      </c>
      <c r="C133" s="171"/>
      <c r="D133" s="12"/>
      <c r="E133" s="12"/>
      <c r="F133" s="12"/>
      <c r="G133" s="12"/>
      <c r="H133" s="12"/>
      <c r="I133" s="12"/>
      <c r="J133" s="12"/>
      <c r="K133" s="237" t="s">
        <v>1901</v>
      </c>
      <c r="L133" s="54"/>
      <c r="M133" s="7"/>
      <c r="N133" s="143" t="s">
        <v>593</v>
      </c>
      <c r="O133" s="29"/>
      <c r="P133" s="54"/>
      <c r="Q133" s="7"/>
      <c r="R133" s="11"/>
      <c r="S133" s="54"/>
      <c r="T133" s="54"/>
      <c r="U133" s="54"/>
      <c r="V133" s="54"/>
      <c r="W133" s="54"/>
    </row>
    <row r="134" spans="1:23" ht="23.55" customHeight="1">
      <c r="A134" s="12"/>
      <c r="B134" s="29" t="s">
        <v>425</v>
      </c>
      <c r="C134" s="171"/>
      <c r="D134" s="12"/>
      <c r="E134" s="12"/>
      <c r="F134" s="12"/>
      <c r="G134" s="12"/>
      <c r="H134" s="12"/>
      <c r="I134" s="12"/>
      <c r="J134" s="12"/>
      <c r="K134" s="237" t="s">
        <v>2170</v>
      </c>
      <c r="L134" s="54"/>
      <c r="M134" s="7"/>
      <c r="N134" s="143" t="s">
        <v>593</v>
      </c>
      <c r="O134" s="29"/>
      <c r="P134" s="54"/>
      <c r="Q134" s="7"/>
      <c r="R134" s="11"/>
      <c r="S134" s="54"/>
      <c r="T134" s="54"/>
      <c r="U134" s="54"/>
      <c r="V134" s="54"/>
      <c r="W134" s="54"/>
    </row>
    <row r="135" spans="1:23" ht="23.55" customHeight="1">
      <c r="A135" s="12"/>
      <c r="B135" s="29" t="s">
        <v>218</v>
      </c>
      <c r="C135" s="171"/>
      <c r="D135" s="12"/>
      <c r="E135" s="12"/>
      <c r="F135" s="12"/>
      <c r="G135" s="12"/>
      <c r="H135" s="12"/>
      <c r="I135" s="12"/>
      <c r="J135" s="12"/>
      <c r="K135" s="237" t="s">
        <v>1901</v>
      </c>
      <c r="L135" s="54"/>
      <c r="M135" s="7"/>
      <c r="N135" s="143" t="s">
        <v>593</v>
      </c>
      <c r="O135" s="11"/>
      <c r="P135" s="54"/>
      <c r="Q135" s="7"/>
      <c r="R135" s="11"/>
      <c r="S135" s="54"/>
      <c r="T135" s="54"/>
      <c r="U135" s="54"/>
      <c r="V135" s="54"/>
      <c r="W135" s="54"/>
    </row>
    <row r="136" spans="1:23" ht="23.55" customHeight="1">
      <c r="A136" s="12"/>
      <c r="B136" s="29" t="s">
        <v>221</v>
      </c>
      <c r="C136" s="14"/>
      <c r="D136" s="14"/>
      <c r="E136" s="14"/>
      <c r="F136" s="14"/>
      <c r="G136" s="14"/>
      <c r="H136" s="14"/>
      <c r="I136" s="14"/>
      <c r="J136" s="12"/>
      <c r="K136" s="237" t="s">
        <v>2171</v>
      </c>
      <c r="L136" s="54"/>
      <c r="M136" s="7"/>
      <c r="N136" s="143" t="s">
        <v>593</v>
      </c>
      <c r="O136" s="14"/>
      <c r="P136" s="14"/>
      <c r="Q136" s="14"/>
      <c r="R136" s="14"/>
      <c r="S136" s="54"/>
      <c r="T136" s="54"/>
      <c r="U136" s="54"/>
      <c r="V136" s="54"/>
      <c r="W136" s="54"/>
    </row>
    <row r="137" spans="1:23" ht="23.55" customHeight="1">
      <c r="A137" s="12"/>
      <c r="B137" s="29" t="s">
        <v>223</v>
      </c>
      <c r="C137" s="171"/>
      <c r="D137" s="12"/>
      <c r="E137" s="12"/>
      <c r="F137" s="12"/>
      <c r="G137" s="12"/>
      <c r="H137" s="12"/>
      <c r="I137" s="12"/>
      <c r="J137" s="12"/>
      <c r="K137" s="237" t="s">
        <v>2172</v>
      </c>
      <c r="L137" s="54"/>
      <c r="M137" s="7"/>
      <c r="N137" s="143" t="s">
        <v>593</v>
      </c>
      <c r="O137" s="11"/>
      <c r="P137" s="54"/>
      <c r="Q137" s="7"/>
      <c r="R137" s="11"/>
      <c r="S137" s="54"/>
      <c r="T137" s="54"/>
      <c r="U137" s="54"/>
      <c r="V137" s="54"/>
      <c r="W137" s="54"/>
    </row>
    <row r="138" spans="1:23" ht="23.55" customHeight="1">
      <c r="A138" s="12"/>
      <c r="B138" s="29" t="s">
        <v>233</v>
      </c>
      <c r="C138" s="171"/>
      <c r="D138" s="12"/>
      <c r="E138" s="12"/>
      <c r="F138" s="12"/>
      <c r="G138" s="12"/>
      <c r="H138" s="12"/>
      <c r="I138" s="12"/>
      <c r="J138" s="12"/>
      <c r="K138" s="237" t="s">
        <v>2173</v>
      </c>
      <c r="L138" s="54"/>
      <c r="M138" s="7"/>
      <c r="N138" s="143" t="s">
        <v>593</v>
      </c>
      <c r="O138" s="11"/>
      <c r="P138" s="54"/>
      <c r="Q138" s="7"/>
      <c r="R138" s="11"/>
      <c r="S138" s="54"/>
      <c r="T138" s="54"/>
      <c r="U138" s="54"/>
      <c r="V138" s="54"/>
      <c r="W138" s="54"/>
    </row>
    <row r="139" spans="1:23" ht="23.55" customHeight="1">
      <c r="A139" s="54"/>
      <c r="B139" s="29" t="s">
        <v>399</v>
      </c>
      <c r="C139" s="171"/>
      <c r="D139" s="12"/>
      <c r="E139" s="12"/>
      <c r="F139" s="12"/>
      <c r="G139" s="12"/>
      <c r="H139" s="12"/>
      <c r="I139" s="12"/>
      <c r="J139" s="12"/>
      <c r="K139" s="237" t="s">
        <v>2174</v>
      </c>
      <c r="L139" s="54"/>
      <c r="M139" s="7"/>
      <c r="N139" s="143" t="s">
        <v>1124</v>
      </c>
      <c r="O139" s="11"/>
      <c r="P139" s="54"/>
      <c r="Q139" s="7"/>
      <c r="R139" s="11"/>
      <c r="S139" s="143"/>
      <c r="T139" s="54"/>
      <c r="U139" s="54"/>
      <c r="V139" s="54"/>
      <c r="W139" s="54"/>
    </row>
    <row r="140" spans="1:23" ht="23.55" customHeight="1">
      <c r="A140" s="12"/>
      <c r="B140" s="29"/>
      <c r="C140" s="171"/>
      <c r="D140" s="12"/>
      <c r="E140" s="12"/>
      <c r="F140" s="12"/>
      <c r="G140" s="12"/>
      <c r="H140" s="12"/>
      <c r="I140" s="12"/>
      <c r="J140" s="12"/>
      <c r="K140" s="237"/>
      <c r="L140" s="54"/>
      <c r="M140" s="7"/>
      <c r="N140" s="143" t="s">
        <v>1122</v>
      </c>
      <c r="O140" s="11"/>
      <c r="P140" s="54"/>
      <c r="Q140" s="7"/>
      <c r="R140" s="11"/>
      <c r="S140" s="54"/>
      <c r="T140" s="54"/>
      <c r="U140" s="54"/>
      <c r="V140" s="54"/>
      <c r="W140" s="54"/>
    </row>
    <row r="141" spans="1:23" ht="23.55" customHeight="1">
      <c r="A141" s="12"/>
      <c r="B141" s="29"/>
      <c r="C141" s="171"/>
      <c r="D141" s="12"/>
      <c r="E141" s="12"/>
      <c r="F141" s="12"/>
      <c r="G141" s="12"/>
      <c r="H141" s="12"/>
      <c r="I141" s="12"/>
      <c r="J141" s="12"/>
      <c r="K141" s="237"/>
      <c r="L141" s="54"/>
      <c r="M141" s="7"/>
      <c r="N141" s="143" t="s">
        <v>1123</v>
      </c>
      <c r="O141" s="11"/>
      <c r="P141" s="54"/>
      <c r="Q141" s="7"/>
      <c r="R141" s="11"/>
      <c r="S141" s="54"/>
      <c r="T141" s="54"/>
      <c r="U141" s="54"/>
      <c r="V141" s="54"/>
      <c r="W141" s="54"/>
    </row>
    <row r="142" spans="1:23" ht="23.55" customHeight="1">
      <c r="B142" s="29" t="s">
        <v>646</v>
      </c>
      <c r="C142" s="171"/>
      <c r="D142" s="12"/>
      <c r="E142" s="12"/>
      <c r="F142" s="12"/>
      <c r="G142" s="12"/>
      <c r="H142" s="12"/>
      <c r="I142" s="12"/>
      <c r="J142" s="12"/>
      <c r="K142" s="237" t="s">
        <v>2173</v>
      </c>
      <c r="L142" s="54"/>
      <c r="M142" s="7"/>
      <c r="N142" s="143" t="s">
        <v>593</v>
      </c>
      <c r="O142" s="11"/>
      <c r="P142" s="54"/>
      <c r="Q142" s="7"/>
      <c r="R142" s="11"/>
      <c r="S142" s="54"/>
      <c r="T142" s="54"/>
      <c r="U142" s="54"/>
      <c r="V142" s="54"/>
      <c r="W142" s="54"/>
    </row>
    <row r="143" spans="1:23" ht="23.55" customHeight="1">
      <c r="A143" s="12"/>
      <c r="B143" s="133" t="s">
        <v>1216</v>
      </c>
      <c r="C143" s="171"/>
      <c r="D143" s="12"/>
      <c r="E143" s="12"/>
      <c r="F143" s="12"/>
      <c r="G143" s="12"/>
      <c r="H143" s="12"/>
      <c r="I143" s="12"/>
      <c r="J143" s="12"/>
      <c r="K143" s="237" t="s">
        <v>2175</v>
      </c>
      <c r="L143" s="54"/>
      <c r="M143" s="7"/>
      <c r="N143" s="143" t="s">
        <v>2349</v>
      </c>
      <c r="O143" s="11"/>
      <c r="P143" s="54"/>
      <c r="Q143" s="7"/>
      <c r="R143" s="11"/>
      <c r="S143" s="54"/>
      <c r="U143" s="54"/>
      <c r="V143" s="54"/>
      <c r="W143" s="54"/>
    </row>
    <row r="144" spans="1:23" ht="23.55" customHeight="1">
      <c r="A144" s="12"/>
      <c r="B144" s="29"/>
      <c r="C144" s="171"/>
      <c r="D144" s="12"/>
      <c r="E144" s="12"/>
      <c r="F144" s="12"/>
      <c r="G144" s="12"/>
      <c r="H144" s="12"/>
      <c r="I144" s="12"/>
      <c r="J144" s="12"/>
      <c r="K144" s="12"/>
      <c r="L144" s="237"/>
      <c r="M144" s="7"/>
      <c r="N144" s="255" t="s">
        <v>2176</v>
      </c>
      <c r="O144" s="11"/>
      <c r="P144" s="54"/>
      <c r="Q144" s="7"/>
      <c r="R144" s="11"/>
      <c r="S144" s="54"/>
      <c r="U144" s="54"/>
      <c r="V144" s="54"/>
      <c r="W144" s="54"/>
    </row>
    <row r="145" spans="1:23" ht="23.55" customHeight="1">
      <c r="A145" s="12"/>
      <c r="B145" s="29"/>
      <c r="C145" s="171"/>
      <c r="D145" s="12"/>
      <c r="E145" s="12"/>
      <c r="F145" s="12"/>
      <c r="G145" s="12"/>
      <c r="H145" s="12"/>
      <c r="I145" s="12"/>
      <c r="J145" s="12"/>
      <c r="K145" s="12"/>
      <c r="L145" s="237"/>
      <c r="M145" s="7"/>
      <c r="N145" s="54"/>
      <c r="O145" s="11"/>
      <c r="P145" s="255"/>
      <c r="Q145" s="7"/>
      <c r="R145" s="11"/>
      <c r="S145" s="54"/>
      <c r="T145" s="143"/>
      <c r="U145" s="54"/>
      <c r="V145" s="54"/>
      <c r="W145" s="54"/>
    </row>
    <row r="146" spans="1:23" s="53" customFormat="1" ht="23.55" customHeight="1">
      <c r="A146" s="54"/>
      <c r="B146" s="29"/>
      <c r="D146" s="29"/>
      <c r="E146" s="29" t="str">
        <f>+E109</f>
        <v>(Sign) ……………………………………...........……………………………...……………. Authorized Director</v>
      </c>
      <c r="F146" s="54"/>
      <c r="G146" s="54"/>
      <c r="H146" s="29"/>
      <c r="I146" s="29"/>
      <c r="J146" s="29"/>
      <c r="K146" s="29"/>
      <c r="L146" s="29"/>
      <c r="M146" s="29"/>
      <c r="N146" s="29"/>
      <c r="O146" s="29"/>
      <c r="P146" s="29"/>
      <c r="Q146" s="29"/>
      <c r="R146" s="29"/>
    </row>
    <row r="147" spans="1:23" s="53" customFormat="1" ht="23.55" customHeight="1">
      <c r="A147" s="29"/>
      <c r="B147" s="29"/>
      <c r="C147" s="54"/>
      <c r="D147" s="29"/>
      <c r="E147" s="29"/>
      <c r="F147" s="29"/>
      <c r="G147" s="29" t="str">
        <f>+G110</f>
        <v xml:space="preserve">(                                                                                                                                )           </v>
      </c>
      <c r="H147" s="29"/>
      <c r="I147" s="29"/>
      <c r="J147" s="29"/>
      <c r="K147" s="29"/>
      <c r="L147" s="29"/>
      <c r="M147" s="29"/>
      <c r="N147" s="29"/>
      <c r="O147" s="29"/>
      <c r="P147" s="29"/>
      <c r="Q147" s="29"/>
      <c r="R147" s="29"/>
    </row>
    <row r="148" spans="1:23" s="53" customFormat="1" ht="24" customHeight="1">
      <c r="A148" s="688" t="s">
        <v>430</v>
      </c>
      <c r="B148" s="689"/>
      <c r="C148" s="689"/>
      <c r="D148" s="689"/>
      <c r="E148" s="689"/>
      <c r="F148" s="689"/>
      <c r="G148" s="689"/>
      <c r="H148" s="689"/>
      <c r="I148" s="689"/>
      <c r="J148" s="689"/>
      <c r="K148" s="689"/>
      <c r="L148" s="689"/>
      <c r="M148" s="689"/>
      <c r="N148" s="689"/>
      <c r="O148" s="689"/>
      <c r="P148" s="689"/>
      <c r="Q148" s="689"/>
      <c r="R148" s="689"/>
    </row>
    <row r="149" spans="1:23" s="53" customFormat="1" ht="24" customHeight="1">
      <c r="A149" s="452"/>
      <c r="B149" s="442"/>
      <c r="C149" s="442"/>
      <c r="D149" s="442"/>
      <c r="E149" s="442"/>
      <c r="F149" s="442"/>
      <c r="G149" s="442"/>
      <c r="H149" s="442"/>
      <c r="I149" s="442"/>
      <c r="J149" s="442"/>
      <c r="K149" s="442"/>
      <c r="L149" s="442"/>
      <c r="M149" s="442"/>
      <c r="N149" s="442"/>
      <c r="O149" s="442"/>
      <c r="P149" s="442"/>
      <c r="Q149" s="442"/>
      <c r="R149" s="442"/>
    </row>
    <row r="150" spans="1:23" ht="24" customHeight="1">
      <c r="A150" s="12"/>
      <c r="B150" s="219" t="s">
        <v>594</v>
      </c>
      <c r="C150" s="171"/>
      <c r="D150" s="12"/>
      <c r="E150" s="12"/>
      <c r="F150" s="12"/>
      <c r="G150" s="12"/>
      <c r="H150" s="12"/>
      <c r="I150" s="12"/>
      <c r="J150" s="12"/>
      <c r="K150" s="12"/>
      <c r="L150" s="237"/>
      <c r="M150" s="7"/>
      <c r="N150" s="11"/>
      <c r="O150" s="11"/>
      <c r="P150" s="143"/>
      <c r="Q150" s="7"/>
      <c r="R150" s="11"/>
      <c r="S150" s="54"/>
      <c r="T150" s="54"/>
      <c r="U150" s="54"/>
      <c r="V150" s="54"/>
      <c r="W150" s="54"/>
    </row>
    <row r="151" spans="1:23" ht="24" customHeight="1">
      <c r="A151" s="12"/>
      <c r="B151" s="219"/>
      <c r="C151" s="171"/>
      <c r="D151" s="12"/>
      <c r="E151" s="12"/>
      <c r="F151" s="12"/>
      <c r="G151" s="12"/>
      <c r="H151" s="12"/>
      <c r="I151" s="12"/>
      <c r="J151" s="12"/>
      <c r="K151" s="12"/>
      <c r="L151" s="237"/>
      <c r="M151" s="7"/>
      <c r="N151" s="11"/>
      <c r="O151" s="11"/>
      <c r="P151" s="143"/>
      <c r="Q151" s="7"/>
      <c r="R151" s="11"/>
      <c r="S151" s="54"/>
      <c r="T151" s="54"/>
      <c r="U151" s="54"/>
      <c r="V151" s="54"/>
      <c r="W151" s="54"/>
    </row>
    <row r="152" spans="1:23" ht="24" customHeight="1">
      <c r="A152" s="12"/>
      <c r="B152" s="704" t="s">
        <v>534</v>
      </c>
      <c r="C152" s="704"/>
      <c r="D152" s="704"/>
      <c r="E152" s="704"/>
      <c r="F152" s="704"/>
      <c r="G152" s="704"/>
      <c r="H152" s="704"/>
      <c r="I152" s="704"/>
      <c r="J152" s="12"/>
      <c r="K152" s="703" t="s">
        <v>596</v>
      </c>
      <c r="L152" s="703"/>
      <c r="M152" s="703"/>
      <c r="N152" s="703"/>
      <c r="O152" s="11"/>
      <c r="P152" s="143"/>
      <c r="Q152" s="7"/>
      <c r="R152" s="11"/>
      <c r="S152" s="54"/>
      <c r="T152" s="54"/>
      <c r="U152" s="54"/>
      <c r="V152" s="54"/>
      <c r="W152" s="54"/>
    </row>
    <row r="153" spans="1:23" ht="24" customHeight="1">
      <c r="A153" s="12"/>
      <c r="B153" s="29" t="s">
        <v>223</v>
      </c>
      <c r="C153" s="171"/>
      <c r="D153" s="12"/>
      <c r="E153" s="12"/>
      <c r="F153" s="12"/>
      <c r="G153" s="12"/>
      <c r="H153" s="12"/>
      <c r="I153" s="12"/>
      <c r="J153" s="12"/>
      <c r="K153" s="237" t="s">
        <v>2170</v>
      </c>
      <c r="M153" s="7"/>
      <c r="N153" s="11"/>
      <c r="O153" s="11"/>
      <c r="P153" s="143"/>
      <c r="Q153" s="7"/>
      <c r="R153" s="11"/>
      <c r="S153" s="54"/>
      <c r="T153" s="54"/>
      <c r="U153" s="54"/>
      <c r="V153" s="54"/>
      <c r="W153" s="54"/>
    </row>
    <row r="154" spans="1:23" ht="24" customHeight="1">
      <c r="A154" s="12"/>
      <c r="B154" s="29"/>
      <c r="C154" s="14"/>
      <c r="D154" s="14"/>
      <c r="E154" s="14"/>
      <c r="F154" s="14"/>
      <c r="G154" s="14"/>
      <c r="H154" s="14"/>
      <c r="I154" s="14"/>
      <c r="J154" s="12"/>
      <c r="K154" s="12"/>
      <c r="L154" s="237"/>
      <c r="M154" s="14"/>
      <c r="N154" s="14"/>
      <c r="O154" s="11"/>
      <c r="P154" s="143"/>
      <c r="Q154" s="7"/>
      <c r="R154" s="11"/>
      <c r="S154" s="54"/>
      <c r="T154" s="54"/>
      <c r="U154" s="54"/>
      <c r="V154" s="54"/>
      <c r="W154" s="54"/>
    </row>
    <row r="155" spans="1:23" ht="24" customHeight="1">
      <c r="A155" s="29"/>
      <c r="J155" s="12"/>
      <c r="L155" s="679" t="s">
        <v>30</v>
      </c>
      <c r="M155" s="679"/>
      <c r="N155" s="679"/>
      <c r="O155" s="679"/>
      <c r="P155" s="679"/>
      <c r="Q155" s="679"/>
      <c r="R155" s="679"/>
      <c r="S155" s="54"/>
      <c r="T155" s="54"/>
      <c r="U155" s="54"/>
      <c r="V155" s="54"/>
      <c r="W155" s="54"/>
    </row>
    <row r="156" spans="1:23" ht="24" customHeight="1">
      <c r="A156" s="29"/>
      <c r="L156" s="697" t="s">
        <v>31</v>
      </c>
      <c r="M156" s="697"/>
      <c r="N156" s="697"/>
      <c r="O156" s="442"/>
      <c r="P156" s="697" t="s">
        <v>32</v>
      </c>
      <c r="Q156" s="697"/>
      <c r="R156" s="697"/>
      <c r="S156" s="54"/>
      <c r="T156" s="54"/>
      <c r="U156" s="54"/>
      <c r="V156" s="54"/>
      <c r="W156" s="54"/>
    </row>
    <row r="157" spans="1:23" ht="24" customHeight="1">
      <c r="A157" s="29"/>
      <c r="L157" s="454" t="str">
        <f>+L42</f>
        <v>2025</v>
      </c>
      <c r="M157" s="442"/>
      <c r="N157" s="454" t="str">
        <f>+N42</f>
        <v>2024</v>
      </c>
      <c r="O157" s="442"/>
      <c r="P157" s="454" t="str">
        <f>+L157</f>
        <v>2025</v>
      </c>
      <c r="Q157" s="442"/>
      <c r="R157" s="454" t="str">
        <f>+N157</f>
        <v>2024</v>
      </c>
      <c r="S157" s="54"/>
      <c r="T157" s="54"/>
      <c r="U157" s="54"/>
      <c r="V157" s="54"/>
      <c r="W157" s="54"/>
    </row>
    <row r="158" spans="1:23" ht="24" customHeight="1">
      <c r="A158" s="54"/>
      <c r="B158" s="57" t="s">
        <v>1163</v>
      </c>
      <c r="L158" s="15"/>
      <c r="N158" s="29"/>
      <c r="O158" s="15"/>
      <c r="P158" s="15"/>
      <c r="Q158" s="15"/>
      <c r="R158" s="15"/>
      <c r="S158" s="62"/>
      <c r="T158" s="54"/>
      <c r="U158" s="54"/>
      <c r="V158" s="54"/>
      <c r="W158" s="54"/>
    </row>
    <row r="159" spans="1:23" ht="24" customHeight="1">
      <c r="A159" s="54"/>
      <c r="B159" s="29" t="s">
        <v>224</v>
      </c>
      <c r="L159" s="7">
        <v>37000000</v>
      </c>
      <c r="M159" s="8"/>
      <c r="N159" s="7">
        <v>37000000</v>
      </c>
      <c r="O159" s="8"/>
      <c r="P159" s="7">
        <v>0</v>
      </c>
      <c r="Q159" s="8"/>
      <c r="R159" s="7">
        <v>0</v>
      </c>
      <c r="S159" s="62"/>
      <c r="T159" s="54"/>
      <c r="U159" s="54"/>
      <c r="V159" s="54"/>
      <c r="W159" s="54"/>
    </row>
    <row r="160" spans="1:23" s="53" customFormat="1" ht="24" customHeight="1">
      <c r="A160" s="452"/>
      <c r="B160" s="442"/>
      <c r="C160" s="442"/>
      <c r="D160" s="442"/>
      <c r="E160" s="442"/>
      <c r="F160" s="442"/>
      <c r="G160" s="442"/>
      <c r="H160" s="442"/>
      <c r="I160" s="442"/>
      <c r="J160" s="442"/>
      <c r="K160" s="442"/>
      <c r="L160" s="442"/>
      <c r="M160" s="442"/>
      <c r="N160" s="442"/>
      <c r="O160" s="442"/>
      <c r="P160" s="442"/>
      <c r="Q160" s="442"/>
      <c r="R160" s="442"/>
    </row>
    <row r="161" spans="1:23" ht="24" customHeight="1">
      <c r="B161" s="63"/>
      <c r="C161" s="29" t="s">
        <v>1030</v>
      </c>
      <c r="D161" s="29"/>
      <c r="E161" s="29"/>
      <c r="L161" s="79"/>
      <c r="M161" s="34"/>
      <c r="N161" s="79"/>
      <c r="O161" s="6"/>
      <c r="P161" s="79"/>
      <c r="Q161" s="6"/>
      <c r="R161" s="79"/>
      <c r="T161" s="54"/>
      <c r="U161" s="54"/>
      <c r="V161" s="54"/>
      <c r="W161" s="54"/>
    </row>
    <row r="162" spans="1:23" ht="24" customHeight="1">
      <c r="B162" s="29" t="s">
        <v>1032</v>
      </c>
      <c r="C162" s="29"/>
      <c r="D162" s="29"/>
      <c r="E162" s="29"/>
      <c r="L162" s="79"/>
      <c r="M162" s="34"/>
      <c r="N162" s="79"/>
      <c r="O162" s="6"/>
      <c r="P162" s="79"/>
      <c r="Q162" s="6"/>
      <c r="R162" s="79"/>
      <c r="T162" s="54"/>
      <c r="U162" s="54"/>
      <c r="V162" s="54"/>
      <c r="W162" s="54"/>
    </row>
    <row r="163" spans="1:23" ht="24" customHeight="1">
      <c r="B163" s="29" t="s">
        <v>1031</v>
      </c>
      <c r="C163" s="29"/>
      <c r="D163" s="29"/>
      <c r="E163" s="29"/>
      <c r="L163" s="79"/>
      <c r="M163" s="34"/>
      <c r="N163" s="79"/>
      <c r="O163" s="6"/>
      <c r="P163" s="79"/>
      <c r="Q163" s="6"/>
      <c r="R163" s="79"/>
      <c r="T163" s="54"/>
      <c r="U163" s="54"/>
      <c r="V163" s="54"/>
      <c r="W163" s="54"/>
    </row>
    <row r="164" spans="1:23" ht="24" customHeight="1">
      <c r="B164" s="63"/>
      <c r="C164" s="29" t="s">
        <v>1034</v>
      </c>
      <c r="D164" s="29"/>
      <c r="E164" s="29"/>
      <c r="F164" s="29"/>
      <c r="G164" s="29"/>
      <c r="H164" s="29"/>
      <c r="I164" s="29"/>
      <c r="J164" s="29"/>
      <c r="L164" s="79"/>
      <c r="M164" s="34"/>
      <c r="N164" s="79"/>
      <c r="O164" s="6"/>
      <c r="P164" s="79"/>
      <c r="Q164" s="6"/>
      <c r="R164" s="79"/>
      <c r="T164" s="54"/>
      <c r="U164" s="54"/>
      <c r="V164" s="54"/>
      <c r="W164" s="54"/>
    </row>
    <row r="165" spans="1:23" ht="24" customHeight="1">
      <c r="B165" s="29" t="s">
        <v>1033</v>
      </c>
      <c r="C165" s="29"/>
      <c r="D165" s="29"/>
      <c r="E165" s="29"/>
      <c r="F165" s="29"/>
      <c r="G165" s="29"/>
      <c r="H165" s="29"/>
      <c r="I165" s="29"/>
      <c r="J165" s="29"/>
      <c r="L165" s="79"/>
      <c r="M165" s="34"/>
      <c r="N165" s="79"/>
      <c r="O165" s="6"/>
      <c r="P165" s="79"/>
      <c r="Q165" s="6"/>
      <c r="R165" s="79"/>
      <c r="T165" s="54"/>
      <c r="U165" s="54"/>
      <c r="V165" s="54"/>
      <c r="W165" s="54"/>
    </row>
    <row r="166" spans="1:23" ht="24" customHeight="1">
      <c r="B166" s="63"/>
      <c r="C166" s="452" t="s">
        <v>396</v>
      </c>
      <c r="D166" s="143" t="s">
        <v>405</v>
      </c>
      <c r="E166" s="14"/>
      <c r="F166" s="14"/>
      <c r="G166" s="14"/>
      <c r="H166" s="14"/>
      <c r="I166" s="14"/>
      <c r="J166" s="14"/>
      <c r="L166" s="79"/>
      <c r="M166" s="34"/>
      <c r="N166" s="79"/>
      <c r="O166" s="6"/>
      <c r="P166" s="79"/>
      <c r="Q166" s="6"/>
      <c r="R166" s="79"/>
      <c r="T166" s="54"/>
      <c r="U166" s="54"/>
      <c r="V166" s="54"/>
      <c r="W166" s="54"/>
    </row>
    <row r="167" spans="1:23" ht="24" customHeight="1">
      <c r="B167" s="63"/>
      <c r="C167" s="452" t="s">
        <v>397</v>
      </c>
      <c r="D167" s="143" t="s">
        <v>1035</v>
      </c>
      <c r="E167" s="14"/>
      <c r="F167" s="14"/>
      <c r="G167" s="14"/>
      <c r="H167" s="14"/>
      <c r="I167" s="14"/>
      <c r="J167" s="14"/>
      <c r="L167" s="79"/>
      <c r="M167" s="34"/>
      <c r="N167" s="79"/>
      <c r="O167" s="6"/>
      <c r="P167" s="79"/>
      <c r="Q167" s="6"/>
      <c r="R167" s="79"/>
      <c r="T167" s="54"/>
      <c r="U167" s="54"/>
      <c r="V167" s="54"/>
      <c r="W167" s="54"/>
    </row>
    <row r="168" spans="1:23" ht="24" customHeight="1">
      <c r="B168" s="29" t="s">
        <v>1036</v>
      </c>
      <c r="E168" s="12"/>
      <c r="F168" s="12"/>
      <c r="G168" s="12"/>
      <c r="H168" s="12"/>
      <c r="I168" s="12"/>
      <c r="J168" s="12"/>
      <c r="K168" s="12"/>
      <c r="L168" s="11"/>
      <c r="M168" s="14"/>
      <c r="N168" s="11"/>
      <c r="O168" s="29"/>
      <c r="P168" s="11"/>
      <c r="Q168" s="29"/>
      <c r="R168" s="11"/>
      <c r="S168" s="54"/>
      <c r="T168" s="54"/>
      <c r="U168" s="54"/>
      <c r="V168" s="54"/>
      <c r="W168" s="54"/>
    </row>
    <row r="169" spans="1:23" ht="24" customHeight="1">
      <c r="A169" s="29"/>
      <c r="B169" s="12"/>
      <c r="C169" s="29" t="s">
        <v>1893</v>
      </c>
      <c r="D169" s="54"/>
      <c r="E169" s="12"/>
      <c r="F169" s="12"/>
      <c r="G169" s="12"/>
      <c r="H169" s="12"/>
      <c r="I169" s="12"/>
      <c r="J169" s="12"/>
      <c r="K169" s="12"/>
      <c r="L169" s="11"/>
      <c r="M169" s="14"/>
      <c r="N169" s="11"/>
      <c r="O169" s="29"/>
      <c r="P169" s="11"/>
      <c r="Q169" s="29"/>
      <c r="R169" s="11"/>
      <c r="S169" s="54"/>
      <c r="T169" s="54"/>
      <c r="U169" s="54"/>
      <c r="V169" s="54"/>
      <c r="W169" s="54"/>
    </row>
    <row r="170" spans="1:23" ht="24" customHeight="1">
      <c r="A170" s="29"/>
      <c r="B170" s="29" t="s">
        <v>1037</v>
      </c>
      <c r="D170" s="29"/>
      <c r="E170" s="12"/>
      <c r="F170" s="12"/>
      <c r="G170" s="12"/>
      <c r="H170" s="12"/>
      <c r="I170" s="12"/>
      <c r="J170" s="12"/>
      <c r="K170" s="12"/>
      <c r="L170" s="11"/>
      <c r="M170" s="14"/>
      <c r="N170" s="11"/>
      <c r="O170" s="29"/>
      <c r="P170" s="11"/>
      <c r="Q170" s="29"/>
      <c r="R170" s="11"/>
      <c r="S170" s="54"/>
      <c r="T170" s="54"/>
      <c r="U170" s="54"/>
      <c r="V170" s="54"/>
      <c r="W170" s="54"/>
    </row>
    <row r="171" spans="1:23" ht="24" customHeight="1">
      <c r="A171" s="29"/>
      <c r="B171" s="29"/>
      <c r="C171" s="29"/>
      <c r="D171" s="29"/>
      <c r="E171" s="29"/>
      <c r="F171" s="29"/>
      <c r="G171" s="29"/>
      <c r="H171" s="29"/>
      <c r="I171" s="29"/>
      <c r="J171" s="29"/>
      <c r="K171" s="29"/>
      <c r="L171" s="679" t="s">
        <v>30</v>
      </c>
      <c r="M171" s="679"/>
      <c r="N171" s="679"/>
      <c r="O171" s="679"/>
      <c r="P171" s="679"/>
      <c r="Q171" s="679"/>
      <c r="R171" s="679"/>
      <c r="S171" s="62"/>
      <c r="T171" s="54"/>
      <c r="U171" s="54"/>
      <c r="V171" s="54"/>
      <c r="W171" s="54"/>
    </row>
    <row r="172" spans="1:23" ht="24" customHeight="1">
      <c r="A172" s="29"/>
      <c r="B172" s="29"/>
      <c r="C172" s="29"/>
      <c r="D172" s="29"/>
      <c r="E172" s="29"/>
      <c r="F172" s="29"/>
      <c r="G172" s="29"/>
      <c r="H172" s="29"/>
      <c r="I172" s="29"/>
      <c r="J172" s="29"/>
      <c r="K172" s="29"/>
      <c r="L172" s="697" t="s">
        <v>31</v>
      </c>
      <c r="M172" s="697"/>
      <c r="N172" s="697"/>
      <c r="O172" s="442"/>
      <c r="P172" s="697" t="s">
        <v>32</v>
      </c>
      <c r="Q172" s="697"/>
      <c r="R172" s="697"/>
      <c r="S172" s="62"/>
      <c r="T172" s="54"/>
      <c r="U172" s="54"/>
      <c r="V172" s="54"/>
      <c r="W172" s="54"/>
    </row>
    <row r="173" spans="1:23" ht="24" customHeight="1">
      <c r="A173" s="29"/>
      <c r="B173" s="29"/>
      <c r="C173" s="29"/>
      <c r="D173" s="29"/>
      <c r="E173" s="29"/>
      <c r="F173" s="29"/>
      <c r="G173" s="29"/>
      <c r="H173" s="29"/>
      <c r="I173" s="29"/>
      <c r="J173" s="29"/>
      <c r="K173" s="29"/>
      <c r="L173" s="454" t="str">
        <f>+L157</f>
        <v>2025</v>
      </c>
      <c r="M173" s="442"/>
      <c r="N173" s="454" t="str">
        <f>+N157</f>
        <v>2024</v>
      </c>
      <c r="O173" s="442"/>
      <c r="P173" s="454" t="str">
        <f>+L173</f>
        <v>2025</v>
      </c>
      <c r="Q173" s="442"/>
      <c r="R173" s="454" t="str">
        <f>+N173</f>
        <v>2024</v>
      </c>
      <c r="S173" s="62"/>
      <c r="T173" s="54"/>
      <c r="U173" s="54"/>
      <c r="V173" s="54"/>
      <c r="W173" s="54"/>
    </row>
    <row r="174" spans="1:23" ht="24" customHeight="1">
      <c r="A174" s="54"/>
      <c r="B174" s="57" t="s">
        <v>246</v>
      </c>
      <c r="L174" s="7"/>
      <c r="N174" s="7"/>
      <c r="P174" s="7"/>
      <c r="R174" s="7"/>
      <c r="S174" s="62"/>
      <c r="T174" s="54"/>
      <c r="U174" s="54"/>
      <c r="V174" s="54"/>
      <c r="W174" s="54"/>
    </row>
    <row r="175" spans="1:23" s="53" customFormat="1" ht="24" customHeight="1">
      <c r="B175" s="53" t="s">
        <v>9</v>
      </c>
      <c r="C175" s="9"/>
      <c r="D175" s="9"/>
      <c r="E175" s="9"/>
      <c r="F175" s="9"/>
      <c r="G175" s="9"/>
      <c r="H175" s="9"/>
      <c r="I175" s="9"/>
      <c r="J175" s="9"/>
      <c r="K175" s="9"/>
      <c r="L175" s="11">
        <v>0</v>
      </c>
      <c r="M175" s="6"/>
      <c r="N175" s="11">
        <v>0</v>
      </c>
      <c r="O175" s="6"/>
      <c r="P175" s="11">
        <v>38786629.789999999</v>
      </c>
      <c r="Q175" s="6"/>
      <c r="R175" s="11">
        <v>42487933.060000002</v>
      </c>
    </row>
    <row r="176" spans="1:23" s="53" customFormat="1" ht="24" customHeight="1">
      <c r="B176" s="12" t="s">
        <v>218</v>
      </c>
      <c r="C176" s="12"/>
      <c r="D176" s="9"/>
      <c r="E176" s="9"/>
      <c r="F176" s="9"/>
      <c r="G176" s="9"/>
      <c r="H176" s="9"/>
      <c r="I176" s="9"/>
      <c r="J176" s="9"/>
      <c r="K176" s="9"/>
      <c r="L176" s="11">
        <v>0</v>
      </c>
      <c r="M176" s="141"/>
      <c r="N176" s="11">
        <v>557155.82999999996</v>
      </c>
      <c r="O176" s="141"/>
      <c r="P176" s="11">
        <f>11937493.26+13436840.43</f>
        <v>25374333.689999998</v>
      </c>
      <c r="Q176" s="141"/>
      <c r="R176" s="11">
        <v>557155.82999999996</v>
      </c>
    </row>
    <row r="177" spans="1:23" s="53" customFormat="1" ht="24" customHeight="1">
      <c r="B177" s="29" t="s">
        <v>224</v>
      </c>
      <c r="C177" s="12"/>
      <c r="D177" s="9"/>
      <c r="E177" s="9"/>
      <c r="F177" s="9"/>
      <c r="G177" s="9"/>
      <c r="H177" s="9"/>
      <c r="I177" s="9"/>
      <c r="J177" s="9"/>
      <c r="K177" s="9"/>
      <c r="L177" s="11">
        <v>51827236.049999997</v>
      </c>
      <c r="M177" s="8"/>
      <c r="N177" s="11">
        <v>52441179.960000001</v>
      </c>
      <c r="O177" s="7"/>
      <c r="P177" s="11">
        <v>0</v>
      </c>
      <c r="Q177" s="8"/>
      <c r="R177" s="11">
        <v>0</v>
      </c>
    </row>
    <row r="178" spans="1:23" ht="24" customHeight="1">
      <c r="A178" s="54"/>
      <c r="B178" s="29" t="s">
        <v>457</v>
      </c>
      <c r="C178" s="12"/>
      <c r="L178" s="11">
        <v>67993.399999999994</v>
      </c>
      <c r="M178" s="11"/>
      <c r="N178" s="11">
        <v>994.3</v>
      </c>
      <c r="O178" s="11"/>
      <c r="P178" s="11">
        <v>0</v>
      </c>
      <c r="Q178" s="11"/>
      <c r="R178" s="11">
        <v>0</v>
      </c>
      <c r="S178" s="54"/>
      <c r="T178" s="54"/>
      <c r="U178" s="54"/>
      <c r="V178" s="54"/>
      <c r="W178" s="54"/>
    </row>
    <row r="179" spans="1:23" ht="24" customHeight="1">
      <c r="A179" s="54"/>
      <c r="B179" s="39" t="s">
        <v>617</v>
      </c>
      <c r="C179" s="12"/>
      <c r="L179" s="11">
        <v>732874.78</v>
      </c>
      <c r="M179" s="11"/>
      <c r="N179" s="11">
        <v>103221.94</v>
      </c>
      <c r="O179" s="11"/>
      <c r="P179" s="11">
        <v>0</v>
      </c>
      <c r="Q179" s="11"/>
      <c r="R179" s="11">
        <v>0</v>
      </c>
      <c r="S179" s="54"/>
      <c r="T179" s="54"/>
      <c r="U179" s="54"/>
      <c r="V179" s="54"/>
      <c r="W179" s="54"/>
    </row>
    <row r="180" spans="1:23" ht="24" customHeight="1">
      <c r="A180" s="54"/>
      <c r="B180" s="39"/>
      <c r="C180" s="12"/>
      <c r="L180" s="11"/>
      <c r="M180" s="11"/>
      <c r="N180" s="11"/>
      <c r="O180" s="11"/>
      <c r="P180" s="11"/>
      <c r="Q180" s="11"/>
      <c r="R180" s="11"/>
      <c r="S180" s="54"/>
      <c r="T180" s="54"/>
      <c r="U180" s="54"/>
      <c r="V180" s="54"/>
      <c r="W180" s="54"/>
    </row>
    <row r="181" spans="1:23" ht="24" customHeight="1">
      <c r="A181" s="29"/>
      <c r="B181" s="12"/>
      <c r="C181" s="12"/>
      <c r="D181" s="12"/>
      <c r="E181" s="12"/>
      <c r="F181" s="12"/>
      <c r="G181" s="12"/>
      <c r="H181" s="12"/>
      <c r="I181" s="12"/>
      <c r="J181" s="12"/>
      <c r="K181" s="29"/>
      <c r="L181" s="54"/>
      <c r="M181" s="54"/>
      <c r="N181" s="54"/>
      <c r="O181" s="54"/>
      <c r="P181" s="54"/>
      <c r="Q181" s="54"/>
      <c r="R181" s="54"/>
      <c r="S181" s="54"/>
      <c r="T181" s="54"/>
      <c r="U181" s="54"/>
      <c r="V181" s="54"/>
      <c r="W181" s="54"/>
    </row>
    <row r="182" spans="1:23" ht="24" customHeight="1">
      <c r="A182" s="54"/>
      <c r="B182" s="29"/>
      <c r="C182" s="29"/>
      <c r="D182" s="29"/>
      <c r="E182" s="29" t="str">
        <f>+E146</f>
        <v>(Sign) ……………………………………...........……………………………...……………. Authorized Director</v>
      </c>
      <c r="F182" s="54"/>
      <c r="G182" s="54"/>
      <c r="H182" s="29"/>
      <c r="I182" s="29"/>
      <c r="J182" s="29"/>
      <c r="K182" s="29"/>
      <c r="L182" s="29"/>
      <c r="M182" s="29"/>
      <c r="N182" s="29"/>
      <c r="O182" s="29"/>
      <c r="P182" s="29"/>
      <c r="Q182" s="29"/>
      <c r="R182" s="29"/>
      <c r="S182" s="54"/>
      <c r="T182" s="54"/>
      <c r="U182" s="54"/>
      <c r="V182" s="54"/>
      <c r="W182" s="54"/>
    </row>
    <row r="183" spans="1:23" ht="24" customHeight="1">
      <c r="A183" s="29"/>
      <c r="B183" s="29"/>
      <c r="C183" s="54"/>
      <c r="D183" s="29"/>
      <c r="E183" s="29"/>
      <c r="F183" s="29"/>
      <c r="G183" s="29" t="str">
        <f>+G147</f>
        <v xml:space="preserve">(                                                                                                                                )           </v>
      </c>
      <c r="H183" s="29"/>
      <c r="I183" s="29"/>
      <c r="J183" s="29"/>
      <c r="K183" s="29"/>
      <c r="L183" s="29"/>
      <c r="M183" s="29"/>
      <c r="N183" s="29"/>
      <c r="O183" s="29"/>
      <c r="P183" s="29"/>
      <c r="Q183" s="29"/>
      <c r="R183" s="29"/>
      <c r="S183" s="54"/>
      <c r="T183" s="54"/>
      <c r="U183" s="54"/>
      <c r="V183" s="54"/>
      <c r="W183" s="54"/>
    </row>
    <row r="184" spans="1:23" ht="23.55" customHeight="1">
      <c r="A184" s="688" t="s">
        <v>431</v>
      </c>
      <c r="B184" s="689"/>
      <c r="C184" s="689"/>
      <c r="D184" s="689"/>
      <c r="E184" s="689"/>
      <c r="F184" s="689"/>
      <c r="G184" s="689"/>
      <c r="H184" s="689"/>
      <c r="I184" s="689"/>
      <c r="J184" s="689"/>
      <c r="K184" s="689"/>
      <c r="L184" s="689"/>
      <c r="M184" s="689"/>
      <c r="N184" s="689"/>
      <c r="O184" s="689"/>
      <c r="P184" s="689"/>
      <c r="Q184" s="689"/>
      <c r="R184" s="689"/>
      <c r="S184" s="54"/>
      <c r="T184" s="54"/>
      <c r="U184" s="54"/>
      <c r="V184" s="54"/>
      <c r="W184" s="54"/>
    </row>
    <row r="185" spans="1:23" ht="23.55" customHeight="1">
      <c r="A185" s="452"/>
      <c r="B185" s="442"/>
      <c r="C185" s="442"/>
      <c r="D185" s="442"/>
      <c r="E185" s="442"/>
      <c r="F185" s="442"/>
      <c r="G185" s="442"/>
      <c r="H185" s="442"/>
      <c r="I185" s="442"/>
      <c r="J185" s="442"/>
      <c r="K185" s="442"/>
      <c r="L185" s="442"/>
      <c r="M185" s="442"/>
      <c r="N185" s="442"/>
      <c r="O185" s="442"/>
      <c r="P185" s="442"/>
      <c r="Q185" s="442"/>
      <c r="R185" s="442"/>
      <c r="S185" s="54"/>
      <c r="T185" s="54"/>
      <c r="U185" s="54"/>
      <c r="V185" s="54"/>
      <c r="W185" s="54"/>
    </row>
    <row r="186" spans="1:23" ht="23.55" customHeight="1">
      <c r="A186" s="452"/>
      <c r="B186" s="442"/>
      <c r="C186" s="442"/>
      <c r="D186" s="442"/>
      <c r="E186" s="442"/>
      <c r="F186" s="442"/>
      <c r="G186" s="442"/>
      <c r="H186" s="442"/>
      <c r="I186" s="442"/>
      <c r="J186" s="442"/>
      <c r="K186" s="442"/>
      <c r="L186" s="679" t="s">
        <v>30</v>
      </c>
      <c r="M186" s="679"/>
      <c r="N186" s="679"/>
      <c r="O186" s="679"/>
      <c r="P186" s="679"/>
      <c r="Q186" s="679"/>
      <c r="R186" s="679"/>
      <c r="S186" s="54"/>
      <c r="T186" s="54"/>
      <c r="U186" s="54"/>
      <c r="V186" s="54"/>
      <c r="W186" s="54"/>
    </row>
    <row r="187" spans="1:23" ht="23.55" customHeight="1">
      <c r="A187" s="452"/>
      <c r="B187" s="442"/>
      <c r="C187" s="442"/>
      <c r="D187" s="442"/>
      <c r="E187" s="442"/>
      <c r="F187" s="442"/>
      <c r="G187" s="442"/>
      <c r="H187" s="442"/>
      <c r="I187" s="442"/>
      <c r="J187" s="442"/>
      <c r="K187" s="442"/>
      <c r="L187" s="697" t="s">
        <v>31</v>
      </c>
      <c r="M187" s="697"/>
      <c r="N187" s="697"/>
      <c r="O187" s="442"/>
      <c r="P187" s="697" t="s">
        <v>32</v>
      </c>
      <c r="Q187" s="697"/>
      <c r="R187" s="697"/>
      <c r="S187" s="54"/>
      <c r="T187" s="54"/>
      <c r="U187" s="54"/>
      <c r="V187" s="54"/>
      <c r="W187" s="54"/>
    </row>
    <row r="188" spans="1:23" ht="23.55" customHeight="1">
      <c r="A188" s="452"/>
      <c r="B188" s="442"/>
      <c r="C188" s="442"/>
      <c r="D188" s="442"/>
      <c r="E188" s="442"/>
      <c r="F188" s="442"/>
      <c r="G188" s="442"/>
      <c r="H188" s="442"/>
      <c r="I188" s="442"/>
      <c r="J188" s="442"/>
      <c r="K188" s="442"/>
      <c r="L188" s="454" t="str">
        <f>+L173</f>
        <v>2025</v>
      </c>
      <c r="M188" s="442"/>
      <c r="N188" s="454" t="str">
        <f>+N173</f>
        <v>2024</v>
      </c>
      <c r="O188" s="442"/>
      <c r="P188" s="454" t="str">
        <f>+L188</f>
        <v>2025</v>
      </c>
      <c r="Q188" s="442"/>
      <c r="R188" s="454" t="str">
        <f>+N188</f>
        <v>2024</v>
      </c>
      <c r="S188" s="54"/>
      <c r="T188" s="54"/>
      <c r="U188" s="54"/>
      <c r="V188" s="54"/>
      <c r="W188" s="54"/>
    </row>
    <row r="189" spans="1:23" ht="23.55" customHeight="1">
      <c r="A189" s="452"/>
      <c r="B189" s="57" t="s">
        <v>1657</v>
      </c>
      <c r="C189" s="442"/>
      <c r="D189" s="442"/>
      <c r="E189" s="442"/>
      <c r="F189" s="442"/>
      <c r="G189" s="442"/>
      <c r="H189" s="442"/>
      <c r="I189" s="442"/>
      <c r="J189" s="442"/>
      <c r="K189" s="442"/>
      <c r="L189" s="442"/>
      <c r="M189" s="442"/>
      <c r="N189" s="442"/>
      <c r="O189" s="442"/>
      <c r="P189" s="442"/>
      <c r="Q189" s="442"/>
      <c r="R189" s="442"/>
      <c r="S189" s="54"/>
      <c r="T189" s="54"/>
      <c r="U189" s="54"/>
      <c r="V189" s="54"/>
      <c r="W189" s="54"/>
    </row>
    <row r="190" spans="1:23" ht="23.55" customHeight="1">
      <c r="A190" s="54"/>
      <c r="B190" s="39" t="s">
        <v>651</v>
      </c>
      <c r="C190" s="12"/>
      <c r="L190" s="11">
        <v>24985364.23</v>
      </c>
      <c r="M190" s="11"/>
      <c r="N190" s="11">
        <v>21031883.050000001</v>
      </c>
      <c r="O190" s="11"/>
      <c r="P190" s="11">
        <v>0</v>
      </c>
      <c r="Q190" s="11"/>
      <c r="R190" s="11">
        <v>0</v>
      </c>
      <c r="S190" s="54"/>
      <c r="T190" s="54"/>
      <c r="U190" s="54"/>
      <c r="V190" s="54"/>
      <c r="W190" s="54"/>
    </row>
    <row r="191" spans="1:23" ht="23.55" customHeight="1">
      <c r="A191" s="54"/>
      <c r="B191" s="39" t="s">
        <v>760</v>
      </c>
      <c r="C191" s="12"/>
      <c r="L191" s="11">
        <v>58422</v>
      </c>
      <c r="M191" s="11"/>
      <c r="N191" s="11">
        <v>0</v>
      </c>
      <c r="O191" s="11"/>
      <c r="P191" s="11">
        <v>0</v>
      </c>
      <c r="Q191" s="11"/>
      <c r="R191" s="11">
        <v>0</v>
      </c>
      <c r="S191" s="54"/>
      <c r="T191" s="54"/>
      <c r="U191" s="54"/>
      <c r="V191" s="54"/>
      <c r="W191" s="54"/>
    </row>
    <row r="192" spans="1:23" ht="23.55" customHeight="1">
      <c r="A192" s="54"/>
      <c r="B192" s="58" t="s">
        <v>693</v>
      </c>
      <c r="C192" s="12"/>
      <c r="L192" s="11">
        <v>27963118.809999999</v>
      </c>
      <c r="M192" s="11"/>
      <c r="N192" s="11">
        <v>27963118.809999999</v>
      </c>
      <c r="O192" s="11"/>
      <c r="P192" s="11">
        <v>0</v>
      </c>
      <c r="Q192" s="11"/>
      <c r="R192" s="11">
        <v>0</v>
      </c>
      <c r="S192" s="54"/>
      <c r="T192" s="54"/>
      <c r="U192" s="54"/>
      <c r="V192" s="54"/>
      <c r="W192" s="54"/>
    </row>
    <row r="193" spans="1:23" ht="23.55" customHeight="1" thickBot="1">
      <c r="A193" s="54"/>
      <c r="C193" s="29" t="s">
        <v>33</v>
      </c>
      <c r="L193" s="16">
        <f>SUM(L175:L192)</f>
        <v>105635009.27</v>
      </c>
      <c r="M193" s="8"/>
      <c r="N193" s="16">
        <f>SUM(N175:N192)</f>
        <v>102097553.89</v>
      </c>
      <c r="O193" s="7"/>
      <c r="P193" s="16">
        <f>SUM(P175:P192)</f>
        <v>64160963.479999997</v>
      </c>
      <c r="Q193" s="8"/>
      <c r="R193" s="16">
        <f>SUM(R175:R192)</f>
        <v>43045088.890000001</v>
      </c>
      <c r="S193" s="54"/>
      <c r="T193" s="54"/>
      <c r="U193" s="54"/>
      <c r="V193" s="54"/>
      <c r="W193" s="54"/>
    </row>
    <row r="194" spans="1:23" ht="23.55" customHeight="1" thickTop="1">
      <c r="A194" s="452"/>
      <c r="B194" s="109" t="s">
        <v>262</v>
      </c>
      <c r="C194" s="171"/>
      <c r="D194" s="442"/>
      <c r="E194" s="442"/>
      <c r="F194" s="442"/>
      <c r="G194" s="442"/>
      <c r="H194" s="442"/>
      <c r="I194" s="442"/>
      <c r="J194" s="442"/>
      <c r="K194" s="442"/>
      <c r="L194" s="442"/>
      <c r="M194" s="442"/>
      <c r="N194" s="442"/>
      <c r="O194" s="442"/>
      <c r="P194" s="442"/>
      <c r="Q194" s="442"/>
      <c r="R194" s="442"/>
      <c r="S194" s="54"/>
      <c r="T194" s="54"/>
      <c r="U194" s="54"/>
      <c r="V194" s="54"/>
      <c r="W194" s="54"/>
    </row>
    <row r="195" spans="1:23" ht="23.55" customHeight="1">
      <c r="A195" s="452"/>
      <c r="B195" s="29" t="s">
        <v>497</v>
      </c>
      <c r="C195" s="171"/>
      <c r="D195" s="442"/>
      <c r="E195" s="442"/>
      <c r="F195" s="442"/>
      <c r="G195" s="442"/>
      <c r="H195" s="442"/>
      <c r="I195" s="442"/>
      <c r="J195" s="442"/>
      <c r="K195" s="442"/>
      <c r="L195" s="79">
        <v>150</v>
      </c>
      <c r="M195" s="8"/>
      <c r="N195" s="11">
        <v>0</v>
      </c>
      <c r="O195" s="7"/>
      <c r="P195" s="11">
        <v>0</v>
      </c>
      <c r="Q195" s="8"/>
      <c r="R195" s="11">
        <v>0</v>
      </c>
      <c r="S195" s="54"/>
      <c r="T195" s="54"/>
      <c r="U195" s="54"/>
      <c r="V195" s="54"/>
      <c r="W195" s="54"/>
    </row>
    <row r="196" spans="1:23" ht="23.55" customHeight="1">
      <c r="A196" s="452"/>
      <c r="B196" s="29" t="s">
        <v>223</v>
      </c>
      <c r="C196" s="171"/>
      <c r="D196" s="442"/>
      <c r="E196" s="442"/>
      <c r="F196" s="442"/>
      <c r="G196" s="442"/>
      <c r="H196" s="442"/>
      <c r="I196" s="442"/>
      <c r="J196" s="442"/>
      <c r="K196" s="442"/>
      <c r="L196" s="11">
        <v>15974568.529999999</v>
      </c>
      <c r="M196" s="11"/>
      <c r="N196" s="79">
        <v>15974568.529999999</v>
      </c>
      <c r="O196" s="11"/>
      <c r="P196" s="11">
        <v>0</v>
      </c>
      <c r="Q196" s="11"/>
      <c r="R196" s="11">
        <v>0</v>
      </c>
      <c r="S196" s="54"/>
      <c r="T196" s="54"/>
      <c r="U196" s="54"/>
      <c r="V196" s="54"/>
      <c r="W196" s="54"/>
    </row>
    <row r="197" spans="1:23" ht="23.55" customHeight="1">
      <c r="A197" s="29"/>
      <c r="B197" s="39" t="s">
        <v>1217</v>
      </c>
      <c r="C197" s="171"/>
      <c r="D197" s="12"/>
      <c r="E197" s="12"/>
      <c r="F197" s="12"/>
      <c r="G197" s="12"/>
      <c r="H197" s="12"/>
      <c r="I197" s="12"/>
      <c r="J197" s="12"/>
      <c r="K197" s="12"/>
      <c r="L197" s="11">
        <v>278981.74</v>
      </c>
      <c r="M197" s="11"/>
      <c r="N197" s="11">
        <v>206756.74</v>
      </c>
      <c r="O197" s="11"/>
      <c r="P197" s="11">
        <v>0</v>
      </c>
      <c r="Q197" s="11"/>
      <c r="R197" s="11">
        <v>0</v>
      </c>
      <c r="S197" s="54"/>
      <c r="T197" s="54"/>
      <c r="U197" s="54"/>
      <c r="V197" s="54"/>
      <c r="W197" s="54"/>
    </row>
    <row r="198" spans="1:23" ht="23.55" customHeight="1" thickBot="1">
      <c r="A198" s="54"/>
      <c r="C198" s="29" t="s">
        <v>33</v>
      </c>
      <c r="D198" s="12"/>
      <c r="E198" s="12"/>
      <c r="F198" s="12"/>
      <c r="G198" s="12"/>
      <c r="H198" s="12"/>
      <c r="I198" s="12"/>
      <c r="J198" s="12"/>
      <c r="K198" s="12"/>
      <c r="L198" s="16">
        <f>SUM(L195:L197)</f>
        <v>16253700.27</v>
      </c>
      <c r="M198" s="14"/>
      <c r="N198" s="16">
        <f>SUM(N195:N197)</f>
        <v>16181325.27</v>
      </c>
      <c r="O198" s="14"/>
      <c r="P198" s="16">
        <f>SUM(P195:P197)</f>
        <v>0</v>
      </c>
      <c r="Q198" s="14"/>
      <c r="R198" s="16">
        <f>SUM(R195:R197)</f>
        <v>0</v>
      </c>
      <c r="S198" s="54"/>
      <c r="T198" s="54"/>
      <c r="U198" s="54"/>
      <c r="V198" s="54"/>
      <c r="W198" s="54"/>
    </row>
    <row r="199" spans="1:23" ht="23.55" customHeight="1" thickTop="1">
      <c r="A199" s="54"/>
      <c r="B199" s="57" t="s">
        <v>62</v>
      </c>
      <c r="C199" s="12"/>
      <c r="L199" s="12"/>
      <c r="M199" s="39"/>
      <c r="N199" s="11"/>
      <c r="O199" s="11"/>
      <c r="P199" s="39"/>
      <c r="Q199" s="11"/>
      <c r="R199" s="11"/>
      <c r="S199" s="54"/>
      <c r="T199" s="54"/>
      <c r="U199" s="54"/>
      <c r="V199" s="54"/>
      <c r="W199" s="54"/>
    </row>
    <row r="200" spans="1:23" ht="23.55" customHeight="1">
      <c r="A200" s="54"/>
      <c r="B200" s="29" t="s">
        <v>9</v>
      </c>
      <c r="C200" s="12"/>
      <c r="L200" s="11">
        <v>0</v>
      </c>
      <c r="M200" s="39"/>
      <c r="N200" s="11">
        <v>0</v>
      </c>
      <c r="O200" s="11"/>
      <c r="P200" s="11">
        <v>711266.47999999986</v>
      </c>
      <c r="Q200" s="39"/>
      <c r="R200" s="11">
        <v>1625379.78</v>
      </c>
      <c r="S200" s="54"/>
      <c r="T200" s="54"/>
      <c r="U200" s="54"/>
      <c r="V200" s="54"/>
      <c r="W200" s="54"/>
    </row>
    <row r="201" spans="1:23" ht="23.55" customHeight="1">
      <c r="A201" s="54"/>
      <c r="B201" s="29" t="s">
        <v>10</v>
      </c>
      <c r="C201" s="12"/>
      <c r="L201" s="11">
        <v>0</v>
      </c>
      <c r="M201" s="39"/>
      <c r="N201" s="11">
        <v>0</v>
      </c>
      <c r="O201" s="11"/>
      <c r="P201" s="11">
        <v>10660574.359999999</v>
      </c>
      <c r="Q201" s="39"/>
      <c r="R201" s="11">
        <v>8715739.6799999997</v>
      </c>
      <c r="S201" s="54"/>
      <c r="T201" s="54"/>
      <c r="U201" s="54"/>
      <c r="V201" s="54"/>
      <c r="W201" s="54"/>
    </row>
    <row r="202" spans="1:23" ht="23.55" customHeight="1">
      <c r="A202" s="54"/>
      <c r="B202" s="29" t="s">
        <v>425</v>
      </c>
      <c r="C202" s="12"/>
      <c r="L202" s="11">
        <v>0</v>
      </c>
      <c r="M202" s="39"/>
      <c r="N202" s="11">
        <v>0</v>
      </c>
      <c r="O202" s="11"/>
      <c r="P202" s="11">
        <v>702.74</v>
      </c>
      <c r="Q202" s="39"/>
      <c r="R202" s="11">
        <v>0</v>
      </c>
      <c r="S202" s="54"/>
      <c r="T202" s="54"/>
      <c r="U202" s="54"/>
      <c r="V202" s="54"/>
      <c r="W202" s="54"/>
    </row>
    <row r="203" spans="1:23" ht="23.55" customHeight="1">
      <c r="A203" s="54"/>
      <c r="B203" s="29" t="s">
        <v>400</v>
      </c>
      <c r="C203" s="12"/>
      <c r="L203" s="11">
        <v>0</v>
      </c>
      <c r="M203" s="39"/>
      <c r="N203" s="11">
        <v>0</v>
      </c>
      <c r="O203" s="11"/>
      <c r="P203" s="11">
        <v>80027.39</v>
      </c>
      <c r="Q203" s="39"/>
      <c r="R203" s="11">
        <v>0</v>
      </c>
      <c r="S203" s="54"/>
      <c r="T203" s="54"/>
      <c r="U203" s="54"/>
      <c r="V203" s="54"/>
      <c r="W203" s="54"/>
    </row>
    <row r="204" spans="1:23" ht="23.55" customHeight="1">
      <c r="A204" s="54"/>
      <c r="B204" s="39" t="s">
        <v>453</v>
      </c>
      <c r="C204" s="12"/>
      <c r="L204" s="11">
        <v>0</v>
      </c>
      <c r="M204" s="39"/>
      <c r="N204" s="11">
        <v>0</v>
      </c>
      <c r="O204" s="11"/>
      <c r="P204" s="11">
        <v>488956.82000000007</v>
      </c>
      <c r="Q204" s="39"/>
      <c r="R204" s="11">
        <v>99132.81</v>
      </c>
      <c r="S204" s="54"/>
      <c r="T204" s="54"/>
      <c r="U204" s="54"/>
      <c r="V204" s="54"/>
      <c r="W204" s="54"/>
    </row>
    <row r="205" spans="1:23" ht="23.55" customHeight="1">
      <c r="A205" s="54"/>
      <c r="B205" s="39" t="s">
        <v>426</v>
      </c>
      <c r="C205" s="12"/>
      <c r="L205" s="11">
        <v>0</v>
      </c>
      <c r="M205" s="39"/>
      <c r="N205" s="11">
        <v>0</v>
      </c>
      <c r="O205" s="11"/>
      <c r="P205" s="11">
        <v>281973.59999999998</v>
      </c>
      <c r="Q205" s="39"/>
      <c r="R205" s="11">
        <v>67879.179999999993</v>
      </c>
      <c r="S205" s="54"/>
      <c r="T205" s="54"/>
      <c r="U205" s="54"/>
      <c r="V205" s="54"/>
      <c r="W205" s="54"/>
    </row>
    <row r="206" spans="1:23" ht="23.55" customHeight="1">
      <c r="A206" s="54"/>
      <c r="B206" s="39" t="s">
        <v>527</v>
      </c>
      <c r="C206" s="12"/>
      <c r="L206" s="11">
        <v>0</v>
      </c>
      <c r="M206" s="39"/>
      <c r="N206" s="11">
        <v>0</v>
      </c>
      <c r="O206" s="11"/>
      <c r="P206" s="11">
        <v>18616.459999999995</v>
      </c>
      <c r="Q206" s="39"/>
      <c r="R206" s="11">
        <v>0</v>
      </c>
      <c r="S206" s="54"/>
      <c r="T206" s="54"/>
      <c r="U206" s="54"/>
      <c r="V206" s="54"/>
      <c r="W206" s="54"/>
    </row>
    <row r="207" spans="1:23" ht="23.55" customHeight="1">
      <c r="A207" s="54"/>
      <c r="B207" s="39" t="s">
        <v>18</v>
      </c>
      <c r="C207" s="12"/>
      <c r="L207" s="11">
        <v>0</v>
      </c>
      <c r="M207" s="39"/>
      <c r="N207" s="11">
        <v>0</v>
      </c>
      <c r="O207" s="11"/>
      <c r="P207" s="11">
        <v>0</v>
      </c>
      <c r="Q207" s="39"/>
      <c r="R207" s="11">
        <v>390410.91</v>
      </c>
      <c r="S207" s="54"/>
      <c r="T207" s="54"/>
      <c r="U207" s="54"/>
      <c r="V207" s="54"/>
      <c r="W207" s="54"/>
    </row>
    <row r="208" spans="1:23" ht="23.55" customHeight="1">
      <c r="A208" s="54"/>
      <c r="B208" s="29" t="s">
        <v>19</v>
      </c>
      <c r="C208" s="12"/>
      <c r="L208" s="11">
        <v>0</v>
      </c>
      <c r="M208" s="39"/>
      <c r="N208" s="11">
        <v>0</v>
      </c>
      <c r="O208" s="11"/>
      <c r="P208" s="11">
        <v>250000</v>
      </c>
      <c r="Q208" s="39"/>
      <c r="R208" s="11">
        <v>0</v>
      </c>
      <c r="S208" s="54"/>
      <c r="T208" s="54"/>
      <c r="U208" s="54"/>
      <c r="V208" s="54"/>
      <c r="W208" s="54"/>
    </row>
    <row r="209" spans="1:23" ht="23.55" customHeight="1">
      <c r="A209" s="54"/>
      <c r="B209" s="29" t="s">
        <v>20</v>
      </c>
      <c r="C209" s="171"/>
      <c r="L209" s="11">
        <v>0</v>
      </c>
      <c r="M209" s="39"/>
      <c r="N209" s="11">
        <v>0</v>
      </c>
      <c r="O209" s="11"/>
      <c r="P209" s="11">
        <v>8566849.4700000007</v>
      </c>
      <c r="Q209" s="39"/>
      <c r="R209" s="11">
        <v>5686849.4199999999</v>
      </c>
      <c r="S209" s="54"/>
      <c r="T209" s="54"/>
      <c r="U209" s="54"/>
      <c r="V209" s="54"/>
      <c r="W209" s="54"/>
    </row>
    <row r="210" spans="1:23" ht="23.55" customHeight="1">
      <c r="A210" s="54"/>
      <c r="B210" s="29" t="s">
        <v>21</v>
      </c>
      <c r="C210" s="171"/>
      <c r="L210" s="11">
        <v>0</v>
      </c>
      <c r="M210" s="39"/>
      <c r="N210" s="11">
        <v>0</v>
      </c>
      <c r="O210" s="11"/>
      <c r="P210" s="11">
        <v>2350684.92</v>
      </c>
      <c r="Q210" s="39"/>
      <c r="R210" s="11">
        <v>1150684.93</v>
      </c>
      <c r="S210" s="54"/>
      <c r="T210" s="54"/>
      <c r="U210" s="54"/>
      <c r="V210" s="54"/>
      <c r="W210" s="54"/>
    </row>
    <row r="211" spans="1:23" ht="23.55" customHeight="1">
      <c r="A211" s="54"/>
      <c r="B211" s="29" t="s">
        <v>221</v>
      </c>
      <c r="C211" s="12"/>
      <c r="L211" s="11">
        <v>12372739.65</v>
      </c>
      <c r="M211" s="39"/>
      <c r="N211" s="11">
        <v>2685698.58</v>
      </c>
      <c r="O211" s="11"/>
      <c r="P211" s="11">
        <v>12372739.649999999</v>
      </c>
      <c r="Q211" s="39"/>
      <c r="R211" s="11">
        <v>2685698.58</v>
      </c>
      <c r="S211" s="54"/>
      <c r="T211" s="54"/>
      <c r="U211" s="54"/>
      <c r="V211" s="54"/>
      <c r="W211" s="54"/>
    </row>
    <row r="212" spans="1:23" ht="23.55" customHeight="1">
      <c r="A212" s="54"/>
      <c r="B212" s="39" t="s">
        <v>667</v>
      </c>
      <c r="C212" s="12"/>
      <c r="L212" s="11">
        <v>405848.53</v>
      </c>
      <c r="M212" s="39"/>
      <c r="N212" s="11">
        <v>50396.160000000003</v>
      </c>
      <c r="O212" s="11"/>
      <c r="P212" s="11">
        <v>405848.53</v>
      </c>
      <c r="Q212" s="39"/>
      <c r="R212" s="11">
        <v>50396.160000000003</v>
      </c>
      <c r="S212" s="54"/>
      <c r="T212" s="54"/>
      <c r="U212" s="54"/>
      <c r="V212" s="54"/>
      <c r="W212" s="54"/>
    </row>
    <row r="213" spans="1:23" ht="23.55" customHeight="1">
      <c r="A213" s="54"/>
      <c r="B213" s="9" t="s">
        <v>658</v>
      </c>
      <c r="C213" s="12"/>
      <c r="L213" s="11">
        <v>486669.5</v>
      </c>
      <c r="M213" s="39"/>
      <c r="N213" s="11">
        <v>90658.85</v>
      </c>
      <c r="O213" s="11"/>
      <c r="P213" s="11">
        <v>0</v>
      </c>
      <c r="Q213" s="39"/>
      <c r="R213" s="11">
        <v>0</v>
      </c>
      <c r="S213" s="54"/>
      <c r="T213" s="54"/>
      <c r="U213" s="54"/>
      <c r="V213" s="54"/>
      <c r="W213" s="54"/>
    </row>
    <row r="214" spans="1:23" ht="23.55" customHeight="1">
      <c r="A214" s="54"/>
      <c r="B214" s="9" t="s">
        <v>1194</v>
      </c>
      <c r="C214" s="12"/>
      <c r="L214" s="11">
        <v>108697.8</v>
      </c>
      <c r="M214" s="39"/>
      <c r="N214" s="11">
        <v>0</v>
      </c>
      <c r="O214" s="39"/>
      <c r="P214" s="11">
        <v>0</v>
      </c>
      <c r="Q214" s="39"/>
      <c r="R214" s="11">
        <v>0</v>
      </c>
      <c r="S214" s="54"/>
      <c r="T214" s="54"/>
      <c r="U214" s="54"/>
      <c r="V214" s="54"/>
      <c r="W214" s="54"/>
    </row>
    <row r="215" spans="1:23" ht="23.55" customHeight="1" thickBot="1">
      <c r="A215" s="54"/>
      <c r="C215" s="29" t="s">
        <v>33</v>
      </c>
      <c r="L215" s="102">
        <f>SUM(L200:L214)</f>
        <v>13373955.48</v>
      </c>
      <c r="M215" s="39"/>
      <c r="N215" s="102">
        <f>SUM(N200:N214)</f>
        <v>2826753.5900000003</v>
      </c>
      <c r="O215" s="11"/>
      <c r="P215" s="102">
        <f>SUM(P200:P214)</f>
        <v>36188240.420000002</v>
      </c>
      <c r="Q215" s="39"/>
      <c r="R215" s="102">
        <f>SUM(R200:R214)</f>
        <v>20472171.449999999</v>
      </c>
      <c r="S215" s="54"/>
      <c r="T215" s="54"/>
      <c r="U215" s="54"/>
      <c r="V215" s="54"/>
      <c r="W215" s="54"/>
    </row>
    <row r="216" spans="1:23" ht="23.55" customHeight="1" thickTop="1">
      <c r="A216" s="54"/>
      <c r="B216" s="57" t="s">
        <v>61</v>
      </c>
      <c r="C216" s="12"/>
      <c r="D216" s="12"/>
      <c r="E216" s="12"/>
      <c r="F216" s="12"/>
      <c r="G216" s="12"/>
      <c r="H216" s="12"/>
      <c r="I216" s="12"/>
      <c r="J216" s="12"/>
      <c r="K216" s="12"/>
      <c r="L216" s="96"/>
      <c r="M216" s="14"/>
      <c r="N216" s="96"/>
      <c r="O216" s="14"/>
      <c r="P216" s="96"/>
      <c r="Q216" s="96"/>
      <c r="R216" s="96"/>
      <c r="S216" s="54"/>
      <c r="T216" s="54"/>
      <c r="U216" s="54"/>
      <c r="V216" s="54"/>
      <c r="W216" s="54"/>
    </row>
    <row r="217" spans="1:23" ht="23.55" customHeight="1">
      <c r="A217" s="54"/>
      <c r="B217" s="29" t="s">
        <v>224</v>
      </c>
      <c r="C217" s="12"/>
      <c r="D217" s="12"/>
      <c r="E217" s="12"/>
      <c r="F217" s="12"/>
      <c r="G217" s="12"/>
      <c r="H217" s="12"/>
      <c r="I217" s="12"/>
      <c r="J217" s="12"/>
      <c r="K217" s="12"/>
      <c r="L217" s="7">
        <v>8378823.5</v>
      </c>
      <c r="M217" s="79"/>
      <c r="N217" s="11">
        <v>5144699</v>
      </c>
      <c r="O217" s="14"/>
      <c r="P217" s="7">
        <v>0</v>
      </c>
      <c r="Q217" s="79"/>
      <c r="R217" s="79">
        <v>0</v>
      </c>
      <c r="S217" s="54"/>
      <c r="T217" s="54"/>
      <c r="U217" s="54"/>
      <c r="V217" s="54"/>
      <c r="W217" s="54"/>
    </row>
    <row r="218" spans="1:23" ht="23.55" customHeight="1">
      <c r="A218" s="54"/>
      <c r="B218" s="29"/>
      <c r="C218" s="12"/>
      <c r="D218" s="12"/>
      <c r="E218" s="12"/>
      <c r="F218" s="12"/>
      <c r="G218" s="12"/>
      <c r="H218" s="12"/>
      <c r="I218" s="12"/>
      <c r="J218" s="12"/>
      <c r="K218" s="12"/>
      <c r="L218" s="7"/>
      <c r="M218" s="14"/>
      <c r="N218" s="11"/>
      <c r="O218" s="14"/>
      <c r="P218" s="7"/>
      <c r="Q218" s="79"/>
      <c r="R218" s="79"/>
      <c r="S218" s="54"/>
      <c r="T218" s="54"/>
      <c r="U218" s="54"/>
      <c r="V218" s="54"/>
      <c r="W218" s="54"/>
    </row>
    <row r="219" spans="1:23" ht="23.55" customHeight="1">
      <c r="A219" s="54"/>
      <c r="B219" s="29"/>
      <c r="C219" s="29"/>
      <c r="D219" s="29"/>
      <c r="E219" s="29" t="str">
        <f>+E182</f>
        <v>(Sign) ……………………………………...........……………………………...……………. Authorized Director</v>
      </c>
      <c r="F219" s="54"/>
      <c r="G219" s="54"/>
      <c r="H219" s="29"/>
      <c r="I219" s="29"/>
      <c r="J219" s="29"/>
      <c r="K219" s="29"/>
      <c r="L219" s="29"/>
      <c r="M219" s="29"/>
      <c r="N219" s="29"/>
      <c r="O219" s="29"/>
      <c r="P219" s="29"/>
      <c r="Q219" s="29"/>
      <c r="R219" s="29"/>
      <c r="S219" s="54"/>
      <c r="T219" s="54"/>
      <c r="U219" s="54"/>
      <c r="V219" s="54"/>
      <c r="W219" s="54"/>
    </row>
    <row r="220" spans="1:23" ht="23.55" customHeight="1">
      <c r="A220" s="29"/>
      <c r="B220" s="29"/>
      <c r="C220" s="54"/>
      <c r="D220" s="29"/>
      <c r="E220" s="29"/>
      <c r="F220" s="29"/>
      <c r="G220" s="29" t="str">
        <f>+G183</f>
        <v xml:space="preserve">(                                                                                                                                )           </v>
      </c>
      <c r="H220" s="29"/>
      <c r="I220" s="29"/>
      <c r="J220" s="29"/>
      <c r="K220" s="29"/>
      <c r="L220" s="29"/>
      <c r="M220" s="29"/>
      <c r="N220" s="29"/>
      <c r="O220" s="29"/>
      <c r="P220" s="29"/>
      <c r="Q220" s="29"/>
      <c r="R220" s="29"/>
      <c r="S220" s="54"/>
      <c r="T220" s="54"/>
      <c r="U220" s="54"/>
      <c r="V220" s="54"/>
      <c r="W220" s="54"/>
    </row>
    <row r="221" spans="1:23" ht="23.55" customHeight="1">
      <c r="A221" s="688" t="s">
        <v>456</v>
      </c>
      <c r="B221" s="689"/>
      <c r="C221" s="689"/>
      <c r="D221" s="689"/>
      <c r="E221" s="689"/>
      <c r="F221" s="689"/>
      <c r="G221" s="689"/>
      <c r="H221" s="689"/>
      <c r="I221" s="689"/>
      <c r="J221" s="689"/>
      <c r="K221" s="689"/>
      <c r="L221" s="689"/>
      <c r="M221" s="689"/>
      <c r="N221" s="689"/>
      <c r="O221" s="689"/>
      <c r="P221" s="689"/>
      <c r="Q221" s="689"/>
      <c r="R221" s="689"/>
      <c r="S221" s="54"/>
      <c r="T221" s="54"/>
      <c r="U221" s="54"/>
      <c r="V221" s="54"/>
      <c r="W221" s="54"/>
    </row>
    <row r="222" spans="1:23" ht="23.55" customHeight="1">
      <c r="A222" s="452"/>
      <c r="B222" s="442"/>
      <c r="C222" s="442"/>
      <c r="D222" s="442"/>
      <c r="E222" s="442"/>
      <c r="F222" s="442"/>
      <c r="G222" s="442"/>
      <c r="H222" s="442"/>
      <c r="I222" s="442"/>
      <c r="J222" s="442"/>
      <c r="K222" s="442"/>
      <c r="L222" s="442"/>
      <c r="M222" s="442"/>
      <c r="N222" s="442"/>
      <c r="O222" s="442"/>
      <c r="P222" s="442"/>
      <c r="Q222" s="442"/>
      <c r="R222" s="442"/>
      <c r="S222" s="54"/>
      <c r="T222" s="54"/>
      <c r="U222" s="54"/>
      <c r="V222" s="54"/>
      <c r="W222" s="54"/>
    </row>
    <row r="223" spans="1:23" ht="23.55" customHeight="1">
      <c r="A223" s="452"/>
      <c r="B223" s="442"/>
      <c r="C223" s="442"/>
      <c r="D223" s="442"/>
      <c r="E223" s="442"/>
      <c r="F223" s="442"/>
      <c r="G223" s="442"/>
      <c r="H223" s="442"/>
      <c r="I223" s="442"/>
      <c r="J223" s="442"/>
      <c r="K223" s="442"/>
      <c r="L223" s="679" t="s">
        <v>30</v>
      </c>
      <c r="M223" s="679"/>
      <c r="N223" s="679"/>
      <c r="O223" s="679"/>
      <c r="P223" s="679"/>
      <c r="Q223" s="679"/>
      <c r="R223" s="679"/>
      <c r="S223" s="54"/>
      <c r="T223" s="54"/>
      <c r="U223" s="54"/>
      <c r="V223" s="54"/>
      <c r="W223" s="54"/>
    </row>
    <row r="224" spans="1:23" ht="23.55" customHeight="1">
      <c r="A224" s="452"/>
      <c r="B224" s="442"/>
      <c r="C224" s="442"/>
      <c r="D224" s="442"/>
      <c r="E224" s="442"/>
      <c r="F224" s="442"/>
      <c r="G224" s="442"/>
      <c r="H224" s="442"/>
      <c r="I224" s="442"/>
      <c r="J224" s="442"/>
      <c r="K224" s="442"/>
      <c r="L224" s="697" t="s">
        <v>31</v>
      </c>
      <c r="M224" s="697"/>
      <c r="N224" s="697"/>
      <c r="O224" s="442"/>
      <c r="P224" s="697" t="s">
        <v>32</v>
      </c>
      <c r="Q224" s="697"/>
      <c r="R224" s="697"/>
      <c r="S224" s="54"/>
      <c r="T224" s="54"/>
      <c r="U224" s="54"/>
      <c r="V224" s="54"/>
      <c r="W224" s="54"/>
    </row>
    <row r="225" spans="1:23" ht="23.55" customHeight="1">
      <c r="A225" s="452"/>
      <c r="B225" s="442"/>
      <c r="C225" s="442"/>
      <c r="D225" s="442"/>
      <c r="E225" s="442"/>
      <c r="F225" s="442"/>
      <c r="G225" s="442"/>
      <c r="H225" s="442"/>
      <c r="I225" s="442"/>
      <c r="J225" s="442"/>
      <c r="K225" s="442"/>
      <c r="L225" s="454" t="str">
        <f>+L188</f>
        <v>2025</v>
      </c>
      <c r="M225" s="442"/>
      <c r="N225" s="454" t="str">
        <f>+N188</f>
        <v>2024</v>
      </c>
      <c r="O225" s="442"/>
      <c r="P225" s="454" t="str">
        <f>+L225</f>
        <v>2025</v>
      </c>
      <c r="Q225" s="442"/>
      <c r="R225" s="454" t="str">
        <f>+N225</f>
        <v>2024</v>
      </c>
      <c r="S225" s="54"/>
      <c r="T225" s="54"/>
      <c r="U225" s="54"/>
      <c r="V225" s="54"/>
      <c r="W225" s="54"/>
    </row>
    <row r="226" spans="1:23" ht="23.55" customHeight="1">
      <c r="A226" s="452"/>
      <c r="B226" s="57" t="s">
        <v>243</v>
      </c>
      <c r="C226" s="12"/>
      <c r="D226" s="442"/>
      <c r="E226" s="442"/>
      <c r="F226" s="442"/>
      <c r="G226" s="442"/>
      <c r="H226" s="442"/>
      <c r="I226" s="442"/>
      <c r="J226" s="442"/>
      <c r="K226" s="442"/>
      <c r="L226" s="442"/>
      <c r="M226" s="442"/>
      <c r="N226" s="442"/>
      <c r="O226" s="442"/>
      <c r="P226" s="442"/>
      <c r="Q226" s="442"/>
      <c r="R226" s="442"/>
      <c r="S226" s="54"/>
      <c r="T226" s="54"/>
      <c r="U226" s="54"/>
      <c r="V226" s="54"/>
      <c r="W226" s="54"/>
    </row>
    <row r="227" spans="1:23" ht="23.55" customHeight="1">
      <c r="A227" s="452"/>
      <c r="B227" s="54"/>
      <c r="C227" s="109" t="s">
        <v>414</v>
      </c>
      <c r="D227" s="442"/>
      <c r="E227" s="442"/>
      <c r="F227" s="442"/>
      <c r="G227" s="442"/>
      <c r="H227" s="442"/>
      <c r="I227" s="442"/>
      <c r="J227" s="442"/>
      <c r="K227" s="442"/>
      <c r="L227" s="442"/>
      <c r="M227" s="442"/>
      <c r="N227" s="442"/>
      <c r="O227" s="442"/>
      <c r="P227" s="442"/>
      <c r="Q227" s="442"/>
      <c r="R227" s="442"/>
      <c r="S227" s="54"/>
      <c r="T227" s="54"/>
      <c r="U227" s="54"/>
      <c r="V227" s="54"/>
      <c r="W227" s="54"/>
    </row>
    <row r="228" spans="1:23" ht="23.55" customHeight="1">
      <c r="A228" s="452"/>
      <c r="B228" s="447" t="s">
        <v>9</v>
      </c>
      <c r="C228" s="109"/>
      <c r="D228" s="442"/>
      <c r="E228" s="442"/>
      <c r="F228" s="442"/>
      <c r="G228" s="442"/>
      <c r="H228" s="442"/>
      <c r="I228" s="442"/>
      <c r="J228" s="442"/>
      <c r="K228" s="442"/>
      <c r="L228" s="7">
        <v>0</v>
      </c>
      <c r="M228" s="241"/>
      <c r="N228" s="7">
        <v>0</v>
      </c>
      <c r="O228" s="241"/>
      <c r="P228" s="7">
        <v>40000000</v>
      </c>
      <c r="Q228" s="241"/>
      <c r="R228" s="7">
        <v>35600000</v>
      </c>
      <c r="S228" s="54"/>
      <c r="T228" s="54"/>
      <c r="U228" s="54"/>
      <c r="V228" s="54"/>
      <c r="W228" s="54"/>
    </row>
    <row r="229" spans="1:23" ht="23.55" customHeight="1">
      <c r="A229" s="452"/>
      <c r="B229" s="29" t="s">
        <v>10</v>
      </c>
      <c r="C229" s="109"/>
      <c r="D229" s="442"/>
      <c r="E229" s="442"/>
      <c r="F229" s="442"/>
      <c r="G229" s="442"/>
      <c r="H229" s="442"/>
      <c r="I229" s="442"/>
      <c r="J229" s="442"/>
      <c r="K229" s="442"/>
      <c r="L229" s="7">
        <v>0</v>
      </c>
      <c r="M229" s="241"/>
      <c r="N229" s="7">
        <v>0</v>
      </c>
      <c r="O229" s="241"/>
      <c r="P229" s="7">
        <v>0</v>
      </c>
      <c r="Q229" s="241"/>
      <c r="R229" s="7">
        <v>95000000</v>
      </c>
      <c r="S229" s="54"/>
      <c r="T229" s="54"/>
      <c r="U229" s="54"/>
      <c r="V229" s="54"/>
      <c r="W229" s="54"/>
    </row>
    <row r="230" spans="1:23" ht="23.55" customHeight="1">
      <c r="A230" s="452"/>
      <c r="B230" s="29" t="s">
        <v>400</v>
      </c>
      <c r="C230" s="109"/>
      <c r="D230" s="442"/>
      <c r="E230" s="442"/>
      <c r="F230" s="442"/>
      <c r="G230" s="442"/>
      <c r="H230" s="442"/>
      <c r="I230" s="442"/>
      <c r="J230" s="442"/>
      <c r="K230" s="442"/>
      <c r="L230" s="7">
        <v>0</v>
      </c>
      <c r="M230" s="241"/>
      <c r="N230" s="7">
        <v>0</v>
      </c>
      <c r="O230" s="241"/>
      <c r="P230" s="7">
        <v>4800000</v>
      </c>
      <c r="Q230" s="241"/>
      <c r="R230" s="7">
        <v>0</v>
      </c>
      <c r="S230" s="54"/>
      <c r="T230" s="54"/>
      <c r="U230" s="54"/>
      <c r="V230" s="54"/>
      <c r="W230" s="54"/>
    </row>
    <row r="231" spans="1:23" ht="23.55" customHeight="1">
      <c r="A231" s="452"/>
      <c r="B231" s="39" t="s">
        <v>453</v>
      </c>
      <c r="C231" s="109"/>
      <c r="D231" s="442"/>
      <c r="E231" s="442"/>
      <c r="F231" s="442"/>
      <c r="G231" s="442"/>
      <c r="H231" s="442"/>
      <c r="I231" s="442"/>
      <c r="J231" s="442"/>
      <c r="K231" s="442"/>
      <c r="L231" s="7">
        <v>0</v>
      </c>
      <c r="M231" s="241"/>
      <c r="N231" s="7">
        <v>0</v>
      </c>
      <c r="O231" s="241"/>
      <c r="P231" s="7">
        <v>9188786.879999999</v>
      </c>
      <c r="Q231" s="241"/>
      <c r="R231" s="7">
        <v>4046218.21</v>
      </c>
      <c r="S231" s="54"/>
      <c r="T231" s="54"/>
      <c r="U231" s="54"/>
      <c r="V231" s="54"/>
      <c r="W231" s="54"/>
    </row>
    <row r="232" spans="1:23" ht="23.55" customHeight="1">
      <c r="A232" s="452"/>
      <c r="B232" s="39" t="s">
        <v>426</v>
      </c>
      <c r="C232" s="109"/>
      <c r="D232" s="442"/>
      <c r="E232" s="442"/>
      <c r="F232" s="442"/>
      <c r="G232" s="442"/>
      <c r="H232" s="442"/>
      <c r="I232" s="442"/>
      <c r="J232" s="442"/>
      <c r="K232" s="442"/>
      <c r="L232" s="7">
        <v>0</v>
      </c>
      <c r="M232" s="241"/>
      <c r="N232" s="7">
        <v>0</v>
      </c>
      <c r="O232" s="241"/>
      <c r="P232" s="7">
        <v>13352181.129999995</v>
      </c>
      <c r="Q232" s="241"/>
      <c r="R232" s="7">
        <v>6873000.6200000001</v>
      </c>
      <c r="S232" s="54"/>
      <c r="T232" s="54"/>
      <c r="U232" s="54"/>
      <c r="V232" s="54"/>
      <c r="W232" s="54"/>
    </row>
    <row r="233" spans="1:23" ht="23.55" customHeight="1">
      <c r="A233" s="54"/>
      <c r="B233" s="39" t="s">
        <v>527</v>
      </c>
      <c r="C233" s="29"/>
      <c r="D233" s="12"/>
      <c r="E233" s="12"/>
      <c r="F233" s="12"/>
      <c r="G233" s="12"/>
      <c r="H233" s="12"/>
      <c r="I233" s="12"/>
      <c r="J233" s="12"/>
      <c r="K233" s="12"/>
      <c r="L233" s="7">
        <v>0</v>
      </c>
      <c r="M233" s="241"/>
      <c r="N233" s="7">
        <v>0</v>
      </c>
      <c r="O233" s="241"/>
      <c r="P233" s="7">
        <v>450000</v>
      </c>
      <c r="Q233" s="241"/>
      <c r="R233" s="7">
        <v>0</v>
      </c>
      <c r="S233" s="54"/>
      <c r="T233" s="54"/>
      <c r="U233" s="54"/>
      <c r="V233" s="54"/>
      <c r="W233" s="54"/>
    </row>
    <row r="234" spans="1:23" ht="23.55" customHeight="1">
      <c r="A234" s="54"/>
      <c r="B234" s="39" t="s">
        <v>18</v>
      </c>
      <c r="C234" s="171"/>
      <c r="D234" s="12"/>
      <c r="E234" s="12"/>
      <c r="F234" s="12"/>
      <c r="G234" s="12"/>
      <c r="H234" s="12"/>
      <c r="I234" s="12"/>
      <c r="J234" s="12"/>
      <c r="K234" s="29"/>
      <c r="L234" s="7">
        <v>0</v>
      </c>
      <c r="M234" s="141"/>
      <c r="N234" s="7">
        <v>0</v>
      </c>
      <c r="O234" s="141"/>
      <c r="P234" s="7">
        <v>0</v>
      </c>
      <c r="Q234" s="141"/>
      <c r="R234" s="7">
        <v>20000000</v>
      </c>
      <c r="S234" s="54"/>
      <c r="T234" s="54"/>
      <c r="U234" s="54"/>
      <c r="V234" s="54"/>
      <c r="W234" s="54"/>
    </row>
    <row r="235" spans="1:23" ht="23.55" customHeight="1">
      <c r="A235" s="54"/>
      <c r="B235" s="29" t="s">
        <v>19</v>
      </c>
      <c r="C235" s="171"/>
      <c r="D235" s="12"/>
      <c r="E235" s="12"/>
      <c r="F235" s="12"/>
      <c r="G235" s="12"/>
      <c r="H235" s="12"/>
      <c r="I235" s="12"/>
      <c r="J235" s="12"/>
      <c r="K235" s="29"/>
      <c r="L235" s="7">
        <v>0</v>
      </c>
      <c r="M235" s="141"/>
      <c r="N235" s="7">
        <v>0</v>
      </c>
      <c r="O235" s="141"/>
      <c r="P235" s="7">
        <v>10000000</v>
      </c>
      <c r="Q235" s="141"/>
      <c r="R235" s="7">
        <v>0</v>
      </c>
      <c r="S235" s="54"/>
      <c r="T235" s="54"/>
      <c r="U235" s="54"/>
      <c r="V235" s="54"/>
      <c r="W235" s="54"/>
    </row>
    <row r="236" spans="1:23" ht="23.55" customHeight="1">
      <c r="A236" s="54"/>
      <c r="B236" s="29" t="s">
        <v>20</v>
      </c>
      <c r="C236" s="171"/>
      <c r="D236" s="12"/>
      <c r="E236" s="12"/>
      <c r="F236" s="12"/>
      <c r="G236" s="12"/>
      <c r="H236" s="12"/>
      <c r="I236" s="12"/>
      <c r="J236" s="12"/>
      <c r="K236" s="29"/>
      <c r="L236" s="7">
        <v>0</v>
      </c>
      <c r="M236" s="141"/>
      <c r="N236" s="7">
        <v>0</v>
      </c>
      <c r="O236" s="141"/>
      <c r="P236" s="7">
        <v>0</v>
      </c>
      <c r="Q236" s="141"/>
      <c r="R236" s="7">
        <v>118000000</v>
      </c>
      <c r="S236" s="54"/>
      <c r="T236" s="54"/>
      <c r="U236" s="54"/>
      <c r="V236" s="54"/>
      <c r="W236" s="54"/>
    </row>
    <row r="237" spans="1:23" ht="23.55" customHeight="1">
      <c r="A237" s="452"/>
      <c r="B237" s="29" t="s">
        <v>21</v>
      </c>
      <c r="C237" s="109"/>
      <c r="D237" s="442"/>
      <c r="E237" s="442"/>
      <c r="F237" s="442"/>
      <c r="G237" s="442"/>
      <c r="H237" s="442"/>
      <c r="I237" s="442"/>
      <c r="J237" s="442"/>
      <c r="K237" s="442"/>
      <c r="L237" s="7">
        <v>0</v>
      </c>
      <c r="M237" s="141"/>
      <c r="N237" s="7">
        <v>0</v>
      </c>
      <c r="O237" s="241"/>
      <c r="P237" s="7">
        <v>0</v>
      </c>
      <c r="Q237" s="141"/>
      <c r="R237" s="7">
        <v>50000000</v>
      </c>
      <c r="S237" s="54"/>
      <c r="T237" s="54"/>
      <c r="U237" s="54"/>
      <c r="V237" s="54"/>
      <c r="W237" s="54"/>
    </row>
    <row r="238" spans="1:23" ht="23.55" customHeight="1">
      <c r="A238" s="452"/>
      <c r="B238" s="29" t="s">
        <v>221</v>
      </c>
      <c r="C238" s="109"/>
      <c r="D238" s="442"/>
      <c r="E238" s="442"/>
      <c r="F238" s="442"/>
      <c r="G238" s="442"/>
      <c r="H238" s="442"/>
      <c r="I238" s="442"/>
      <c r="J238" s="442"/>
      <c r="K238" s="442"/>
      <c r="L238" s="7">
        <v>168000000</v>
      </c>
      <c r="M238" s="141"/>
      <c r="N238" s="7">
        <v>130000000</v>
      </c>
      <c r="O238" s="241"/>
      <c r="P238" s="7">
        <v>168000000</v>
      </c>
      <c r="Q238" s="141"/>
      <c r="R238" s="7">
        <v>130000000</v>
      </c>
      <c r="S238" s="54"/>
      <c r="T238" s="54"/>
      <c r="U238" s="54"/>
      <c r="V238" s="54"/>
      <c r="W238" s="54"/>
    </row>
    <row r="239" spans="1:23" ht="23.55" customHeight="1">
      <c r="A239" s="54"/>
      <c r="B239" s="29" t="s">
        <v>497</v>
      </c>
      <c r="C239" s="171"/>
      <c r="D239" s="12"/>
      <c r="E239" s="12"/>
      <c r="F239" s="12"/>
      <c r="G239" s="12"/>
      <c r="H239" s="12"/>
      <c r="I239" s="12"/>
      <c r="J239" s="12"/>
      <c r="K239" s="29"/>
      <c r="L239" s="7">
        <v>0</v>
      </c>
      <c r="M239" s="141"/>
      <c r="N239" s="7">
        <v>71250000</v>
      </c>
      <c r="O239" s="241"/>
      <c r="P239" s="7">
        <v>0</v>
      </c>
      <c r="Q239" s="141"/>
      <c r="R239" s="7">
        <v>0</v>
      </c>
      <c r="S239" s="54"/>
      <c r="T239" s="54"/>
      <c r="U239" s="54"/>
      <c r="V239" s="54"/>
      <c r="W239" s="54"/>
    </row>
    <row r="240" spans="1:23" ht="23.55" customHeight="1" thickBot="1">
      <c r="A240" s="54"/>
      <c r="C240" s="29" t="s">
        <v>33</v>
      </c>
      <c r="D240" s="12"/>
      <c r="E240" s="12"/>
      <c r="F240" s="12"/>
      <c r="G240" s="12"/>
      <c r="H240" s="12"/>
      <c r="I240" s="12"/>
      <c r="J240" s="12"/>
      <c r="K240" s="29"/>
      <c r="L240" s="16">
        <f>SUM(L228:L239)</f>
        <v>168000000</v>
      </c>
      <c r="M240" s="95"/>
      <c r="N240" s="16">
        <f>SUM(N228:N239)</f>
        <v>201250000</v>
      </c>
      <c r="O240" s="95"/>
      <c r="P240" s="16">
        <f>SUM(P228:P239)</f>
        <v>245790968.00999999</v>
      </c>
      <c r="Q240" s="95"/>
      <c r="R240" s="16">
        <f>SUM(R228:R239)</f>
        <v>459519218.83000004</v>
      </c>
      <c r="S240" s="54"/>
      <c r="T240" s="54"/>
      <c r="U240" s="54"/>
      <c r="V240" s="54"/>
      <c r="W240" s="54"/>
    </row>
    <row r="241" spans="1:23" ht="10.050000000000001" customHeight="1" thickTop="1">
      <c r="A241" s="452"/>
      <c r="B241" s="442"/>
      <c r="C241" s="442"/>
      <c r="D241" s="442"/>
      <c r="E241" s="442"/>
      <c r="F241" s="442"/>
      <c r="G241" s="442"/>
      <c r="H241" s="442"/>
      <c r="I241" s="442"/>
      <c r="J241" s="442"/>
      <c r="K241" s="442"/>
      <c r="L241" s="442"/>
      <c r="M241" s="442"/>
      <c r="N241" s="442"/>
      <c r="O241" s="442"/>
      <c r="P241" s="442"/>
      <c r="Q241" s="442"/>
      <c r="R241" s="442"/>
      <c r="S241" s="54"/>
      <c r="T241" s="54"/>
      <c r="U241" s="54"/>
      <c r="V241" s="54"/>
      <c r="W241" s="54"/>
    </row>
    <row r="242" spans="1:23" ht="23.55" customHeight="1">
      <c r="A242" s="12"/>
      <c r="B242" s="29" t="s">
        <v>1661</v>
      </c>
      <c r="C242" s="12"/>
      <c r="D242" s="12"/>
      <c r="E242" s="12"/>
      <c r="F242" s="12"/>
      <c r="G242" s="12"/>
      <c r="H242" s="12"/>
      <c r="L242" s="96"/>
      <c r="M242" s="141"/>
      <c r="N242" s="96"/>
      <c r="O242" s="6"/>
      <c r="P242" s="96"/>
      <c r="Q242" s="141"/>
      <c r="R242" s="96"/>
      <c r="S242" s="54"/>
      <c r="T242" s="12"/>
      <c r="U242" s="54"/>
      <c r="V242" s="54"/>
      <c r="W242" s="54"/>
    </row>
    <row r="243" spans="1:23" ht="10.050000000000001" customHeight="1">
      <c r="A243" s="12"/>
      <c r="B243" s="12"/>
      <c r="C243" s="12"/>
      <c r="D243" s="12"/>
      <c r="E243" s="12"/>
      <c r="F243" s="12"/>
      <c r="G243" s="12"/>
      <c r="H243" s="12"/>
      <c r="L243" s="96"/>
      <c r="M243" s="141"/>
      <c r="N243" s="96"/>
      <c r="O243" s="6"/>
      <c r="P243" s="96"/>
      <c r="Q243" s="141"/>
      <c r="R243" s="96"/>
      <c r="S243" s="54"/>
      <c r="T243" s="12"/>
      <c r="U243" s="54"/>
      <c r="V243" s="54"/>
      <c r="W243" s="54"/>
    </row>
    <row r="244" spans="1:23" ht="23.55" customHeight="1">
      <c r="A244" s="12"/>
      <c r="B244" s="12"/>
      <c r="C244" s="12"/>
      <c r="D244" s="12"/>
      <c r="E244" s="12"/>
      <c r="F244" s="12"/>
      <c r="G244" s="12"/>
      <c r="H244" s="12"/>
      <c r="L244" s="702" t="str">
        <f>+L186</f>
        <v>Baht</v>
      </c>
      <c r="M244" s="701"/>
      <c r="N244" s="701"/>
      <c r="O244" s="701"/>
      <c r="P244" s="701"/>
      <c r="Q244" s="701"/>
      <c r="R244" s="702"/>
      <c r="S244" s="54"/>
      <c r="T244" s="12"/>
      <c r="U244" s="54"/>
      <c r="V244" s="54"/>
      <c r="W244" s="54"/>
    </row>
    <row r="245" spans="1:23" ht="23.55" customHeight="1">
      <c r="A245" s="12"/>
      <c r="B245" s="12"/>
      <c r="C245" s="12"/>
      <c r="D245" s="12"/>
      <c r="E245" s="12"/>
      <c r="F245" s="12"/>
      <c r="G245" s="12"/>
      <c r="H245" s="12"/>
      <c r="L245" s="216" t="str">
        <f>+L95</f>
        <v>Balance</v>
      </c>
      <c r="M245" s="216"/>
      <c r="N245" s="698" t="str">
        <f>+N95</f>
        <v>Movement</v>
      </c>
      <c r="O245" s="698"/>
      <c r="P245" s="698"/>
      <c r="Q245" s="216"/>
      <c r="R245" s="216" t="str">
        <f>+L245</f>
        <v>Balance</v>
      </c>
      <c r="S245" s="54"/>
      <c r="T245" s="12"/>
      <c r="U245" s="54"/>
      <c r="V245" s="54"/>
      <c r="W245" s="54"/>
    </row>
    <row r="246" spans="1:23" ht="23.55" customHeight="1">
      <c r="A246" s="12"/>
      <c r="B246" s="12"/>
      <c r="C246" s="12"/>
      <c r="D246" s="12"/>
      <c r="E246" s="12"/>
      <c r="F246" s="12"/>
      <c r="G246" s="12"/>
      <c r="H246" s="12"/>
      <c r="L246" s="217" t="str">
        <f>+N188</f>
        <v>2024</v>
      </c>
      <c r="M246" s="241"/>
      <c r="N246" s="445" t="s">
        <v>37</v>
      </c>
      <c r="O246" s="442"/>
      <c r="P246" s="445" t="s">
        <v>38</v>
      </c>
      <c r="Q246" s="241"/>
      <c r="R246" s="217" t="str">
        <f>+L188</f>
        <v>2025</v>
      </c>
      <c r="S246" s="54"/>
      <c r="T246" s="12"/>
      <c r="U246" s="54"/>
      <c r="V246" s="54"/>
      <c r="W246" s="54"/>
    </row>
    <row r="247" spans="1:23" ht="23.55" customHeight="1">
      <c r="A247" s="12"/>
      <c r="B247" s="135" t="s">
        <v>31</v>
      </c>
      <c r="C247" s="12"/>
      <c r="D247" s="12"/>
      <c r="E247" s="12"/>
      <c r="F247" s="12"/>
      <c r="G247" s="12"/>
      <c r="H247" s="12"/>
      <c r="L247" s="99"/>
      <c r="M247" s="141"/>
      <c r="N247" s="141"/>
      <c r="O247" s="141"/>
      <c r="P247" s="141"/>
      <c r="Q247" s="141"/>
      <c r="R247" s="100"/>
      <c r="S247" s="54"/>
      <c r="T247" s="12"/>
      <c r="U247" s="54"/>
      <c r="V247" s="54"/>
      <c r="W247" s="54"/>
    </row>
    <row r="248" spans="1:23" ht="23.55" customHeight="1">
      <c r="A248" s="12"/>
      <c r="B248" s="29" t="s">
        <v>221</v>
      </c>
      <c r="C248" s="12"/>
      <c r="D248" s="12"/>
      <c r="E248" s="12"/>
      <c r="F248" s="12"/>
      <c r="G248" s="12"/>
      <c r="H248" s="12"/>
      <c r="L248" s="7">
        <v>130000000</v>
      </c>
      <c r="M248" s="141"/>
      <c r="N248" s="7">
        <v>58000000</v>
      </c>
      <c r="O248" s="141"/>
      <c r="P248" s="619">
        <v>-20000000</v>
      </c>
      <c r="Q248" s="141"/>
      <c r="R248" s="7">
        <f>SUM(L248:P248)</f>
        <v>168000000</v>
      </c>
      <c r="S248" s="54"/>
      <c r="T248" s="12"/>
      <c r="U248" s="54"/>
      <c r="V248" s="54"/>
      <c r="W248" s="54"/>
    </row>
    <row r="249" spans="1:23" ht="23.55" customHeight="1">
      <c r="A249" s="12"/>
      <c r="B249" s="29" t="s">
        <v>222</v>
      </c>
      <c r="C249" s="12"/>
      <c r="D249" s="12"/>
      <c r="E249" s="12"/>
      <c r="F249" s="12"/>
      <c r="G249" s="12"/>
      <c r="H249" s="12"/>
      <c r="L249" s="7">
        <v>0</v>
      </c>
      <c r="M249" s="141"/>
      <c r="N249" s="7">
        <v>500000</v>
      </c>
      <c r="O249" s="141"/>
      <c r="P249" s="619">
        <v>-500000</v>
      </c>
      <c r="Q249" s="141"/>
      <c r="R249" s="7">
        <f>SUM(L249:P249)</f>
        <v>0</v>
      </c>
      <c r="S249" s="54"/>
      <c r="T249" s="12"/>
      <c r="U249" s="54"/>
      <c r="V249" s="54"/>
      <c r="W249" s="54"/>
    </row>
    <row r="250" spans="1:23" ht="23.55" customHeight="1">
      <c r="A250" s="12"/>
      <c r="B250" s="29" t="s">
        <v>1190</v>
      </c>
      <c r="C250" s="12"/>
      <c r="D250" s="12"/>
      <c r="E250" s="12"/>
      <c r="F250" s="12"/>
      <c r="G250" s="12"/>
      <c r="H250" s="12"/>
      <c r="L250" s="7">
        <v>71250000</v>
      </c>
      <c r="M250" s="141"/>
      <c r="N250" s="7">
        <v>7700000</v>
      </c>
      <c r="O250" s="141"/>
      <c r="P250" s="619">
        <v>-78950000</v>
      </c>
      <c r="Q250" s="141"/>
      <c r="R250" s="7">
        <f>SUM(L250:P250)</f>
        <v>0</v>
      </c>
      <c r="S250" s="54"/>
      <c r="T250" s="12"/>
      <c r="U250" s="54"/>
      <c r="V250" s="54"/>
      <c r="W250" s="54"/>
    </row>
    <row r="251" spans="1:23" ht="23.55" customHeight="1" thickBot="1">
      <c r="A251" s="12"/>
      <c r="B251" s="39"/>
      <c r="C251" s="29" t="s">
        <v>33</v>
      </c>
      <c r="D251" s="12"/>
      <c r="E251" s="12"/>
      <c r="F251" s="12"/>
      <c r="G251" s="12"/>
      <c r="H251" s="12"/>
      <c r="L251" s="43">
        <f>SUM(L247:L250)</f>
        <v>201250000</v>
      </c>
      <c r="M251" s="34"/>
      <c r="N251" s="43">
        <f>SUM(N247:N250)</f>
        <v>66200000</v>
      </c>
      <c r="O251" s="6"/>
      <c r="P251" s="286">
        <f>SUM(P247:P250)</f>
        <v>-99450000</v>
      </c>
      <c r="Q251" s="6"/>
      <c r="R251" s="43">
        <f>SUM(R247:R250)</f>
        <v>168000000</v>
      </c>
      <c r="S251" s="54"/>
      <c r="T251" s="12"/>
      <c r="U251" s="54"/>
      <c r="V251" s="54"/>
      <c r="W251" s="54"/>
    </row>
    <row r="252" spans="1:23" ht="23.55" customHeight="1" thickTop="1">
      <c r="A252" s="29"/>
      <c r="B252" s="135" t="s">
        <v>32</v>
      </c>
      <c r="C252" s="19"/>
      <c r="D252" s="19"/>
      <c r="E252" s="19"/>
      <c r="F252" s="19"/>
      <c r="G252" s="19"/>
      <c r="H252" s="19"/>
      <c r="I252" s="19"/>
      <c r="J252" s="19"/>
      <c r="L252" s="96"/>
      <c r="M252" s="94"/>
      <c r="N252" s="96"/>
      <c r="O252" s="6"/>
      <c r="P252" s="20"/>
      <c r="Q252" s="6"/>
      <c r="R252" s="96"/>
      <c r="S252" s="54"/>
      <c r="T252" s="54"/>
      <c r="U252" s="54"/>
      <c r="V252" s="54"/>
      <c r="W252" s="54"/>
    </row>
    <row r="253" spans="1:23" ht="23.55" customHeight="1">
      <c r="A253" s="54"/>
      <c r="B253" s="29" t="s">
        <v>9</v>
      </c>
      <c r="C253" s="19"/>
      <c r="D253" s="19"/>
      <c r="E253" s="19"/>
      <c r="F253" s="19"/>
      <c r="G253" s="19"/>
      <c r="H253" s="19"/>
      <c r="I253" s="19"/>
      <c r="J253" s="19"/>
      <c r="L253" s="7">
        <v>35600000</v>
      </c>
      <c r="M253" s="141"/>
      <c r="N253" s="7">
        <v>13600000</v>
      </c>
      <c r="O253" s="7"/>
      <c r="P253" s="619">
        <v>-9200000</v>
      </c>
      <c r="Q253" s="6"/>
      <c r="R253" s="79">
        <f t="shared" ref="R253:R254" si="1">+L253+N253+P253</f>
        <v>40000000</v>
      </c>
      <c r="S253" s="54"/>
      <c r="T253" s="54"/>
      <c r="U253" s="54"/>
      <c r="V253" s="54"/>
      <c r="W253" s="54"/>
    </row>
    <row r="254" spans="1:23" ht="23.55" customHeight="1">
      <c r="A254" s="54"/>
      <c r="B254" s="29" t="s">
        <v>10</v>
      </c>
      <c r="C254" s="19"/>
      <c r="D254" s="19"/>
      <c r="E254" s="19"/>
      <c r="F254" s="19"/>
      <c r="G254" s="19"/>
      <c r="H254" s="19"/>
      <c r="I254" s="19"/>
      <c r="J254" s="19"/>
      <c r="L254" s="7">
        <v>95000000</v>
      </c>
      <c r="M254" s="141"/>
      <c r="N254" s="7">
        <v>5000000</v>
      </c>
      <c r="O254" s="7"/>
      <c r="P254" s="619">
        <v>-100000000</v>
      </c>
      <c r="Q254" s="6"/>
      <c r="R254" s="79">
        <f t="shared" si="1"/>
        <v>0</v>
      </c>
      <c r="S254" s="54"/>
      <c r="T254" s="54"/>
      <c r="U254" s="54"/>
      <c r="V254" s="54"/>
      <c r="W254" s="54"/>
    </row>
    <row r="255" spans="1:23" ht="23.55" customHeight="1">
      <c r="A255" s="54"/>
      <c r="B255" s="39"/>
      <c r="C255" s="19"/>
      <c r="D255" s="19"/>
      <c r="E255" s="19"/>
      <c r="F255" s="19"/>
      <c r="G255" s="19"/>
      <c r="H255" s="19"/>
      <c r="I255" s="19"/>
      <c r="J255" s="19"/>
      <c r="L255" s="7"/>
      <c r="M255" s="34"/>
      <c r="N255" s="7"/>
      <c r="O255" s="7"/>
      <c r="P255" s="90"/>
      <c r="Q255" s="6"/>
      <c r="R255" s="79"/>
      <c r="S255" s="54"/>
      <c r="T255" s="54"/>
      <c r="U255" s="54"/>
      <c r="V255" s="54"/>
      <c r="W255" s="54"/>
    </row>
    <row r="256" spans="1:23" ht="23.55" customHeight="1">
      <c r="L256" s="7"/>
      <c r="M256" s="7"/>
      <c r="N256" s="7"/>
      <c r="O256" s="7"/>
      <c r="P256" s="7"/>
      <c r="Q256" s="7"/>
      <c r="R256" s="7"/>
      <c r="S256" s="54"/>
      <c r="T256" s="54"/>
      <c r="U256" s="54"/>
      <c r="V256" s="54"/>
      <c r="W256" s="54"/>
    </row>
    <row r="257" spans="1:23" ht="23.55" customHeight="1">
      <c r="A257" s="54"/>
      <c r="B257" s="29"/>
      <c r="C257" s="29"/>
      <c r="D257" s="29"/>
      <c r="E257" s="29" t="str">
        <f>+E219</f>
        <v>(Sign) ……………………………………...........……………………………...……………. Authorized Director</v>
      </c>
      <c r="F257" s="54"/>
      <c r="G257" s="54"/>
      <c r="H257" s="29"/>
      <c r="I257" s="29"/>
      <c r="J257" s="29"/>
      <c r="K257" s="29"/>
      <c r="L257" s="29"/>
      <c r="M257" s="29"/>
      <c r="N257" s="29"/>
      <c r="O257" s="29"/>
      <c r="P257" s="29"/>
      <c r="Q257" s="29"/>
      <c r="R257" s="29"/>
      <c r="S257" s="54"/>
      <c r="T257" s="54"/>
      <c r="U257" s="54"/>
      <c r="V257" s="54"/>
      <c r="W257" s="54"/>
    </row>
    <row r="258" spans="1:23" ht="23.55" customHeight="1">
      <c r="A258" s="29"/>
      <c r="B258" s="29"/>
      <c r="C258" s="54"/>
      <c r="D258" s="29"/>
      <c r="E258" s="29"/>
      <c r="F258" s="29"/>
      <c r="G258" s="29" t="str">
        <f>+G220</f>
        <v xml:space="preserve">(                                                                                                                                )           </v>
      </c>
      <c r="H258" s="29"/>
      <c r="I258" s="29"/>
      <c r="J258" s="29"/>
      <c r="K258" s="29"/>
      <c r="L258" s="29"/>
      <c r="M258" s="29"/>
      <c r="N258" s="29"/>
      <c r="O258" s="29"/>
      <c r="P258" s="29"/>
      <c r="Q258" s="29"/>
      <c r="R258" s="29"/>
      <c r="S258" s="54"/>
      <c r="T258" s="54"/>
      <c r="U258" s="54"/>
      <c r="V258" s="54"/>
      <c r="W258" s="54"/>
    </row>
    <row r="259" spans="1:23" ht="24" customHeight="1">
      <c r="A259" s="688" t="s">
        <v>586</v>
      </c>
      <c r="B259" s="689"/>
      <c r="C259" s="689"/>
      <c r="D259" s="689"/>
      <c r="E259" s="689"/>
      <c r="F259" s="689"/>
      <c r="G259" s="689"/>
      <c r="H259" s="689"/>
      <c r="I259" s="689"/>
      <c r="J259" s="689"/>
      <c r="K259" s="689"/>
      <c r="L259" s="689"/>
      <c r="M259" s="689"/>
      <c r="N259" s="689"/>
      <c r="O259" s="689"/>
      <c r="P259" s="689"/>
      <c r="Q259" s="689"/>
      <c r="R259" s="689"/>
      <c r="S259" s="54"/>
      <c r="T259" s="54"/>
      <c r="U259" s="54"/>
      <c r="V259" s="54"/>
      <c r="W259" s="54"/>
    </row>
    <row r="260" spans="1:23" ht="24" customHeight="1">
      <c r="A260" s="452"/>
      <c r="B260" s="442"/>
      <c r="C260" s="442"/>
      <c r="D260" s="442"/>
      <c r="E260" s="442"/>
      <c r="F260" s="442"/>
      <c r="G260" s="442"/>
      <c r="H260" s="442"/>
      <c r="I260" s="442"/>
      <c r="J260" s="442"/>
      <c r="K260" s="442"/>
      <c r="L260" s="442"/>
      <c r="M260" s="442"/>
      <c r="N260" s="442"/>
      <c r="O260" s="442"/>
      <c r="P260" s="442"/>
      <c r="Q260" s="442"/>
      <c r="R260" s="442"/>
      <c r="S260" s="54"/>
      <c r="T260" s="54"/>
      <c r="U260" s="54"/>
      <c r="V260" s="54"/>
      <c r="W260" s="54"/>
    </row>
    <row r="261" spans="1:23" ht="24" customHeight="1">
      <c r="A261" s="452"/>
      <c r="B261" s="442"/>
      <c r="C261" s="442"/>
      <c r="D261" s="442"/>
      <c r="E261" s="442"/>
      <c r="F261" s="442"/>
      <c r="G261" s="442"/>
      <c r="H261" s="442"/>
      <c r="I261" s="442"/>
      <c r="J261" s="442"/>
      <c r="K261" s="442"/>
      <c r="L261" s="702" t="str">
        <f>+L244</f>
        <v>Baht</v>
      </c>
      <c r="M261" s="701"/>
      <c r="N261" s="701"/>
      <c r="O261" s="701"/>
      <c r="P261" s="701"/>
      <c r="Q261" s="701"/>
      <c r="R261" s="702"/>
      <c r="S261" s="54"/>
      <c r="T261" s="54"/>
      <c r="U261" s="54"/>
      <c r="V261" s="54"/>
      <c r="W261" s="54"/>
    </row>
    <row r="262" spans="1:23" ht="24" customHeight="1">
      <c r="A262" s="452"/>
      <c r="B262" s="442"/>
      <c r="C262" s="442"/>
      <c r="D262" s="442"/>
      <c r="E262" s="442"/>
      <c r="F262" s="442"/>
      <c r="G262" s="442"/>
      <c r="H262" s="442"/>
      <c r="I262" s="442"/>
      <c r="J262" s="442"/>
      <c r="K262" s="442"/>
      <c r="L262" s="216" t="str">
        <f>+L245</f>
        <v>Balance</v>
      </c>
      <c r="M262" s="216"/>
      <c r="N262" s="698" t="str">
        <f>+N245</f>
        <v>Movement</v>
      </c>
      <c r="O262" s="698"/>
      <c r="P262" s="698"/>
      <c r="Q262" s="216"/>
      <c r="R262" s="216" t="str">
        <f>+L262</f>
        <v>Balance</v>
      </c>
      <c r="S262" s="54"/>
      <c r="T262" s="54"/>
      <c r="U262" s="54"/>
      <c r="V262" s="54"/>
      <c r="W262" s="54"/>
    </row>
    <row r="263" spans="1:23" ht="24" customHeight="1">
      <c r="A263" s="452"/>
      <c r="B263" s="442"/>
      <c r="C263" s="442"/>
      <c r="D263" s="442"/>
      <c r="E263" s="442"/>
      <c r="F263" s="442"/>
      <c r="G263" s="442"/>
      <c r="H263" s="442"/>
      <c r="I263" s="442"/>
      <c r="J263" s="442"/>
      <c r="K263" s="442"/>
      <c r="L263" s="217" t="str">
        <f>+L246</f>
        <v>2024</v>
      </c>
      <c r="M263" s="241"/>
      <c r="N263" s="445" t="s">
        <v>37</v>
      </c>
      <c r="O263" s="442"/>
      <c r="P263" s="445" t="s">
        <v>38</v>
      </c>
      <c r="Q263" s="241"/>
      <c r="R263" s="217" t="str">
        <f>+R246</f>
        <v>2025</v>
      </c>
      <c r="S263" s="54"/>
      <c r="T263" s="54"/>
      <c r="U263" s="54"/>
      <c r="V263" s="54"/>
      <c r="W263" s="54"/>
    </row>
    <row r="264" spans="1:23" ht="24" customHeight="1">
      <c r="A264" s="452"/>
      <c r="B264" s="135" t="s">
        <v>996</v>
      </c>
      <c r="C264" s="442"/>
      <c r="D264" s="442"/>
      <c r="E264" s="442"/>
      <c r="F264" s="442"/>
      <c r="G264" s="442"/>
      <c r="H264" s="442"/>
      <c r="I264" s="442"/>
      <c r="J264" s="442"/>
      <c r="K264" s="442"/>
      <c r="L264" s="144"/>
      <c r="M264" s="241"/>
      <c r="N264" s="442"/>
      <c r="O264" s="442"/>
      <c r="P264" s="442"/>
      <c r="Q264" s="241"/>
      <c r="R264" s="144"/>
      <c r="S264" s="54"/>
      <c r="T264" s="54"/>
      <c r="U264" s="54"/>
      <c r="V264" s="54"/>
      <c r="W264" s="54"/>
    </row>
    <row r="265" spans="1:23" ht="24" customHeight="1">
      <c r="A265" s="54"/>
      <c r="B265" s="29" t="s">
        <v>425</v>
      </c>
      <c r="C265" s="19"/>
      <c r="D265" s="19"/>
      <c r="E265" s="19"/>
      <c r="F265" s="19"/>
      <c r="G265" s="19"/>
      <c r="H265" s="19"/>
      <c r="I265" s="19"/>
      <c r="J265" s="19"/>
      <c r="L265" s="7">
        <v>0</v>
      </c>
      <c r="M265" s="34"/>
      <c r="N265" s="7">
        <v>2800000</v>
      </c>
      <c r="O265" s="7"/>
      <c r="P265" s="619">
        <v>-2800000</v>
      </c>
      <c r="Q265" s="6"/>
      <c r="R265" s="79">
        <f>+L265+N265+P265</f>
        <v>0</v>
      </c>
      <c r="S265" s="54"/>
      <c r="T265" s="54"/>
      <c r="U265" s="54"/>
      <c r="V265" s="54"/>
      <c r="W265" s="54"/>
    </row>
    <row r="266" spans="1:23" ht="24" customHeight="1">
      <c r="A266" s="54"/>
      <c r="B266" s="29" t="s">
        <v>400</v>
      </c>
      <c r="C266" s="19"/>
      <c r="D266" s="19"/>
      <c r="E266" s="19"/>
      <c r="F266" s="19"/>
      <c r="G266" s="19"/>
      <c r="H266" s="19"/>
      <c r="I266" s="19"/>
      <c r="J266" s="19"/>
      <c r="L266" s="7">
        <v>0</v>
      </c>
      <c r="M266" s="34"/>
      <c r="N266" s="7">
        <v>14300000</v>
      </c>
      <c r="O266" s="7"/>
      <c r="P266" s="619">
        <v>-9500000</v>
      </c>
      <c r="Q266" s="6"/>
      <c r="R266" s="79">
        <f>+L266+N266+P266</f>
        <v>4800000</v>
      </c>
      <c r="S266" s="54"/>
      <c r="T266" s="54"/>
      <c r="U266" s="54"/>
      <c r="V266" s="54"/>
      <c r="W266" s="54"/>
    </row>
    <row r="267" spans="1:23" ht="24" customHeight="1">
      <c r="A267" s="54"/>
      <c r="B267" s="39" t="s">
        <v>453</v>
      </c>
      <c r="C267" s="19"/>
      <c r="D267" s="19"/>
      <c r="E267" s="19"/>
      <c r="F267" s="19"/>
      <c r="G267" s="19"/>
      <c r="H267" s="19"/>
      <c r="I267" s="19"/>
      <c r="J267" s="19"/>
      <c r="L267" s="7">
        <v>4046218.2100000009</v>
      </c>
      <c r="M267" s="34"/>
      <c r="N267" s="7">
        <v>21066761.039999999</v>
      </c>
      <c r="O267" s="7"/>
      <c r="P267" s="619">
        <v>-15924192.370000001</v>
      </c>
      <c r="Q267" s="6"/>
      <c r="R267" s="79">
        <f>+L267+N267+P267</f>
        <v>9188786.879999999</v>
      </c>
      <c r="S267" s="54"/>
      <c r="T267" s="54"/>
      <c r="U267" s="54"/>
      <c r="V267" s="54"/>
      <c r="W267" s="54"/>
    </row>
    <row r="268" spans="1:23" ht="24" customHeight="1">
      <c r="A268" s="54"/>
      <c r="B268" s="39" t="s">
        <v>426</v>
      </c>
      <c r="C268" s="19"/>
      <c r="D268" s="19"/>
      <c r="E268" s="19"/>
      <c r="F268" s="19"/>
      <c r="G268" s="19"/>
      <c r="H268" s="19"/>
      <c r="I268" s="19"/>
      <c r="J268" s="19"/>
      <c r="L268" s="7">
        <v>6873000.6199999973</v>
      </c>
      <c r="M268" s="34"/>
      <c r="N268" s="7">
        <v>63911117.789999999</v>
      </c>
      <c r="O268" s="7"/>
      <c r="P268" s="619">
        <v>-57431937.280000001</v>
      </c>
      <c r="Q268" s="6"/>
      <c r="R268" s="79">
        <f>+L268+N268+P268</f>
        <v>13352181.129999995</v>
      </c>
      <c r="S268" s="54"/>
      <c r="T268" s="54"/>
      <c r="U268" s="54"/>
      <c r="V268" s="54"/>
      <c r="W268" s="54"/>
    </row>
    <row r="269" spans="1:23" ht="24" customHeight="1">
      <c r="A269" s="54"/>
      <c r="B269" s="39" t="s">
        <v>527</v>
      </c>
      <c r="C269" s="19"/>
      <c r="D269" s="19"/>
      <c r="E269" s="19"/>
      <c r="F269" s="19"/>
      <c r="G269" s="19"/>
      <c r="H269" s="19"/>
      <c r="I269" s="19"/>
      <c r="J269" s="19"/>
      <c r="L269" s="7">
        <v>0</v>
      </c>
      <c r="M269" s="34"/>
      <c r="N269" s="7">
        <v>450000</v>
      </c>
      <c r="O269" s="7"/>
      <c r="P269" s="7">
        <v>0</v>
      </c>
      <c r="Q269" s="6"/>
      <c r="R269" s="90">
        <f>+L269+N269+P269</f>
        <v>450000</v>
      </c>
      <c r="S269" s="54"/>
      <c r="T269" s="54"/>
      <c r="U269" s="54"/>
      <c r="V269" s="54"/>
      <c r="W269" s="54"/>
    </row>
    <row r="270" spans="1:23" ht="24" customHeight="1">
      <c r="A270" s="54"/>
      <c r="B270" s="29" t="s">
        <v>16</v>
      </c>
      <c r="C270" s="19"/>
      <c r="D270" s="19"/>
      <c r="E270" s="19"/>
      <c r="F270" s="19"/>
      <c r="G270" s="19"/>
      <c r="H270" s="19"/>
      <c r="I270" s="19"/>
      <c r="J270" s="19"/>
      <c r="L270" s="7">
        <v>0</v>
      </c>
      <c r="M270" s="34"/>
      <c r="N270" s="7">
        <v>8500000</v>
      </c>
      <c r="O270" s="7"/>
      <c r="P270" s="619">
        <v>-8500000</v>
      </c>
      <c r="Q270" s="6"/>
      <c r="R270" s="90">
        <f t="shared" ref="R270" si="2">+L270+N270+P270</f>
        <v>0</v>
      </c>
      <c r="S270" s="54"/>
      <c r="T270" s="54"/>
      <c r="U270" s="54"/>
      <c r="V270" s="54"/>
      <c r="W270" s="54"/>
    </row>
    <row r="271" spans="1:23" ht="24" customHeight="1">
      <c r="A271" s="54"/>
      <c r="B271" s="29" t="s">
        <v>18</v>
      </c>
      <c r="C271" s="19"/>
      <c r="D271" s="19"/>
      <c r="E271" s="19"/>
      <c r="F271" s="19"/>
      <c r="G271" s="19"/>
      <c r="H271" s="19"/>
      <c r="I271" s="19"/>
      <c r="J271" s="19"/>
      <c r="L271" s="7">
        <v>20000000</v>
      </c>
      <c r="M271" s="34"/>
      <c r="N271" s="7">
        <v>0</v>
      </c>
      <c r="O271" s="7"/>
      <c r="P271" s="619">
        <v>-20000000</v>
      </c>
      <c r="Q271" s="6"/>
      <c r="R271" s="90">
        <f>+L271+N271+P271</f>
        <v>0</v>
      </c>
      <c r="S271" s="54"/>
      <c r="T271" s="54"/>
      <c r="U271" s="54"/>
      <c r="V271" s="54"/>
      <c r="W271" s="54"/>
    </row>
    <row r="272" spans="1:23" ht="24" customHeight="1">
      <c r="A272" s="54"/>
      <c r="B272" s="29" t="s">
        <v>19</v>
      </c>
      <c r="C272" s="19"/>
      <c r="D272" s="19"/>
      <c r="E272" s="19"/>
      <c r="F272" s="19"/>
      <c r="G272" s="19"/>
      <c r="H272" s="19"/>
      <c r="I272" s="19"/>
      <c r="J272" s="19"/>
      <c r="L272" s="7">
        <v>0</v>
      </c>
      <c r="M272" s="34"/>
      <c r="N272" s="7">
        <v>57600000</v>
      </c>
      <c r="O272" s="7"/>
      <c r="P272" s="619">
        <v>-47600000</v>
      </c>
      <c r="Q272" s="6"/>
      <c r="R272" s="79">
        <f>+L272+N272+P272</f>
        <v>10000000</v>
      </c>
      <c r="S272" s="54"/>
      <c r="T272" s="54"/>
      <c r="U272" s="54"/>
      <c r="V272" s="54"/>
      <c r="W272" s="54"/>
    </row>
    <row r="273" spans="1:23" ht="24" customHeight="1">
      <c r="A273" s="54"/>
      <c r="B273" s="29" t="s">
        <v>20</v>
      </c>
      <c r="C273" s="19"/>
      <c r="D273" s="19"/>
      <c r="E273" s="19"/>
      <c r="F273" s="19"/>
      <c r="G273" s="19"/>
      <c r="H273" s="19"/>
      <c r="I273" s="19"/>
      <c r="J273" s="19"/>
      <c r="L273" s="7">
        <v>118000000</v>
      </c>
      <c r="M273" s="34"/>
      <c r="N273" s="7">
        <v>0</v>
      </c>
      <c r="O273" s="7"/>
      <c r="P273" s="619">
        <v>-118000000</v>
      </c>
      <c r="Q273" s="6"/>
      <c r="R273" s="90">
        <f>+L273+N273+P273</f>
        <v>0</v>
      </c>
      <c r="S273" s="54"/>
      <c r="T273" s="54"/>
      <c r="U273" s="54"/>
      <c r="V273" s="54"/>
      <c r="W273" s="54"/>
    </row>
    <row r="274" spans="1:23" ht="24" customHeight="1">
      <c r="A274" s="54"/>
      <c r="B274" s="29" t="s">
        <v>21</v>
      </c>
      <c r="C274" s="19"/>
      <c r="D274" s="19"/>
      <c r="E274" s="19"/>
      <c r="F274" s="19"/>
      <c r="G274" s="19"/>
      <c r="H274" s="19"/>
      <c r="I274" s="19"/>
      <c r="J274" s="19"/>
      <c r="L274" s="7">
        <v>50000000</v>
      </c>
      <c r="M274" s="34"/>
      <c r="N274" s="7">
        <v>0</v>
      </c>
      <c r="O274" s="7"/>
      <c r="P274" s="619">
        <v>-50000000</v>
      </c>
      <c r="Q274" s="6"/>
      <c r="R274" s="79">
        <f>+L274+N274+P274</f>
        <v>0</v>
      </c>
      <c r="S274" s="54"/>
      <c r="T274" s="54"/>
      <c r="U274" s="54"/>
      <c r="V274" s="54"/>
      <c r="W274" s="54"/>
    </row>
    <row r="275" spans="1:23" ht="24" customHeight="1">
      <c r="A275" s="54"/>
      <c r="B275" s="29" t="s">
        <v>221</v>
      </c>
      <c r="C275" s="19"/>
      <c r="D275" s="19"/>
      <c r="E275" s="19"/>
      <c r="F275" s="19"/>
      <c r="G275" s="19"/>
      <c r="H275" s="19"/>
      <c r="I275" s="19"/>
      <c r="J275" s="19"/>
      <c r="L275" s="7">
        <v>130000000</v>
      </c>
      <c r="M275" s="34"/>
      <c r="N275" s="7">
        <v>58000000</v>
      </c>
      <c r="O275" s="7"/>
      <c r="P275" s="619">
        <v>-20000000</v>
      </c>
      <c r="Q275" s="6"/>
      <c r="R275" s="79">
        <f t="shared" ref="R275" si="3">+L275+N275+P275</f>
        <v>168000000</v>
      </c>
      <c r="S275" s="54"/>
      <c r="T275" s="54"/>
      <c r="U275" s="54"/>
      <c r="V275" s="54"/>
      <c r="W275" s="54"/>
    </row>
    <row r="276" spans="1:23" ht="24" customHeight="1" thickBot="1">
      <c r="A276" s="54"/>
      <c r="C276" s="29" t="s">
        <v>33</v>
      </c>
      <c r="D276" s="19"/>
      <c r="E276" s="19"/>
      <c r="F276" s="19"/>
      <c r="G276" s="19"/>
      <c r="H276" s="19"/>
      <c r="I276" s="19"/>
      <c r="J276" s="19"/>
      <c r="L276" s="102">
        <f>SUM(L253:L275)</f>
        <v>459519218.83000004</v>
      </c>
      <c r="M276" s="94"/>
      <c r="N276" s="102">
        <f>SUM(N253:N275)</f>
        <v>245227878.82999998</v>
      </c>
      <c r="O276" s="6"/>
      <c r="P276" s="286">
        <f>SUM(P253:P275)</f>
        <v>-458956129.64999998</v>
      </c>
      <c r="Q276" s="6"/>
      <c r="R276" s="286">
        <f>SUM(R253:R275)</f>
        <v>245790968.00999999</v>
      </c>
      <c r="S276" s="54"/>
      <c r="T276" s="54"/>
      <c r="U276" s="54"/>
      <c r="V276" s="54"/>
      <c r="W276" s="54"/>
    </row>
    <row r="277" spans="1:23" ht="24" customHeight="1" thickTop="1">
      <c r="A277" s="54"/>
      <c r="C277" s="29"/>
      <c r="D277" s="19"/>
      <c r="E277" s="19"/>
      <c r="F277" s="19"/>
      <c r="G277" s="19"/>
      <c r="H277" s="19"/>
      <c r="I277" s="19"/>
      <c r="J277" s="19"/>
      <c r="L277" s="96"/>
      <c r="M277" s="94"/>
      <c r="N277" s="96"/>
      <c r="O277" s="6"/>
      <c r="P277" s="90"/>
      <c r="Q277" s="6"/>
      <c r="R277" s="101"/>
      <c r="S277" s="54"/>
      <c r="T277" s="54"/>
      <c r="U277" s="54"/>
      <c r="V277" s="54"/>
      <c r="W277" s="54"/>
    </row>
    <row r="278" spans="1:23" ht="24" customHeight="1">
      <c r="A278" s="12"/>
      <c r="B278" s="109" t="s">
        <v>591</v>
      </c>
      <c r="C278" s="171"/>
      <c r="D278" s="12"/>
      <c r="E278" s="12"/>
      <c r="F278" s="12"/>
      <c r="G278" s="12"/>
      <c r="H278" s="12"/>
      <c r="I278" s="12"/>
      <c r="J278" s="12"/>
      <c r="L278" s="10"/>
      <c r="M278" s="7"/>
      <c r="N278" s="11"/>
      <c r="O278" s="7"/>
      <c r="P278" s="12"/>
      <c r="Q278" s="54"/>
      <c r="R278" s="10"/>
      <c r="S278" s="54"/>
      <c r="T278" s="54"/>
      <c r="U278" s="54"/>
      <c r="V278" s="54"/>
      <c r="W278" s="54"/>
    </row>
    <row r="279" spans="1:23" ht="24" customHeight="1">
      <c r="A279" s="12"/>
      <c r="B279" s="12"/>
      <c r="C279" s="171"/>
      <c r="D279" s="12"/>
      <c r="E279" s="12"/>
      <c r="F279" s="12"/>
      <c r="G279" s="12"/>
      <c r="H279" s="12"/>
      <c r="I279" s="12"/>
      <c r="J279" s="12"/>
      <c r="L279" s="10"/>
      <c r="M279" s="7"/>
      <c r="N279" s="11"/>
      <c r="O279" s="7"/>
      <c r="P279" s="54"/>
      <c r="Q279" s="12"/>
      <c r="R279" s="10"/>
      <c r="S279" s="54"/>
      <c r="T279" s="54"/>
      <c r="U279" s="54"/>
      <c r="V279" s="54"/>
      <c r="W279" s="54"/>
    </row>
    <row r="280" spans="1:23" ht="24" customHeight="1">
      <c r="A280" s="12"/>
      <c r="B280" s="701" t="s">
        <v>90</v>
      </c>
      <c r="C280" s="701"/>
      <c r="D280" s="701"/>
      <c r="E280" s="701"/>
      <c r="F280" s="701"/>
      <c r="G280" s="701"/>
      <c r="H280" s="701"/>
      <c r="I280" s="701"/>
      <c r="J280" s="12"/>
      <c r="K280" s="703" t="s">
        <v>539</v>
      </c>
      <c r="L280" s="703"/>
      <c r="M280" s="7"/>
      <c r="N280" s="701" t="s">
        <v>592</v>
      </c>
      <c r="O280" s="701"/>
      <c r="P280" s="701"/>
      <c r="Q280" s="701"/>
      <c r="R280" s="701"/>
      <c r="S280" s="54"/>
      <c r="T280" s="54"/>
      <c r="U280" s="54"/>
      <c r="V280" s="54"/>
      <c r="W280" s="54"/>
    </row>
    <row r="281" spans="1:23" ht="24" customHeight="1">
      <c r="A281" s="12"/>
      <c r="B281" s="29" t="s">
        <v>9</v>
      </c>
      <c r="C281" s="12"/>
      <c r="D281" s="12"/>
      <c r="E281" s="12"/>
      <c r="F281" s="12"/>
      <c r="G281" s="12"/>
      <c r="H281" s="12"/>
      <c r="I281" s="12"/>
      <c r="J281" s="12"/>
      <c r="K281" s="237" t="s">
        <v>1902</v>
      </c>
      <c r="L281" s="54"/>
      <c r="M281" s="7"/>
      <c r="N281" s="143" t="s">
        <v>593</v>
      </c>
      <c r="O281" s="6"/>
      <c r="P281" s="79"/>
      <c r="Q281" s="54"/>
      <c r="R281" s="54"/>
      <c r="S281" s="54"/>
      <c r="T281" s="54"/>
      <c r="U281" s="54"/>
      <c r="V281" s="54"/>
      <c r="W281" s="54"/>
    </row>
    <row r="282" spans="1:23" ht="24" customHeight="1">
      <c r="A282" s="12"/>
      <c r="B282" s="29" t="s">
        <v>400</v>
      </c>
      <c r="C282" s="12"/>
      <c r="D282" s="12"/>
      <c r="E282" s="12"/>
      <c r="F282" s="12"/>
      <c r="G282" s="12"/>
      <c r="H282" s="12"/>
      <c r="I282" s="12"/>
      <c r="J282" s="12"/>
      <c r="K282" s="237" t="s">
        <v>2177</v>
      </c>
      <c r="L282" s="54"/>
      <c r="M282" s="34"/>
      <c r="N282" s="239" t="s">
        <v>593</v>
      </c>
      <c r="O282" s="6"/>
      <c r="P282" s="79"/>
      <c r="Q282" s="54"/>
      <c r="R282" s="54"/>
      <c r="S282" s="54"/>
      <c r="T282" s="54"/>
      <c r="U282" s="54"/>
      <c r="V282" s="54"/>
      <c r="W282" s="54"/>
    </row>
    <row r="283" spans="1:23" ht="24" customHeight="1">
      <c r="A283" s="12"/>
      <c r="B283" s="29"/>
      <c r="C283" s="12"/>
      <c r="D283" s="12"/>
      <c r="E283" s="12"/>
      <c r="F283" s="12"/>
      <c r="G283" s="12"/>
      <c r="H283" s="12"/>
      <c r="I283" s="12"/>
      <c r="J283" s="12"/>
      <c r="K283" s="237" t="s">
        <v>2175</v>
      </c>
      <c r="L283" s="54"/>
      <c r="M283" s="34"/>
      <c r="O283" s="6"/>
      <c r="P283" s="79"/>
      <c r="Q283" s="54"/>
      <c r="R283" s="54"/>
      <c r="S283" s="54"/>
      <c r="T283" s="54"/>
      <c r="U283" s="54"/>
      <c r="V283" s="54"/>
      <c r="W283" s="54"/>
    </row>
    <row r="284" spans="1:23" ht="24" customHeight="1">
      <c r="A284" s="12"/>
      <c r="B284" s="39" t="s">
        <v>453</v>
      </c>
      <c r="C284" s="12"/>
      <c r="D284" s="12"/>
      <c r="E284" s="12"/>
      <c r="F284" s="12"/>
      <c r="G284" s="12"/>
      <c r="H284" s="12"/>
      <c r="I284" s="12"/>
      <c r="J284" s="12"/>
      <c r="K284" s="237" t="s">
        <v>1901</v>
      </c>
      <c r="L284" s="54"/>
      <c r="M284" s="34"/>
      <c r="N284" s="239" t="s">
        <v>593</v>
      </c>
      <c r="O284" s="6"/>
      <c r="P284" s="79"/>
      <c r="Q284" s="54"/>
      <c r="R284" s="54"/>
      <c r="S284" s="54"/>
      <c r="T284" s="54"/>
      <c r="U284" s="54"/>
      <c r="V284" s="54"/>
      <c r="W284" s="54"/>
    </row>
    <row r="285" spans="1:23" ht="24" customHeight="1">
      <c r="A285" s="12"/>
      <c r="B285" s="39" t="s">
        <v>426</v>
      </c>
      <c r="C285" s="12"/>
      <c r="D285" s="12"/>
      <c r="E285" s="12"/>
      <c r="F285" s="12"/>
      <c r="G285" s="12"/>
      <c r="H285" s="12"/>
      <c r="I285" s="12"/>
      <c r="J285" s="12"/>
      <c r="K285" s="237" t="s">
        <v>2170</v>
      </c>
      <c r="L285" s="54"/>
      <c r="M285" s="34"/>
      <c r="N285" s="239" t="s">
        <v>593</v>
      </c>
      <c r="O285" s="6"/>
      <c r="P285" s="79"/>
      <c r="Q285" s="54"/>
      <c r="R285" s="54"/>
      <c r="S285" s="54"/>
      <c r="T285" s="54"/>
      <c r="U285" s="54"/>
      <c r="V285" s="54"/>
      <c r="W285" s="54"/>
    </row>
    <row r="286" spans="1:23" ht="24" customHeight="1">
      <c r="A286" s="12"/>
      <c r="B286" s="39" t="s">
        <v>527</v>
      </c>
      <c r="C286" s="12"/>
      <c r="D286" s="12"/>
      <c r="E286" s="12"/>
      <c r="F286" s="12"/>
      <c r="G286" s="12"/>
      <c r="H286" s="12"/>
      <c r="I286" s="12"/>
      <c r="J286" s="12"/>
      <c r="K286" s="237" t="s">
        <v>1901</v>
      </c>
      <c r="L286" s="54"/>
      <c r="M286" s="34"/>
      <c r="N286" s="239" t="s">
        <v>593</v>
      </c>
      <c r="O286" s="6"/>
      <c r="P286" s="79"/>
      <c r="Q286" s="54"/>
      <c r="R286" s="54"/>
      <c r="S286" s="54"/>
      <c r="T286" s="54"/>
      <c r="U286" s="54"/>
      <c r="V286" s="54"/>
      <c r="W286" s="54"/>
    </row>
    <row r="287" spans="1:23" ht="24" customHeight="1">
      <c r="A287" s="12"/>
      <c r="B287" s="29" t="s">
        <v>19</v>
      </c>
      <c r="C287" s="12"/>
      <c r="D287" s="12"/>
      <c r="E287" s="12"/>
      <c r="F287" s="12"/>
      <c r="G287" s="12"/>
      <c r="H287" s="12"/>
      <c r="I287" s="12"/>
      <c r="J287" s="12"/>
      <c r="K287" s="237" t="s">
        <v>2178</v>
      </c>
      <c r="L287" s="54"/>
      <c r="M287" s="34"/>
      <c r="N287" s="239" t="s">
        <v>593</v>
      </c>
      <c r="O287" s="6"/>
      <c r="P287" s="79"/>
      <c r="Q287" s="54"/>
      <c r="R287" s="54"/>
      <c r="S287" s="54"/>
      <c r="T287" s="54"/>
      <c r="U287" s="54"/>
      <c r="V287" s="54"/>
      <c r="W287" s="54"/>
    </row>
    <row r="288" spans="1:23" ht="24" customHeight="1">
      <c r="A288" s="12"/>
      <c r="B288" s="29" t="s">
        <v>221</v>
      </c>
      <c r="C288" s="12"/>
      <c r="D288" s="12"/>
      <c r="E288" s="12"/>
      <c r="F288" s="12"/>
      <c r="G288" s="12"/>
      <c r="H288" s="12"/>
      <c r="I288" s="12"/>
      <c r="J288" s="442"/>
      <c r="K288" s="237" t="s">
        <v>2179</v>
      </c>
      <c r="M288" s="442"/>
      <c r="N288" s="239" t="s">
        <v>2232</v>
      </c>
      <c r="O288" s="6"/>
      <c r="Q288" s="6"/>
      <c r="R288" s="79"/>
      <c r="S288" s="54"/>
      <c r="T288" s="54"/>
      <c r="U288" s="54"/>
      <c r="V288" s="54"/>
      <c r="W288" s="54"/>
    </row>
    <row r="289" spans="1:23" ht="24" customHeight="1">
      <c r="A289" s="29"/>
      <c r="B289" s="39"/>
      <c r="C289" s="12"/>
      <c r="D289" s="12"/>
      <c r="E289" s="12"/>
      <c r="F289" s="12"/>
      <c r="G289" s="12"/>
      <c r="H289" s="12"/>
      <c r="I289" s="12"/>
      <c r="J289" s="12"/>
      <c r="K289" s="12" t="s">
        <v>2178</v>
      </c>
      <c r="L289" s="79"/>
      <c r="M289" s="442"/>
      <c r="N289" s="239" t="s">
        <v>593</v>
      </c>
      <c r="O289" s="6"/>
      <c r="Q289" s="6"/>
      <c r="R289" s="75"/>
      <c r="S289" s="54"/>
      <c r="T289" s="54"/>
      <c r="U289" s="54"/>
      <c r="V289" s="54"/>
      <c r="W289" s="54"/>
    </row>
    <row r="290" spans="1:23" ht="24" customHeight="1">
      <c r="A290" s="29"/>
      <c r="B290" s="29" t="s">
        <v>2449</v>
      </c>
      <c r="C290" s="12"/>
      <c r="D290" s="12"/>
      <c r="E290" s="12"/>
      <c r="F290" s="12"/>
      <c r="G290" s="12"/>
      <c r="H290" s="12"/>
      <c r="I290" s="12"/>
      <c r="J290" s="12"/>
      <c r="K290" s="237" t="s">
        <v>1901</v>
      </c>
      <c r="L290" s="54"/>
      <c r="M290" s="34"/>
      <c r="N290" s="239" t="s">
        <v>593</v>
      </c>
      <c r="O290" s="6"/>
      <c r="P290" s="54"/>
      <c r="Q290" s="6"/>
      <c r="R290" s="75"/>
      <c r="S290" s="54"/>
      <c r="T290" s="54"/>
      <c r="U290" s="54"/>
      <c r="V290" s="54"/>
      <c r="W290" s="54"/>
    </row>
    <row r="291" spans="1:23" ht="9.6" customHeight="1">
      <c r="A291" s="29"/>
      <c r="B291" s="29"/>
      <c r="C291" s="12"/>
      <c r="D291" s="12"/>
      <c r="E291" s="12"/>
      <c r="F291" s="12"/>
      <c r="G291" s="12"/>
      <c r="H291" s="12"/>
      <c r="I291" s="12"/>
      <c r="J291" s="12"/>
      <c r="K291" s="237"/>
      <c r="L291" s="54"/>
      <c r="M291" s="34"/>
      <c r="N291" s="239"/>
      <c r="O291" s="6"/>
      <c r="P291" s="54"/>
      <c r="Q291" s="6"/>
      <c r="R291" s="75"/>
      <c r="S291" s="54"/>
      <c r="T291" s="54"/>
      <c r="U291" s="54"/>
      <c r="V291" s="54"/>
      <c r="W291" s="54"/>
    </row>
    <row r="292" spans="1:23" ht="24" customHeight="1">
      <c r="A292" s="452"/>
      <c r="B292" s="442"/>
      <c r="C292" s="442"/>
      <c r="D292" s="442"/>
      <c r="E292" s="442"/>
      <c r="F292" s="442"/>
      <c r="G292" s="442"/>
      <c r="H292" s="442"/>
      <c r="I292" s="442"/>
      <c r="J292" s="442"/>
      <c r="K292" s="56"/>
      <c r="L292" s="54"/>
      <c r="M292" s="442"/>
      <c r="N292" s="239"/>
      <c r="O292" s="442"/>
      <c r="P292" s="54"/>
      <c r="Q292" s="442"/>
      <c r="R292" s="442"/>
      <c r="S292" s="54"/>
      <c r="T292" s="12"/>
      <c r="U292" s="54"/>
      <c r="V292" s="54"/>
      <c r="W292" s="54"/>
    </row>
    <row r="293" spans="1:23" ht="24" customHeight="1">
      <c r="A293" s="452"/>
      <c r="B293" s="442"/>
      <c r="C293" s="442"/>
      <c r="D293" s="442"/>
      <c r="E293" s="442"/>
      <c r="F293" s="442"/>
      <c r="G293" s="442"/>
      <c r="H293" s="442"/>
      <c r="I293" s="442"/>
      <c r="J293" s="442"/>
      <c r="K293" s="442"/>
      <c r="L293" s="56"/>
      <c r="M293" s="442"/>
      <c r="N293" s="442"/>
      <c r="O293" s="442"/>
      <c r="P293" s="239"/>
      <c r="Q293" s="442"/>
      <c r="R293" s="442"/>
      <c r="S293" s="54"/>
      <c r="T293" s="12"/>
      <c r="U293" s="54"/>
      <c r="V293" s="54"/>
      <c r="W293" s="54"/>
    </row>
    <row r="294" spans="1:23" ht="24" customHeight="1">
      <c r="A294" s="54"/>
      <c r="B294" s="29"/>
      <c r="C294" s="29"/>
      <c r="D294" s="29"/>
      <c r="E294" s="29" t="str">
        <f>+E257</f>
        <v>(Sign) ……………………………………...........……………………………...……………. Authorized Director</v>
      </c>
      <c r="F294" s="54"/>
      <c r="G294" s="54"/>
      <c r="H294" s="29"/>
      <c r="I294" s="29"/>
      <c r="J294" s="29"/>
      <c r="K294" s="29"/>
      <c r="L294" s="29"/>
      <c r="M294" s="29"/>
      <c r="N294" s="29"/>
      <c r="O294" s="29"/>
      <c r="P294" s="29"/>
      <c r="Q294" s="29"/>
      <c r="R294" s="29"/>
      <c r="S294" s="54"/>
      <c r="T294" s="12"/>
      <c r="U294" s="54"/>
      <c r="V294" s="54"/>
      <c r="W294" s="54"/>
    </row>
    <row r="295" spans="1:23" ht="24" customHeight="1">
      <c r="A295" s="29"/>
      <c r="B295" s="29"/>
      <c r="C295" s="54"/>
      <c r="D295" s="29"/>
      <c r="E295" s="29"/>
      <c r="F295" s="29"/>
      <c r="G295" s="29" t="str">
        <f>+G258</f>
        <v xml:space="preserve">(                                                                                                                                )           </v>
      </c>
      <c r="H295" s="29"/>
      <c r="I295" s="29"/>
      <c r="J295" s="29"/>
      <c r="K295" s="29"/>
      <c r="L295" s="29"/>
      <c r="M295" s="29"/>
      <c r="N295" s="29"/>
      <c r="O295" s="29"/>
      <c r="P295" s="29"/>
      <c r="Q295" s="29"/>
      <c r="R295" s="29"/>
      <c r="S295" s="54"/>
      <c r="T295" s="12"/>
      <c r="U295" s="54"/>
      <c r="V295" s="54"/>
      <c r="W295" s="54"/>
    </row>
    <row r="296" spans="1:23" ht="23.55" customHeight="1">
      <c r="A296" s="688" t="s">
        <v>609</v>
      </c>
      <c r="B296" s="689"/>
      <c r="C296" s="689"/>
      <c r="D296" s="689"/>
      <c r="E296" s="689"/>
      <c r="F296" s="689"/>
      <c r="G296" s="689"/>
      <c r="H296" s="689"/>
      <c r="I296" s="689"/>
      <c r="J296" s="689"/>
      <c r="K296" s="689"/>
      <c r="L296" s="689"/>
      <c r="M296" s="689"/>
      <c r="N296" s="689"/>
      <c r="O296" s="689"/>
      <c r="P296" s="689"/>
      <c r="Q296" s="689"/>
      <c r="R296" s="689"/>
      <c r="S296" s="54"/>
      <c r="T296" s="12"/>
      <c r="U296" s="54"/>
      <c r="V296" s="54"/>
      <c r="W296" s="54"/>
    </row>
    <row r="297" spans="1:23" ht="23.55" customHeight="1">
      <c r="A297" s="452"/>
      <c r="B297" s="442"/>
      <c r="C297" s="442"/>
      <c r="D297" s="442"/>
      <c r="E297" s="442"/>
      <c r="F297" s="442"/>
      <c r="G297" s="442"/>
      <c r="H297" s="442"/>
      <c r="I297" s="442"/>
      <c r="J297" s="442"/>
      <c r="K297" s="442"/>
      <c r="L297" s="442"/>
      <c r="M297" s="442"/>
      <c r="N297" s="442"/>
      <c r="O297" s="442"/>
      <c r="P297" s="442"/>
      <c r="Q297" s="442"/>
      <c r="R297" s="442"/>
      <c r="S297" s="54"/>
      <c r="T297" s="12"/>
      <c r="U297" s="54"/>
      <c r="V297" s="54"/>
      <c r="W297" s="54"/>
    </row>
    <row r="298" spans="1:23" ht="23.55" customHeight="1">
      <c r="A298" s="29"/>
      <c r="B298" s="19"/>
      <c r="C298" s="19"/>
      <c r="D298" s="19"/>
      <c r="E298" s="19"/>
      <c r="F298" s="19"/>
      <c r="G298" s="19"/>
      <c r="H298" s="19"/>
      <c r="I298" s="19"/>
      <c r="J298" s="19"/>
      <c r="L298" s="679" t="s">
        <v>30</v>
      </c>
      <c r="M298" s="679"/>
      <c r="N298" s="679"/>
      <c r="O298" s="679"/>
      <c r="P298" s="679"/>
      <c r="Q298" s="679"/>
      <c r="R298" s="679"/>
      <c r="S298" s="54"/>
      <c r="T298" s="54"/>
      <c r="U298" s="54"/>
      <c r="V298" s="54"/>
      <c r="W298" s="54"/>
    </row>
    <row r="299" spans="1:23" ht="23.55" customHeight="1">
      <c r="A299" s="29"/>
      <c r="B299" s="19"/>
      <c r="C299" s="19"/>
      <c r="D299" s="19"/>
      <c r="E299" s="19"/>
      <c r="F299" s="19"/>
      <c r="G299" s="19"/>
      <c r="H299" s="19"/>
      <c r="I299" s="19"/>
      <c r="J299" s="19"/>
      <c r="L299" s="697" t="s">
        <v>31</v>
      </c>
      <c r="M299" s="697"/>
      <c r="N299" s="697"/>
      <c r="O299" s="442"/>
      <c r="P299" s="697" t="s">
        <v>32</v>
      </c>
      <c r="Q299" s="697"/>
      <c r="R299" s="697"/>
      <c r="S299" s="54"/>
      <c r="T299" s="54"/>
      <c r="U299" s="54"/>
      <c r="V299" s="54"/>
      <c r="W299" s="54"/>
    </row>
    <row r="300" spans="1:23" ht="23.55" customHeight="1">
      <c r="A300" s="29"/>
      <c r="B300" s="19"/>
      <c r="C300" s="19"/>
      <c r="D300" s="19"/>
      <c r="E300" s="19"/>
      <c r="F300" s="19"/>
      <c r="G300" s="19"/>
      <c r="H300" s="19"/>
      <c r="I300" s="19"/>
      <c r="J300" s="19"/>
      <c r="L300" s="454" t="str">
        <f>+L173</f>
        <v>2025</v>
      </c>
      <c r="M300" s="442"/>
      <c r="N300" s="454" t="str">
        <f>+N173</f>
        <v>2024</v>
      </c>
      <c r="O300" s="442"/>
      <c r="P300" s="454" t="str">
        <f>+L300</f>
        <v>2025</v>
      </c>
      <c r="Q300" s="442"/>
      <c r="R300" s="454" t="str">
        <f>+N300</f>
        <v>2024</v>
      </c>
      <c r="S300" s="54"/>
      <c r="T300" s="54"/>
      <c r="U300" s="54"/>
      <c r="V300" s="54"/>
      <c r="W300" s="54"/>
    </row>
    <row r="301" spans="1:23" ht="23.55" customHeight="1">
      <c r="A301" s="54"/>
      <c r="B301" s="57" t="s">
        <v>696</v>
      </c>
      <c r="C301" s="53"/>
      <c r="D301" s="53"/>
      <c r="L301" s="54"/>
      <c r="M301" s="54"/>
      <c r="N301" s="54"/>
      <c r="O301" s="54"/>
      <c r="P301" s="54"/>
      <c r="Q301" s="54"/>
      <c r="R301" s="54"/>
      <c r="S301" s="54"/>
      <c r="T301" s="54"/>
      <c r="U301" s="54"/>
      <c r="V301" s="54"/>
      <c r="W301" s="54"/>
    </row>
    <row r="302" spans="1:23" ht="23.55" customHeight="1">
      <c r="A302" s="54"/>
      <c r="B302" s="39" t="s">
        <v>667</v>
      </c>
      <c r="L302" s="7">
        <v>15500000</v>
      </c>
      <c r="M302" s="7"/>
      <c r="N302" s="7">
        <v>3500000</v>
      </c>
      <c r="O302" s="8"/>
      <c r="P302" s="7">
        <v>15500000</v>
      </c>
      <c r="Q302" s="7"/>
      <c r="R302" s="7">
        <v>3500000</v>
      </c>
      <c r="S302" s="54"/>
      <c r="T302" s="54"/>
      <c r="U302" s="54"/>
      <c r="V302" s="54"/>
      <c r="W302" s="54"/>
    </row>
    <row r="303" spans="1:23" ht="23.55" customHeight="1">
      <c r="A303" s="54"/>
      <c r="B303" s="39" t="s">
        <v>1217</v>
      </c>
      <c r="L303" s="7">
        <v>12153582.779999999</v>
      </c>
      <c r="M303" s="34"/>
      <c r="N303" s="7">
        <v>7193582.7800000003</v>
      </c>
      <c r="O303" s="6"/>
      <c r="P303" s="7">
        <v>0</v>
      </c>
      <c r="Q303" s="34"/>
      <c r="R303" s="7">
        <v>0</v>
      </c>
      <c r="S303" s="54"/>
      <c r="T303" s="54"/>
      <c r="U303" s="54"/>
      <c r="V303" s="54"/>
      <c r="W303" s="54"/>
    </row>
    <row r="304" spans="1:23" ht="23.55" customHeight="1">
      <c r="A304" s="54"/>
      <c r="B304" s="9" t="s">
        <v>1194</v>
      </c>
      <c r="L304" s="7">
        <v>31650000</v>
      </c>
      <c r="M304" s="34"/>
      <c r="N304" s="7">
        <v>0</v>
      </c>
      <c r="O304" s="6"/>
      <c r="P304" s="7">
        <v>0</v>
      </c>
      <c r="Q304" s="34"/>
      <c r="R304" s="7">
        <v>0</v>
      </c>
      <c r="S304" s="54"/>
      <c r="T304" s="54"/>
      <c r="U304" s="54"/>
      <c r="V304" s="54"/>
      <c r="W304" s="54"/>
    </row>
    <row r="305" spans="1:23" ht="23.55" customHeight="1" thickBot="1">
      <c r="A305" s="54"/>
      <c r="B305" s="39"/>
      <c r="C305" s="29" t="s">
        <v>33</v>
      </c>
      <c r="L305" s="16">
        <f>SUM(L302:L304)</f>
        <v>59303582.780000001</v>
      </c>
      <c r="M305" s="7"/>
      <c r="N305" s="16">
        <f>SUM(N302:N304)</f>
        <v>10693582.780000001</v>
      </c>
      <c r="O305" s="8"/>
      <c r="P305" s="16">
        <f>SUM(P302:P304)</f>
        <v>15500000</v>
      </c>
      <c r="Q305" s="7"/>
      <c r="R305" s="16">
        <f>SUM(R302:R304)</f>
        <v>3500000</v>
      </c>
      <c r="S305" s="54"/>
      <c r="T305" s="54"/>
      <c r="U305" s="54"/>
      <c r="V305" s="54"/>
      <c r="W305" s="54"/>
    </row>
    <row r="306" spans="1:23" ht="23.55" customHeight="1" thickTop="1">
      <c r="A306" s="452"/>
      <c r="B306" s="442"/>
      <c r="C306" s="442"/>
      <c r="D306" s="442"/>
      <c r="E306" s="442"/>
      <c r="F306" s="442"/>
      <c r="G306" s="442"/>
      <c r="H306" s="442"/>
      <c r="I306" s="442"/>
      <c r="J306" s="442"/>
      <c r="K306" s="442"/>
      <c r="L306" s="442"/>
      <c r="M306" s="442"/>
      <c r="N306" s="442"/>
      <c r="O306" s="442"/>
      <c r="P306" s="442"/>
      <c r="Q306" s="442"/>
      <c r="R306" s="442"/>
      <c r="S306" s="54"/>
      <c r="T306" s="54"/>
      <c r="U306" s="54"/>
      <c r="V306" s="54"/>
      <c r="W306" s="54"/>
    </row>
    <row r="307" spans="1:23" ht="23.55" customHeight="1">
      <c r="A307" s="29" t="s">
        <v>209</v>
      </c>
      <c r="B307" s="29" t="s">
        <v>1662</v>
      </c>
      <c r="C307" s="442"/>
      <c r="D307" s="442"/>
      <c r="E307" s="442"/>
      <c r="F307" s="442"/>
      <c r="G307" s="442"/>
      <c r="H307" s="442"/>
      <c r="I307" s="442"/>
      <c r="J307" s="442"/>
      <c r="K307" s="442"/>
      <c r="L307" s="442"/>
      <c r="M307" s="442"/>
      <c r="N307" s="442"/>
      <c r="O307" s="442"/>
      <c r="P307" s="442"/>
      <c r="Q307" s="442"/>
      <c r="R307" s="442"/>
      <c r="S307" s="54"/>
      <c r="T307" s="54"/>
      <c r="U307" s="54"/>
      <c r="V307" s="54"/>
      <c r="W307" s="54"/>
    </row>
    <row r="308" spans="1:23" ht="23.55" customHeight="1">
      <c r="A308" s="29"/>
      <c r="B308" s="442"/>
      <c r="C308" s="442"/>
      <c r="D308" s="442"/>
      <c r="E308" s="442"/>
      <c r="F308" s="442"/>
      <c r="G308" s="442"/>
      <c r="H308" s="442"/>
      <c r="I308" s="442"/>
      <c r="J308" s="442"/>
      <c r="K308" s="442"/>
      <c r="L308" s="442"/>
      <c r="M308" s="442"/>
      <c r="N308" s="442"/>
      <c r="O308" s="442"/>
      <c r="P308" s="442"/>
      <c r="Q308" s="442"/>
      <c r="R308" s="442"/>
      <c r="S308" s="54"/>
      <c r="T308" s="54"/>
      <c r="U308" s="54"/>
      <c r="V308" s="54"/>
      <c r="W308" s="54"/>
    </row>
    <row r="309" spans="1:23" ht="23.55" customHeight="1">
      <c r="A309" s="29"/>
      <c r="B309" s="12"/>
      <c r="C309" s="12"/>
      <c r="D309" s="12"/>
      <c r="E309" s="12"/>
      <c r="F309" s="12"/>
      <c r="G309" s="12"/>
      <c r="H309" s="12"/>
      <c r="I309" s="12"/>
      <c r="J309" s="12"/>
      <c r="K309" s="29"/>
      <c r="L309" s="679" t="s">
        <v>30</v>
      </c>
      <c r="M309" s="679"/>
      <c r="N309" s="679"/>
      <c r="O309" s="679"/>
      <c r="P309" s="679"/>
      <c r="Q309" s="679"/>
      <c r="R309" s="679"/>
      <c r="S309" s="54"/>
      <c r="T309" s="12"/>
      <c r="U309" s="54"/>
      <c r="V309" s="54"/>
      <c r="W309" s="54"/>
    </row>
    <row r="310" spans="1:23" ht="23.55" customHeight="1">
      <c r="A310" s="29"/>
      <c r="B310" s="12"/>
      <c r="C310" s="12"/>
      <c r="D310" s="12"/>
      <c r="E310" s="12"/>
      <c r="F310" s="12"/>
      <c r="G310" s="12"/>
      <c r="H310" s="12"/>
      <c r="I310" s="12"/>
      <c r="J310" s="12"/>
      <c r="K310" s="29"/>
      <c r="L310" s="442" t="s">
        <v>35</v>
      </c>
      <c r="M310" s="442"/>
      <c r="N310" s="697" t="s">
        <v>36</v>
      </c>
      <c r="O310" s="697"/>
      <c r="P310" s="697"/>
      <c r="Q310" s="442"/>
      <c r="R310" s="442" t="s">
        <v>35</v>
      </c>
      <c r="S310" s="54"/>
      <c r="T310" s="12"/>
      <c r="U310" s="54"/>
      <c r="V310" s="54"/>
      <c r="W310" s="54"/>
    </row>
    <row r="311" spans="1:23" ht="23.55" customHeight="1">
      <c r="A311" s="29"/>
      <c r="B311" s="57"/>
      <c r="C311" s="12"/>
      <c r="D311" s="12"/>
      <c r="E311" s="12"/>
      <c r="F311" s="12"/>
      <c r="G311" s="12"/>
      <c r="H311" s="12"/>
      <c r="I311" s="12"/>
      <c r="J311" s="12"/>
      <c r="K311" s="29"/>
      <c r="L311" s="445" t="str">
        <f>+N300</f>
        <v>2024</v>
      </c>
      <c r="M311" s="442"/>
      <c r="N311" s="445" t="s">
        <v>37</v>
      </c>
      <c r="O311" s="442"/>
      <c r="P311" s="445" t="s">
        <v>38</v>
      </c>
      <c r="Q311" s="442"/>
      <c r="R311" s="445" t="str">
        <f>+L300</f>
        <v>2025</v>
      </c>
      <c r="S311" s="54"/>
      <c r="T311" s="12"/>
      <c r="U311" s="54"/>
      <c r="V311" s="54"/>
      <c r="W311" s="54"/>
    </row>
    <row r="312" spans="1:23" ht="23.55" customHeight="1">
      <c r="A312" s="54"/>
      <c r="B312" s="135" t="s">
        <v>31</v>
      </c>
      <c r="C312" s="19"/>
      <c r="D312" s="12"/>
      <c r="E312" s="12"/>
      <c r="F312" s="12"/>
      <c r="G312" s="12"/>
      <c r="H312" s="12"/>
      <c r="I312" s="12"/>
      <c r="J312" s="12"/>
      <c r="K312" s="29"/>
      <c r="L312" s="99"/>
      <c r="M312" s="141"/>
      <c r="N312" s="141"/>
      <c r="O312" s="141"/>
      <c r="P312" s="141"/>
      <c r="Q312" s="141"/>
      <c r="R312" s="100"/>
      <c r="S312" s="54"/>
      <c r="T312" s="12"/>
      <c r="U312" s="54"/>
      <c r="V312" s="54"/>
      <c r="W312" s="54"/>
    </row>
    <row r="313" spans="1:23" ht="23.55" customHeight="1">
      <c r="A313" s="54"/>
      <c r="B313" s="39" t="s">
        <v>667</v>
      </c>
      <c r="C313" s="19"/>
      <c r="D313" s="12"/>
      <c r="H313" s="12"/>
      <c r="I313" s="12"/>
      <c r="J313" s="12"/>
      <c r="K313" s="29"/>
      <c r="L313" s="7">
        <v>3500000</v>
      </c>
      <c r="M313" s="34"/>
      <c r="N313" s="7">
        <v>24237468.329999998</v>
      </c>
      <c r="O313" s="6"/>
      <c r="P313" s="619">
        <v>-12237468.33</v>
      </c>
      <c r="Q313" s="6"/>
      <c r="R313" s="7">
        <f>SUM(L313:P313)</f>
        <v>15499999.999999998</v>
      </c>
      <c r="S313" s="54"/>
      <c r="T313" s="12"/>
      <c r="U313" s="54"/>
      <c r="V313" s="54"/>
      <c r="W313" s="54"/>
    </row>
    <row r="314" spans="1:23" ht="23.55" customHeight="1">
      <c r="A314" s="54"/>
      <c r="B314" s="39" t="s">
        <v>658</v>
      </c>
      <c r="C314" s="19"/>
      <c r="D314" s="12"/>
      <c r="H314" s="12"/>
      <c r="I314" s="12"/>
      <c r="J314" s="12"/>
      <c r="K314" s="29"/>
      <c r="L314" s="7">
        <v>7193582.7800000003</v>
      </c>
      <c r="M314" s="34"/>
      <c r="N314" s="7">
        <v>18960000</v>
      </c>
      <c r="O314" s="6"/>
      <c r="P314" s="619">
        <v>-14000000</v>
      </c>
      <c r="Q314" s="6"/>
      <c r="R314" s="7">
        <f>SUM(L314:P314)</f>
        <v>12153582.780000001</v>
      </c>
      <c r="S314" s="54"/>
      <c r="T314" s="12"/>
      <c r="U314" s="54"/>
      <c r="V314" s="54"/>
      <c r="W314" s="54"/>
    </row>
    <row r="315" spans="1:23" ht="23.55" customHeight="1">
      <c r="A315" s="54"/>
      <c r="B315" s="9" t="s">
        <v>1194</v>
      </c>
      <c r="C315" s="19"/>
      <c r="D315" s="12"/>
      <c r="H315" s="12"/>
      <c r="I315" s="12"/>
      <c r="J315" s="12"/>
      <c r="K315" s="29"/>
      <c r="L315" s="7">
        <v>0</v>
      </c>
      <c r="M315" s="34"/>
      <c r="N315" s="7">
        <v>59010000</v>
      </c>
      <c r="O315" s="6"/>
      <c r="P315" s="619">
        <v>-27360000</v>
      </c>
      <c r="Q315" s="6"/>
      <c r="R315" s="7">
        <f>SUM(L315:P315)</f>
        <v>31650000</v>
      </c>
      <c r="S315" s="54"/>
      <c r="T315" s="12"/>
      <c r="U315" s="54"/>
      <c r="V315" s="54"/>
      <c r="W315" s="54"/>
    </row>
    <row r="316" spans="1:23" ht="23.55" customHeight="1" thickBot="1">
      <c r="A316" s="54"/>
      <c r="B316" s="39"/>
      <c r="C316" s="29" t="s">
        <v>33</v>
      </c>
      <c r="D316" s="12"/>
      <c r="H316" s="12"/>
      <c r="I316" s="12"/>
      <c r="J316" s="12"/>
      <c r="K316" s="29"/>
      <c r="L316" s="16">
        <f>SUM(L313:L315)</f>
        <v>10693582.780000001</v>
      </c>
      <c r="M316" s="7"/>
      <c r="N316" s="16">
        <f>SUM(N313:N315)</f>
        <v>102207468.33</v>
      </c>
      <c r="O316" s="8"/>
      <c r="P316" s="620">
        <f>SUM(P313:P315)</f>
        <v>-53597468.329999998</v>
      </c>
      <c r="Q316" s="7"/>
      <c r="R316" s="16">
        <f>SUM(R313:R315)</f>
        <v>59303582.780000001</v>
      </c>
      <c r="S316" s="54"/>
      <c r="T316" s="12"/>
      <c r="U316" s="54"/>
      <c r="V316" s="54"/>
      <c r="W316" s="54"/>
    </row>
    <row r="317" spans="1:23" ht="23.55" customHeight="1" thickTop="1">
      <c r="A317" s="54"/>
      <c r="B317" s="135" t="s">
        <v>32</v>
      </c>
      <c r="C317" s="19"/>
      <c r="D317" s="12"/>
      <c r="E317" s="12"/>
      <c r="F317" s="12"/>
      <c r="G317" s="12"/>
      <c r="H317" s="12"/>
      <c r="I317" s="12"/>
      <c r="J317" s="12"/>
      <c r="K317" s="29"/>
      <c r="L317" s="99"/>
      <c r="M317" s="141"/>
      <c r="N317" s="141"/>
      <c r="O317" s="141"/>
      <c r="P317" s="141"/>
      <c r="Q317" s="141"/>
      <c r="R317" s="100"/>
      <c r="S317" s="54"/>
      <c r="T317" s="12"/>
      <c r="U317" s="54"/>
      <c r="V317" s="54"/>
      <c r="W317" s="54"/>
    </row>
    <row r="318" spans="1:23" ht="23.55" customHeight="1">
      <c r="A318" s="54"/>
      <c r="B318" s="39" t="s">
        <v>667</v>
      </c>
      <c r="C318" s="19"/>
      <c r="D318" s="12"/>
      <c r="H318" s="12"/>
      <c r="I318" s="12"/>
      <c r="J318" s="12"/>
      <c r="K318" s="29"/>
      <c r="L318" s="7">
        <v>3500000</v>
      </c>
      <c r="M318" s="34"/>
      <c r="N318" s="7">
        <v>24237468.329999998</v>
      </c>
      <c r="O318" s="6"/>
      <c r="P318" s="619">
        <v>-12237468.33</v>
      </c>
      <c r="Q318" s="6"/>
      <c r="R318" s="7">
        <f>SUM(L318:P318)</f>
        <v>15499999.999999998</v>
      </c>
      <c r="S318" s="54"/>
      <c r="T318" s="12"/>
      <c r="U318" s="54"/>
      <c r="V318" s="54"/>
      <c r="W318" s="54"/>
    </row>
    <row r="319" spans="1:23" ht="23.55" customHeight="1">
      <c r="A319" s="54"/>
      <c r="B319" s="39" t="s">
        <v>1217</v>
      </c>
      <c r="C319" s="19"/>
      <c r="D319" s="12"/>
      <c r="H319" s="12"/>
      <c r="I319" s="12"/>
      <c r="J319" s="12"/>
      <c r="K319" s="29"/>
      <c r="L319" s="7">
        <v>0</v>
      </c>
      <c r="M319" s="34"/>
      <c r="N319" s="619">
        <v>382600</v>
      </c>
      <c r="O319" s="6"/>
      <c r="P319" s="619">
        <v>-382600</v>
      </c>
      <c r="Q319" s="6"/>
      <c r="R319" s="7">
        <f>+L319+N319+P319</f>
        <v>0</v>
      </c>
      <c r="S319" s="54"/>
      <c r="T319" s="12"/>
      <c r="U319" s="54"/>
      <c r="V319" s="54"/>
      <c r="W319" s="54"/>
    </row>
    <row r="320" spans="1:23" ht="23.55" customHeight="1" thickBot="1">
      <c r="A320" s="54"/>
      <c r="B320" s="39"/>
      <c r="C320" s="29" t="s">
        <v>33</v>
      </c>
      <c r="D320" s="12"/>
      <c r="H320" s="12"/>
      <c r="I320" s="12"/>
      <c r="J320" s="12"/>
      <c r="K320" s="29"/>
      <c r="L320" s="16">
        <f>SUM(L318:L319)</f>
        <v>3500000</v>
      </c>
      <c r="M320" s="7"/>
      <c r="N320" s="16">
        <f>SUM(N318:N319)</f>
        <v>24620068.329999998</v>
      </c>
      <c r="O320" s="8"/>
      <c r="P320" s="286">
        <f>SUM(P318:P319)</f>
        <v>-12620068.33</v>
      </c>
      <c r="Q320" s="7"/>
      <c r="R320" s="16">
        <f>SUM(R318:R319)</f>
        <v>15499999.999999998</v>
      </c>
      <c r="S320" s="54"/>
      <c r="T320" s="12"/>
      <c r="U320" s="54"/>
      <c r="V320" s="54"/>
      <c r="W320" s="54"/>
    </row>
    <row r="321" spans="1:23" ht="23.55" customHeight="1" thickTop="1">
      <c r="A321" s="452"/>
      <c r="B321" s="442"/>
      <c r="C321" s="442"/>
      <c r="D321" s="442"/>
      <c r="E321" s="442"/>
      <c r="F321" s="442"/>
      <c r="G321" s="442"/>
      <c r="H321" s="442"/>
      <c r="I321" s="442"/>
      <c r="J321" s="442"/>
      <c r="K321" s="442"/>
      <c r="L321" s="442"/>
      <c r="M321" s="442"/>
      <c r="N321" s="442"/>
      <c r="O321" s="442"/>
      <c r="P321" s="442"/>
      <c r="Q321" s="442"/>
      <c r="R321" s="442"/>
      <c r="S321" s="54"/>
      <c r="T321" s="12"/>
      <c r="U321" s="54"/>
      <c r="V321" s="54"/>
      <c r="W321" s="54"/>
    </row>
    <row r="322" spans="1:23" ht="23.55" customHeight="1">
      <c r="A322" s="54"/>
      <c r="B322" s="109" t="s">
        <v>828</v>
      </c>
      <c r="C322" s="171"/>
      <c r="D322" s="12"/>
      <c r="E322" s="12"/>
      <c r="F322" s="12"/>
      <c r="G322" s="12"/>
      <c r="H322" s="12"/>
      <c r="I322" s="12"/>
      <c r="J322" s="12"/>
      <c r="L322" s="10"/>
      <c r="M322" s="7"/>
      <c r="N322" s="11"/>
      <c r="O322" s="7"/>
      <c r="P322" s="12"/>
      <c r="Q322" s="54"/>
      <c r="R322" s="10"/>
      <c r="S322" s="54"/>
      <c r="T322" s="12"/>
      <c r="U322" s="54"/>
      <c r="V322" s="54"/>
      <c r="W322" s="54"/>
    </row>
    <row r="323" spans="1:23" ht="23.55" customHeight="1">
      <c r="A323" s="54"/>
      <c r="B323" s="12"/>
      <c r="C323" s="171"/>
      <c r="D323" s="12"/>
      <c r="E323" s="12"/>
      <c r="F323" s="12"/>
      <c r="G323" s="12"/>
      <c r="H323" s="12"/>
      <c r="I323" s="12"/>
      <c r="J323" s="12"/>
      <c r="L323" s="10"/>
      <c r="M323" s="7"/>
      <c r="N323" s="11"/>
      <c r="O323" s="7"/>
      <c r="P323" s="54"/>
      <c r="Q323" s="12"/>
      <c r="R323" s="10"/>
      <c r="S323" s="54"/>
      <c r="T323" s="12"/>
      <c r="U323" s="54"/>
      <c r="V323" s="54"/>
      <c r="W323" s="54"/>
    </row>
    <row r="324" spans="1:23" ht="23.55" customHeight="1">
      <c r="A324" s="54"/>
      <c r="B324" s="701" t="s">
        <v>90</v>
      </c>
      <c r="C324" s="701"/>
      <c r="D324" s="701"/>
      <c r="E324" s="701"/>
      <c r="F324" s="701"/>
      <c r="G324" s="701"/>
      <c r="H324" s="701"/>
      <c r="I324" s="701"/>
      <c r="J324" s="12"/>
      <c r="K324" s="703" t="s">
        <v>539</v>
      </c>
      <c r="L324" s="703"/>
      <c r="M324" s="7"/>
      <c r="N324" s="701" t="s">
        <v>592</v>
      </c>
      <c r="O324" s="701"/>
      <c r="P324" s="701"/>
      <c r="Q324" s="701"/>
      <c r="R324" s="701"/>
      <c r="S324" s="54"/>
      <c r="T324" s="12"/>
      <c r="U324" s="54"/>
      <c r="V324" s="54"/>
      <c r="W324" s="54"/>
    </row>
    <row r="325" spans="1:23" ht="23.55" customHeight="1">
      <c r="A325" s="54"/>
      <c r="B325" s="39" t="s">
        <v>667</v>
      </c>
      <c r="C325" s="19"/>
      <c r="D325" s="12"/>
      <c r="E325" s="12"/>
      <c r="F325" s="12"/>
      <c r="G325" s="12"/>
      <c r="H325" s="12"/>
      <c r="I325" s="12"/>
      <c r="J325" s="12"/>
      <c r="K325" s="237" t="s">
        <v>1901</v>
      </c>
      <c r="L325" s="238"/>
      <c r="M325" s="7"/>
      <c r="N325" s="255" t="s">
        <v>1997</v>
      </c>
      <c r="O325" s="11"/>
      <c r="P325" s="54"/>
      <c r="Q325" s="12"/>
      <c r="R325" s="10"/>
      <c r="S325" s="54"/>
      <c r="T325" s="12"/>
      <c r="U325" s="54"/>
      <c r="V325" s="54"/>
      <c r="W325" s="54"/>
    </row>
    <row r="326" spans="1:23" ht="23.55" customHeight="1">
      <c r="A326" s="54"/>
      <c r="B326" s="39" t="s">
        <v>658</v>
      </c>
      <c r="I326" s="12"/>
      <c r="J326" s="12"/>
      <c r="K326" s="237" t="s">
        <v>1901</v>
      </c>
      <c r="L326" s="238"/>
      <c r="M326" s="238"/>
      <c r="N326" s="143" t="s">
        <v>593</v>
      </c>
      <c r="O326" s="11"/>
      <c r="P326" s="54"/>
      <c r="Q326" s="12"/>
      <c r="R326" s="10"/>
      <c r="S326" s="54"/>
      <c r="T326" s="12"/>
      <c r="U326" s="54"/>
      <c r="V326" s="54"/>
      <c r="W326" s="54"/>
    </row>
    <row r="327" spans="1:23" ht="23.55" customHeight="1">
      <c r="A327" s="54"/>
      <c r="B327" s="9" t="s">
        <v>979</v>
      </c>
      <c r="C327" s="19"/>
      <c r="D327" s="12"/>
      <c r="E327" s="12"/>
      <c r="F327" s="12"/>
      <c r="G327" s="12"/>
      <c r="H327" s="12"/>
      <c r="I327" s="12"/>
      <c r="J327" s="12"/>
      <c r="K327" s="237" t="s">
        <v>2180</v>
      </c>
      <c r="L327" s="34"/>
      <c r="M327" s="79"/>
      <c r="N327" s="239" t="s">
        <v>593</v>
      </c>
      <c r="O327" s="6"/>
      <c r="P327" s="54"/>
      <c r="Q327" s="6"/>
      <c r="R327" s="79"/>
      <c r="S327" s="54"/>
      <c r="T327" s="12"/>
      <c r="U327" s="54"/>
      <c r="V327" s="54"/>
      <c r="W327" s="54"/>
    </row>
    <row r="328" spans="1:23" ht="23.55" customHeight="1">
      <c r="A328" s="54"/>
      <c r="B328" s="39"/>
      <c r="C328" s="19"/>
      <c r="D328" s="12"/>
      <c r="E328" s="12"/>
      <c r="F328" s="12"/>
      <c r="G328" s="12"/>
      <c r="H328" s="12"/>
      <c r="I328" s="12"/>
      <c r="J328" s="12"/>
      <c r="K328" s="237" t="s">
        <v>1901</v>
      </c>
      <c r="L328" s="34"/>
      <c r="M328" s="79"/>
      <c r="N328" s="239"/>
      <c r="O328" s="6"/>
      <c r="P328" s="54"/>
      <c r="Q328" s="6"/>
      <c r="R328" s="79"/>
      <c r="S328" s="54"/>
      <c r="T328" s="12"/>
      <c r="U328" s="54"/>
      <c r="V328" s="54"/>
      <c r="W328" s="54"/>
    </row>
    <row r="329" spans="1:23" ht="23.55" customHeight="1">
      <c r="A329" s="452"/>
      <c r="B329" s="442"/>
      <c r="C329" s="442"/>
      <c r="D329" s="442"/>
      <c r="E329" s="442"/>
      <c r="F329" s="442"/>
      <c r="G329" s="442"/>
      <c r="H329" s="442"/>
      <c r="I329" s="442"/>
      <c r="J329" s="442"/>
      <c r="K329" s="442"/>
      <c r="L329" s="442"/>
      <c r="M329" s="442"/>
      <c r="N329" s="239"/>
      <c r="O329" s="442"/>
      <c r="P329" s="442"/>
      <c r="Q329" s="442"/>
      <c r="R329" s="442"/>
    </row>
    <row r="330" spans="1:23" ht="23.55" customHeight="1">
      <c r="A330" s="29"/>
      <c r="B330" s="39"/>
      <c r="C330" s="12"/>
      <c r="L330" s="96"/>
      <c r="M330" s="141"/>
      <c r="N330" s="96"/>
      <c r="O330" s="6"/>
      <c r="P330" s="96"/>
      <c r="Q330" s="141"/>
      <c r="R330" s="96"/>
      <c r="S330" s="54"/>
      <c r="T330" s="54"/>
      <c r="U330" s="54"/>
      <c r="V330" s="54"/>
      <c r="W330" s="54"/>
    </row>
    <row r="331" spans="1:23" ht="23.55" customHeight="1">
      <c r="A331" s="54"/>
      <c r="B331" s="29"/>
      <c r="C331" s="29"/>
      <c r="D331" s="29"/>
      <c r="E331" s="29" t="str">
        <f>+E257</f>
        <v>(Sign) ……………………………………...........……………………………...……………. Authorized Director</v>
      </c>
      <c r="F331" s="54"/>
      <c r="G331" s="54"/>
      <c r="H331" s="29"/>
      <c r="I331" s="29"/>
      <c r="J331" s="29"/>
      <c r="K331" s="29"/>
      <c r="L331" s="29"/>
      <c r="M331" s="29"/>
      <c r="N331" s="29"/>
      <c r="O331" s="29"/>
      <c r="P331" s="29"/>
      <c r="Q331" s="29"/>
      <c r="R331" s="29"/>
    </row>
    <row r="332" spans="1:23" ht="23.55" customHeight="1">
      <c r="A332" s="29"/>
      <c r="B332" s="29"/>
      <c r="C332" s="54"/>
      <c r="D332" s="29"/>
      <c r="E332" s="29"/>
      <c r="F332" s="29"/>
      <c r="G332" s="29" t="str">
        <f>+G258</f>
        <v xml:space="preserve">(                                                                                                                                )           </v>
      </c>
      <c r="H332" s="29"/>
      <c r="I332" s="29"/>
      <c r="J332" s="29"/>
      <c r="K332" s="29"/>
      <c r="L332" s="29"/>
      <c r="M332" s="29"/>
      <c r="N332" s="29"/>
      <c r="O332" s="29"/>
      <c r="P332" s="29"/>
      <c r="Q332" s="29"/>
      <c r="R332" s="29"/>
    </row>
    <row r="333" spans="1:23" ht="25.05" customHeight="1">
      <c r="A333" s="688" t="s">
        <v>679</v>
      </c>
      <c r="B333" s="689"/>
      <c r="C333" s="689"/>
      <c r="D333" s="689"/>
      <c r="E333" s="689"/>
      <c r="F333" s="689"/>
      <c r="G333" s="689"/>
      <c r="H333" s="689"/>
      <c r="I333" s="689"/>
      <c r="J333" s="689"/>
      <c r="K333" s="689"/>
      <c r="L333" s="689"/>
      <c r="M333" s="689"/>
      <c r="N333" s="689"/>
      <c r="O333" s="689"/>
      <c r="P333" s="689"/>
      <c r="Q333" s="689"/>
      <c r="R333" s="689"/>
    </row>
    <row r="334" spans="1:23" ht="25.05" customHeight="1">
      <c r="A334" s="452"/>
      <c r="B334" s="442"/>
      <c r="C334" s="442"/>
      <c r="D334" s="442"/>
      <c r="E334" s="442"/>
      <c r="F334" s="442"/>
      <c r="G334" s="442"/>
      <c r="H334" s="442"/>
      <c r="I334" s="442"/>
      <c r="J334" s="442"/>
      <c r="K334" s="442"/>
      <c r="L334" s="442"/>
      <c r="M334" s="442"/>
      <c r="N334" s="442"/>
      <c r="O334" s="442"/>
      <c r="P334" s="442"/>
      <c r="Q334" s="442"/>
      <c r="R334" s="442"/>
    </row>
    <row r="335" spans="1:23" ht="25.05" customHeight="1">
      <c r="A335" s="54"/>
      <c r="C335" s="29"/>
      <c r="D335" s="12"/>
      <c r="E335" s="12"/>
      <c r="F335" s="12"/>
      <c r="G335" s="12"/>
      <c r="H335" s="12"/>
      <c r="I335" s="12"/>
      <c r="J335" s="12"/>
      <c r="K335" s="12"/>
      <c r="L335" s="679" t="s">
        <v>30</v>
      </c>
      <c r="M335" s="679"/>
      <c r="N335" s="679"/>
      <c r="O335" s="679"/>
      <c r="P335" s="679"/>
      <c r="Q335" s="679"/>
      <c r="R335" s="679"/>
      <c r="S335" s="54"/>
      <c r="T335" s="54"/>
      <c r="U335" s="54"/>
      <c r="V335" s="54"/>
      <c r="W335" s="54"/>
    </row>
    <row r="336" spans="1:23" ht="25.05" customHeight="1">
      <c r="A336" s="54"/>
      <c r="C336" s="29"/>
      <c r="D336" s="12"/>
      <c r="E336" s="12"/>
      <c r="F336" s="12"/>
      <c r="G336" s="12"/>
      <c r="H336" s="12"/>
      <c r="I336" s="12"/>
      <c r="J336" s="12"/>
      <c r="K336" s="12"/>
      <c r="L336" s="697" t="s">
        <v>31</v>
      </c>
      <c r="M336" s="697"/>
      <c r="N336" s="697"/>
      <c r="O336" s="442"/>
      <c r="P336" s="697" t="s">
        <v>32</v>
      </c>
      <c r="Q336" s="697"/>
      <c r="R336" s="697"/>
      <c r="S336" s="54"/>
      <c r="T336" s="54"/>
      <c r="U336" s="54"/>
      <c r="V336" s="54"/>
      <c r="W336" s="54"/>
    </row>
    <row r="337" spans="1:23" ht="25.05" customHeight="1">
      <c r="A337" s="54"/>
      <c r="C337" s="29"/>
      <c r="D337" s="12"/>
      <c r="E337" s="12"/>
      <c r="F337" s="12"/>
      <c r="G337" s="12"/>
      <c r="H337" s="12"/>
      <c r="I337" s="12"/>
      <c r="J337" s="12"/>
      <c r="K337" s="12"/>
      <c r="L337" s="454" t="str">
        <f>+L300</f>
        <v>2025</v>
      </c>
      <c r="M337" s="442"/>
      <c r="N337" s="454" t="str">
        <f>+N300</f>
        <v>2024</v>
      </c>
      <c r="O337" s="442"/>
      <c r="P337" s="454" t="str">
        <f>+L337</f>
        <v>2025</v>
      </c>
      <c r="Q337" s="442"/>
      <c r="R337" s="454" t="str">
        <f>+N337</f>
        <v>2024</v>
      </c>
      <c r="S337" s="54"/>
      <c r="T337" s="54"/>
      <c r="U337" s="54"/>
      <c r="V337" s="54"/>
      <c r="W337" s="54"/>
    </row>
    <row r="338" spans="1:23" ht="25.05" customHeight="1">
      <c r="A338" s="29"/>
      <c r="B338" s="109" t="s">
        <v>516</v>
      </c>
      <c r="C338" s="109"/>
      <c r="D338" s="12"/>
      <c r="E338" s="12"/>
      <c r="F338" s="12"/>
      <c r="G338" s="12"/>
      <c r="H338" s="12"/>
      <c r="I338" s="12"/>
      <c r="J338" s="12"/>
      <c r="K338" s="29"/>
      <c r="L338" s="144"/>
      <c r="M338" s="241"/>
      <c r="N338" s="144"/>
      <c r="O338" s="241"/>
      <c r="P338" s="144"/>
      <c r="Q338" s="241"/>
      <c r="R338" s="144"/>
      <c r="S338" s="54"/>
      <c r="T338" s="54"/>
      <c r="U338" s="54"/>
      <c r="V338" s="54"/>
      <c r="W338" s="54"/>
    </row>
    <row r="339" spans="1:23" ht="25.05" customHeight="1">
      <c r="A339" s="29"/>
      <c r="B339" s="29" t="s">
        <v>10</v>
      </c>
      <c r="C339" s="171"/>
      <c r="D339" s="12"/>
      <c r="E339" s="12"/>
      <c r="F339" s="12"/>
      <c r="G339" s="12"/>
      <c r="H339" s="12"/>
      <c r="I339" s="12"/>
      <c r="J339" s="12"/>
      <c r="K339" s="29"/>
      <c r="L339" s="7">
        <v>0</v>
      </c>
      <c r="M339" s="241"/>
      <c r="N339" s="7">
        <v>0</v>
      </c>
      <c r="O339" s="241"/>
      <c r="P339" s="7">
        <v>92500000</v>
      </c>
      <c r="Q339" s="241"/>
      <c r="R339" s="7">
        <v>0</v>
      </c>
      <c r="S339" s="54"/>
      <c r="T339" s="54"/>
      <c r="U339" s="54"/>
      <c r="V339" s="54"/>
      <c r="W339" s="54"/>
    </row>
    <row r="340" spans="1:23" ht="25.05" customHeight="1">
      <c r="A340" s="29"/>
      <c r="B340" s="29" t="s">
        <v>20</v>
      </c>
      <c r="C340" s="109"/>
      <c r="D340" s="12"/>
      <c r="E340" s="12"/>
      <c r="F340" s="12"/>
      <c r="G340" s="12"/>
      <c r="H340" s="12"/>
      <c r="I340" s="12"/>
      <c r="J340" s="12"/>
      <c r="K340" s="29"/>
      <c r="L340" s="7">
        <v>0</v>
      </c>
      <c r="M340" s="141"/>
      <c r="N340" s="7">
        <v>0</v>
      </c>
      <c r="O340" s="141"/>
      <c r="P340" s="7">
        <v>118000000</v>
      </c>
      <c r="Q340" s="141"/>
      <c r="R340" s="7">
        <v>0</v>
      </c>
      <c r="S340" s="54"/>
      <c r="T340" s="54"/>
      <c r="U340" s="54"/>
      <c r="V340" s="54"/>
      <c r="W340" s="54"/>
    </row>
    <row r="341" spans="1:23" ht="25.05" customHeight="1">
      <c r="A341" s="29"/>
      <c r="B341" s="29" t="s">
        <v>21</v>
      </c>
      <c r="C341" s="109"/>
      <c r="D341" s="12"/>
      <c r="E341" s="12"/>
      <c r="F341" s="12"/>
      <c r="G341" s="12"/>
      <c r="H341" s="12"/>
      <c r="I341" s="12"/>
      <c r="J341" s="12"/>
      <c r="K341" s="29"/>
      <c r="L341" s="7">
        <v>0</v>
      </c>
      <c r="M341" s="141"/>
      <c r="N341" s="7">
        <v>0</v>
      </c>
      <c r="O341" s="141"/>
      <c r="P341" s="7">
        <v>50000000</v>
      </c>
      <c r="Q341" s="141"/>
      <c r="R341" s="7">
        <v>0</v>
      </c>
      <c r="S341" s="54"/>
      <c r="T341" s="54"/>
      <c r="U341" s="54"/>
      <c r="V341" s="54"/>
      <c r="W341" s="54"/>
    </row>
    <row r="342" spans="1:23" ht="25.05" customHeight="1">
      <c r="A342" s="29"/>
      <c r="B342" s="29" t="s">
        <v>221</v>
      </c>
      <c r="C342" s="109"/>
      <c r="D342" s="12"/>
      <c r="E342" s="12"/>
      <c r="F342" s="12"/>
      <c r="G342" s="12"/>
      <c r="H342" s="12"/>
      <c r="I342" s="12"/>
      <c r="J342" s="12"/>
      <c r="K342" s="29"/>
      <c r="L342" s="7">
        <v>0</v>
      </c>
      <c r="M342" s="241"/>
      <c r="N342" s="34">
        <v>39000000</v>
      </c>
      <c r="O342" s="241"/>
      <c r="P342" s="7">
        <v>0</v>
      </c>
      <c r="Q342" s="241"/>
      <c r="R342" s="34">
        <v>39000000</v>
      </c>
      <c r="S342" s="54"/>
      <c r="T342" s="54"/>
      <c r="U342" s="54"/>
      <c r="V342" s="54"/>
      <c r="W342" s="54"/>
    </row>
    <row r="343" spans="1:23" ht="25.05" customHeight="1" thickBot="1">
      <c r="A343" s="29"/>
      <c r="B343" s="29"/>
      <c r="C343" s="29" t="s">
        <v>33</v>
      </c>
      <c r="D343" s="12"/>
      <c r="E343" s="12"/>
      <c r="F343" s="12"/>
      <c r="G343" s="12"/>
      <c r="H343" s="12"/>
      <c r="I343" s="12"/>
      <c r="J343" s="12"/>
      <c r="K343" s="29"/>
      <c r="L343" s="16">
        <f>SUM(L339:L342)</f>
        <v>0</v>
      </c>
      <c r="M343" s="95"/>
      <c r="N343" s="16">
        <f>SUM(N339:N342)</f>
        <v>39000000</v>
      </c>
      <c r="O343" s="95"/>
      <c r="P343" s="16">
        <f>SUM(P339:P342)</f>
        <v>260500000</v>
      </c>
      <c r="Q343" s="95"/>
      <c r="R343" s="16">
        <f>SUM(R339:R342)</f>
        <v>39000000</v>
      </c>
      <c r="S343" s="54"/>
      <c r="T343" s="54"/>
      <c r="U343" s="54"/>
      <c r="V343" s="54"/>
      <c r="W343" s="54"/>
    </row>
    <row r="344" spans="1:23" ht="25.05" customHeight="1" thickTop="1">
      <c r="A344" s="54"/>
      <c r="B344" s="39"/>
      <c r="C344" s="171"/>
      <c r="D344" s="12"/>
      <c r="E344" s="12"/>
      <c r="F344" s="12"/>
      <c r="G344" s="12"/>
      <c r="H344" s="12"/>
      <c r="I344" s="12"/>
      <c r="J344" s="12"/>
      <c r="K344" s="12"/>
      <c r="L344" s="237"/>
      <c r="M344" s="34"/>
      <c r="N344" s="79"/>
      <c r="O344" s="6"/>
      <c r="P344" s="143"/>
      <c r="Q344" s="6"/>
      <c r="R344" s="79"/>
      <c r="S344" s="54"/>
      <c r="T344" s="12"/>
      <c r="U344" s="54"/>
      <c r="V344" s="54"/>
      <c r="W344" s="54"/>
    </row>
    <row r="345" spans="1:23" ht="25.05" customHeight="1">
      <c r="A345" s="29"/>
      <c r="B345" s="29" t="s">
        <v>1663</v>
      </c>
      <c r="C345" s="29"/>
      <c r="L345" s="96"/>
      <c r="M345" s="141"/>
      <c r="N345" s="96"/>
      <c r="O345" s="6"/>
      <c r="P345" s="96"/>
      <c r="Q345" s="141"/>
      <c r="R345" s="96"/>
      <c r="S345" s="54"/>
      <c r="T345" s="54"/>
      <c r="U345" s="54"/>
      <c r="V345" s="54"/>
      <c r="W345" s="54"/>
    </row>
    <row r="346" spans="1:23" ht="25.05" customHeight="1">
      <c r="A346" s="29"/>
      <c r="B346" s="29"/>
      <c r="C346" s="29"/>
      <c r="L346" s="96"/>
      <c r="M346" s="141"/>
      <c r="N346" s="96"/>
      <c r="O346" s="6"/>
      <c r="P346" s="96"/>
      <c r="Q346" s="141"/>
      <c r="R346" s="96"/>
      <c r="S346" s="54"/>
      <c r="T346" s="54"/>
      <c r="U346" s="54"/>
      <c r="V346" s="54"/>
      <c r="W346" s="54"/>
    </row>
    <row r="347" spans="1:23" ht="25.05" customHeight="1">
      <c r="A347" s="29"/>
      <c r="C347" s="29"/>
      <c r="L347" s="679" t="s">
        <v>30</v>
      </c>
      <c r="M347" s="679"/>
      <c r="N347" s="679"/>
      <c r="O347" s="679"/>
      <c r="P347" s="679"/>
      <c r="Q347" s="679"/>
      <c r="R347" s="679"/>
      <c r="S347" s="54"/>
      <c r="T347" s="54"/>
      <c r="U347" s="54"/>
      <c r="V347" s="54"/>
      <c r="W347" s="54"/>
    </row>
    <row r="348" spans="1:23" ht="25.05" customHeight="1">
      <c r="A348" s="29"/>
      <c r="C348" s="29"/>
      <c r="L348" s="442" t="s">
        <v>35</v>
      </c>
      <c r="M348" s="442"/>
      <c r="N348" s="697" t="s">
        <v>36</v>
      </c>
      <c r="O348" s="697"/>
      <c r="P348" s="697"/>
      <c r="Q348" s="442"/>
      <c r="R348" s="442" t="s">
        <v>35</v>
      </c>
      <c r="S348" s="54"/>
      <c r="T348" s="54"/>
      <c r="U348" s="54"/>
      <c r="V348" s="54"/>
      <c r="W348" s="54"/>
    </row>
    <row r="349" spans="1:23" ht="25.05" customHeight="1">
      <c r="A349" s="29"/>
      <c r="C349" s="29"/>
      <c r="L349" s="446" t="str">
        <f>+N337</f>
        <v>2024</v>
      </c>
      <c r="M349" s="442"/>
      <c r="N349" s="445" t="s">
        <v>37</v>
      </c>
      <c r="O349" s="442"/>
      <c r="P349" s="445" t="s">
        <v>38</v>
      </c>
      <c r="Q349" s="442"/>
      <c r="R349" s="446" t="str">
        <f>+L337</f>
        <v>2025</v>
      </c>
      <c r="S349" s="54"/>
      <c r="T349" s="54"/>
      <c r="U349" s="54"/>
      <c r="V349" s="54"/>
      <c r="W349" s="54"/>
    </row>
    <row r="350" spans="1:23" ht="25.05" customHeight="1">
      <c r="A350" s="29"/>
      <c r="B350" s="135" t="s">
        <v>31</v>
      </c>
      <c r="C350" s="19"/>
      <c r="D350" s="12"/>
      <c r="E350" s="12"/>
      <c r="F350" s="12"/>
      <c r="G350" s="12"/>
      <c r="H350" s="12"/>
      <c r="I350" s="12"/>
      <c r="J350" s="12"/>
      <c r="K350" s="29"/>
      <c r="L350" s="99"/>
      <c r="M350" s="141"/>
      <c r="N350" s="141"/>
      <c r="O350" s="141"/>
      <c r="P350" s="141"/>
      <c r="Q350" s="141"/>
      <c r="R350" s="100"/>
      <c r="S350" s="54"/>
      <c r="T350" s="54"/>
      <c r="U350" s="54"/>
      <c r="V350" s="54"/>
      <c r="W350" s="54"/>
    </row>
    <row r="351" spans="1:23" ht="25.05" customHeight="1">
      <c r="A351" s="29"/>
      <c r="B351" s="29" t="s">
        <v>221</v>
      </c>
      <c r="C351" s="19"/>
      <c r="D351" s="12"/>
      <c r="E351" s="12"/>
      <c r="F351" s="12"/>
      <c r="G351" s="12"/>
      <c r="H351" s="12"/>
      <c r="I351" s="12"/>
      <c r="J351" s="12"/>
      <c r="K351" s="29"/>
      <c r="L351" s="34">
        <v>39000000</v>
      </c>
      <c r="M351" s="141"/>
      <c r="N351" s="34">
        <v>0</v>
      </c>
      <c r="O351" s="141"/>
      <c r="P351" s="41">
        <v>-39000000</v>
      </c>
      <c r="Q351" s="141"/>
      <c r="R351" s="79">
        <f>+L351+N351+P351</f>
        <v>0</v>
      </c>
      <c r="S351" s="54"/>
      <c r="T351" s="54"/>
      <c r="U351" s="54"/>
      <c r="V351" s="54"/>
      <c r="W351" s="54"/>
    </row>
    <row r="352" spans="1:23" ht="25.05" customHeight="1">
      <c r="A352" s="29"/>
      <c r="B352" s="264" t="s">
        <v>32</v>
      </c>
      <c r="C352" s="12"/>
      <c r="H352" s="12"/>
      <c r="I352" s="12"/>
      <c r="J352" s="12"/>
      <c r="K352" s="29"/>
      <c r="L352" s="11"/>
      <c r="M352" s="141"/>
      <c r="N352" s="11"/>
      <c r="O352" s="141"/>
      <c r="P352" s="11"/>
      <c r="Q352" s="141"/>
      <c r="R352" s="11"/>
      <c r="S352" s="54"/>
      <c r="T352" s="54"/>
      <c r="U352" s="54"/>
      <c r="V352" s="54"/>
      <c r="W352" s="54"/>
    </row>
    <row r="353" spans="1:23" ht="25.05" customHeight="1">
      <c r="A353" s="29"/>
      <c r="B353" s="29" t="s">
        <v>10</v>
      </c>
      <c r="C353" s="171"/>
      <c r="D353" s="12"/>
      <c r="E353" s="12"/>
      <c r="H353" s="12"/>
      <c r="I353" s="12"/>
      <c r="J353" s="12"/>
      <c r="K353" s="29"/>
      <c r="L353" s="127">
        <v>0</v>
      </c>
      <c r="M353" s="141"/>
      <c r="N353" s="127">
        <v>95000000</v>
      </c>
      <c r="O353" s="141"/>
      <c r="P353" s="41">
        <v>-2500000</v>
      </c>
      <c r="Q353" s="141"/>
      <c r="R353" s="79">
        <f>+L353+N353+P353</f>
        <v>92500000</v>
      </c>
      <c r="S353" s="54"/>
      <c r="T353" s="54"/>
      <c r="U353" s="54"/>
      <c r="V353" s="54"/>
      <c r="W353" s="54"/>
    </row>
    <row r="354" spans="1:23" ht="25.05" customHeight="1">
      <c r="A354" s="29"/>
      <c r="B354" s="29" t="s">
        <v>20</v>
      </c>
      <c r="C354" s="29"/>
      <c r="H354" s="12"/>
      <c r="I354" s="12"/>
      <c r="J354" s="12"/>
      <c r="K354" s="29"/>
      <c r="L354" s="624">
        <v>0</v>
      </c>
      <c r="M354" s="141"/>
      <c r="N354" s="624">
        <v>118000000</v>
      </c>
      <c r="O354" s="6"/>
      <c r="P354" s="624">
        <v>0</v>
      </c>
      <c r="Q354" s="141"/>
      <c r="R354" s="79">
        <f>+L354+N354+P354</f>
        <v>118000000</v>
      </c>
      <c r="S354" s="54"/>
      <c r="T354" s="54"/>
      <c r="U354" s="54"/>
      <c r="V354" s="54"/>
      <c r="W354" s="54"/>
    </row>
    <row r="355" spans="1:23" ht="25.05" customHeight="1">
      <c r="A355" s="29"/>
      <c r="B355" s="29" t="s">
        <v>21</v>
      </c>
      <c r="C355" s="29"/>
      <c r="H355" s="12"/>
      <c r="I355" s="12"/>
      <c r="J355" s="12"/>
      <c r="K355" s="29"/>
      <c r="L355" s="624">
        <v>0</v>
      </c>
      <c r="M355" s="141"/>
      <c r="N355" s="624">
        <v>50000000</v>
      </c>
      <c r="O355" s="6"/>
      <c r="P355" s="624">
        <v>0</v>
      </c>
      <c r="Q355" s="141"/>
      <c r="R355" s="79">
        <f>+L355+N355+P355</f>
        <v>50000000</v>
      </c>
      <c r="S355" s="54"/>
      <c r="T355" s="54"/>
      <c r="U355" s="54"/>
      <c r="V355" s="54"/>
      <c r="W355" s="54"/>
    </row>
    <row r="356" spans="1:23" ht="25.05" customHeight="1">
      <c r="A356" s="29"/>
      <c r="B356" s="29" t="s">
        <v>221</v>
      </c>
      <c r="C356" s="12"/>
      <c r="H356" s="12"/>
      <c r="I356" s="12"/>
      <c r="J356" s="12"/>
      <c r="K356" s="29"/>
      <c r="L356" s="34">
        <v>39000000</v>
      </c>
      <c r="M356" s="141"/>
      <c r="N356" s="34">
        <v>0</v>
      </c>
      <c r="O356" s="141"/>
      <c r="P356" s="41">
        <v>-39000000</v>
      </c>
      <c r="Q356" s="141"/>
      <c r="R356" s="79">
        <f>+L356+N356+P356</f>
        <v>0</v>
      </c>
      <c r="S356" s="54"/>
      <c r="T356" s="54"/>
      <c r="U356" s="54"/>
      <c r="V356" s="54"/>
      <c r="W356" s="54"/>
    </row>
    <row r="357" spans="1:23" ht="25.05" customHeight="1" thickBot="1">
      <c r="A357" s="29"/>
      <c r="B357" s="29"/>
      <c r="C357" s="29" t="s">
        <v>33</v>
      </c>
      <c r="H357" s="12"/>
      <c r="I357" s="12"/>
      <c r="J357" s="12"/>
      <c r="K357" s="29"/>
      <c r="L357" s="43">
        <f>SUM(L353:L356)</f>
        <v>39000000</v>
      </c>
      <c r="M357" s="34"/>
      <c r="N357" s="43">
        <f>SUM(N353:N356)</f>
        <v>263000000</v>
      </c>
      <c r="O357" s="6"/>
      <c r="P357" s="200">
        <f>SUM(P353:P356)</f>
        <v>-41500000</v>
      </c>
      <c r="Q357" s="34"/>
      <c r="R357" s="43">
        <f>SUM(R353:R356)</f>
        <v>260500000</v>
      </c>
      <c r="S357" s="54"/>
      <c r="T357" s="54"/>
      <c r="U357" s="54"/>
      <c r="V357" s="54"/>
      <c r="W357" s="54"/>
    </row>
    <row r="358" spans="1:23" ht="25.05" customHeight="1" thickTop="1">
      <c r="A358" s="29"/>
      <c r="B358" s="29"/>
      <c r="C358" s="29"/>
      <c r="H358" s="12"/>
      <c r="I358" s="12"/>
      <c r="J358" s="12"/>
      <c r="K358" s="29"/>
      <c r="L358" s="79"/>
      <c r="M358" s="34"/>
      <c r="N358" s="79"/>
      <c r="O358" s="6"/>
      <c r="P358" s="75"/>
      <c r="Q358" s="34"/>
      <c r="R358" s="79"/>
      <c r="S358" s="54"/>
      <c r="T358" s="54"/>
      <c r="U358" s="54"/>
      <c r="V358" s="54"/>
      <c r="W358" s="54"/>
    </row>
    <row r="359" spans="1:23" ht="25.05" customHeight="1">
      <c r="A359" s="29"/>
      <c r="B359" s="109" t="s">
        <v>1164</v>
      </c>
      <c r="C359" s="12"/>
      <c r="D359" s="12"/>
      <c r="E359" s="12"/>
      <c r="F359" s="12"/>
      <c r="G359" s="12"/>
      <c r="H359" s="12"/>
      <c r="I359" s="12"/>
      <c r="J359" s="12"/>
      <c r="K359" s="12"/>
      <c r="L359" s="79"/>
      <c r="M359" s="34"/>
      <c r="N359" s="79"/>
      <c r="O359" s="6"/>
      <c r="P359" s="79"/>
      <c r="Q359" s="6"/>
      <c r="R359" s="75"/>
      <c r="S359" s="54"/>
      <c r="T359" s="54"/>
      <c r="U359" s="54"/>
      <c r="V359" s="54"/>
      <c r="W359" s="54"/>
    </row>
    <row r="360" spans="1:23" ht="25.05" customHeight="1">
      <c r="A360" s="29"/>
      <c r="B360" s="39"/>
      <c r="C360" s="12"/>
      <c r="D360" s="12"/>
      <c r="E360" s="12"/>
      <c r="F360" s="12"/>
      <c r="G360" s="12"/>
      <c r="H360" s="12"/>
      <c r="I360" s="12"/>
      <c r="J360" s="12"/>
      <c r="K360" s="12"/>
      <c r="L360" s="79"/>
      <c r="M360" s="34"/>
      <c r="N360" s="79"/>
      <c r="O360" s="6"/>
      <c r="P360" s="79"/>
      <c r="Q360" s="6"/>
      <c r="R360" s="75"/>
      <c r="S360" s="54"/>
      <c r="T360" s="54"/>
      <c r="U360" s="54"/>
      <c r="V360" s="54"/>
      <c r="W360" s="54"/>
    </row>
    <row r="361" spans="1:23" ht="25.05" customHeight="1">
      <c r="A361" s="29"/>
      <c r="B361" s="700" t="s">
        <v>534</v>
      </c>
      <c r="C361" s="700"/>
      <c r="D361" s="700"/>
      <c r="E361" s="700"/>
      <c r="F361" s="700"/>
      <c r="G361" s="700"/>
      <c r="H361" s="700"/>
      <c r="I361" s="700"/>
      <c r="J361" s="39"/>
      <c r="K361" s="701" t="s">
        <v>58</v>
      </c>
      <c r="L361" s="701"/>
      <c r="M361" s="34"/>
      <c r="N361" s="699" t="s">
        <v>535</v>
      </c>
      <c r="O361" s="699"/>
      <c r="P361" s="699"/>
      <c r="Q361" s="699"/>
      <c r="R361" s="699"/>
      <c r="S361" s="54"/>
      <c r="T361" s="54"/>
      <c r="U361" s="54"/>
      <c r="V361" s="54"/>
      <c r="W361" s="54"/>
    </row>
    <row r="362" spans="1:23" ht="25.05" customHeight="1">
      <c r="A362" s="29"/>
      <c r="B362" s="29" t="s">
        <v>10</v>
      </c>
      <c r="C362" s="141"/>
      <c r="D362" s="141"/>
      <c r="E362" s="141"/>
      <c r="F362" s="141"/>
      <c r="G362" s="141"/>
      <c r="H362" s="141"/>
      <c r="I362" s="141"/>
      <c r="J362" s="39"/>
      <c r="K362" s="12" t="s">
        <v>2170</v>
      </c>
      <c r="L362" s="14"/>
      <c r="M362" s="34"/>
      <c r="N362" s="143" t="s">
        <v>2233</v>
      </c>
      <c r="O362" s="263"/>
      <c r="P362" s="263"/>
      <c r="Q362" s="263"/>
      <c r="R362" s="263"/>
      <c r="S362" s="54"/>
      <c r="T362" s="54"/>
      <c r="U362" s="54"/>
      <c r="V362" s="54"/>
      <c r="W362" s="54"/>
    </row>
    <row r="363" spans="1:23" ht="25.05" customHeight="1">
      <c r="A363" s="452"/>
      <c r="B363" s="442"/>
      <c r="C363" s="442"/>
      <c r="D363" s="442"/>
      <c r="E363" s="442"/>
      <c r="F363" s="442"/>
      <c r="G363" s="442"/>
      <c r="H363" s="442"/>
      <c r="I363" s="442"/>
      <c r="J363" s="442"/>
      <c r="K363" s="442"/>
      <c r="L363" s="442"/>
      <c r="M363" s="442"/>
      <c r="N363" s="56" t="s">
        <v>2215</v>
      </c>
      <c r="O363" s="442"/>
      <c r="P363" s="442"/>
      <c r="Q363" s="442"/>
      <c r="R363" s="442"/>
    </row>
    <row r="364" spans="1:23" ht="12" customHeight="1">
      <c r="A364" s="29"/>
      <c r="B364" s="29"/>
      <c r="C364" s="141"/>
      <c r="D364" s="141"/>
      <c r="E364" s="141"/>
      <c r="F364" s="141"/>
      <c r="G364" s="141"/>
      <c r="H364" s="141"/>
      <c r="I364" s="141"/>
      <c r="J364" s="39"/>
      <c r="K364" s="12"/>
      <c r="L364" s="14"/>
      <c r="M364" s="34"/>
      <c r="N364" s="143"/>
      <c r="O364" s="263"/>
      <c r="P364" s="263"/>
      <c r="Q364" s="263"/>
      <c r="R364" s="263"/>
      <c r="S364" s="54"/>
      <c r="T364" s="54"/>
      <c r="U364" s="54"/>
      <c r="V364" s="54"/>
      <c r="W364" s="54"/>
    </row>
    <row r="365" spans="1:23" ht="25.05" customHeight="1">
      <c r="A365" s="29"/>
      <c r="C365" s="29"/>
      <c r="L365" s="96"/>
      <c r="M365" s="141"/>
      <c r="N365" s="96"/>
      <c r="O365" s="6"/>
      <c r="P365" s="96"/>
      <c r="Q365" s="141"/>
      <c r="R365" s="96"/>
      <c r="S365" s="54"/>
      <c r="T365" s="54"/>
      <c r="U365" s="54"/>
      <c r="V365" s="54"/>
      <c r="W365" s="54"/>
    </row>
    <row r="366" spans="1:23" ht="25.05" customHeight="1">
      <c r="A366" s="54"/>
      <c r="B366" s="29"/>
      <c r="C366" s="29"/>
      <c r="D366" s="29"/>
      <c r="E366" s="29" t="str">
        <f>+E331</f>
        <v>(Sign) ……………………………………...........……………………………...……………. Authorized Director</v>
      </c>
      <c r="F366" s="54"/>
      <c r="G366" s="54"/>
      <c r="H366" s="29"/>
      <c r="I366" s="29"/>
      <c r="J366" s="29"/>
      <c r="K366" s="29"/>
      <c r="L366" s="7"/>
      <c r="M366" s="8"/>
      <c r="N366" s="7"/>
      <c r="O366" s="12"/>
      <c r="P366" s="7"/>
      <c r="Q366" s="87"/>
      <c r="R366" s="7"/>
    </row>
    <row r="367" spans="1:23" ht="25.05" customHeight="1">
      <c r="A367" s="29"/>
      <c r="B367" s="29"/>
      <c r="C367" s="54"/>
      <c r="D367" s="29"/>
      <c r="E367" s="29"/>
      <c r="F367" s="29"/>
      <c r="G367" s="29" t="str">
        <f>+G332</f>
        <v xml:space="preserve">(                                                                                                                                )           </v>
      </c>
      <c r="H367" s="29"/>
      <c r="I367" s="29"/>
      <c r="J367" s="29"/>
      <c r="K367" s="29"/>
      <c r="L367" s="7"/>
      <c r="M367" s="8"/>
      <c r="N367" s="7"/>
      <c r="O367" s="12"/>
      <c r="P367" s="7"/>
      <c r="Q367" s="87"/>
      <c r="R367" s="7"/>
    </row>
    <row r="368" spans="1:23" ht="22.5" customHeight="1">
      <c r="A368" s="688" t="s">
        <v>680</v>
      </c>
      <c r="B368" s="689"/>
      <c r="C368" s="689"/>
      <c r="D368" s="689"/>
      <c r="E368" s="689"/>
      <c r="F368" s="689"/>
      <c r="G368" s="689"/>
      <c r="H368" s="689"/>
      <c r="I368" s="689"/>
      <c r="J368" s="689"/>
      <c r="K368" s="689"/>
      <c r="L368" s="689"/>
      <c r="M368" s="689"/>
      <c r="N368" s="689"/>
      <c r="O368" s="689"/>
      <c r="P368" s="689"/>
      <c r="Q368" s="689"/>
      <c r="R368" s="689"/>
    </row>
    <row r="369" spans="1:23" ht="22.5" customHeight="1">
      <c r="A369" s="452"/>
      <c r="B369" s="442"/>
      <c r="C369" s="442"/>
      <c r="D369" s="442"/>
      <c r="E369" s="442"/>
      <c r="F369" s="442"/>
      <c r="G369" s="442"/>
      <c r="H369" s="442"/>
      <c r="I369" s="442"/>
      <c r="J369" s="442"/>
      <c r="K369" s="442"/>
      <c r="L369" s="442"/>
      <c r="M369" s="442"/>
      <c r="N369" s="442"/>
      <c r="O369" s="442"/>
      <c r="P369" s="442"/>
      <c r="Q369" s="442"/>
      <c r="R369" s="442"/>
    </row>
    <row r="370" spans="1:23" ht="22.5" customHeight="1">
      <c r="A370" s="452"/>
      <c r="B370" s="700" t="s">
        <v>534</v>
      </c>
      <c r="C370" s="700"/>
      <c r="D370" s="700"/>
      <c r="E370" s="700"/>
      <c r="F370" s="700"/>
      <c r="G370" s="700"/>
      <c r="H370" s="700"/>
      <c r="I370" s="700"/>
      <c r="J370" s="39"/>
      <c r="K370" s="701" t="s">
        <v>58</v>
      </c>
      <c r="L370" s="701"/>
      <c r="M370" s="34"/>
      <c r="N370" s="699" t="s">
        <v>535</v>
      </c>
      <c r="O370" s="699"/>
      <c r="P370" s="699"/>
      <c r="Q370" s="699"/>
      <c r="R370" s="699"/>
    </row>
    <row r="371" spans="1:23" ht="22.5" customHeight="1">
      <c r="A371" s="452"/>
      <c r="B371" s="29" t="s">
        <v>20</v>
      </c>
      <c r="C371" s="442"/>
      <c r="D371" s="442"/>
      <c r="E371" s="442"/>
      <c r="F371" s="442"/>
      <c r="G371" s="442"/>
      <c r="H371" s="442"/>
      <c r="I371" s="442"/>
      <c r="J371" s="442"/>
      <c r="K371" s="12" t="s">
        <v>2170</v>
      </c>
      <c r="L371" s="442"/>
      <c r="M371" s="34"/>
      <c r="N371" s="239" t="s">
        <v>997</v>
      </c>
      <c r="O371" s="6"/>
      <c r="P371" s="54"/>
      <c r="Q371" s="442"/>
      <c r="R371" s="442"/>
    </row>
    <row r="372" spans="1:23" ht="22.5" customHeight="1">
      <c r="A372" s="452"/>
      <c r="B372" s="29"/>
      <c r="C372" s="442"/>
      <c r="D372" s="442"/>
      <c r="E372" s="442"/>
      <c r="F372" s="442"/>
      <c r="G372" s="442"/>
      <c r="H372" s="442"/>
      <c r="I372" s="442"/>
      <c r="J372" s="442"/>
      <c r="K372" s="12"/>
      <c r="L372" s="442"/>
      <c r="M372" s="34"/>
      <c r="N372" s="239" t="s">
        <v>998</v>
      </c>
      <c r="O372" s="6"/>
      <c r="P372" s="54"/>
      <c r="Q372" s="442"/>
      <c r="R372" s="442"/>
    </row>
    <row r="373" spans="1:23" ht="22.5" customHeight="1">
      <c r="A373" s="29"/>
      <c r="B373" s="29" t="s">
        <v>21</v>
      </c>
      <c r="C373" s="141"/>
      <c r="D373" s="141"/>
      <c r="E373" s="141"/>
      <c r="F373" s="141"/>
      <c r="G373" s="141"/>
      <c r="H373" s="141"/>
      <c r="I373" s="141"/>
      <c r="J373" s="39"/>
      <c r="K373" s="12" t="s">
        <v>2170</v>
      </c>
      <c r="L373" s="14"/>
      <c r="M373" s="14"/>
      <c r="N373" s="239" t="s">
        <v>999</v>
      </c>
      <c r="O373" s="6"/>
      <c r="P373" s="54"/>
      <c r="Q373" s="263"/>
      <c r="R373" s="263"/>
      <c r="S373" s="54"/>
      <c r="T373" s="54"/>
      <c r="U373" s="54"/>
      <c r="V373" s="54"/>
      <c r="W373" s="54"/>
    </row>
    <row r="374" spans="1:23" ht="22.5" customHeight="1">
      <c r="A374" s="452"/>
      <c r="B374" s="442"/>
      <c r="C374" s="442"/>
      <c r="D374" s="442"/>
      <c r="E374" s="442"/>
      <c r="F374" s="442"/>
      <c r="G374" s="442"/>
      <c r="H374" s="442"/>
      <c r="I374" s="442"/>
      <c r="J374" s="442"/>
      <c r="K374" s="442"/>
      <c r="L374" s="442"/>
      <c r="M374" s="442"/>
      <c r="N374" s="239" t="s">
        <v>998</v>
      </c>
      <c r="O374" s="442"/>
      <c r="P374" s="442"/>
      <c r="Q374" s="442"/>
      <c r="R374" s="442"/>
    </row>
    <row r="375" spans="1:23" ht="22.5" customHeight="1">
      <c r="A375" s="452"/>
      <c r="B375" s="442"/>
      <c r="C375" s="442"/>
      <c r="D375" s="442"/>
      <c r="E375" s="442"/>
      <c r="F375" s="442"/>
      <c r="G375" s="442"/>
      <c r="H375" s="442"/>
      <c r="I375" s="442"/>
      <c r="J375" s="442"/>
      <c r="K375" s="442"/>
      <c r="L375" s="442"/>
      <c r="M375" s="442"/>
      <c r="N375" s="442"/>
      <c r="O375" s="442"/>
      <c r="P375" s="442"/>
      <c r="Q375" s="442"/>
      <c r="R375" s="442"/>
    </row>
    <row r="376" spans="1:23" ht="22.5" customHeight="1">
      <c r="A376" s="29"/>
      <c r="B376" s="12"/>
      <c r="C376" s="12"/>
      <c r="D376" s="12"/>
      <c r="E376" s="12"/>
      <c r="F376" s="12"/>
      <c r="G376" s="12"/>
      <c r="H376" s="12"/>
      <c r="I376" s="12"/>
      <c r="J376" s="12"/>
      <c r="K376" s="29"/>
      <c r="L376" s="679" t="s">
        <v>30</v>
      </c>
      <c r="M376" s="679"/>
      <c r="N376" s="679"/>
      <c r="O376" s="679"/>
      <c r="P376" s="679"/>
      <c r="Q376" s="679"/>
      <c r="R376" s="679"/>
      <c r="S376" s="54"/>
      <c r="T376" s="12"/>
      <c r="U376" s="54"/>
      <c r="V376" s="54"/>
      <c r="W376" s="54"/>
    </row>
    <row r="377" spans="1:23" ht="22.5" customHeight="1">
      <c r="A377" s="29"/>
      <c r="B377" s="12"/>
      <c r="C377" s="12"/>
      <c r="D377" s="12"/>
      <c r="E377" s="12"/>
      <c r="F377" s="12"/>
      <c r="G377" s="12"/>
      <c r="H377" s="12"/>
      <c r="I377" s="12"/>
      <c r="J377" s="12"/>
      <c r="K377" s="29"/>
      <c r="L377" s="697" t="s">
        <v>31</v>
      </c>
      <c r="M377" s="697"/>
      <c r="N377" s="697"/>
      <c r="O377" s="442"/>
      <c r="P377" s="697" t="s">
        <v>32</v>
      </c>
      <c r="Q377" s="697"/>
      <c r="R377" s="697"/>
      <c r="S377" s="54"/>
      <c r="T377" s="12"/>
      <c r="U377" s="54"/>
      <c r="V377" s="54"/>
      <c r="W377" s="54"/>
    </row>
    <row r="378" spans="1:23" ht="22.5" customHeight="1">
      <c r="A378" s="29"/>
      <c r="B378" s="12"/>
      <c r="C378" s="12"/>
      <c r="D378" s="12"/>
      <c r="E378" s="12"/>
      <c r="F378" s="12"/>
      <c r="G378" s="12"/>
      <c r="H378" s="12"/>
      <c r="I378" s="12"/>
      <c r="J378" s="12"/>
      <c r="K378" s="29"/>
      <c r="L378" s="454" t="str">
        <f>+L300</f>
        <v>2025</v>
      </c>
      <c r="M378" s="442"/>
      <c r="N378" s="454" t="str">
        <f>+N300</f>
        <v>2024</v>
      </c>
      <c r="O378" s="442"/>
      <c r="P378" s="454" t="str">
        <f>+L378</f>
        <v>2025</v>
      </c>
      <c r="Q378" s="442"/>
      <c r="R378" s="454" t="str">
        <f>+N378</f>
        <v>2024</v>
      </c>
      <c r="S378" s="54"/>
      <c r="T378" s="12"/>
      <c r="U378" s="54"/>
      <c r="V378" s="54"/>
      <c r="W378" s="54"/>
    </row>
    <row r="379" spans="1:23" ht="22.5" customHeight="1">
      <c r="A379" s="54"/>
      <c r="B379" s="170" t="s">
        <v>481</v>
      </c>
      <c r="C379" s="12"/>
      <c r="D379" s="12"/>
      <c r="E379" s="12"/>
      <c r="F379" s="12"/>
      <c r="G379" s="12"/>
      <c r="H379" s="12"/>
      <c r="I379" s="12"/>
      <c r="J379" s="12"/>
      <c r="K379" s="29"/>
      <c r="L379" s="11"/>
      <c r="M379" s="7"/>
      <c r="N379" s="11"/>
      <c r="O379" s="8"/>
      <c r="P379" s="11"/>
      <c r="Q379" s="8"/>
      <c r="R379" s="11"/>
      <c r="S379" s="54"/>
      <c r="T379" s="12"/>
      <c r="U379" s="54"/>
      <c r="V379" s="54"/>
      <c r="W379" s="54"/>
    </row>
    <row r="380" spans="1:23" ht="22.5" customHeight="1">
      <c r="A380" s="54"/>
      <c r="B380" s="133" t="s">
        <v>457</v>
      </c>
      <c r="C380" s="12"/>
      <c r="D380" s="12"/>
      <c r="E380" s="12"/>
      <c r="F380" s="12"/>
      <c r="G380" s="12"/>
      <c r="H380" s="12"/>
      <c r="I380" s="12"/>
      <c r="J380" s="12"/>
      <c r="K380" s="29"/>
      <c r="L380" s="34">
        <v>1622271.98</v>
      </c>
      <c r="M380" s="8"/>
      <c r="N380" s="34">
        <v>1551478.87</v>
      </c>
      <c r="O380" s="6"/>
      <c r="P380" s="34">
        <v>0</v>
      </c>
      <c r="Q380" s="8"/>
      <c r="R380" s="34">
        <v>0</v>
      </c>
      <c r="S380" s="54"/>
      <c r="T380" s="12"/>
      <c r="U380" s="54"/>
      <c r="V380" s="54"/>
      <c r="W380" s="54"/>
    </row>
    <row r="381" spans="1:23" ht="22.5" customHeight="1">
      <c r="A381" s="29"/>
      <c r="B381" s="109" t="s">
        <v>247</v>
      </c>
      <c r="C381" s="12"/>
      <c r="D381" s="12"/>
      <c r="E381" s="12"/>
      <c r="F381" s="12"/>
      <c r="G381" s="12"/>
      <c r="H381" s="12"/>
      <c r="I381" s="12"/>
      <c r="J381" s="12"/>
      <c r="K381" s="29"/>
      <c r="L381" s="11"/>
      <c r="M381" s="8"/>
      <c r="N381" s="11"/>
      <c r="O381" s="8"/>
      <c r="P381" s="11"/>
      <c r="Q381" s="8"/>
      <c r="R381" s="11"/>
      <c r="S381" s="54"/>
      <c r="T381" s="12"/>
      <c r="U381" s="54"/>
      <c r="V381" s="54"/>
      <c r="W381" s="54"/>
    </row>
    <row r="382" spans="1:23" ht="22.5" customHeight="1">
      <c r="A382" s="29"/>
      <c r="B382" s="29" t="s">
        <v>218</v>
      </c>
      <c r="C382" s="12"/>
      <c r="D382" s="12"/>
      <c r="E382" s="12"/>
      <c r="F382" s="12"/>
      <c r="G382" s="12"/>
      <c r="H382" s="12"/>
      <c r="I382" s="12"/>
      <c r="J382" s="12"/>
      <c r="K382" s="29"/>
      <c r="L382" s="34">
        <v>0</v>
      </c>
      <c r="M382" s="675"/>
      <c r="N382" s="34">
        <v>25308474.539999999</v>
      </c>
      <c r="O382" s="6"/>
      <c r="P382" s="34">
        <v>28104223.77</v>
      </c>
      <c r="Q382" s="675"/>
      <c r="R382" s="34">
        <v>25308474.539999999</v>
      </c>
      <c r="S382" s="54"/>
      <c r="T382" s="12"/>
      <c r="U382" s="54"/>
      <c r="V382" s="54"/>
      <c r="W382" s="54"/>
    </row>
    <row r="383" spans="1:23" ht="22.5" customHeight="1">
      <c r="A383" s="29"/>
      <c r="B383" s="29" t="s">
        <v>693</v>
      </c>
      <c r="C383" s="12"/>
      <c r="D383" s="12"/>
      <c r="E383" s="12"/>
      <c r="F383" s="12"/>
      <c r="G383" s="12"/>
      <c r="H383" s="12"/>
      <c r="I383" s="12"/>
      <c r="J383" s="12"/>
      <c r="K383" s="29"/>
      <c r="L383" s="34">
        <v>15192054.609999999</v>
      </c>
      <c r="M383" s="675"/>
      <c r="N383" s="34">
        <v>15192054.609999999</v>
      </c>
      <c r="O383" s="6"/>
      <c r="P383" s="34">
        <v>0</v>
      </c>
      <c r="Q383" s="675"/>
      <c r="R383" s="34">
        <v>0</v>
      </c>
      <c r="S383" s="54"/>
      <c r="T383" s="12"/>
      <c r="U383" s="54"/>
      <c r="V383" s="54"/>
      <c r="W383" s="54"/>
    </row>
    <row r="384" spans="1:23" ht="22.5" customHeight="1">
      <c r="A384" s="29"/>
      <c r="B384" s="29"/>
      <c r="C384" s="12"/>
      <c r="D384" s="12"/>
      <c r="E384" s="12"/>
      <c r="F384" s="12"/>
      <c r="G384" s="12"/>
      <c r="H384" s="12"/>
      <c r="I384" s="12"/>
      <c r="J384" s="12"/>
      <c r="K384" s="29"/>
      <c r="L384" s="34"/>
      <c r="M384" s="34"/>
      <c r="N384" s="34"/>
      <c r="O384" s="6"/>
      <c r="P384" s="34"/>
      <c r="Q384" s="8"/>
      <c r="R384" s="34"/>
      <c r="S384" s="54"/>
      <c r="T384" s="12"/>
      <c r="U384" s="54"/>
      <c r="V384" s="54"/>
      <c r="W384" s="54"/>
    </row>
    <row r="385" spans="1:18" ht="22.5" customHeight="1">
      <c r="A385" s="115" t="s">
        <v>248</v>
      </c>
      <c r="B385" s="9" t="s">
        <v>249</v>
      </c>
      <c r="D385" s="29"/>
      <c r="E385" s="29"/>
      <c r="F385" s="29"/>
      <c r="G385" s="29"/>
      <c r="H385" s="29"/>
      <c r="I385" s="29"/>
      <c r="J385" s="29"/>
      <c r="K385" s="29"/>
      <c r="L385" s="29"/>
      <c r="M385" s="29"/>
      <c r="N385" s="29"/>
      <c r="O385" s="29"/>
      <c r="P385" s="29"/>
      <c r="Q385" s="29"/>
      <c r="R385" s="29"/>
    </row>
    <row r="386" spans="1:18" ht="22.5" customHeight="1">
      <c r="A386" s="53"/>
      <c r="B386" s="29" t="s">
        <v>1664</v>
      </c>
      <c r="D386" s="29"/>
      <c r="E386" s="29"/>
      <c r="F386" s="29"/>
      <c r="G386" s="29"/>
      <c r="H386" s="29"/>
      <c r="I386" s="29"/>
      <c r="J386" s="29"/>
      <c r="K386" s="29"/>
      <c r="L386" s="29"/>
      <c r="M386" s="29"/>
      <c r="N386" s="29"/>
      <c r="O386" s="29"/>
      <c r="P386" s="29"/>
      <c r="Q386" s="29"/>
      <c r="R386" s="29"/>
    </row>
    <row r="387" spans="1:18" ht="22.5" customHeight="1">
      <c r="A387" s="29"/>
      <c r="B387" s="29"/>
      <c r="C387" s="29"/>
      <c r="D387" s="29"/>
      <c r="E387" s="29"/>
      <c r="F387" s="29"/>
      <c r="G387" s="29"/>
      <c r="H387" s="29"/>
      <c r="I387" s="29"/>
      <c r="J387" s="29"/>
      <c r="K387" s="29"/>
      <c r="L387" s="29"/>
      <c r="M387" s="29"/>
      <c r="N387" s="29"/>
      <c r="O387" s="29"/>
      <c r="P387" s="29"/>
      <c r="Q387" s="29"/>
      <c r="R387" s="29"/>
    </row>
    <row r="388" spans="1:18" ht="22.5" customHeight="1">
      <c r="A388" s="29"/>
      <c r="B388" s="29"/>
      <c r="C388" s="29"/>
      <c r="D388" s="29"/>
      <c r="E388" s="29"/>
      <c r="F388" s="29"/>
      <c r="G388" s="29"/>
      <c r="H388" s="29"/>
      <c r="I388" s="29"/>
      <c r="J388" s="29"/>
      <c r="K388" s="29"/>
      <c r="L388" s="679" t="s">
        <v>30</v>
      </c>
      <c r="M388" s="679"/>
      <c r="N388" s="679"/>
      <c r="O388" s="679"/>
      <c r="P388" s="679"/>
      <c r="Q388" s="679"/>
      <c r="R388" s="679"/>
    </row>
    <row r="389" spans="1:18" ht="22.5" customHeight="1">
      <c r="A389" s="29"/>
      <c r="B389" s="29"/>
      <c r="C389" s="29"/>
      <c r="D389" s="29"/>
      <c r="E389" s="29"/>
      <c r="F389" s="29"/>
      <c r="G389" s="29"/>
      <c r="H389" s="29"/>
      <c r="I389" s="29"/>
      <c r="J389" s="29"/>
      <c r="K389" s="29"/>
      <c r="L389" s="697" t="s">
        <v>31</v>
      </c>
      <c r="M389" s="697"/>
      <c r="N389" s="697"/>
      <c r="O389" s="442"/>
      <c r="P389" s="697" t="s">
        <v>32</v>
      </c>
      <c r="Q389" s="697"/>
      <c r="R389" s="697"/>
    </row>
    <row r="390" spans="1:18" ht="22.5" customHeight="1">
      <c r="A390" s="29"/>
      <c r="B390" s="29"/>
      <c r="C390" s="29"/>
      <c r="D390" s="29"/>
      <c r="E390" s="29"/>
      <c r="F390" s="29"/>
      <c r="G390" s="29"/>
      <c r="H390" s="29"/>
      <c r="I390" s="29"/>
      <c r="J390" s="29"/>
      <c r="K390" s="29"/>
      <c r="L390" s="456" t="s">
        <v>751</v>
      </c>
      <c r="M390" s="457"/>
      <c r="N390" s="456" t="s">
        <v>524</v>
      </c>
      <c r="O390" s="457"/>
      <c r="P390" s="458" t="str">
        <f>+L390</f>
        <v>2025</v>
      </c>
      <c r="Q390" s="457"/>
      <c r="R390" s="458" t="str">
        <f>+N390</f>
        <v>2024</v>
      </c>
    </row>
    <row r="391" spans="1:18" ht="22.5" customHeight="1">
      <c r="A391" s="29"/>
      <c r="B391" s="3" t="s">
        <v>98</v>
      </c>
      <c r="C391" s="29"/>
      <c r="D391" s="29"/>
      <c r="E391" s="29"/>
      <c r="F391" s="29"/>
      <c r="G391" s="29"/>
      <c r="H391" s="29"/>
      <c r="I391" s="29"/>
      <c r="J391" s="29"/>
      <c r="K391" s="29"/>
      <c r="L391" s="578"/>
      <c r="M391" s="457"/>
      <c r="N391" s="578"/>
      <c r="O391" s="457"/>
      <c r="P391" s="457"/>
      <c r="Q391" s="457"/>
      <c r="R391" s="457"/>
    </row>
    <row r="392" spans="1:18" ht="22.5" customHeight="1">
      <c r="A392" s="29"/>
      <c r="B392" s="39" t="s">
        <v>400</v>
      </c>
      <c r="C392" s="29"/>
      <c r="D392" s="29"/>
      <c r="E392" s="29"/>
      <c r="F392" s="29"/>
      <c r="G392" s="29"/>
      <c r="H392" s="29"/>
      <c r="I392" s="29"/>
      <c r="J392" s="29"/>
      <c r="K392" s="29"/>
      <c r="L392" s="129">
        <v>0</v>
      </c>
      <c r="M392" s="8"/>
      <c r="N392" s="129">
        <v>0</v>
      </c>
      <c r="O392" s="8"/>
      <c r="P392" s="129">
        <v>5388696.2800000003</v>
      </c>
      <c r="Q392" s="8"/>
      <c r="R392" s="129">
        <v>1262051.3899999999</v>
      </c>
    </row>
    <row r="393" spans="1:18" ht="22.5" customHeight="1">
      <c r="A393" s="29"/>
      <c r="B393" s="9" t="s">
        <v>223</v>
      </c>
      <c r="C393" s="29"/>
      <c r="D393" s="29"/>
      <c r="E393" s="29"/>
      <c r="F393" s="29"/>
      <c r="G393" s="29"/>
      <c r="H393" s="29"/>
      <c r="I393" s="29"/>
      <c r="J393" s="29"/>
      <c r="K393" s="29"/>
      <c r="L393" s="129">
        <v>422105.25</v>
      </c>
      <c r="M393" s="8"/>
      <c r="N393" s="129">
        <v>7851477.8799999999</v>
      </c>
      <c r="O393" s="8"/>
      <c r="P393" s="129">
        <v>422105.25</v>
      </c>
      <c r="Q393" s="8"/>
      <c r="R393" s="129">
        <v>329409.28000000003</v>
      </c>
    </row>
    <row r="394" spans="1:18" ht="22.5" customHeight="1" thickBot="1">
      <c r="A394" s="29"/>
      <c r="C394" s="29" t="s">
        <v>33</v>
      </c>
      <c r="D394" s="29"/>
      <c r="E394" s="29"/>
      <c r="F394" s="29"/>
      <c r="G394" s="29"/>
      <c r="H394" s="29"/>
      <c r="I394" s="29"/>
      <c r="J394" s="29"/>
      <c r="K394" s="29"/>
      <c r="L394" s="521">
        <f>SUM(L392:L393)</f>
        <v>422105.25</v>
      </c>
      <c r="M394" s="34"/>
      <c r="N394" s="521">
        <f>SUM(N392:N393)</f>
        <v>7851477.8799999999</v>
      </c>
      <c r="O394" s="6"/>
      <c r="P394" s="521">
        <f>SUM(P392:P393)</f>
        <v>5810801.5300000003</v>
      </c>
      <c r="Q394" s="34"/>
      <c r="R394" s="521">
        <f>SUM(R392:R393)</f>
        <v>1591460.67</v>
      </c>
    </row>
    <row r="395" spans="1:18" ht="22.5" customHeight="1" thickTop="1">
      <c r="A395" s="29"/>
      <c r="B395" s="3" t="s">
        <v>1675</v>
      </c>
      <c r="E395" s="29"/>
      <c r="F395" s="29"/>
      <c r="G395" s="29"/>
      <c r="H395" s="29"/>
      <c r="I395" s="29"/>
      <c r="J395" s="29"/>
      <c r="K395" s="29"/>
      <c r="L395" s="578"/>
      <c r="M395" s="457"/>
      <c r="N395" s="578"/>
      <c r="O395" s="457"/>
      <c r="P395" s="457"/>
      <c r="Q395" s="457"/>
      <c r="R395" s="457"/>
    </row>
    <row r="396" spans="1:18" ht="22.5" customHeight="1">
      <c r="A396" s="29"/>
      <c r="B396" s="9" t="s">
        <v>223</v>
      </c>
      <c r="E396" s="29"/>
      <c r="F396" s="29"/>
      <c r="G396" s="29"/>
      <c r="H396" s="29"/>
      <c r="I396" s="29"/>
      <c r="J396" s="29"/>
      <c r="K396" s="29"/>
      <c r="L396" s="129">
        <v>0</v>
      </c>
      <c r="M396" s="34"/>
      <c r="N396" s="129">
        <v>7672897.2000000002</v>
      </c>
      <c r="O396" s="6"/>
      <c r="P396" s="129">
        <v>0</v>
      </c>
      <c r="Q396" s="8"/>
      <c r="R396" s="129">
        <v>0</v>
      </c>
    </row>
    <row r="397" spans="1:18" ht="22.5" customHeight="1">
      <c r="A397" s="53"/>
      <c r="B397" s="57" t="s">
        <v>100</v>
      </c>
      <c r="C397" s="29"/>
      <c r="D397" s="29"/>
      <c r="E397" s="29" t="s">
        <v>133</v>
      </c>
      <c r="F397" s="29"/>
      <c r="G397" s="29"/>
      <c r="H397" s="29"/>
      <c r="I397" s="29"/>
      <c r="J397" s="29"/>
      <c r="K397" s="29"/>
      <c r="L397" s="676"/>
      <c r="M397" s="241"/>
      <c r="N397" s="676"/>
      <c r="O397" s="241"/>
      <c r="P397" s="676"/>
      <c r="Q397" s="241"/>
      <c r="R397" s="676"/>
    </row>
    <row r="398" spans="1:18" ht="22.5" customHeight="1">
      <c r="A398" s="53"/>
      <c r="B398" s="447" t="s">
        <v>217</v>
      </c>
      <c r="C398" s="29"/>
      <c r="D398" s="29"/>
      <c r="E398" s="29"/>
      <c r="F398" s="29"/>
      <c r="G398" s="29"/>
      <c r="H398" s="29"/>
      <c r="I398" s="29"/>
      <c r="J398" s="29"/>
      <c r="K398" s="29"/>
      <c r="L398" s="129">
        <v>0</v>
      </c>
      <c r="M398" s="34"/>
      <c r="N398" s="129">
        <v>0</v>
      </c>
      <c r="O398" s="6"/>
      <c r="P398" s="129">
        <v>0</v>
      </c>
      <c r="Q398" s="34"/>
      <c r="R398" s="129">
        <v>89553.75</v>
      </c>
    </row>
    <row r="399" spans="1:18" ht="22.5" customHeight="1">
      <c r="A399" s="53"/>
      <c r="B399" s="9" t="s">
        <v>10</v>
      </c>
      <c r="G399" s="29"/>
      <c r="H399" s="29"/>
      <c r="I399" s="29"/>
      <c r="J399" s="29"/>
      <c r="K399" s="29"/>
      <c r="L399" s="129">
        <v>0</v>
      </c>
      <c r="M399" s="34"/>
      <c r="N399" s="129">
        <v>0</v>
      </c>
      <c r="O399" s="6"/>
      <c r="P399" s="129">
        <v>1572196.24</v>
      </c>
      <c r="Q399" s="34"/>
      <c r="R399" s="129">
        <v>1574719.61</v>
      </c>
    </row>
    <row r="400" spans="1:18" ht="22.5" customHeight="1">
      <c r="A400" s="53"/>
      <c r="B400" s="29" t="s">
        <v>425</v>
      </c>
      <c r="G400" s="29"/>
      <c r="H400" s="29"/>
      <c r="I400" s="29"/>
      <c r="J400" s="29"/>
      <c r="K400" s="29"/>
      <c r="L400" s="129">
        <v>0</v>
      </c>
      <c r="M400" s="34"/>
      <c r="N400" s="129">
        <v>0</v>
      </c>
      <c r="O400" s="6"/>
      <c r="P400" s="129">
        <v>0</v>
      </c>
      <c r="Q400" s="34"/>
      <c r="R400" s="129">
        <v>20177.330000000002</v>
      </c>
    </row>
    <row r="401" spans="1:20" ht="22.5" customHeight="1">
      <c r="A401" s="53"/>
      <c r="B401" s="39" t="s">
        <v>400</v>
      </c>
      <c r="G401" s="29"/>
      <c r="H401" s="29"/>
      <c r="I401" s="29"/>
      <c r="J401" s="29"/>
      <c r="K401" s="29"/>
      <c r="L401" s="129">
        <v>0</v>
      </c>
      <c r="M401" s="34"/>
      <c r="N401" s="129">
        <v>0</v>
      </c>
      <c r="O401" s="6"/>
      <c r="P401" s="129">
        <v>0</v>
      </c>
      <c r="Q401" s="34"/>
      <c r="R401" s="129">
        <v>10747.66</v>
      </c>
    </row>
    <row r="402" spans="1:20" ht="22.5" customHeight="1">
      <c r="A402" s="53"/>
      <c r="B402" s="39" t="s">
        <v>453</v>
      </c>
      <c r="H402" s="54"/>
      <c r="I402" s="29"/>
      <c r="J402" s="29"/>
      <c r="K402" s="29"/>
      <c r="L402" s="129">
        <v>0</v>
      </c>
      <c r="M402" s="8"/>
      <c r="N402" s="129">
        <v>0</v>
      </c>
      <c r="O402" s="8"/>
      <c r="P402" s="129">
        <v>9816000</v>
      </c>
      <c r="Q402" s="8"/>
      <c r="R402" s="129">
        <v>9817000</v>
      </c>
    </row>
    <row r="403" spans="1:20" ht="22.5" customHeight="1">
      <c r="A403" s="29"/>
      <c r="C403" s="29"/>
      <c r="D403" s="29"/>
      <c r="E403" s="29"/>
      <c r="F403" s="29"/>
      <c r="G403" s="29"/>
      <c r="H403" s="29"/>
      <c r="I403" s="29"/>
      <c r="J403" s="29"/>
      <c r="K403" s="29"/>
      <c r="L403" s="520"/>
      <c r="M403" s="34"/>
      <c r="N403" s="520"/>
      <c r="O403" s="6"/>
      <c r="P403" s="520"/>
      <c r="Q403" s="34"/>
      <c r="R403" s="520"/>
    </row>
    <row r="404" spans="1:20" ht="16.8" customHeight="1">
      <c r="A404" s="54"/>
      <c r="B404" s="39"/>
      <c r="C404" s="19"/>
      <c r="D404" s="19"/>
      <c r="K404" s="19"/>
      <c r="L404" s="11"/>
      <c r="M404" s="6"/>
      <c r="N404" s="11"/>
      <c r="O404" s="8"/>
      <c r="P404" s="11"/>
      <c r="Q404" s="8"/>
      <c r="R404" s="11"/>
      <c r="T404" s="54"/>
    </row>
    <row r="405" spans="1:20" ht="22.5" customHeight="1">
      <c r="A405" s="54"/>
      <c r="B405" s="29"/>
      <c r="C405" s="29"/>
      <c r="D405" s="29"/>
      <c r="E405" s="29" t="str">
        <f>+E366</f>
        <v>(Sign) ……………………………………...........……………………………...……………. Authorized Director</v>
      </c>
      <c r="F405" s="54"/>
      <c r="G405" s="54"/>
      <c r="K405" s="19"/>
      <c r="L405" s="11"/>
      <c r="M405" s="6"/>
      <c r="N405" s="11"/>
      <c r="O405" s="8"/>
      <c r="P405" s="11"/>
      <c r="Q405" s="8"/>
      <c r="R405" s="11"/>
      <c r="T405" s="54"/>
    </row>
    <row r="406" spans="1:20" ht="22.5" customHeight="1">
      <c r="A406" s="29"/>
      <c r="B406" s="29"/>
      <c r="C406" s="54"/>
      <c r="D406" s="29"/>
      <c r="E406" s="29"/>
      <c r="F406" s="29"/>
      <c r="G406" s="29" t="str">
        <f>+G367</f>
        <v xml:space="preserve">(                                                                                                                                )           </v>
      </c>
      <c r="K406" s="19"/>
      <c r="L406" s="11"/>
      <c r="M406" s="6"/>
      <c r="N406" s="11"/>
      <c r="O406" s="8"/>
      <c r="P406" s="11"/>
      <c r="Q406" s="8"/>
      <c r="R406" s="11"/>
      <c r="T406" s="54"/>
    </row>
    <row r="407" spans="1:20" ht="24" customHeight="1">
      <c r="A407" s="688" t="s">
        <v>895</v>
      </c>
      <c r="B407" s="689"/>
      <c r="C407" s="689"/>
      <c r="D407" s="689"/>
      <c r="E407" s="689"/>
      <c r="F407" s="689"/>
      <c r="G407" s="689"/>
      <c r="H407" s="689"/>
      <c r="I407" s="689"/>
      <c r="J407" s="689"/>
      <c r="K407" s="689"/>
      <c r="L407" s="689"/>
      <c r="M407" s="689"/>
      <c r="N407" s="689"/>
      <c r="O407" s="689"/>
      <c r="P407" s="689"/>
      <c r="Q407" s="689"/>
      <c r="R407" s="689"/>
      <c r="T407" s="54"/>
    </row>
    <row r="408" spans="1:20" ht="24" customHeight="1">
      <c r="A408" s="452"/>
      <c r="B408" s="442"/>
      <c r="C408" s="442"/>
      <c r="D408" s="442"/>
      <c r="E408" s="442"/>
      <c r="F408" s="442"/>
      <c r="G408" s="442"/>
      <c r="H408" s="442"/>
      <c r="I408" s="442"/>
      <c r="J408" s="442"/>
      <c r="K408" s="442"/>
      <c r="L408" s="442"/>
      <c r="M408" s="442"/>
      <c r="N408" s="442"/>
      <c r="O408" s="442"/>
      <c r="P408" s="442"/>
      <c r="Q408" s="442"/>
      <c r="R408" s="442"/>
      <c r="T408" s="54"/>
    </row>
    <row r="409" spans="1:20" ht="24" customHeight="1">
      <c r="A409" s="452"/>
      <c r="B409" s="442"/>
      <c r="C409" s="442"/>
      <c r="D409" s="442"/>
      <c r="E409" s="442"/>
      <c r="F409" s="442"/>
      <c r="G409" s="442"/>
      <c r="H409" s="442"/>
      <c r="I409" s="442"/>
      <c r="J409" s="442"/>
      <c r="K409" s="442"/>
      <c r="L409" s="679" t="s">
        <v>30</v>
      </c>
      <c r="M409" s="679"/>
      <c r="N409" s="679"/>
      <c r="O409" s="679"/>
      <c r="P409" s="679"/>
      <c r="Q409" s="679"/>
      <c r="R409" s="679"/>
      <c r="T409" s="54"/>
    </row>
    <row r="410" spans="1:20" ht="24" customHeight="1">
      <c r="A410" s="452"/>
      <c r="B410" s="442"/>
      <c r="C410" s="442"/>
      <c r="D410" s="442"/>
      <c r="E410" s="442"/>
      <c r="F410" s="442"/>
      <c r="G410" s="442"/>
      <c r="H410" s="442"/>
      <c r="I410" s="442"/>
      <c r="J410" s="442"/>
      <c r="K410" s="442"/>
      <c r="L410" s="697" t="s">
        <v>31</v>
      </c>
      <c r="M410" s="697"/>
      <c r="N410" s="697"/>
      <c r="O410" s="442"/>
      <c r="P410" s="697" t="s">
        <v>32</v>
      </c>
      <c r="Q410" s="697"/>
      <c r="R410" s="697"/>
      <c r="T410" s="54"/>
    </row>
    <row r="411" spans="1:20" ht="24" customHeight="1">
      <c r="A411" s="452"/>
      <c r="B411" s="442"/>
      <c r="C411" s="442"/>
      <c r="D411" s="442"/>
      <c r="E411" s="442"/>
      <c r="F411" s="442"/>
      <c r="G411" s="442"/>
      <c r="H411" s="442"/>
      <c r="I411" s="442"/>
      <c r="J411" s="442"/>
      <c r="K411" s="442"/>
      <c r="L411" s="456" t="s">
        <v>751</v>
      </c>
      <c r="M411" s="457"/>
      <c r="N411" s="456" t="s">
        <v>524</v>
      </c>
      <c r="O411" s="457"/>
      <c r="P411" s="458" t="str">
        <f>+L411</f>
        <v>2025</v>
      </c>
      <c r="Q411" s="457"/>
      <c r="R411" s="458" t="str">
        <f>+N411</f>
        <v>2024</v>
      </c>
      <c r="T411" s="54"/>
    </row>
    <row r="412" spans="1:20" ht="24" customHeight="1">
      <c r="A412" s="452"/>
      <c r="B412" s="57" t="s">
        <v>1933</v>
      </c>
      <c r="C412" s="442"/>
      <c r="D412" s="442"/>
      <c r="E412" s="442"/>
      <c r="F412" s="442"/>
      <c r="G412" s="442"/>
      <c r="H412" s="442"/>
      <c r="I412" s="442"/>
      <c r="J412" s="442"/>
      <c r="K412" s="442"/>
      <c r="L412" s="578"/>
      <c r="M412" s="457"/>
      <c r="N412" s="578"/>
      <c r="O412" s="457"/>
      <c r="P412" s="457"/>
      <c r="Q412" s="457"/>
      <c r="R412" s="457"/>
      <c r="T412" s="54"/>
    </row>
    <row r="413" spans="1:20" ht="24" customHeight="1">
      <c r="A413" s="53"/>
      <c r="B413" s="39" t="s">
        <v>426</v>
      </c>
      <c r="G413" s="54"/>
      <c r="H413" s="54"/>
      <c r="I413" s="29"/>
      <c r="J413" s="29"/>
      <c r="K413" s="29"/>
      <c r="L413" s="129">
        <v>0</v>
      </c>
      <c r="M413" s="8"/>
      <c r="N413" s="129">
        <v>0</v>
      </c>
      <c r="O413" s="8"/>
      <c r="P413" s="129">
        <v>9700809</v>
      </c>
      <c r="Q413" s="8"/>
      <c r="R413" s="129">
        <v>8981894.1099999994</v>
      </c>
    </row>
    <row r="414" spans="1:20" ht="24" customHeight="1">
      <c r="A414" s="53"/>
      <c r="B414" s="39" t="s">
        <v>527</v>
      </c>
      <c r="G414" s="54"/>
      <c r="H414" s="54"/>
      <c r="I414" s="29"/>
      <c r="J414" s="29"/>
      <c r="K414" s="29"/>
      <c r="L414" s="129">
        <v>0</v>
      </c>
      <c r="M414" s="8"/>
      <c r="N414" s="129">
        <v>0</v>
      </c>
      <c r="O414" s="8"/>
      <c r="P414" s="129">
        <v>0</v>
      </c>
      <c r="Q414" s="8"/>
      <c r="R414" s="129">
        <v>7008</v>
      </c>
    </row>
    <row r="415" spans="1:20" ht="24" customHeight="1">
      <c r="A415" s="53"/>
      <c r="B415" s="29" t="s">
        <v>218</v>
      </c>
      <c r="C415" s="29"/>
      <c r="D415" s="29"/>
      <c r="E415" s="29"/>
      <c r="F415" s="29"/>
      <c r="G415" s="29"/>
      <c r="H415" s="29"/>
      <c r="I415" s="29"/>
      <c r="J415" s="29"/>
      <c r="K415" s="29"/>
      <c r="L415" s="129">
        <v>0</v>
      </c>
      <c r="M415" s="8"/>
      <c r="N415" s="129">
        <v>90861.27</v>
      </c>
      <c r="O415" s="8"/>
      <c r="P415" s="129">
        <v>19994.48</v>
      </c>
      <c r="Q415" s="8"/>
      <c r="R415" s="129">
        <v>90861.27</v>
      </c>
    </row>
    <row r="416" spans="1:20" ht="24" customHeight="1">
      <c r="A416" s="53"/>
      <c r="B416" s="29" t="s">
        <v>221</v>
      </c>
      <c r="C416" s="29"/>
      <c r="D416" s="29"/>
      <c r="E416" s="29"/>
      <c r="F416" s="29"/>
      <c r="G416" s="29"/>
      <c r="H416" s="29"/>
      <c r="I416" s="29"/>
      <c r="J416" s="29"/>
      <c r="K416" s="29"/>
      <c r="L416" s="129">
        <v>120000</v>
      </c>
      <c r="M416" s="8"/>
      <c r="N416" s="129">
        <v>120000</v>
      </c>
      <c r="O416" s="8"/>
      <c r="P416" s="129">
        <v>0</v>
      </c>
      <c r="Q416" s="8"/>
      <c r="R416" s="129">
        <v>0</v>
      </c>
    </row>
    <row r="417" spans="1:18" ht="24" customHeight="1">
      <c r="A417" s="53"/>
      <c r="B417" s="29" t="s">
        <v>222</v>
      </c>
      <c r="C417" s="29"/>
      <c r="D417" s="29"/>
      <c r="E417" s="29"/>
      <c r="F417" s="29"/>
      <c r="G417" s="29"/>
      <c r="H417" s="29"/>
      <c r="I417" s="29"/>
      <c r="J417" s="29"/>
      <c r="K417" s="29"/>
      <c r="L417" s="129">
        <v>40000</v>
      </c>
      <c r="M417" s="8"/>
      <c r="N417" s="129">
        <v>40000</v>
      </c>
      <c r="O417" s="8"/>
      <c r="P417" s="129">
        <v>0</v>
      </c>
      <c r="Q417" s="8"/>
      <c r="R417" s="129">
        <v>0</v>
      </c>
    </row>
    <row r="418" spans="1:18" ht="24" customHeight="1">
      <c r="A418" s="53"/>
      <c r="B418" s="133" t="s">
        <v>1216</v>
      </c>
      <c r="C418" s="29"/>
      <c r="D418" s="29"/>
      <c r="E418" s="29"/>
      <c r="F418" s="29"/>
      <c r="G418" s="29"/>
      <c r="H418" s="29"/>
      <c r="I418" s="29"/>
      <c r="J418" s="29"/>
      <c r="K418" s="29"/>
      <c r="L418" s="129">
        <v>1172956</v>
      </c>
      <c r="M418" s="8"/>
      <c r="N418" s="129">
        <v>0</v>
      </c>
      <c r="O418" s="8"/>
      <c r="P418" s="129">
        <v>1172956</v>
      </c>
      <c r="Q418" s="8"/>
      <c r="R418" s="129">
        <v>0</v>
      </c>
    </row>
    <row r="419" spans="1:18" ht="24" customHeight="1">
      <c r="A419" s="53"/>
      <c r="B419" s="29" t="s">
        <v>223</v>
      </c>
      <c r="C419" s="29"/>
      <c r="D419" s="29"/>
      <c r="E419" s="29"/>
      <c r="F419" s="29"/>
      <c r="G419" s="29"/>
      <c r="H419" s="29"/>
      <c r="I419" s="29"/>
      <c r="J419" s="29"/>
      <c r="K419" s="29"/>
      <c r="L419" s="129">
        <v>0</v>
      </c>
      <c r="M419" s="8"/>
      <c r="N419" s="129">
        <v>1228287.7</v>
      </c>
      <c r="O419" s="8"/>
      <c r="P419" s="129">
        <v>0</v>
      </c>
      <c r="Q419" s="8"/>
      <c r="R419" s="129">
        <v>0</v>
      </c>
    </row>
    <row r="420" spans="1:18" ht="24" customHeight="1">
      <c r="A420" s="53"/>
      <c r="B420" s="29" t="s">
        <v>399</v>
      </c>
      <c r="C420" s="29"/>
      <c r="D420" s="29"/>
      <c r="E420" s="29"/>
      <c r="F420" s="29"/>
      <c r="G420" s="29"/>
      <c r="H420" s="29"/>
      <c r="I420" s="29"/>
      <c r="J420" s="29"/>
      <c r="K420" s="29"/>
      <c r="L420" s="129">
        <v>0</v>
      </c>
      <c r="M420" s="8"/>
      <c r="N420" s="129">
        <v>39008.22</v>
      </c>
      <c r="O420" s="8"/>
      <c r="P420" s="129">
        <v>0</v>
      </c>
      <c r="Q420" s="8"/>
      <c r="R420" s="129">
        <v>0</v>
      </c>
    </row>
    <row r="421" spans="1:18" ht="24" customHeight="1" thickBot="1">
      <c r="A421" s="54"/>
      <c r="B421" s="54"/>
      <c r="C421" s="29" t="s">
        <v>33</v>
      </c>
      <c r="D421" s="29"/>
      <c r="E421" s="29"/>
      <c r="F421" s="29"/>
      <c r="G421" s="29"/>
      <c r="H421" s="29"/>
      <c r="I421" s="29"/>
      <c r="J421" s="29"/>
      <c r="K421" s="29"/>
      <c r="L421" s="43">
        <f>SUM(L398:L420)</f>
        <v>1332956</v>
      </c>
      <c r="M421" s="29"/>
      <c r="N421" s="43">
        <f>SUM(N398:N420)</f>
        <v>1518157.19</v>
      </c>
      <c r="O421" s="29"/>
      <c r="P421" s="43">
        <f>SUM(P398:P420)</f>
        <v>22281955.720000003</v>
      </c>
      <c r="Q421" s="29"/>
      <c r="R421" s="43">
        <f>SUM(R398:R420)</f>
        <v>20591961.73</v>
      </c>
    </row>
    <row r="422" spans="1:18" ht="24" customHeight="1" thickTop="1">
      <c r="A422" s="54"/>
      <c r="B422" s="170" t="s">
        <v>1207</v>
      </c>
      <c r="C422" s="171"/>
      <c r="D422" s="171"/>
      <c r="E422" s="171"/>
      <c r="F422" s="171"/>
      <c r="G422" s="171"/>
      <c r="H422" s="171"/>
      <c r="I422" s="171"/>
      <c r="J422" s="171"/>
      <c r="K422" s="12"/>
      <c r="L422" s="520"/>
      <c r="M422" s="34"/>
      <c r="N422" s="520"/>
      <c r="O422" s="6"/>
      <c r="P422" s="520"/>
      <c r="Q422" s="34"/>
      <c r="R422" s="520"/>
    </row>
    <row r="423" spans="1:18" ht="24" customHeight="1">
      <c r="A423" s="54"/>
      <c r="B423" s="133" t="s">
        <v>1216</v>
      </c>
      <c r="C423" s="171"/>
      <c r="D423" s="171"/>
      <c r="E423" s="171"/>
      <c r="F423" s="171"/>
      <c r="G423" s="171"/>
      <c r="H423" s="171"/>
      <c r="I423" s="171"/>
      <c r="J423" s="171"/>
      <c r="K423" s="12"/>
      <c r="L423" s="129">
        <v>3747265.63</v>
      </c>
      <c r="M423" s="8"/>
      <c r="N423" s="129">
        <v>0</v>
      </c>
      <c r="O423" s="8"/>
      <c r="P423" s="129">
        <v>0</v>
      </c>
      <c r="Q423" s="8"/>
      <c r="R423" s="129">
        <v>0</v>
      </c>
    </row>
    <row r="424" spans="1:18" ht="24" customHeight="1">
      <c r="A424" s="54"/>
      <c r="B424" s="29" t="s">
        <v>223</v>
      </c>
      <c r="C424" s="171"/>
      <c r="D424" s="171"/>
      <c r="E424" s="171"/>
      <c r="F424" s="171"/>
      <c r="G424" s="171"/>
      <c r="H424" s="171"/>
      <c r="I424" s="171"/>
      <c r="J424" s="171"/>
      <c r="K424" s="12"/>
      <c r="L424" s="129">
        <v>614794.53</v>
      </c>
      <c r="M424" s="8"/>
      <c r="N424" s="129">
        <v>1203287.7</v>
      </c>
      <c r="O424" s="8"/>
      <c r="P424" s="129">
        <v>0</v>
      </c>
      <c r="Q424" s="8"/>
      <c r="R424" s="129">
        <v>0</v>
      </c>
    </row>
    <row r="425" spans="1:18" ht="24" customHeight="1">
      <c r="A425" s="54"/>
      <c r="B425" s="29" t="s">
        <v>399</v>
      </c>
      <c r="C425" s="171"/>
      <c r="D425" s="171"/>
      <c r="E425" s="171"/>
      <c r="F425" s="171"/>
      <c r="G425" s="171"/>
      <c r="H425" s="171"/>
      <c r="I425" s="171"/>
      <c r="J425" s="171"/>
      <c r="K425" s="12"/>
      <c r="L425" s="129">
        <v>0</v>
      </c>
      <c r="M425" s="8"/>
      <c r="N425" s="129">
        <v>39008.22</v>
      </c>
      <c r="O425" s="8"/>
      <c r="P425" s="129">
        <v>0</v>
      </c>
      <c r="Q425" s="8"/>
      <c r="R425" s="129">
        <v>0</v>
      </c>
    </row>
    <row r="426" spans="1:18" ht="24" customHeight="1" thickBot="1">
      <c r="A426" s="54"/>
      <c r="B426" s="12"/>
      <c r="C426" s="29" t="s">
        <v>33</v>
      </c>
      <c r="D426" s="171"/>
      <c r="E426" s="171"/>
      <c r="F426" s="171"/>
      <c r="G426" s="171"/>
      <c r="H426" s="171"/>
      <c r="I426" s="171"/>
      <c r="J426" s="171"/>
      <c r="K426" s="12"/>
      <c r="L426" s="521">
        <f>SUM(L423:L425)</f>
        <v>4362060.16</v>
      </c>
      <c r="M426" s="34"/>
      <c r="N426" s="521">
        <f>SUM(N423:N425)</f>
        <v>1242295.92</v>
      </c>
      <c r="O426" s="6"/>
      <c r="P426" s="521">
        <f>SUM(P423:P425)</f>
        <v>0</v>
      </c>
      <c r="Q426" s="34"/>
      <c r="R426" s="521">
        <f>SUM(R423:R425)</f>
        <v>0</v>
      </c>
    </row>
    <row r="427" spans="1:18" ht="24" customHeight="1" thickTop="1">
      <c r="A427" s="54"/>
      <c r="B427" s="170" t="s">
        <v>2293</v>
      </c>
      <c r="C427" s="171"/>
      <c r="D427" s="171"/>
      <c r="E427" s="171"/>
      <c r="F427" s="171"/>
      <c r="G427" s="171"/>
      <c r="H427" s="171"/>
      <c r="I427" s="171"/>
      <c r="J427" s="171"/>
      <c r="K427" s="12"/>
      <c r="L427" s="520"/>
      <c r="M427" s="34"/>
      <c r="N427" s="520"/>
      <c r="O427" s="6"/>
      <c r="P427" s="520"/>
      <c r="Q427" s="34"/>
      <c r="R427" s="520"/>
    </row>
    <row r="428" spans="1:18" ht="24" customHeight="1">
      <c r="A428" s="54"/>
      <c r="B428" s="29" t="s">
        <v>223</v>
      </c>
      <c r="C428" s="171"/>
      <c r="D428" s="171"/>
      <c r="E428" s="171"/>
      <c r="F428" s="171"/>
      <c r="G428" s="171"/>
      <c r="H428" s="171"/>
      <c r="I428" s="171"/>
      <c r="J428" s="171"/>
      <c r="K428" s="12"/>
      <c r="L428" s="129">
        <v>35000</v>
      </c>
      <c r="M428" s="8"/>
      <c r="N428" s="129">
        <v>0</v>
      </c>
      <c r="O428" s="8"/>
      <c r="P428" s="129">
        <v>0</v>
      </c>
      <c r="Q428" s="8"/>
      <c r="R428" s="129">
        <v>0</v>
      </c>
    </row>
    <row r="429" spans="1:18" ht="24" customHeight="1">
      <c r="A429" s="53"/>
      <c r="B429" s="57" t="s">
        <v>250</v>
      </c>
      <c r="C429" s="19"/>
      <c r="D429" s="19"/>
      <c r="E429" s="19"/>
      <c r="F429" s="19"/>
      <c r="G429" s="19"/>
      <c r="H429" s="19"/>
      <c r="I429" s="19"/>
      <c r="J429" s="19"/>
      <c r="K429" s="19"/>
      <c r="L429" s="676"/>
      <c r="M429" s="241"/>
      <c r="N429" s="676"/>
      <c r="O429" s="241"/>
      <c r="P429" s="144"/>
      <c r="Q429" s="241"/>
      <c r="R429" s="676"/>
    </row>
    <row r="430" spans="1:18" ht="24" customHeight="1">
      <c r="A430" s="53"/>
      <c r="B430" s="9" t="s">
        <v>217</v>
      </c>
      <c r="C430" s="29"/>
      <c r="D430" s="29"/>
      <c r="E430" s="29"/>
      <c r="F430" s="29"/>
      <c r="G430" s="29"/>
      <c r="H430" s="29"/>
      <c r="I430" s="29"/>
      <c r="J430" s="29"/>
      <c r="K430" s="19"/>
      <c r="L430" s="129">
        <v>0</v>
      </c>
      <c r="M430" s="8"/>
      <c r="N430" s="129">
        <v>0</v>
      </c>
      <c r="O430" s="8"/>
      <c r="P430" s="129">
        <v>13099529.789999999</v>
      </c>
      <c r="Q430" s="8"/>
      <c r="R430" s="7">
        <v>13019818.82</v>
      </c>
    </row>
    <row r="431" spans="1:18" ht="24" customHeight="1">
      <c r="A431" s="53"/>
      <c r="B431" s="9" t="s">
        <v>447</v>
      </c>
      <c r="C431" s="29"/>
      <c r="D431" s="29"/>
      <c r="E431" s="29"/>
      <c r="F431" s="29"/>
      <c r="G431" s="29"/>
      <c r="H431" s="29"/>
      <c r="I431" s="29"/>
      <c r="J431" s="29"/>
      <c r="K431" s="19"/>
      <c r="L431" s="54"/>
      <c r="M431" s="54"/>
      <c r="N431" s="54"/>
      <c r="O431" s="54"/>
      <c r="P431" s="54"/>
      <c r="Q431" s="54"/>
      <c r="R431" s="54"/>
    </row>
    <row r="432" spans="1:18" ht="24" customHeight="1">
      <c r="A432" s="53"/>
      <c r="B432" s="53"/>
      <c r="C432" s="29" t="s">
        <v>245</v>
      </c>
      <c r="D432" s="19"/>
      <c r="E432" s="19"/>
      <c r="F432" s="19"/>
      <c r="G432" s="19"/>
      <c r="H432" s="19"/>
      <c r="I432" s="19"/>
      <c r="J432" s="19"/>
      <c r="K432" s="19"/>
      <c r="L432" s="129">
        <v>0</v>
      </c>
      <c r="M432" s="8"/>
      <c r="N432" s="129">
        <v>0</v>
      </c>
      <c r="O432" s="8"/>
      <c r="P432" s="129">
        <v>2035189.26</v>
      </c>
      <c r="Q432" s="8"/>
      <c r="R432" s="7">
        <v>2035189.26</v>
      </c>
    </row>
    <row r="433" spans="1:18" ht="24" customHeight="1">
      <c r="A433" s="9" t="s">
        <v>132</v>
      </c>
      <c r="B433" s="61" t="s">
        <v>15</v>
      </c>
      <c r="C433" s="19"/>
      <c r="D433" s="19"/>
      <c r="E433" s="29"/>
      <c r="F433" s="29"/>
      <c r="G433" s="29"/>
      <c r="H433" s="29"/>
      <c r="I433" s="29"/>
      <c r="J433" s="29"/>
      <c r="K433" s="19"/>
      <c r="L433" s="129">
        <v>0</v>
      </c>
      <c r="M433" s="8"/>
      <c r="N433" s="129">
        <v>0</v>
      </c>
      <c r="O433" s="8"/>
      <c r="P433" s="129">
        <v>1376839.03</v>
      </c>
      <c r="Q433" s="8"/>
      <c r="R433" s="7">
        <v>1150247.25</v>
      </c>
    </row>
    <row r="434" spans="1:18" ht="24" customHeight="1">
      <c r="A434" s="53"/>
      <c r="B434" s="39" t="s">
        <v>425</v>
      </c>
      <c r="C434" s="29"/>
      <c r="D434" s="19"/>
      <c r="E434" s="19"/>
      <c r="F434" s="19"/>
      <c r="G434" s="19"/>
      <c r="H434" s="19"/>
      <c r="I434" s="19"/>
      <c r="J434" s="19"/>
      <c r="K434" s="19"/>
      <c r="L434" s="129">
        <v>0</v>
      </c>
      <c r="M434" s="8"/>
      <c r="N434" s="129">
        <v>0</v>
      </c>
      <c r="O434" s="8"/>
      <c r="P434" s="129">
        <v>21424.400000000001</v>
      </c>
      <c r="Q434" s="8"/>
      <c r="R434" s="7">
        <v>253812.76</v>
      </c>
    </row>
    <row r="435" spans="1:18" ht="24" customHeight="1">
      <c r="A435" s="53"/>
      <c r="B435" s="29" t="s">
        <v>219</v>
      </c>
      <c r="C435" s="29"/>
      <c r="D435" s="19"/>
      <c r="E435" s="19"/>
      <c r="F435" s="19"/>
      <c r="G435" s="19"/>
      <c r="H435" s="19"/>
      <c r="I435" s="19"/>
      <c r="J435" s="19"/>
      <c r="K435" s="19"/>
      <c r="L435" s="129">
        <v>0</v>
      </c>
      <c r="M435" s="8"/>
      <c r="N435" s="129">
        <v>37836.15</v>
      </c>
      <c r="O435" s="8"/>
      <c r="P435" s="129">
        <v>0</v>
      </c>
      <c r="Q435" s="8"/>
      <c r="R435" s="129">
        <v>37836.15</v>
      </c>
    </row>
    <row r="436" spans="1:18" ht="24" customHeight="1">
      <c r="A436" s="54"/>
      <c r="B436" s="29" t="s">
        <v>218</v>
      </c>
      <c r="C436" s="19"/>
      <c r="D436" s="19"/>
      <c r="E436" s="29"/>
      <c r="F436" s="29"/>
      <c r="G436" s="29"/>
      <c r="H436" s="29"/>
      <c r="I436" s="29"/>
      <c r="J436" s="29"/>
      <c r="K436" s="19"/>
      <c r="L436" s="129">
        <v>0</v>
      </c>
      <c r="M436" s="8"/>
      <c r="N436" s="129">
        <v>714426.2</v>
      </c>
      <c r="O436" s="8"/>
      <c r="P436" s="129">
        <v>188637.61</v>
      </c>
      <c r="Q436" s="8"/>
      <c r="R436" s="129">
        <v>714426.2</v>
      </c>
    </row>
    <row r="437" spans="1:18" ht="24" customHeight="1">
      <c r="A437" s="54"/>
      <c r="B437" s="133" t="s">
        <v>226</v>
      </c>
      <c r="C437" s="19"/>
      <c r="D437" s="19"/>
      <c r="E437" s="29"/>
      <c r="F437" s="29"/>
      <c r="G437" s="29"/>
      <c r="H437" s="29"/>
      <c r="I437" s="29"/>
      <c r="J437" s="29"/>
      <c r="K437" s="19"/>
      <c r="L437" s="129">
        <v>8177676.7199999997</v>
      </c>
      <c r="M437" s="8"/>
      <c r="N437" s="129">
        <v>13488815.74</v>
      </c>
      <c r="O437" s="8"/>
      <c r="P437" s="129">
        <v>8177676.7199999997</v>
      </c>
      <c r="Q437" s="8"/>
      <c r="R437" s="129">
        <v>13488815.74</v>
      </c>
    </row>
    <row r="438" spans="1:18" ht="24" customHeight="1">
      <c r="A438" s="54"/>
      <c r="B438" s="29" t="s">
        <v>221</v>
      </c>
      <c r="C438" s="19"/>
      <c r="D438" s="19"/>
      <c r="E438" s="29"/>
      <c r="F438" s="29"/>
      <c r="G438" s="29"/>
      <c r="H438" s="29"/>
      <c r="I438" s="29"/>
      <c r="J438" s="29"/>
      <c r="K438" s="19"/>
      <c r="L438" s="129">
        <v>1169465.76</v>
      </c>
      <c r="M438" s="8"/>
      <c r="N438" s="129">
        <v>2485684.94</v>
      </c>
      <c r="O438" s="8"/>
      <c r="P438" s="129">
        <v>0</v>
      </c>
      <c r="Q438" s="8"/>
      <c r="R438" s="129">
        <v>0</v>
      </c>
    </row>
    <row r="439" spans="1:18" ht="24" customHeight="1">
      <c r="A439" s="53"/>
      <c r="B439" s="39"/>
      <c r="C439" s="29"/>
      <c r="D439" s="19"/>
      <c r="E439" s="19"/>
      <c r="F439" s="19"/>
      <c r="G439" s="19"/>
      <c r="H439" s="19"/>
      <c r="I439" s="19"/>
      <c r="J439" s="19"/>
      <c r="K439" s="19"/>
      <c r="L439" s="129"/>
      <c r="M439" s="8"/>
      <c r="N439" s="129"/>
      <c r="O439" s="8"/>
      <c r="P439" s="129"/>
      <c r="Q439" s="8"/>
      <c r="R439" s="7"/>
    </row>
    <row r="440" spans="1:18" ht="24" customHeight="1">
      <c r="A440" s="54"/>
      <c r="B440" s="29"/>
      <c r="C440" s="19"/>
      <c r="D440" s="19"/>
      <c r="K440" s="19"/>
      <c r="L440" s="54"/>
      <c r="M440" s="54"/>
      <c r="N440" s="54"/>
      <c r="O440" s="54"/>
      <c r="P440" s="54"/>
      <c r="Q440" s="54"/>
      <c r="R440" s="54"/>
    </row>
    <row r="441" spans="1:18" ht="24" customHeight="1">
      <c r="A441" s="54"/>
      <c r="B441" s="29"/>
      <c r="C441" s="29"/>
      <c r="D441" s="29"/>
      <c r="E441" s="29" t="str">
        <f>+E405</f>
        <v>(Sign) ……………………………………...........……………………………...……………. Authorized Director</v>
      </c>
      <c r="F441" s="54"/>
      <c r="G441" s="54"/>
      <c r="K441" s="19"/>
      <c r="L441" s="54"/>
      <c r="M441" s="54"/>
      <c r="N441" s="54"/>
      <c r="O441" s="54"/>
      <c r="P441" s="54"/>
      <c r="Q441" s="54"/>
      <c r="R441" s="54"/>
    </row>
    <row r="442" spans="1:18" ht="24" customHeight="1">
      <c r="A442" s="29"/>
      <c r="B442" s="29"/>
      <c r="C442" s="54"/>
      <c r="D442" s="29"/>
      <c r="E442" s="29"/>
      <c r="F442" s="29"/>
      <c r="G442" s="29" t="str">
        <f>+G406</f>
        <v xml:space="preserve">(                                                                                                                                )           </v>
      </c>
      <c r="K442" s="19"/>
      <c r="L442" s="11"/>
      <c r="M442" s="6"/>
      <c r="N442" s="11"/>
      <c r="O442" s="8"/>
      <c r="P442" s="11"/>
      <c r="Q442" s="8"/>
      <c r="R442" s="11"/>
    </row>
    <row r="443" spans="1:18" ht="23.55" customHeight="1">
      <c r="A443" s="688" t="s">
        <v>896</v>
      </c>
      <c r="B443" s="689"/>
      <c r="C443" s="689"/>
      <c r="D443" s="689"/>
      <c r="E443" s="689"/>
      <c r="F443" s="689"/>
      <c r="G443" s="689"/>
      <c r="H443" s="689"/>
      <c r="I443" s="689"/>
      <c r="J443" s="689"/>
      <c r="K443" s="689"/>
      <c r="L443" s="689"/>
      <c r="M443" s="689"/>
      <c r="N443" s="689"/>
      <c r="O443" s="689"/>
      <c r="P443" s="689"/>
      <c r="Q443" s="689"/>
      <c r="R443" s="689"/>
    </row>
    <row r="444" spans="1:18" ht="23.55" customHeight="1">
      <c r="A444" s="452"/>
      <c r="B444" s="442"/>
      <c r="C444" s="442"/>
      <c r="D444" s="442"/>
      <c r="E444" s="442"/>
      <c r="F444" s="442"/>
      <c r="G444" s="442"/>
      <c r="H444" s="442"/>
      <c r="I444" s="442"/>
      <c r="J444" s="442"/>
      <c r="K444" s="442"/>
      <c r="L444" s="442"/>
      <c r="M444" s="442"/>
      <c r="N444" s="442"/>
      <c r="O444" s="442"/>
      <c r="P444" s="442"/>
      <c r="Q444" s="442"/>
      <c r="R444" s="442"/>
    </row>
    <row r="445" spans="1:18" ht="23.55" customHeight="1">
      <c r="A445" s="452"/>
      <c r="B445" s="442"/>
      <c r="C445" s="442"/>
      <c r="D445" s="442"/>
      <c r="E445" s="442"/>
      <c r="F445" s="442"/>
      <c r="G445" s="442"/>
      <c r="H445" s="442"/>
      <c r="I445" s="442"/>
      <c r="J445" s="442"/>
      <c r="K445" s="442"/>
      <c r="L445" s="679" t="s">
        <v>30</v>
      </c>
      <c r="M445" s="679"/>
      <c r="N445" s="679"/>
      <c r="O445" s="679"/>
      <c r="P445" s="679"/>
      <c r="Q445" s="679"/>
      <c r="R445" s="679"/>
    </row>
    <row r="446" spans="1:18" ht="23.55" customHeight="1">
      <c r="A446" s="452"/>
      <c r="B446" s="442"/>
      <c r="C446" s="442"/>
      <c r="D446" s="442"/>
      <c r="E446" s="442"/>
      <c r="F446" s="442"/>
      <c r="G446" s="442"/>
      <c r="H446" s="442"/>
      <c r="I446" s="442"/>
      <c r="J446" s="442"/>
      <c r="K446" s="442"/>
      <c r="L446" s="697" t="s">
        <v>31</v>
      </c>
      <c r="M446" s="697"/>
      <c r="N446" s="697"/>
      <c r="O446" s="442"/>
      <c r="P446" s="697" t="s">
        <v>32</v>
      </c>
      <c r="Q446" s="697"/>
      <c r="R446" s="697"/>
    </row>
    <row r="447" spans="1:18" ht="23.55" customHeight="1">
      <c r="A447" s="452"/>
      <c r="B447" s="442"/>
      <c r="C447" s="442"/>
      <c r="D447" s="442"/>
      <c r="E447" s="442"/>
      <c r="F447" s="442"/>
      <c r="G447" s="442"/>
      <c r="H447" s="442"/>
      <c r="I447" s="442"/>
      <c r="J447" s="442"/>
      <c r="K447" s="442"/>
      <c r="L447" s="456" t="str">
        <f>+L411</f>
        <v>2025</v>
      </c>
      <c r="M447" s="457"/>
      <c r="N447" s="456" t="str">
        <f>+N411</f>
        <v>2024</v>
      </c>
      <c r="O447" s="457"/>
      <c r="P447" s="458" t="str">
        <f>+L447</f>
        <v>2025</v>
      </c>
      <c r="Q447" s="457"/>
      <c r="R447" s="458" t="str">
        <f>+N447</f>
        <v>2024</v>
      </c>
    </row>
    <row r="448" spans="1:18" ht="23.55" customHeight="1">
      <c r="A448" s="452"/>
      <c r="B448" s="57" t="s">
        <v>1904</v>
      </c>
      <c r="C448" s="442"/>
      <c r="D448" s="442"/>
      <c r="E448" s="442"/>
      <c r="F448" s="442"/>
      <c r="G448" s="442"/>
      <c r="H448" s="442"/>
      <c r="I448" s="442"/>
      <c r="J448" s="442"/>
      <c r="K448" s="442"/>
      <c r="L448" s="578"/>
      <c r="M448" s="457"/>
      <c r="N448" s="578"/>
      <c r="O448" s="457"/>
      <c r="P448" s="457"/>
      <c r="Q448" s="457"/>
      <c r="R448" s="457"/>
    </row>
    <row r="449" spans="1:18" ht="23.55" customHeight="1">
      <c r="A449" s="54"/>
      <c r="B449" s="29" t="s">
        <v>224</v>
      </c>
      <c r="C449" s="19"/>
      <c r="D449" s="19"/>
      <c r="E449" s="29"/>
      <c r="F449" s="29"/>
      <c r="G449" s="29"/>
      <c r="H449" s="29"/>
      <c r="I449" s="29"/>
      <c r="J449" s="29"/>
      <c r="K449" s="19"/>
      <c r="L449" s="129">
        <v>384616.55</v>
      </c>
      <c r="M449" s="8"/>
      <c r="N449" s="129">
        <v>1320294.71</v>
      </c>
      <c r="O449" s="8"/>
      <c r="P449" s="129">
        <v>0</v>
      </c>
      <c r="Q449" s="8"/>
      <c r="R449" s="129">
        <v>0</v>
      </c>
    </row>
    <row r="450" spans="1:18" ht="23.55" customHeight="1">
      <c r="A450" s="54"/>
      <c r="B450" s="29" t="s">
        <v>223</v>
      </c>
      <c r="C450" s="19"/>
      <c r="D450" s="19"/>
      <c r="E450" s="29"/>
      <c r="F450" s="29"/>
      <c r="G450" s="29"/>
      <c r="H450" s="29"/>
      <c r="I450" s="29"/>
      <c r="J450" s="29"/>
      <c r="K450" s="19"/>
      <c r="L450" s="129">
        <v>30328726.59</v>
      </c>
      <c r="M450" s="8"/>
      <c r="N450" s="129">
        <v>26129020.309999999</v>
      </c>
      <c r="O450" s="8"/>
      <c r="P450" s="129">
        <v>0</v>
      </c>
      <c r="Q450" s="8"/>
      <c r="R450" s="129">
        <v>0</v>
      </c>
    </row>
    <row r="451" spans="1:18" ht="23.55" customHeight="1">
      <c r="A451" s="54"/>
      <c r="B451" s="133" t="s">
        <v>233</v>
      </c>
      <c r="C451" s="19"/>
      <c r="D451" s="19"/>
      <c r="E451" s="29"/>
      <c r="F451" s="29"/>
      <c r="G451" s="29"/>
      <c r="H451" s="29"/>
      <c r="I451" s="29"/>
      <c r="J451" s="29"/>
      <c r="K451" s="19"/>
      <c r="L451" s="129">
        <v>7049500.0300000003</v>
      </c>
      <c r="M451" s="8"/>
      <c r="N451" s="129">
        <v>7068813.7199999997</v>
      </c>
      <c r="O451" s="8"/>
      <c r="P451" s="129">
        <v>0</v>
      </c>
      <c r="Q451" s="8"/>
      <c r="R451" s="129">
        <v>0</v>
      </c>
    </row>
    <row r="452" spans="1:18" ht="23.55" customHeight="1">
      <c r="A452" s="54"/>
      <c r="B452" s="39" t="s">
        <v>399</v>
      </c>
      <c r="C452" s="19"/>
      <c r="D452" s="19"/>
      <c r="E452" s="29"/>
      <c r="F452" s="29"/>
      <c r="G452" s="29"/>
      <c r="H452" s="29"/>
      <c r="I452" s="29"/>
      <c r="J452" s="29"/>
      <c r="K452" s="19"/>
      <c r="L452" s="129">
        <v>4125876.65</v>
      </c>
      <c r="M452" s="8"/>
      <c r="N452" s="129">
        <v>2534794.5</v>
      </c>
      <c r="O452" s="8"/>
      <c r="P452" s="129">
        <v>0</v>
      </c>
      <c r="Q452" s="8"/>
      <c r="R452" s="129">
        <v>0</v>
      </c>
    </row>
    <row r="453" spans="1:18" ht="23.55" customHeight="1">
      <c r="A453" s="54"/>
      <c r="B453" s="29" t="s">
        <v>646</v>
      </c>
      <c r="C453" s="19"/>
      <c r="D453" s="19"/>
      <c r="E453" s="29"/>
      <c r="F453" s="29"/>
      <c r="G453" s="29"/>
      <c r="H453" s="29"/>
      <c r="I453" s="29"/>
      <c r="J453" s="29"/>
      <c r="K453" s="19"/>
      <c r="L453" s="129">
        <v>2250000.0099999998</v>
      </c>
      <c r="M453" s="8"/>
      <c r="N453" s="129">
        <v>2833315.08</v>
      </c>
      <c r="O453" s="8"/>
      <c r="P453" s="129">
        <v>0</v>
      </c>
      <c r="Q453" s="8"/>
      <c r="R453" s="129">
        <v>0</v>
      </c>
    </row>
    <row r="454" spans="1:18" ht="23.55" customHeight="1">
      <c r="A454" s="54"/>
      <c r="B454" s="29" t="s">
        <v>694</v>
      </c>
      <c r="C454" s="19"/>
      <c r="D454" s="19"/>
      <c r="E454" s="29"/>
      <c r="F454" s="29"/>
      <c r="G454" s="29"/>
      <c r="H454" s="29"/>
      <c r="I454" s="29"/>
      <c r="J454" s="29"/>
      <c r="K454" s="19"/>
      <c r="L454" s="129">
        <v>21795897.210000001</v>
      </c>
      <c r="M454" s="8"/>
      <c r="N454" s="129">
        <v>0</v>
      </c>
      <c r="O454" s="8"/>
      <c r="P454" s="129">
        <v>0</v>
      </c>
      <c r="Q454" s="8"/>
      <c r="R454" s="129">
        <v>0</v>
      </c>
    </row>
    <row r="455" spans="1:18" ht="23.55" customHeight="1" thickBot="1">
      <c r="A455" s="54"/>
      <c r="B455" s="19"/>
      <c r="C455" s="29" t="s">
        <v>33</v>
      </c>
      <c r="D455" s="19"/>
      <c r="E455" s="19"/>
      <c r="F455" s="19"/>
      <c r="G455" s="19"/>
      <c r="H455" s="19"/>
      <c r="I455" s="19"/>
      <c r="J455" s="19"/>
      <c r="K455" s="19"/>
      <c r="L455" s="43">
        <f>SUM(L430:L454)</f>
        <v>75281759.520000011</v>
      </c>
      <c r="M455" s="29"/>
      <c r="N455" s="43">
        <f>SUM(N430:N454)</f>
        <v>56613001.349999994</v>
      </c>
      <c r="O455" s="29"/>
      <c r="P455" s="43">
        <f>SUM(P430:P454)</f>
        <v>24899296.809999999</v>
      </c>
      <c r="Q455" s="29"/>
      <c r="R455" s="43">
        <f>SUM(R430:R454)</f>
        <v>30700146.18</v>
      </c>
    </row>
    <row r="456" spans="1:18" ht="23.55" customHeight="1" thickTop="1">
      <c r="A456" s="29"/>
      <c r="B456" s="57" t="s">
        <v>894</v>
      </c>
      <c r="C456" s="19"/>
      <c r="D456" s="19"/>
      <c r="E456" s="19"/>
      <c r="F456" s="19"/>
      <c r="G456" s="19"/>
      <c r="H456" s="19"/>
      <c r="I456" s="19"/>
      <c r="J456" s="19"/>
      <c r="K456" s="19"/>
      <c r="L456" s="79"/>
      <c r="M456" s="29"/>
      <c r="N456" s="79"/>
      <c r="O456" s="29"/>
      <c r="P456" s="79"/>
      <c r="Q456" s="29"/>
      <c r="R456" s="79"/>
    </row>
    <row r="457" spans="1:18" ht="23.55" customHeight="1">
      <c r="A457" s="29"/>
      <c r="B457" s="29" t="s">
        <v>10</v>
      </c>
      <c r="C457" s="19"/>
      <c r="D457" s="19"/>
      <c r="E457" s="19"/>
      <c r="F457" s="19"/>
      <c r="G457" s="19"/>
      <c r="H457" s="19"/>
      <c r="I457" s="19"/>
      <c r="J457" s="19"/>
      <c r="K457" s="19"/>
      <c r="L457" s="7">
        <v>0</v>
      </c>
      <c r="M457" s="7"/>
      <c r="N457" s="7">
        <v>0</v>
      </c>
      <c r="O457" s="7"/>
      <c r="P457" s="7">
        <v>6421307.8200000003</v>
      </c>
      <c r="Q457" s="7"/>
      <c r="R457" s="7">
        <v>131560111.68000001</v>
      </c>
    </row>
    <row r="458" spans="1:18" ht="23.55" customHeight="1">
      <c r="A458" s="29"/>
      <c r="B458" s="39" t="s">
        <v>426</v>
      </c>
      <c r="C458" s="19"/>
      <c r="D458" s="19"/>
      <c r="E458" s="19"/>
      <c r="F458" s="19"/>
      <c r="G458" s="19"/>
      <c r="H458" s="19"/>
      <c r="I458" s="19"/>
      <c r="J458" s="19"/>
      <c r="K458" s="19"/>
      <c r="L458" s="7">
        <v>0</v>
      </c>
      <c r="M458" s="7"/>
      <c r="N458" s="7">
        <v>0</v>
      </c>
      <c r="O458" s="7"/>
      <c r="P458" s="7">
        <v>0</v>
      </c>
      <c r="Q458" s="7"/>
      <c r="R458" s="7">
        <v>19999400</v>
      </c>
    </row>
    <row r="459" spans="1:18" ht="23.55" customHeight="1" thickBot="1">
      <c r="A459" s="29"/>
      <c r="B459" s="39"/>
      <c r="C459" s="29" t="s">
        <v>33</v>
      </c>
      <c r="D459" s="19"/>
      <c r="E459" s="19"/>
      <c r="F459" s="19"/>
      <c r="G459" s="19"/>
      <c r="H459" s="19"/>
      <c r="I459" s="19"/>
      <c r="J459" s="19"/>
      <c r="K459" s="19"/>
      <c r="L459" s="521">
        <f>SUM(L457:L458)</f>
        <v>0</v>
      </c>
      <c r="M459" s="7"/>
      <c r="N459" s="521">
        <f>SUM(N457:N458)</f>
        <v>0</v>
      </c>
      <c r="O459" s="7"/>
      <c r="P459" s="521">
        <f>SUM(P457:P458)</f>
        <v>6421307.8200000003</v>
      </c>
      <c r="Q459" s="7"/>
      <c r="R459" s="521">
        <f>SUM(R457:R458)</f>
        <v>151559511.68000001</v>
      </c>
    </row>
    <row r="460" spans="1:18" ht="23.55" customHeight="1" thickTop="1">
      <c r="A460" s="54"/>
      <c r="B460" s="57" t="s">
        <v>258</v>
      </c>
      <c r="L460" s="7"/>
      <c r="M460" s="8"/>
      <c r="N460" s="7"/>
      <c r="O460" s="8"/>
      <c r="P460" s="7"/>
      <c r="Q460" s="8"/>
      <c r="R460" s="7"/>
    </row>
    <row r="461" spans="1:18" ht="23.55" customHeight="1">
      <c r="A461" s="54"/>
      <c r="B461" s="29" t="s">
        <v>490</v>
      </c>
      <c r="L461" s="7">
        <v>0</v>
      </c>
      <c r="M461" s="7"/>
      <c r="N461" s="7">
        <v>8037903.1500000004</v>
      </c>
      <c r="O461" s="7"/>
      <c r="P461" s="7">
        <v>0</v>
      </c>
      <c r="Q461" s="7"/>
      <c r="R461" s="7">
        <v>0</v>
      </c>
    </row>
    <row r="462" spans="1:18" ht="23.55" customHeight="1">
      <c r="A462" s="54"/>
      <c r="B462" s="12" t="s">
        <v>225</v>
      </c>
      <c r="L462" s="7">
        <v>0</v>
      </c>
      <c r="M462" s="7"/>
      <c r="N462" s="7">
        <v>55481886.659999996</v>
      </c>
      <c r="O462" s="7"/>
      <c r="P462" s="7">
        <v>0</v>
      </c>
      <c r="Q462" s="7"/>
      <c r="R462" s="7">
        <v>0</v>
      </c>
    </row>
    <row r="463" spans="1:18" ht="23.55" customHeight="1">
      <c r="A463" s="54"/>
      <c r="B463" s="39" t="s">
        <v>651</v>
      </c>
      <c r="L463" s="7">
        <v>154335927.09999999</v>
      </c>
      <c r="M463" s="6"/>
      <c r="N463" s="7">
        <v>84792044.200000003</v>
      </c>
      <c r="O463" s="8"/>
      <c r="P463" s="7">
        <v>0</v>
      </c>
      <c r="Q463" s="6"/>
      <c r="R463" s="7">
        <v>0</v>
      </c>
    </row>
    <row r="464" spans="1:18" ht="23.55" customHeight="1" thickBot="1">
      <c r="A464" s="54"/>
      <c r="B464" s="12"/>
      <c r="C464" s="29" t="s">
        <v>33</v>
      </c>
      <c r="L464" s="16">
        <f>SUM(L461:L463)</f>
        <v>154335927.09999999</v>
      </c>
      <c r="M464" s="7"/>
      <c r="N464" s="16">
        <f>SUM(N461:N463)</f>
        <v>148311834.00999999</v>
      </c>
      <c r="O464" s="7"/>
      <c r="P464" s="16">
        <f>SUM(P461:P463)</f>
        <v>0</v>
      </c>
      <c r="Q464" s="7"/>
      <c r="R464" s="16">
        <f>SUM(R461:R463)</f>
        <v>0</v>
      </c>
    </row>
    <row r="465" spans="1:18" ht="23.55" customHeight="1" thickTop="1">
      <c r="A465" s="54"/>
      <c r="B465" s="57" t="s">
        <v>231</v>
      </c>
      <c r="C465" s="53"/>
      <c r="D465" s="53"/>
      <c r="E465" s="17"/>
      <c r="F465" s="17"/>
      <c r="G465" s="17"/>
      <c r="H465" s="17"/>
      <c r="I465" s="17"/>
      <c r="J465" s="17"/>
      <c r="K465" s="17"/>
      <c r="L465" s="10"/>
      <c r="M465" s="6"/>
      <c r="N465" s="10"/>
      <c r="O465" s="8"/>
      <c r="P465" s="10"/>
      <c r="Q465" s="8"/>
      <c r="R465" s="10"/>
    </row>
    <row r="466" spans="1:18" ht="23.55" customHeight="1">
      <c r="A466" s="54"/>
      <c r="B466" s="53" t="s">
        <v>9</v>
      </c>
      <c r="C466" s="53"/>
      <c r="D466" s="53"/>
      <c r="E466" s="17"/>
      <c r="F466" s="17"/>
      <c r="G466" s="17"/>
      <c r="H466" s="17"/>
      <c r="I466" s="17"/>
      <c r="J466" s="17"/>
      <c r="K466" s="17"/>
      <c r="L466" s="7">
        <v>0</v>
      </c>
      <c r="M466" s="7"/>
      <c r="N466" s="7">
        <v>0</v>
      </c>
      <c r="O466" s="8"/>
      <c r="P466" s="7">
        <f>4799525.66+10100</f>
        <v>4809625.66</v>
      </c>
      <c r="Q466" s="7"/>
      <c r="R466" s="7">
        <v>10315089.529999999</v>
      </c>
    </row>
    <row r="467" spans="1:18" ht="23.55" customHeight="1">
      <c r="A467" s="54"/>
      <c r="B467" s="57" t="s">
        <v>232</v>
      </c>
      <c r="C467" s="19"/>
      <c r="D467" s="19"/>
      <c r="E467" s="19"/>
      <c r="F467" s="19"/>
      <c r="G467" s="19"/>
      <c r="H467" s="19"/>
      <c r="I467" s="19"/>
      <c r="J467" s="19"/>
      <c r="L467" s="7"/>
      <c r="M467" s="7"/>
      <c r="N467" s="7"/>
      <c r="O467" s="8"/>
      <c r="P467" s="7"/>
      <c r="Q467" s="7"/>
      <c r="R467" s="7"/>
    </row>
    <row r="468" spans="1:18" ht="23.55" customHeight="1">
      <c r="A468" s="54"/>
      <c r="B468" s="53" t="s">
        <v>218</v>
      </c>
      <c r="C468" s="19"/>
      <c r="D468" s="19"/>
      <c r="E468" s="19"/>
      <c r="F468" s="19"/>
      <c r="G468" s="19"/>
      <c r="H468" s="19"/>
      <c r="I468" s="19"/>
      <c r="J468" s="19"/>
      <c r="L468" s="7">
        <v>0</v>
      </c>
      <c r="M468" s="7"/>
      <c r="N468" s="7">
        <v>2120698.79</v>
      </c>
      <c r="O468" s="7"/>
      <c r="P468" s="7">
        <v>178095113.53999999</v>
      </c>
      <c r="Q468" s="7"/>
      <c r="R468" s="7">
        <v>2120698.79</v>
      </c>
    </row>
    <row r="469" spans="1:18" ht="23.55" customHeight="1">
      <c r="A469" s="54"/>
      <c r="B469" s="170" t="s">
        <v>259</v>
      </c>
      <c r="C469" s="171"/>
      <c r="D469" s="12"/>
      <c r="E469" s="19"/>
      <c r="F469" s="19"/>
      <c r="G469" s="19"/>
      <c r="H469" s="19"/>
      <c r="I469" s="19"/>
      <c r="J469" s="19"/>
      <c r="L469" s="7"/>
      <c r="M469" s="7"/>
      <c r="N469" s="7"/>
      <c r="O469" s="7"/>
      <c r="P469" s="7"/>
      <c r="Q469" s="7"/>
      <c r="R469" s="7"/>
    </row>
    <row r="470" spans="1:18" ht="23.55" customHeight="1">
      <c r="A470" s="54"/>
      <c r="B470" s="29" t="s">
        <v>505</v>
      </c>
      <c r="C470" s="171"/>
      <c r="D470" s="12"/>
      <c r="E470" s="19"/>
      <c r="F470" s="19"/>
      <c r="G470" s="19"/>
      <c r="H470" s="19"/>
      <c r="I470" s="19"/>
      <c r="J470" s="19"/>
      <c r="L470" s="7">
        <v>0</v>
      </c>
      <c r="M470" s="7"/>
      <c r="N470" s="7">
        <v>2766022.5</v>
      </c>
      <c r="O470" s="7"/>
      <c r="P470" s="7">
        <v>0</v>
      </c>
      <c r="Q470" s="8"/>
      <c r="R470" s="7">
        <v>0</v>
      </c>
    </row>
    <row r="471" spans="1:18" ht="23.55" customHeight="1">
      <c r="A471" s="54"/>
      <c r="B471" s="57" t="s">
        <v>1179</v>
      </c>
      <c r="C471" s="29"/>
      <c r="D471" s="29"/>
      <c r="E471" s="19"/>
      <c r="F471" s="19"/>
      <c r="G471" s="19"/>
      <c r="H471" s="19"/>
      <c r="I471" s="19"/>
      <c r="J471" s="19"/>
      <c r="K471" s="19"/>
      <c r="L471" s="88"/>
      <c r="M471" s="8"/>
      <c r="N471" s="88"/>
      <c r="O471" s="8"/>
      <c r="P471" s="88"/>
      <c r="Q471" s="8"/>
      <c r="R471" s="88"/>
    </row>
    <row r="472" spans="1:18" ht="23.55" customHeight="1">
      <c r="A472" s="54"/>
      <c r="B472" s="29" t="s">
        <v>224</v>
      </c>
      <c r="C472" s="29"/>
      <c r="D472" s="29"/>
      <c r="E472" s="19"/>
      <c r="F472" s="19"/>
      <c r="G472" s="19"/>
      <c r="H472" s="19"/>
      <c r="I472" s="19"/>
      <c r="J472" s="19"/>
      <c r="K472" s="19"/>
      <c r="L472" s="7">
        <v>303123290</v>
      </c>
      <c r="M472" s="8"/>
      <c r="N472" s="88">
        <v>289077926.94999999</v>
      </c>
      <c r="O472" s="8"/>
      <c r="P472" s="7">
        <v>0</v>
      </c>
      <c r="Q472" s="8"/>
      <c r="R472" s="7">
        <v>0</v>
      </c>
    </row>
    <row r="473" spans="1:18" ht="23.55" customHeight="1">
      <c r="A473" s="54"/>
      <c r="B473" s="29" t="s">
        <v>505</v>
      </c>
      <c r="C473" s="29"/>
      <c r="D473" s="29"/>
      <c r="E473" s="19"/>
      <c r="F473" s="19"/>
      <c r="G473" s="19"/>
      <c r="H473" s="19"/>
      <c r="I473" s="19"/>
      <c r="J473" s="19"/>
      <c r="K473" s="19"/>
      <c r="L473" s="7">
        <v>0</v>
      </c>
      <c r="M473" s="8"/>
      <c r="N473" s="7">
        <v>8667245.5500000007</v>
      </c>
      <c r="O473" s="7">
        <v>0</v>
      </c>
      <c r="P473" s="7">
        <v>0</v>
      </c>
      <c r="Q473" s="8"/>
      <c r="R473" s="7">
        <v>0</v>
      </c>
    </row>
    <row r="474" spans="1:18" ht="23.55" customHeight="1" thickBot="1">
      <c r="A474" s="54"/>
      <c r="B474" s="29"/>
      <c r="C474" s="29" t="s">
        <v>33</v>
      </c>
      <c r="D474" s="29"/>
      <c r="E474" s="19"/>
      <c r="F474" s="19"/>
      <c r="G474" s="19"/>
      <c r="H474" s="19"/>
      <c r="I474" s="19"/>
      <c r="J474" s="19"/>
      <c r="K474" s="19"/>
      <c r="L474" s="16">
        <f>SUM(L472:L473)</f>
        <v>303123290</v>
      </c>
      <c r="M474" s="87"/>
      <c r="N474" s="16">
        <f>SUM(N472:N473)</f>
        <v>297745172.5</v>
      </c>
      <c r="O474" s="87"/>
      <c r="P474" s="16">
        <f>SUM(P472:P473)</f>
        <v>0</v>
      </c>
      <c r="Q474" s="87"/>
      <c r="R474" s="16">
        <f>SUM(R472:R473)</f>
        <v>0</v>
      </c>
    </row>
    <row r="475" spans="1:18" ht="23.55" customHeight="1" thickTop="1">
      <c r="A475" s="29"/>
      <c r="B475" s="170" t="s">
        <v>634</v>
      </c>
      <c r="C475" s="171"/>
      <c r="D475" s="12"/>
      <c r="E475" s="12"/>
      <c r="F475" s="19"/>
      <c r="G475" s="19"/>
      <c r="H475" s="19"/>
      <c r="I475" s="19"/>
      <c r="J475" s="19"/>
      <c r="K475" s="19"/>
      <c r="L475" s="11"/>
      <c r="M475" s="29"/>
      <c r="N475" s="11"/>
      <c r="O475" s="29"/>
      <c r="P475" s="11"/>
      <c r="Q475" s="29"/>
      <c r="R475" s="11"/>
    </row>
    <row r="476" spans="1:18" ht="23.55" customHeight="1">
      <c r="A476" s="29"/>
      <c r="B476" s="39" t="s">
        <v>617</v>
      </c>
      <c r="C476" s="171"/>
      <c r="D476" s="12"/>
      <c r="E476" s="12"/>
      <c r="F476" s="19"/>
      <c r="G476" s="19"/>
      <c r="H476" s="19"/>
      <c r="I476" s="19"/>
      <c r="J476" s="19"/>
      <c r="K476" s="19"/>
      <c r="L476" s="7">
        <v>588460.6</v>
      </c>
      <c r="M476" s="7"/>
      <c r="N476" s="7">
        <v>2295016.65</v>
      </c>
      <c r="O476" s="7"/>
      <c r="P476" s="7">
        <v>0</v>
      </c>
      <c r="Q476" s="7"/>
      <c r="R476" s="7">
        <v>0</v>
      </c>
    </row>
    <row r="477" spans="1:18" ht="23.55" customHeight="1">
      <c r="A477" s="54"/>
      <c r="B477" s="54"/>
      <c r="C477" s="19"/>
      <c r="D477" s="19"/>
      <c r="E477" s="19"/>
      <c r="F477" s="19"/>
      <c r="G477" s="19"/>
      <c r="H477" s="19"/>
      <c r="I477" s="19"/>
      <c r="J477" s="19"/>
      <c r="K477" s="19"/>
      <c r="L477" s="11"/>
      <c r="M477" s="87"/>
      <c r="N477" s="11"/>
      <c r="O477" s="87"/>
      <c r="P477" s="11"/>
      <c r="Q477" s="87"/>
      <c r="R477" s="11"/>
    </row>
    <row r="478" spans="1:18" ht="23.55" customHeight="1">
      <c r="A478" s="54"/>
      <c r="B478" s="29"/>
      <c r="C478" s="29"/>
      <c r="D478" s="29"/>
      <c r="E478" s="29" t="str">
        <f>+E441</f>
        <v>(Sign) ……………………………………...........……………………………...……………. Authorized Director</v>
      </c>
      <c r="F478" s="54"/>
      <c r="G478" s="54"/>
      <c r="K478" s="19"/>
      <c r="L478" s="11"/>
      <c r="M478" s="6"/>
      <c r="N478" s="11"/>
      <c r="O478" s="8"/>
      <c r="P478" s="11"/>
      <c r="Q478" s="8"/>
      <c r="R478" s="11"/>
    </row>
    <row r="479" spans="1:18" ht="23.55" customHeight="1">
      <c r="A479" s="29"/>
      <c r="B479" s="29"/>
      <c r="C479" s="54"/>
      <c r="D479" s="29"/>
      <c r="E479" s="29"/>
      <c r="F479" s="29"/>
      <c r="G479" s="29" t="str">
        <f>+G442</f>
        <v xml:space="preserve">(                                                                                                                                )           </v>
      </c>
      <c r="K479" s="19"/>
      <c r="L479" s="11"/>
      <c r="M479" s="6"/>
      <c r="N479" s="11"/>
      <c r="O479" s="8"/>
      <c r="P479" s="11"/>
      <c r="Q479" s="8"/>
      <c r="R479" s="11"/>
    </row>
    <row r="480" spans="1:18" ht="23.55" customHeight="1">
      <c r="A480" s="688" t="s">
        <v>897</v>
      </c>
      <c r="B480" s="689"/>
      <c r="C480" s="689"/>
      <c r="D480" s="689"/>
      <c r="E480" s="689"/>
      <c r="F480" s="689"/>
      <c r="G480" s="689"/>
      <c r="H480" s="689"/>
      <c r="I480" s="689"/>
      <c r="J480" s="689"/>
      <c r="K480" s="689"/>
      <c r="L480" s="689"/>
      <c r="M480" s="689"/>
      <c r="N480" s="689"/>
      <c r="O480" s="689"/>
      <c r="P480" s="689"/>
      <c r="Q480" s="689"/>
      <c r="R480" s="689"/>
    </row>
    <row r="481" spans="1:18" ht="23.55" customHeight="1">
      <c r="A481" s="452"/>
      <c r="B481" s="442"/>
      <c r="C481" s="442"/>
      <c r="D481" s="442"/>
      <c r="E481" s="442"/>
      <c r="F481" s="442"/>
      <c r="G481" s="442"/>
      <c r="H481" s="442"/>
      <c r="I481" s="442"/>
      <c r="J481" s="442"/>
      <c r="K481" s="442"/>
      <c r="L481" s="442"/>
      <c r="M481" s="442"/>
      <c r="N481" s="442"/>
      <c r="O481" s="442"/>
      <c r="P481" s="442"/>
      <c r="Q481" s="442"/>
      <c r="R481" s="442"/>
    </row>
    <row r="482" spans="1:18" ht="23.55" customHeight="1">
      <c r="A482" s="452"/>
      <c r="B482" s="442"/>
      <c r="C482" s="442"/>
      <c r="D482" s="442"/>
      <c r="E482" s="442"/>
      <c r="F482" s="442"/>
      <c r="G482" s="442"/>
      <c r="H482" s="442"/>
      <c r="I482" s="442"/>
      <c r="J482" s="442"/>
      <c r="K482" s="442"/>
      <c r="L482" s="679" t="s">
        <v>30</v>
      </c>
      <c r="M482" s="679"/>
      <c r="N482" s="679"/>
      <c r="O482" s="679"/>
      <c r="P482" s="679"/>
      <c r="Q482" s="679"/>
      <c r="R482" s="679"/>
    </row>
    <row r="483" spans="1:18" ht="23.55" customHeight="1">
      <c r="A483" s="452"/>
      <c r="B483" s="442"/>
      <c r="C483" s="442"/>
      <c r="D483" s="442"/>
      <c r="E483" s="442"/>
      <c r="F483" s="442"/>
      <c r="G483" s="442"/>
      <c r="H483" s="442"/>
      <c r="I483" s="442"/>
      <c r="J483" s="442"/>
      <c r="K483" s="442"/>
      <c r="L483" s="697" t="s">
        <v>31</v>
      </c>
      <c r="M483" s="697"/>
      <c r="N483" s="697"/>
      <c r="O483" s="442"/>
      <c r="P483" s="697" t="s">
        <v>32</v>
      </c>
      <c r="Q483" s="697"/>
      <c r="R483" s="697"/>
    </row>
    <row r="484" spans="1:18" ht="23.55" customHeight="1">
      <c r="A484" s="452"/>
      <c r="B484" s="442"/>
      <c r="C484" s="442"/>
      <c r="D484" s="442"/>
      <c r="E484" s="442"/>
      <c r="F484" s="442"/>
      <c r="G484" s="442"/>
      <c r="H484" s="442"/>
      <c r="I484" s="442"/>
      <c r="J484" s="442"/>
      <c r="K484" s="442"/>
      <c r="L484" s="446" t="str">
        <f>+L447</f>
        <v>2025</v>
      </c>
      <c r="M484" s="442"/>
      <c r="N484" s="446" t="str">
        <f>+N447</f>
        <v>2024</v>
      </c>
      <c r="O484" s="442"/>
      <c r="P484" s="454" t="str">
        <f>+L484</f>
        <v>2025</v>
      </c>
      <c r="Q484" s="442"/>
      <c r="R484" s="454" t="str">
        <f>+N484</f>
        <v>2024</v>
      </c>
    </row>
    <row r="485" spans="1:18" ht="23.55" customHeight="1">
      <c r="A485" s="29"/>
      <c r="B485" s="113" t="s">
        <v>990</v>
      </c>
      <c r="C485" s="171"/>
      <c r="D485" s="12"/>
      <c r="E485" s="12"/>
      <c r="F485" s="19"/>
      <c r="G485" s="19"/>
      <c r="H485" s="19"/>
      <c r="I485" s="19"/>
      <c r="J485" s="19"/>
      <c r="K485" s="19"/>
      <c r="L485" s="7"/>
      <c r="M485" s="7"/>
      <c r="N485" s="7"/>
      <c r="O485" s="7"/>
      <c r="P485" s="7"/>
      <c r="Q485" s="7"/>
      <c r="R485" s="7"/>
    </row>
    <row r="486" spans="1:18" ht="23.55" customHeight="1">
      <c r="A486" s="29"/>
      <c r="B486" s="29" t="s">
        <v>400</v>
      </c>
      <c r="C486" s="171"/>
      <c r="D486" s="12"/>
      <c r="E486" s="12"/>
      <c r="F486" s="19"/>
      <c r="G486" s="19"/>
      <c r="H486" s="19"/>
      <c r="I486" s="19"/>
      <c r="J486" s="19"/>
      <c r="K486" s="19"/>
      <c r="L486" s="7">
        <v>0</v>
      </c>
      <c r="M486" s="7"/>
      <c r="N486" s="7">
        <v>0</v>
      </c>
      <c r="O486" s="7"/>
      <c r="P486" s="7">
        <v>0</v>
      </c>
      <c r="Q486" s="7"/>
      <c r="R486" s="7">
        <v>199420</v>
      </c>
    </row>
    <row r="487" spans="1:18" ht="23.55" customHeight="1">
      <c r="A487" s="29"/>
      <c r="B487" s="170" t="s">
        <v>676</v>
      </c>
      <c r="C487" s="370"/>
      <c r="L487" s="7"/>
      <c r="M487" s="7"/>
      <c r="N487" s="7"/>
      <c r="O487" s="8"/>
      <c r="P487" s="7"/>
      <c r="Q487" s="7"/>
      <c r="R487" s="7"/>
    </row>
    <row r="488" spans="1:18" ht="23.55" customHeight="1">
      <c r="A488" s="29"/>
      <c r="B488" s="133" t="s">
        <v>457</v>
      </c>
      <c r="C488" s="370"/>
      <c r="L488" s="7">
        <v>0</v>
      </c>
      <c r="M488" s="7"/>
      <c r="N488" s="7">
        <v>479560</v>
      </c>
      <c r="O488" s="7"/>
      <c r="P488" s="7">
        <v>0</v>
      </c>
      <c r="Q488" s="7"/>
      <c r="R488" s="7">
        <v>0</v>
      </c>
    </row>
    <row r="489" spans="1:18" ht="23.55" customHeight="1">
      <c r="A489" s="54"/>
      <c r="B489" s="57" t="s">
        <v>251</v>
      </c>
      <c r="C489" s="29"/>
      <c r="D489" s="29"/>
      <c r="E489" s="29"/>
      <c r="F489" s="29"/>
      <c r="G489" s="29"/>
      <c r="H489" s="29"/>
      <c r="I489" s="29"/>
      <c r="J489" s="29"/>
      <c r="K489" s="29"/>
      <c r="L489" s="12"/>
      <c r="M489" s="12"/>
      <c r="N489" s="12"/>
      <c r="O489" s="12"/>
      <c r="P489" s="12"/>
      <c r="Q489" s="12"/>
      <c r="R489" s="12"/>
    </row>
    <row r="490" spans="1:18" ht="23.55" customHeight="1">
      <c r="A490" s="54"/>
      <c r="B490" s="29" t="s">
        <v>9</v>
      </c>
      <c r="C490" s="29"/>
      <c r="D490" s="29"/>
      <c r="E490" s="29"/>
      <c r="F490" s="29"/>
      <c r="G490" s="29"/>
      <c r="H490" s="29"/>
      <c r="I490" s="29"/>
      <c r="J490" s="29"/>
      <c r="K490" s="29"/>
      <c r="L490" s="7">
        <v>0</v>
      </c>
      <c r="M490" s="12"/>
      <c r="N490" s="7">
        <v>0</v>
      </c>
      <c r="O490" s="12"/>
      <c r="P490" s="7">
        <v>0</v>
      </c>
      <c r="Q490" s="12"/>
      <c r="R490" s="7">
        <v>490600</v>
      </c>
    </row>
    <row r="491" spans="1:18" ht="23.55" customHeight="1">
      <c r="A491" s="54"/>
      <c r="B491" s="9" t="s">
        <v>1218</v>
      </c>
      <c r="C491" s="58"/>
      <c r="D491" s="29"/>
      <c r="E491" s="29"/>
      <c r="F491" s="29"/>
      <c r="G491" s="29"/>
      <c r="H491" s="29"/>
      <c r="I491" s="29"/>
      <c r="J491" s="29"/>
      <c r="K491" s="29"/>
      <c r="L491" s="7">
        <v>0</v>
      </c>
      <c r="M491" s="7"/>
      <c r="N491" s="7">
        <v>504000</v>
      </c>
      <c r="O491" s="7"/>
      <c r="P491" s="7">
        <v>0</v>
      </c>
      <c r="Q491" s="7"/>
      <c r="R491" s="7">
        <v>0</v>
      </c>
    </row>
    <row r="492" spans="1:18" ht="23.55" customHeight="1" thickBot="1">
      <c r="A492" s="54"/>
      <c r="C492" s="29" t="s">
        <v>33</v>
      </c>
      <c r="D492" s="29"/>
      <c r="E492" s="29"/>
      <c r="F492" s="29"/>
      <c r="G492" s="29"/>
      <c r="H492" s="29"/>
      <c r="I492" s="29"/>
      <c r="J492" s="29"/>
      <c r="K492" s="29"/>
      <c r="L492" s="16">
        <f>SUM(L490:L491)</f>
        <v>0</v>
      </c>
      <c r="M492" s="7"/>
      <c r="N492" s="16">
        <f>SUM(N490:N491)</f>
        <v>504000</v>
      </c>
      <c r="O492" s="7"/>
      <c r="P492" s="16">
        <f>SUM(P490:P491)</f>
        <v>0</v>
      </c>
      <c r="Q492" s="7"/>
      <c r="R492" s="16">
        <f>SUM(R490:R491)</f>
        <v>490600</v>
      </c>
    </row>
    <row r="493" spans="1:18" ht="23.55" customHeight="1" thickTop="1">
      <c r="A493" s="54"/>
      <c r="B493" s="170" t="s">
        <v>1849</v>
      </c>
      <c r="C493" s="171"/>
      <c r="D493" s="29"/>
      <c r="E493" s="29"/>
      <c r="F493" s="29"/>
      <c r="G493" s="29"/>
      <c r="H493" s="29"/>
      <c r="I493" s="29"/>
      <c r="J493" s="29"/>
      <c r="K493" s="29"/>
      <c r="L493" s="11"/>
      <c r="M493" s="7"/>
      <c r="N493" s="11"/>
      <c r="O493" s="7"/>
      <c r="P493" s="11"/>
      <c r="Q493" s="7"/>
      <c r="R493" s="11"/>
    </row>
    <row r="494" spans="1:18" ht="23.55" customHeight="1">
      <c r="A494" s="54"/>
      <c r="B494" s="29" t="s">
        <v>223</v>
      </c>
      <c r="C494" s="171"/>
      <c r="D494" s="29"/>
      <c r="E494" s="29"/>
      <c r="F494" s="29"/>
      <c r="G494" s="29"/>
      <c r="H494" s="29"/>
      <c r="I494" s="29"/>
      <c r="J494" s="29"/>
      <c r="K494" s="29"/>
      <c r="L494" s="7">
        <v>0</v>
      </c>
      <c r="M494" s="7"/>
      <c r="N494" s="7">
        <v>71827532.769999996</v>
      </c>
      <c r="O494" s="7"/>
      <c r="P494" s="7">
        <v>0</v>
      </c>
      <c r="Q494" s="12"/>
      <c r="R494" s="7">
        <v>0</v>
      </c>
    </row>
    <row r="495" spans="1:18" ht="23.55" customHeight="1">
      <c r="A495" s="29"/>
      <c r="B495" s="57" t="s">
        <v>452</v>
      </c>
      <c r="C495" s="171"/>
      <c r="D495" s="29"/>
      <c r="E495" s="29"/>
      <c r="F495" s="29"/>
      <c r="G495" s="29"/>
      <c r="H495" s="29"/>
      <c r="I495" s="29"/>
      <c r="J495" s="29"/>
      <c r="K495" s="29"/>
      <c r="L495" s="11"/>
      <c r="M495" s="8"/>
      <c r="N495" s="11"/>
      <c r="O495" s="8"/>
      <c r="P495" s="11"/>
      <c r="Q495" s="8"/>
      <c r="R495" s="11"/>
    </row>
    <row r="496" spans="1:18" ht="23.55" customHeight="1">
      <c r="A496" s="29"/>
      <c r="B496" s="133" t="s">
        <v>457</v>
      </c>
      <c r="C496" s="19"/>
      <c r="D496" s="19"/>
      <c r="F496" s="29"/>
      <c r="G496" s="29"/>
      <c r="H496" s="29"/>
      <c r="I496" s="29"/>
      <c r="J496" s="29"/>
      <c r="K496" s="29"/>
      <c r="L496" s="7">
        <v>10000.049999999999</v>
      </c>
      <c r="M496" s="7"/>
      <c r="N496" s="7">
        <v>20514.990000000002</v>
      </c>
      <c r="O496" s="7"/>
      <c r="P496" s="7">
        <v>0</v>
      </c>
      <c r="Q496" s="7"/>
      <c r="R496" s="7">
        <v>0</v>
      </c>
    </row>
    <row r="497" spans="1:18" ht="23.55" customHeight="1">
      <c r="A497" s="29"/>
      <c r="B497" s="39" t="s">
        <v>991</v>
      </c>
      <c r="C497" s="29"/>
      <c r="D497" s="19"/>
      <c r="F497" s="29"/>
      <c r="G497" s="29"/>
      <c r="H497" s="29"/>
      <c r="I497" s="29"/>
      <c r="J497" s="29"/>
      <c r="K497" s="29"/>
      <c r="L497" s="11">
        <v>0</v>
      </c>
      <c r="M497" s="7"/>
      <c r="N497" s="7">
        <v>120000</v>
      </c>
      <c r="O497" s="7"/>
      <c r="P497" s="11">
        <v>0</v>
      </c>
      <c r="Q497" s="7"/>
      <c r="R497" s="11">
        <v>0</v>
      </c>
    </row>
    <row r="498" spans="1:18" ht="23.55" customHeight="1" thickBot="1">
      <c r="A498" s="29"/>
      <c r="B498" s="54"/>
      <c r="C498" s="29" t="s">
        <v>33</v>
      </c>
      <c r="D498" s="19"/>
      <c r="F498" s="29"/>
      <c r="G498" s="29"/>
      <c r="H498" s="29"/>
      <c r="I498" s="29"/>
      <c r="J498" s="29"/>
      <c r="K498" s="29"/>
      <c r="L498" s="16">
        <f>SUM(L496:L497)</f>
        <v>10000.049999999999</v>
      </c>
      <c r="M498" s="7"/>
      <c r="N498" s="16">
        <f>SUM(N496:N497)</f>
        <v>140514.99</v>
      </c>
      <c r="O498" s="7"/>
      <c r="P498" s="16">
        <f>SUM(P496:P497)</f>
        <v>0</v>
      </c>
      <c r="Q498" s="7"/>
      <c r="R498" s="16">
        <f>SUM(R496:R497)</f>
        <v>0</v>
      </c>
    </row>
    <row r="499" spans="1:18" ht="23.55" customHeight="1" thickTop="1">
      <c r="A499" s="29"/>
      <c r="B499" s="170" t="s">
        <v>2450</v>
      </c>
      <c r="C499" s="171"/>
      <c r="D499" s="12"/>
      <c r="F499" s="29"/>
      <c r="G499" s="29"/>
      <c r="H499" s="29"/>
      <c r="I499" s="29"/>
      <c r="J499" s="29"/>
      <c r="K499" s="29"/>
      <c r="L499" s="11"/>
      <c r="M499" s="7"/>
      <c r="N499" s="11"/>
      <c r="O499" s="7"/>
      <c r="P499" s="11"/>
      <c r="Q499" s="7"/>
      <c r="R499" s="11"/>
    </row>
    <row r="500" spans="1:18" ht="23.55" customHeight="1">
      <c r="A500" s="29"/>
      <c r="B500" s="170" t="s">
        <v>1903</v>
      </c>
      <c r="C500" s="171"/>
      <c r="D500" s="12"/>
      <c r="F500" s="29"/>
      <c r="G500" s="29"/>
      <c r="H500" s="29"/>
      <c r="I500" s="29"/>
      <c r="J500" s="29"/>
      <c r="K500" s="29"/>
      <c r="L500" s="11"/>
      <c r="M500" s="7"/>
      <c r="N500" s="11"/>
      <c r="O500" s="7"/>
      <c r="P500" s="11"/>
      <c r="Q500" s="7"/>
      <c r="R500" s="11"/>
    </row>
    <row r="501" spans="1:18" ht="23.55" customHeight="1">
      <c r="A501" s="29"/>
      <c r="B501" s="29" t="s">
        <v>221</v>
      </c>
      <c r="C501" s="171"/>
      <c r="D501" s="12"/>
      <c r="F501" s="29"/>
      <c r="G501" s="29"/>
      <c r="H501" s="29"/>
      <c r="I501" s="29"/>
      <c r="J501" s="29"/>
      <c r="K501" s="29"/>
      <c r="L501" s="7">
        <v>92491.199999999997</v>
      </c>
      <c r="M501" s="7"/>
      <c r="N501" s="7">
        <v>0</v>
      </c>
      <c r="O501" s="7"/>
      <c r="P501" s="7">
        <v>0</v>
      </c>
      <c r="Q501" s="7"/>
      <c r="R501" s="7">
        <v>0</v>
      </c>
    </row>
    <row r="502" spans="1:18" ht="23.55" customHeight="1">
      <c r="A502" s="29"/>
      <c r="B502" s="170" t="s">
        <v>1180</v>
      </c>
      <c r="C502" s="39"/>
      <c r="D502" s="19"/>
      <c r="E502" s="19"/>
      <c r="F502" s="29"/>
      <c r="G502" s="29"/>
      <c r="H502" s="29"/>
      <c r="I502" s="29"/>
      <c r="J502" s="29"/>
      <c r="K502" s="29"/>
      <c r="L502" s="11"/>
      <c r="M502" s="7"/>
      <c r="N502" s="11"/>
      <c r="O502" s="7"/>
      <c r="P502" s="11"/>
      <c r="Q502" s="7"/>
      <c r="R502" s="11"/>
    </row>
    <row r="503" spans="1:18" ht="23.55" customHeight="1">
      <c r="A503" s="29"/>
      <c r="B503" s="39" t="s">
        <v>992</v>
      </c>
      <c r="C503" s="39"/>
      <c r="D503" s="19"/>
      <c r="E503" s="19"/>
      <c r="F503" s="29"/>
      <c r="G503" s="29"/>
      <c r="H503" s="29"/>
      <c r="I503" s="29"/>
      <c r="J503" s="29"/>
      <c r="K503" s="29"/>
      <c r="L503" s="7">
        <v>0</v>
      </c>
      <c r="M503" s="7"/>
      <c r="N503" s="7">
        <v>250000</v>
      </c>
      <c r="O503" s="7"/>
      <c r="P503" s="7">
        <v>0</v>
      </c>
      <c r="Q503" s="7"/>
      <c r="R503" s="7">
        <v>0</v>
      </c>
    </row>
    <row r="504" spans="1:18" ht="23.55" customHeight="1">
      <c r="A504" s="29"/>
      <c r="B504" s="113" t="s">
        <v>659</v>
      </c>
      <c r="C504" s="39"/>
      <c r="D504" s="19"/>
      <c r="E504" s="19"/>
      <c r="F504" s="29"/>
      <c r="G504" s="29"/>
      <c r="H504" s="29"/>
      <c r="I504" s="29"/>
      <c r="J504" s="29"/>
      <c r="K504" s="29"/>
      <c r="L504" s="676"/>
      <c r="M504" s="7"/>
      <c r="N504" s="676"/>
      <c r="O504" s="7"/>
      <c r="P504" s="676"/>
      <c r="Q504" s="241"/>
      <c r="R504" s="676"/>
    </row>
    <row r="505" spans="1:18" ht="23.55" customHeight="1">
      <c r="A505" s="29"/>
      <c r="B505" s="39" t="s">
        <v>992</v>
      </c>
      <c r="C505" s="39"/>
      <c r="D505" s="19"/>
      <c r="E505" s="19"/>
      <c r="F505" s="29"/>
      <c r="G505" s="29"/>
      <c r="H505" s="29"/>
      <c r="I505" s="29"/>
      <c r="J505" s="29"/>
      <c r="K505" s="29"/>
      <c r="L505" s="7">
        <v>54600</v>
      </c>
      <c r="M505" s="7"/>
      <c r="N505" s="7">
        <v>36605</v>
      </c>
      <c r="O505" s="7"/>
      <c r="P505" s="7">
        <v>0</v>
      </c>
      <c r="Q505" s="7"/>
      <c r="R505" s="7">
        <v>0</v>
      </c>
    </row>
    <row r="506" spans="1:18" ht="23.55" customHeight="1">
      <c r="A506" s="452"/>
      <c r="B506" s="57" t="s">
        <v>252</v>
      </c>
      <c r="C506" s="442"/>
      <c r="D506" s="442"/>
      <c r="E506" s="442"/>
      <c r="F506" s="442"/>
      <c r="G506" s="442"/>
      <c r="H506" s="442"/>
      <c r="I506" s="442"/>
      <c r="J506" s="442"/>
      <c r="K506" s="442"/>
      <c r="L506" s="12"/>
      <c r="M506" s="12"/>
      <c r="N506" s="12"/>
      <c r="O506" s="12"/>
      <c r="P506" s="12"/>
      <c r="Q506" s="12"/>
      <c r="R506" s="12"/>
    </row>
    <row r="507" spans="1:18" ht="23.55" customHeight="1">
      <c r="A507" s="54"/>
      <c r="B507" s="12" t="s">
        <v>9</v>
      </c>
      <c r="C507" s="19"/>
      <c r="D507" s="19"/>
      <c r="E507" s="19"/>
      <c r="F507" s="19"/>
      <c r="G507" s="19"/>
      <c r="H507" s="19"/>
      <c r="I507" s="19"/>
      <c r="J507" s="19"/>
      <c r="K507" s="19"/>
      <c r="L507" s="7">
        <v>0</v>
      </c>
      <c r="M507" s="8"/>
      <c r="N507" s="7">
        <v>0</v>
      </c>
      <c r="O507" s="12"/>
      <c r="P507" s="7">
        <v>2720649.58</v>
      </c>
      <c r="Q507" s="8"/>
      <c r="R507" s="7">
        <v>2285371.73</v>
      </c>
    </row>
    <row r="508" spans="1:18" ht="23.55" customHeight="1">
      <c r="A508" s="54"/>
      <c r="B508" s="9" t="s">
        <v>10</v>
      </c>
      <c r="C508" s="19"/>
      <c r="D508" s="19"/>
      <c r="K508" s="19"/>
      <c r="L508" s="11">
        <v>0</v>
      </c>
      <c r="M508" s="6"/>
      <c r="N508" s="11">
        <v>0</v>
      </c>
      <c r="O508" s="8"/>
      <c r="P508" s="11">
        <v>5703287.71</v>
      </c>
      <c r="Q508" s="6"/>
      <c r="R508" s="11">
        <v>9998753.3599999994</v>
      </c>
    </row>
    <row r="509" spans="1:18" ht="23.55" customHeight="1">
      <c r="A509" s="54"/>
      <c r="B509" s="9" t="s">
        <v>425</v>
      </c>
      <c r="C509" s="19"/>
      <c r="D509" s="19"/>
      <c r="K509" s="19"/>
      <c r="L509" s="11">
        <v>0</v>
      </c>
      <c r="M509" s="6"/>
      <c r="N509" s="11">
        <v>0</v>
      </c>
      <c r="O509" s="8"/>
      <c r="P509" s="11">
        <v>6091.7899999999991</v>
      </c>
      <c r="Q509" s="6"/>
      <c r="R509" s="11">
        <v>0</v>
      </c>
    </row>
    <row r="510" spans="1:18" ht="23.55" customHeight="1">
      <c r="A510" s="54"/>
      <c r="B510" s="29" t="s">
        <v>400</v>
      </c>
      <c r="C510" s="19"/>
      <c r="D510" s="19"/>
      <c r="K510" s="19"/>
      <c r="L510" s="11">
        <v>0</v>
      </c>
      <c r="M510" s="6"/>
      <c r="N510" s="11">
        <v>0</v>
      </c>
      <c r="O510" s="8"/>
      <c r="P510" s="11">
        <v>268657.52</v>
      </c>
      <c r="Q510" s="6"/>
      <c r="R510" s="11">
        <v>82292.47</v>
      </c>
    </row>
    <row r="511" spans="1:18" ht="23.55" customHeight="1">
      <c r="A511" s="54"/>
      <c r="B511" s="39" t="s">
        <v>453</v>
      </c>
      <c r="C511" s="19"/>
      <c r="D511" s="19"/>
      <c r="K511" s="19"/>
      <c r="L511" s="11">
        <v>0</v>
      </c>
      <c r="M511" s="6"/>
      <c r="N511" s="11">
        <v>0</v>
      </c>
      <c r="O511" s="8"/>
      <c r="P511" s="11">
        <v>389824.01</v>
      </c>
      <c r="Q511" s="6"/>
      <c r="R511" s="11">
        <v>139296.78</v>
      </c>
    </row>
    <row r="512" spans="1:18" ht="23.55" customHeight="1">
      <c r="A512" s="54"/>
      <c r="B512" s="39" t="s">
        <v>426</v>
      </c>
      <c r="C512" s="19"/>
      <c r="D512" s="19"/>
      <c r="K512" s="19"/>
      <c r="L512" s="11">
        <v>0</v>
      </c>
      <c r="M512" s="6"/>
      <c r="N512" s="11">
        <v>0</v>
      </c>
      <c r="O512" s="8"/>
      <c r="P512" s="11">
        <v>728164.27</v>
      </c>
      <c r="Q512" s="6"/>
      <c r="R512" s="11">
        <v>821909.43</v>
      </c>
    </row>
    <row r="513" spans="1:18" ht="23.55" customHeight="1">
      <c r="A513" s="29"/>
      <c r="B513" s="39"/>
      <c r="C513" s="39"/>
      <c r="D513" s="19"/>
      <c r="E513" s="19"/>
      <c r="F513" s="29"/>
      <c r="G513" s="29"/>
      <c r="H513" s="29"/>
      <c r="I513" s="29"/>
      <c r="J513" s="29"/>
      <c r="K513" s="29"/>
      <c r="L513" s="7"/>
      <c r="M513" s="7"/>
      <c r="N513" s="7"/>
      <c r="O513" s="7"/>
      <c r="P513" s="7"/>
      <c r="Q513" s="7"/>
      <c r="R513" s="7"/>
    </row>
    <row r="514" spans="1:18" ht="23.55" customHeight="1">
      <c r="A514" s="29"/>
      <c r="B514" s="39"/>
      <c r="C514" s="39"/>
      <c r="D514" s="19"/>
      <c r="E514" s="19"/>
      <c r="F514" s="29"/>
      <c r="G514" s="29"/>
      <c r="H514" s="29"/>
      <c r="I514" s="29"/>
      <c r="J514" s="29"/>
      <c r="K514" s="29"/>
      <c r="L514" s="7"/>
      <c r="M514" s="7"/>
      <c r="N514" s="7"/>
      <c r="O514" s="7"/>
      <c r="P514" s="7"/>
      <c r="Q514" s="7"/>
      <c r="R514" s="7"/>
    </row>
    <row r="515" spans="1:18" ht="23.55" customHeight="1">
      <c r="A515" s="54"/>
      <c r="B515" s="29"/>
      <c r="C515" s="29"/>
      <c r="D515" s="29"/>
      <c r="E515" s="29" t="str">
        <f>+E478</f>
        <v>(Sign) ……………………………………...........……………………………...……………. Authorized Director</v>
      </c>
      <c r="F515" s="54"/>
      <c r="G515" s="54"/>
      <c r="K515" s="19"/>
      <c r="L515" s="11"/>
      <c r="M515" s="6"/>
      <c r="N515" s="11"/>
      <c r="O515" s="8"/>
      <c r="P515" s="11"/>
      <c r="Q515" s="8"/>
      <c r="R515" s="11"/>
    </row>
    <row r="516" spans="1:18" ht="23.55" customHeight="1">
      <c r="A516" s="29"/>
      <c r="B516" s="29"/>
      <c r="C516" s="54"/>
      <c r="D516" s="29"/>
      <c r="E516" s="29"/>
      <c r="F516" s="29"/>
      <c r="G516" s="29" t="str">
        <f>+G479</f>
        <v xml:space="preserve">(                                                                                                                                )           </v>
      </c>
      <c r="K516" s="19"/>
      <c r="L516" s="11"/>
      <c r="M516" s="6"/>
      <c r="N516" s="11"/>
      <c r="O516" s="8"/>
      <c r="P516" s="11"/>
      <c r="Q516" s="8"/>
      <c r="R516" s="11"/>
    </row>
    <row r="517" spans="1:18" ht="22.95" customHeight="1">
      <c r="A517" s="688" t="s">
        <v>1000</v>
      </c>
      <c r="B517" s="689"/>
      <c r="C517" s="689"/>
      <c r="D517" s="689"/>
      <c r="E517" s="689"/>
      <c r="F517" s="689"/>
      <c r="G517" s="689"/>
      <c r="H517" s="689"/>
      <c r="I517" s="689"/>
      <c r="J517" s="689"/>
      <c r="K517" s="689"/>
      <c r="L517" s="689"/>
      <c r="M517" s="689"/>
      <c r="N517" s="689"/>
      <c r="O517" s="689"/>
      <c r="P517" s="689"/>
      <c r="Q517" s="689"/>
      <c r="R517" s="689"/>
    </row>
    <row r="518" spans="1:18" ht="22.95" customHeight="1">
      <c r="A518" s="29"/>
      <c r="B518" s="39"/>
      <c r="C518" s="39"/>
      <c r="D518" s="19"/>
      <c r="E518" s="19"/>
      <c r="F518" s="29"/>
      <c r="G518" s="29"/>
      <c r="H518" s="29"/>
      <c r="I518" s="29"/>
      <c r="J518" s="29"/>
      <c r="K518" s="29"/>
      <c r="L518" s="7"/>
      <c r="M518" s="7"/>
      <c r="N518" s="7"/>
      <c r="O518" s="7"/>
      <c r="P518" s="7"/>
      <c r="Q518" s="7"/>
      <c r="R518" s="7"/>
    </row>
    <row r="519" spans="1:18" ht="22.95" customHeight="1">
      <c r="A519" s="29"/>
      <c r="B519" s="39"/>
      <c r="C519" s="39"/>
      <c r="D519" s="19"/>
      <c r="E519" s="19"/>
      <c r="F519" s="29"/>
      <c r="G519" s="29"/>
      <c r="H519" s="29"/>
      <c r="I519" s="29"/>
      <c r="J519" s="29"/>
      <c r="K519" s="29"/>
      <c r="L519" s="679" t="s">
        <v>30</v>
      </c>
      <c r="M519" s="679"/>
      <c r="N519" s="679"/>
      <c r="O519" s="679"/>
      <c r="P519" s="679"/>
      <c r="Q519" s="679"/>
      <c r="R519" s="679"/>
    </row>
    <row r="520" spans="1:18" ht="22.95" customHeight="1">
      <c r="A520" s="29"/>
      <c r="B520" s="39"/>
      <c r="C520" s="39"/>
      <c r="D520" s="19"/>
      <c r="E520" s="19"/>
      <c r="F520" s="29"/>
      <c r="G520" s="29"/>
      <c r="H520" s="29"/>
      <c r="I520" s="29"/>
      <c r="J520" s="29"/>
      <c r="K520" s="29"/>
      <c r="L520" s="697" t="s">
        <v>31</v>
      </c>
      <c r="M520" s="697"/>
      <c r="N520" s="697"/>
      <c r="O520" s="442"/>
      <c r="P520" s="697" t="s">
        <v>32</v>
      </c>
      <c r="Q520" s="697"/>
      <c r="R520" s="697"/>
    </row>
    <row r="521" spans="1:18" ht="22.95" customHeight="1">
      <c r="A521" s="29"/>
      <c r="B521" s="39"/>
      <c r="C521" s="39"/>
      <c r="D521" s="19"/>
      <c r="E521" s="19"/>
      <c r="F521" s="29"/>
      <c r="G521" s="29"/>
      <c r="H521" s="29"/>
      <c r="I521" s="29"/>
      <c r="J521" s="29"/>
      <c r="K521" s="29"/>
      <c r="L521" s="446" t="str">
        <f>+L484</f>
        <v>2025</v>
      </c>
      <c r="M521" s="442"/>
      <c r="N521" s="446" t="str">
        <f>+N484</f>
        <v>2024</v>
      </c>
      <c r="O521" s="442"/>
      <c r="P521" s="454" t="str">
        <f>+L521</f>
        <v>2025</v>
      </c>
      <c r="Q521" s="442"/>
      <c r="R521" s="454" t="str">
        <f>+N521</f>
        <v>2024</v>
      </c>
    </row>
    <row r="522" spans="1:18" ht="22.95" customHeight="1">
      <c r="A522" s="29"/>
      <c r="B522" s="57" t="s">
        <v>1905</v>
      </c>
      <c r="C522" s="39"/>
      <c r="D522" s="19"/>
      <c r="E522" s="19"/>
      <c r="F522" s="29"/>
      <c r="G522" s="29"/>
      <c r="H522" s="29"/>
      <c r="I522" s="29"/>
      <c r="J522" s="29"/>
      <c r="K522" s="29"/>
      <c r="L522" s="452"/>
      <c r="M522" s="442"/>
      <c r="N522" s="452"/>
      <c r="O522" s="442"/>
      <c r="P522" s="442"/>
      <c r="Q522" s="442"/>
      <c r="R522" s="442"/>
    </row>
    <row r="523" spans="1:18" ht="22.95" customHeight="1">
      <c r="A523" s="54"/>
      <c r="B523" s="39" t="s">
        <v>527</v>
      </c>
      <c r="C523" s="19"/>
      <c r="D523" s="19"/>
      <c r="K523" s="19"/>
      <c r="L523" s="11">
        <v>0</v>
      </c>
      <c r="M523" s="6"/>
      <c r="N523" s="11">
        <v>0</v>
      </c>
      <c r="O523" s="8"/>
      <c r="P523" s="11">
        <v>18616.459999999995</v>
      </c>
      <c r="Q523" s="6"/>
      <c r="R523" s="11">
        <v>0</v>
      </c>
    </row>
    <row r="524" spans="1:18" ht="22.95" customHeight="1">
      <c r="A524" s="54"/>
      <c r="B524" s="29" t="s">
        <v>16</v>
      </c>
      <c r="C524" s="19"/>
      <c r="D524" s="19"/>
      <c r="K524" s="19"/>
      <c r="L524" s="11">
        <v>0</v>
      </c>
      <c r="M524" s="6"/>
      <c r="N524" s="11">
        <v>0</v>
      </c>
      <c r="O524" s="8"/>
      <c r="P524" s="11">
        <v>2794.52</v>
      </c>
      <c r="Q524" s="6"/>
      <c r="R524" s="11">
        <v>0</v>
      </c>
    </row>
    <row r="525" spans="1:18" ht="22.95" customHeight="1">
      <c r="A525" s="54"/>
      <c r="B525" s="29" t="s">
        <v>18</v>
      </c>
      <c r="C525" s="19"/>
      <c r="D525" s="19"/>
      <c r="K525" s="19"/>
      <c r="L525" s="11">
        <v>0</v>
      </c>
      <c r="M525" s="6"/>
      <c r="N525" s="11">
        <v>0</v>
      </c>
      <c r="O525" s="8"/>
      <c r="P525" s="11">
        <v>540821.91</v>
      </c>
      <c r="Q525" s="6"/>
      <c r="R525" s="11">
        <v>1741643.74</v>
      </c>
    </row>
    <row r="526" spans="1:18" ht="22.95" customHeight="1">
      <c r="A526" s="54"/>
      <c r="B526" s="29" t="s">
        <v>19</v>
      </c>
      <c r="C526" s="19"/>
      <c r="D526" s="19"/>
      <c r="K526" s="19"/>
      <c r="L526" s="11">
        <v>0</v>
      </c>
      <c r="M526" s="6"/>
      <c r="N526" s="11">
        <v>0</v>
      </c>
      <c r="O526" s="8"/>
      <c r="P526" s="11">
        <v>341506.85</v>
      </c>
      <c r="Q526" s="6"/>
      <c r="R526" s="11">
        <v>0</v>
      </c>
    </row>
    <row r="527" spans="1:18" ht="22.95" customHeight="1">
      <c r="A527" s="54"/>
      <c r="B527" s="29" t="s">
        <v>20</v>
      </c>
      <c r="C527" s="19"/>
      <c r="D527" s="19"/>
      <c r="K527" s="19"/>
      <c r="L527" s="11">
        <v>0</v>
      </c>
      <c r="M527" s="6"/>
      <c r="N527" s="11">
        <v>0</v>
      </c>
      <c r="O527" s="8"/>
      <c r="P527" s="11">
        <v>7080000.0500000007</v>
      </c>
      <c r="Q527" s="6"/>
      <c r="R527" s="11">
        <v>6140712.46</v>
      </c>
    </row>
    <row r="528" spans="1:18" ht="22.95" customHeight="1">
      <c r="A528" s="54"/>
      <c r="B528" s="29" t="s">
        <v>21</v>
      </c>
      <c r="C528" s="19"/>
      <c r="D528" s="19"/>
      <c r="E528" s="19"/>
      <c r="F528" s="19"/>
      <c r="G528" s="19"/>
      <c r="H528" s="19"/>
      <c r="I528" s="19"/>
      <c r="J528" s="19"/>
      <c r="K528" s="19"/>
      <c r="L528" s="11">
        <v>0</v>
      </c>
      <c r="M528" s="6"/>
      <c r="N528" s="11">
        <v>0</v>
      </c>
      <c r="O528" s="8"/>
      <c r="P528" s="11">
        <v>2999999.9899999998</v>
      </c>
      <c r="Q528" s="6"/>
      <c r="R528" s="11">
        <v>1150684.93</v>
      </c>
    </row>
    <row r="529" spans="1:18" ht="22.95" customHeight="1">
      <c r="A529" s="54"/>
      <c r="B529" s="29" t="s">
        <v>221</v>
      </c>
      <c r="C529" s="19"/>
      <c r="D529" s="19"/>
      <c r="K529" s="19"/>
      <c r="L529" s="11">
        <v>9690465.7300000004</v>
      </c>
      <c r="M529" s="6"/>
      <c r="N529" s="11">
        <v>9198246.4700000007</v>
      </c>
      <c r="O529" s="8"/>
      <c r="P529" s="11">
        <v>9690465.7299999986</v>
      </c>
      <c r="Q529" s="6"/>
      <c r="R529" s="11">
        <v>9198246.4700000007</v>
      </c>
    </row>
    <row r="530" spans="1:18" ht="22.95" customHeight="1">
      <c r="A530" s="54"/>
      <c r="B530" s="29" t="s">
        <v>2451</v>
      </c>
      <c r="C530" s="19"/>
      <c r="D530" s="19"/>
      <c r="E530" s="19"/>
      <c r="F530" s="19"/>
      <c r="G530" s="19"/>
      <c r="H530" s="19"/>
      <c r="I530" s="19"/>
      <c r="J530" s="19"/>
      <c r="K530" s="19"/>
      <c r="L530" s="11">
        <v>1556493.22</v>
      </c>
      <c r="M530" s="6"/>
      <c r="N530" s="11">
        <v>4541369.97</v>
      </c>
      <c r="O530" s="8"/>
      <c r="P530" s="11">
        <v>0</v>
      </c>
      <c r="Q530" s="6"/>
      <c r="R530" s="11">
        <v>0</v>
      </c>
    </row>
    <row r="531" spans="1:18" ht="22.95" customHeight="1">
      <c r="A531" s="54"/>
      <c r="B531" s="29" t="s">
        <v>222</v>
      </c>
      <c r="C531" s="19"/>
      <c r="D531" s="19"/>
      <c r="E531" s="19"/>
      <c r="F531" s="19"/>
      <c r="G531" s="19"/>
      <c r="H531" s="19"/>
      <c r="I531" s="19"/>
      <c r="J531" s="19"/>
      <c r="K531" s="19"/>
      <c r="L531" s="11">
        <v>1191.78</v>
      </c>
      <c r="M531" s="6"/>
      <c r="N531" s="11">
        <v>0</v>
      </c>
      <c r="O531" s="8"/>
      <c r="P531" s="11">
        <v>0</v>
      </c>
      <c r="Q531" s="6"/>
      <c r="R531" s="11">
        <v>0</v>
      </c>
    </row>
    <row r="532" spans="1:18" ht="22.95" customHeight="1">
      <c r="A532" s="54"/>
      <c r="B532" s="133" t="s">
        <v>467</v>
      </c>
      <c r="C532" s="133"/>
      <c r="D532" s="133"/>
      <c r="E532" s="19"/>
      <c r="F532" s="19"/>
      <c r="G532" s="19"/>
      <c r="H532" s="19"/>
      <c r="I532" s="19"/>
      <c r="J532" s="19"/>
      <c r="K532" s="19"/>
      <c r="L532" s="11"/>
      <c r="M532" s="6"/>
      <c r="N532" s="11">
        <v>1195409.8500000001</v>
      </c>
      <c r="O532" s="8"/>
      <c r="P532" s="11"/>
      <c r="Q532" s="6"/>
      <c r="R532" s="11">
        <v>1195409.8500000001</v>
      </c>
    </row>
    <row r="533" spans="1:18" ht="22.95" customHeight="1">
      <c r="A533" s="54"/>
      <c r="B533" s="39" t="s">
        <v>507</v>
      </c>
      <c r="C533" s="133"/>
      <c r="D533" s="133"/>
      <c r="E533" s="19"/>
      <c r="F533" s="19"/>
      <c r="G533" s="19"/>
      <c r="H533" s="19"/>
      <c r="I533" s="19"/>
      <c r="J533" s="19"/>
      <c r="K533" s="19"/>
      <c r="L533" s="11">
        <v>0</v>
      </c>
      <c r="M533" s="6"/>
      <c r="N533" s="11">
        <v>83278.69</v>
      </c>
      <c r="O533" s="8"/>
      <c r="P533" s="11">
        <v>0</v>
      </c>
      <c r="Q533" s="6"/>
      <c r="R533" s="11">
        <v>83278.69</v>
      </c>
    </row>
    <row r="534" spans="1:18" ht="22.95" customHeight="1">
      <c r="A534" s="54"/>
      <c r="B534" s="133" t="s">
        <v>457</v>
      </c>
      <c r="C534" s="19"/>
      <c r="D534" s="19"/>
      <c r="E534" s="19"/>
      <c r="F534" s="19"/>
      <c r="G534" s="19"/>
      <c r="H534" s="19"/>
      <c r="I534" s="19"/>
      <c r="J534" s="19"/>
      <c r="K534" s="19"/>
      <c r="L534" s="11">
        <v>70793.11</v>
      </c>
      <c r="M534" s="6"/>
      <c r="N534" s="11">
        <v>136093.57</v>
      </c>
      <c r="O534" s="8"/>
      <c r="P534" s="11">
        <v>0</v>
      </c>
      <c r="Q534" s="6"/>
      <c r="R534" s="11">
        <v>0</v>
      </c>
    </row>
    <row r="535" spans="1:18" ht="22.95" customHeight="1">
      <c r="A535" s="54"/>
      <c r="B535" s="39" t="s">
        <v>667</v>
      </c>
      <c r="G535" s="19"/>
      <c r="H535" s="19"/>
      <c r="I535" s="19"/>
      <c r="J535" s="19"/>
      <c r="K535" s="19"/>
      <c r="L535" s="11">
        <v>613779.85</v>
      </c>
      <c r="M535" s="6"/>
      <c r="N535" s="11">
        <v>156284.23000000001</v>
      </c>
      <c r="O535" s="8"/>
      <c r="P535" s="11">
        <v>613779.85</v>
      </c>
      <c r="Q535" s="6"/>
      <c r="R535" s="11">
        <v>156284.23000000001</v>
      </c>
    </row>
    <row r="536" spans="1:18" ht="22.95" customHeight="1">
      <c r="A536" s="54"/>
      <c r="B536" s="9" t="s">
        <v>1218</v>
      </c>
      <c r="C536" s="19"/>
      <c r="D536" s="19"/>
      <c r="G536" s="19"/>
      <c r="K536" s="19"/>
      <c r="L536" s="11">
        <v>598776.48</v>
      </c>
      <c r="M536" s="6"/>
      <c r="N536" s="11">
        <v>360664.56</v>
      </c>
      <c r="O536" s="8"/>
      <c r="P536" s="11">
        <v>0</v>
      </c>
      <c r="Q536" s="6"/>
      <c r="R536" s="11">
        <v>0</v>
      </c>
    </row>
    <row r="537" spans="1:18" ht="22.95" customHeight="1">
      <c r="A537" s="54"/>
      <c r="B537" s="9" t="s">
        <v>1194</v>
      </c>
      <c r="C537" s="19"/>
      <c r="D537" s="19"/>
      <c r="G537" s="19"/>
      <c r="K537" s="19"/>
      <c r="L537" s="11">
        <v>1581248.83</v>
      </c>
      <c r="M537" s="6"/>
      <c r="N537" s="11">
        <v>0</v>
      </c>
      <c r="O537" s="8"/>
      <c r="P537" s="11">
        <v>0</v>
      </c>
      <c r="Q537" s="6"/>
      <c r="R537" s="11">
        <v>0</v>
      </c>
    </row>
    <row r="538" spans="1:18" ht="22.95" customHeight="1" thickBot="1">
      <c r="A538" s="54"/>
      <c r="B538" s="19"/>
      <c r="C538" s="29" t="s">
        <v>33</v>
      </c>
      <c r="D538" s="19"/>
      <c r="E538" s="19"/>
      <c r="F538" s="19"/>
      <c r="G538" s="19"/>
      <c r="H538" s="19"/>
      <c r="I538" s="19"/>
      <c r="J538" s="19"/>
      <c r="K538" s="19"/>
      <c r="L538" s="250">
        <f>SUM(L507:L537)</f>
        <v>14112749</v>
      </c>
      <c r="M538" s="87"/>
      <c r="N538" s="250">
        <f>SUM(N507:N537)</f>
        <v>15671347.340000002</v>
      </c>
      <c r="O538" s="87"/>
      <c r="P538" s="250">
        <f>SUM(P507:P537)</f>
        <v>31104660.239999995</v>
      </c>
      <c r="Q538" s="87"/>
      <c r="R538" s="250">
        <f>SUM(R507:R537)</f>
        <v>32993884.140000001</v>
      </c>
    </row>
    <row r="539" spans="1:18" ht="22.95" customHeight="1" thickTop="1">
      <c r="A539" s="54"/>
      <c r="B539" s="19"/>
      <c r="C539" s="29"/>
      <c r="D539" s="19"/>
      <c r="E539" s="19"/>
      <c r="F539" s="19"/>
      <c r="G539" s="19"/>
      <c r="H539" s="19"/>
      <c r="I539" s="19"/>
      <c r="J539" s="19"/>
      <c r="K539" s="19"/>
      <c r="L539" s="372"/>
      <c r="M539" s="87"/>
      <c r="N539" s="372"/>
      <c r="O539" s="87"/>
      <c r="P539" s="372"/>
      <c r="Q539" s="87"/>
      <c r="R539" s="372"/>
    </row>
    <row r="540" spans="1:18" ht="22.95" customHeight="1">
      <c r="A540" s="118" t="s">
        <v>253</v>
      </c>
      <c r="B540" s="57" t="s">
        <v>254</v>
      </c>
      <c r="C540" s="62"/>
      <c r="D540" s="62"/>
      <c r="E540" s="62"/>
      <c r="F540" s="29"/>
      <c r="G540" s="29"/>
      <c r="H540" s="29"/>
      <c r="I540" s="29"/>
    </row>
    <row r="541" spans="1:18" ht="22.95" customHeight="1">
      <c r="A541" s="54"/>
      <c r="B541" s="136" t="s">
        <v>1191</v>
      </c>
      <c r="C541" s="29" t="s">
        <v>1665</v>
      </c>
      <c r="D541" s="19"/>
      <c r="E541" s="19"/>
      <c r="F541" s="29"/>
      <c r="G541" s="29"/>
      <c r="H541" s="29"/>
      <c r="I541" s="29"/>
    </row>
    <row r="542" spans="1:18" ht="22.95" customHeight="1">
      <c r="A542" s="85"/>
      <c r="D542" s="19"/>
      <c r="E542" s="19"/>
      <c r="F542" s="29"/>
      <c r="G542" s="29"/>
      <c r="H542" s="29"/>
      <c r="I542" s="29"/>
    </row>
    <row r="543" spans="1:18" ht="22.95" customHeight="1">
      <c r="A543" s="85"/>
      <c r="B543" s="19"/>
      <c r="C543" s="19"/>
      <c r="D543" s="19"/>
      <c r="E543" s="19"/>
      <c r="F543" s="29"/>
      <c r="G543" s="29"/>
      <c r="H543" s="29"/>
      <c r="I543" s="29"/>
      <c r="L543" s="683" t="s">
        <v>30</v>
      </c>
      <c r="M543" s="683"/>
      <c r="N543" s="683"/>
      <c r="O543" s="683"/>
      <c r="P543" s="683"/>
      <c r="Q543" s="683"/>
      <c r="R543" s="683"/>
    </row>
    <row r="544" spans="1:18" ht="22.95" customHeight="1">
      <c r="A544" s="85"/>
      <c r="B544" s="19"/>
      <c r="C544" s="19"/>
      <c r="D544" s="19"/>
      <c r="E544" s="19"/>
      <c r="F544" s="29"/>
      <c r="G544" s="29"/>
      <c r="H544" s="29"/>
      <c r="I544" s="29"/>
      <c r="L544" s="684" t="s">
        <v>31</v>
      </c>
      <c r="M544" s="684"/>
      <c r="N544" s="684"/>
      <c r="O544" s="188"/>
      <c r="P544" s="684" t="s">
        <v>32</v>
      </c>
      <c r="Q544" s="684"/>
      <c r="R544" s="684"/>
    </row>
    <row r="545" spans="1:18" ht="22.95" customHeight="1">
      <c r="A545" s="85"/>
      <c r="B545" s="19"/>
      <c r="C545" s="19"/>
      <c r="D545" s="19"/>
      <c r="E545" s="19"/>
      <c r="F545" s="29"/>
      <c r="G545" s="29"/>
      <c r="H545" s="29"/>
      <c r="I545" s="29"/>
      <c r="L545" s="93" t="s">
        <v>751</v>
      </c>
      <c r="M545" s="188"/>
      <c r="N545" s="93" t="s">
        <v>524</v>
      </c>
      <c r="O545" s="188"/>
      <c r="P545" s="185" t="str">
        <f>+L545</f>
        <v>2025</v>
      </c>
      <c r="Q545" s="188"/>
      <c r="R545" s="189" t="str">
        <f>+N545</f>
        <v>2024</v>
      </c>
    </row>
    <row r="546" spans="1:18" ht="22.95" customHeight="1">
      <c r="A546" s="85"/>
      <c r="B546" s="54"/>
      <c r="C546" s="29" t="s">
        <v>255</v>
      </c>
      <c r="D546" s="19"/>
      <c r="E546" s="19"/>
      <c r="F546" s="29"/>
      <c r="G546" s="29"/>
      <c r="H546" s="29"/>
      <c r="I546" s="29"/>
      <c r="L546" s="11">
        <v>602353.93000000005</v>
      </c>
      <c r="M546" s="6"/>
      <c r="N546" s="11">
        <v>785267.23</v>
      </c>
      <c r="O546" s="8"/>
      <c r="P546" s="11">
        <v>121913</v>
      </c>
      <c r="Q546" s="6"/>
      <c r="R546" s="11">
        <v>389453.5</v>
      </c>
    </row>
    <row r="547" spans="1:18" ht="22.95" customHeight="1">
      <c r="A547" s="85"/>
      <c r="B547" s="54"/>
      <c r="C547" s="61" t="s">
        <v>256</v>
      </c>
      <c r="D547" s="54"/>
      <c r="E547" s="19"/>
      <c r="F547" s="29"/>
      <c r="G547" s="29"/>
      <c r="H547" s="29"/>
      <c r="I547" s="29"/>
      <c r="L547" s="11">
        <v>672643.92</v>
      </c>
      <c r="M547" s="6"/>
      <c r="N547" s="11">
        <v>555953.12</v>
      </c>
      <c r="O547" s="8"/>
      <c r="P547" s="11">
        <v>25957.56</v>
      </c>
      <c r="Q547" s="6"/>
      <c r="R547" s="11">
        <v>26372.31</v>
      </c>
    </row>
    <row r="548" spans="1:18" ht="22.95" customHeight="1">
      <c r="A548" s="85"/>
      <c r="B548" s="54"/>
      <c r="C548" s="61" t="s">
        <v>257</v>
      </c>
      <c r="D548" s="54"/>
      <c r="E548" s="19"/>
      <c r="F548" s="29"/>
      <c r="G548" s="29"/>
      <c r="H548" s="29"/>
      <c r="I548" s="29"/>
      <c r="L548" s="11">
        <v>50138535.159999996</v>
      </c>
      <c r="M548" s="6"/>
      <c r="N548" s="11">
        <v>376834782.57999998</v>
      </c>
      <c r="O548" s="8"/>
      <c r="P548" s="11">
        <v>238107.02</v>
      </c>
      <c r="Q548" s="6"/>
      <c r="R548" s="11">
        <v>329587.69</v>
      </c>
    </row>
    <row r="549" spans="1:18" ht="22.95" customHeight="1">
      <c r="A549" s="85"/>
      <c r="B549" s="54"/>
      <c r="C549" s="61" t="s">
        <v>2280</v>
      </c>
      <c r="D549" s="54"/>
      <c r="E549" s="19"/>
      <c r="F549" s="29"/>
      <c r="G549" s="29"/>
      <c r="H549" s="29"/>
      <c r="I549" s="29"/>
      <c r="L549" s="11">
        <v>339788.53</v>
      </c>
      <c r="M549" s="6"/>
      <c r="N549" s="11">
        <v>0</v>
      </c>
      <c r="O549" s="8"/>
      <c r="P549" s="11">
        <v>0</v>
      </c>
      <c r="Q549" s="6"/>
      <c r="R549" s="11">
        <v>0</v>
      </c>
    </row>
    <row r="550" spans="1:18" ht="22.95" customHeight="1">
      <c r="A550" s="85"/>
      <c r="B550" s="54"/>
      <c r="C550" s="61" t="s">
        <v>2181</v>
      </c>
      <c r="D550" s="54"/>
      <c r="E550" s="19"/>
      <c r="F550" s="29"/>
      <c r="G550" s="29"/>
      <c r="H550" s="29"/>
      <c r="I550" s="29"/>
      <c r="L550" s="11">
        <v>1599677.96</v>
      </c>
      <c r="M550" s="6"/>
      <c r="N550" s="11">
        <v>0</v>
      </c>
      <c r="O550" s="8"/>
      <c r="P550" s="11">
        <v>0</v>
      </c>
      <c r="Q550" s="6"/>
      <c r="R550" s="11">
        <v>0</v>
      </c>
    </row>
    <row r="551" spans="1:18" ht="22.95" customHeight="1" thickBot="1">
      <c r="A551" s="85"/>
      <c r="B551" s="54"/>
      <c r="C551" s="19"/>
      <c r="D551" s="61" t="s">
        <v>33</v>
      </c>
      <c r="E551" s="19"/>
      <c r="F551" s="29"/>
      <c r="G551" s="29"/>
      <c r="H551" s="29"/>
      <c r="I551" s="29"/>
      <c r="L551" s="209">
        <f>SUM(L546:L550)</f>
        <v>53352999.5</v>
      </c>
      <c r="M551" s="651"/>
      <c r="N551" s="209">
        <f>SUM(N546:N550)</f>
        <v>378176002.93000001</v>
      </c>
      <c r="O551" s="651"/>
      <c r="P551" s="209">
        <f>SUM(P546:P550)</f>
        <v>385977.57999999996</v>
      </c>
      <c r="Q551" s="652"/>
      <c r="R551" s="209">
        <f>SUM(R546:R550)</f>
        <v>745413.5</v>
      </c>
    </row>
    <row r="552" spans="1:18" ht="22.95" customHeight="1" thickTop="1">
      <c r="A552" s="85"/>
      <c r="B552" s="54"/>
      <c r="C552" s="19"/>
      <c r="D552" s="61"/>
      <c r="E552" s="19"/>
      <c r="F552" s="29"/>
      <c r="G552" s="29"/>
      <c r="H552" s="29"/>
      <c r="I552" s="29"/>
      <c r="L552" s="11"/>
      <c r="M552" s="87"/>
      <c r="N552" s="11"/>
      <c r="O552" s="10"/>
      <c r="P552" s="11"/>
      <c r="Q552" s="10"/>
      <c r="R552" s="11"/>
    </row>
    <row r="553" spans="1:18" ht="22.95" customHeight="1">
      <c r="A553" s="54"/>
      <c r="B553" s="29"/>
      <c r="C553" s="29"/>
      <c r="D553" s="29"/>
      <c r="E553" s="29" t="str">
        <f>+E478</f>
        <v>(Sign) ……………………………………...........……………………………...……………. Authorized Director</v>
      </c>
      <c r="F553" s="54"/>
      <c r="G553" s="54"/>
      <c r="K553" s="19"/>
      <c r="L553" s="11"/>
      <c r="M553" s="6"/>
      <c r="N553" s="11"/>
      <c r="O553" s="8"/>
      <c r="P553" s="11"/>
      <c r="Q553" s="8"/>
      <c r="R553" s="11"/>
    </row>
    <row r="554" spans="1:18" ht="22.95" customHeight="1">
      <c r="A554" s="29"/>
      <c r="B554" s="29"/>
      <c r="C554" s="54"/>
      <c r="D554" s="29"/>
      <c r="E554" s="29"/>
      <c r="F554" s="29"/>
      <c r="G554" s="29" t="str">
        <f>+G479</f>
        <v xml:space="preserve">(                                                                                                                                )           </v>
      </c>
      <c r="K554" s="19"/>
      <c r="L554" s="11"/>
      <c r="M554" s="6"/>
      <c r="N554" s="11"/>
      <c r="O554" s="8"/>
      <c r="P554" s="11"/>
      <c r="Q554" s="8"/>
      <c r="R554" s="11"/>
    </row>
  </sheetData>
  <sheetProtection formatCells="0" formatColumns="0" formatRows="0" insertColumns="0" insertRows="0" insertHyperlinks="0" deleteColumns="0" deleteRows="0" sort="0" autoFilter="0" pivotTables="0"/>
  <mergeCells count="93">
    <mergeCell ref="A517:R517"/>
    <mergeCell ref="L519:R519"/>
    <mergeCell ref="L520:N520"/>
    <mergeCell ref="P520:R520"/>
    <mergeCell ref="A407:R407"/>
    <mergeCell ref="L409:R409"/>
    <mergeCell ref="L410:N410"/>
    <mergeCell ref="P410:R410"/>
    <mergeCell ref="A443:R443"/>
    <mergeCell ref="A480:R480"/>
    <mergeCell ref="L483:N483"/>
    <mergeCell ref="P483:R483"/>
    <mergeCell ref="L445:R445"/>
    <mergeCell ref="L446:N446"/>
    <mergeCell ref="P446:R446"/>
    <mergeCell ref="L482:R482"/>
    <mergeCell ref="A1:R1"/>
    <mergeCell ref="A38:R38"/>
    <mergeCell ref="L40:R40"/>
    <mergeCell ref="L41:N41"/>
    <mergeCell ref="P41:R41"/>
    <mergeCell ref="L6:R6"/>
    <mergeCell ref="P7:R7"/>
    <mergeCell ref="L7:N7"/>
    <mergeCell ref="B9:H9"/>
    <mergeCell ref="A148:R148"/>
    <mergeCell ref="B152:I152"/>
    <mergeCell ref="K152:N152"/>
    <mergeCell ref="A74:R74"/>
    <mergeCell ref="L94:R94"/>
    <mergeCell ref="A111:R111"/>
    <mergeCell ref="N95:P95"/>
    <mergeCell ref="L76:R76"/>
    <mergeCell ref="L77:N77"/>
    <mergeCell ref="P77:R77"/>
    <mergeCell ref="L113:R113"/>
    <mergeCell ref="N114:P114"/>
    <mergeCell ref="B129:I129"/>
    <mergeCell ref="K129:L129"/>
    <mergeCell ref="N129:R129"/>
    <mergeCell ref="N324:R324"/>
    <mergeCell ref="L298:R298"/>
    <mergeCell ref="A259:R259"/>
    <mergeCell ref="L244:R244"/>
    <mergeCell ref="L299:N299"/>
    <mergeCell ref="A296:R296"/>
    <mergeCell ref="K324:L324"/>
    <mergeCell ref="B280:I280"/>
    <mergeCell ref="K280:L280"/>
    <mergeCell ref="N280:R280"/>
    <mergeCell ref="N310:P310"/>
    <mergeCell ref="L309:R309"/>
    <mergeCell ref="B324:I324"/>
    <mergeCell ref="L261:R261"/>
    <mergeCell ref="N262:P262"/>
    <mergeCell ref="P377:R377"/>
    <mergeCell ref="A333:R333"/>
    <mergeCell ref="N361:R361"/>
    <mergeCell ref="L376:R376"/>
    <mergeCell ref="B361:I361"/>
    <mergeCell ref="K361:L361"/>
    <mergeCell ref="L335:R335"/>
    <mergeCell ref="L347:R347"/>
    <mergeCell ref="B370:I370"/>
    <mergeCell ref="K370:L370"/>
    <mergeCell ref="N370:R370"/>
    <mergeCell ref="L155:R155"/>
    <mergeCell ref="L156:N156"/>
    <mergeCell ref="P156:R156"/>
    <mergeCell ref="A221:R221"/>
    <mergeCell ref="P299:R299"/>
    <mergeCell ref="L171:R171"/>
    <mergeCell ref="L172:N172"/>
    <mergeCell ref="A184:R184"/>
    <mergeCell ref="L223:R223"/>
    <mergeCell ref="L224:N224"/>
    <mergeCell ref="P224:R224"/>
    <mergeCell ref="L543:R543"/>
    <mergeCell ref="L544:N544"/>
    <mergeCell ref="P544:R544"/>
    <mergeCell ref="P172:R172"/>
    <mergeCell ref="N348:P348"/>
    <mergeCell ref="L336:N336"/>
    <mergeCell ref="L186:R186"/>
    <mergeCell ref="L187:N187"/>
    <mergeCell ref="P187:R187"/>
    <mergeCell ref="A368:R368"/>
    <mergeCell ref="P336:R336"/>
    <mergeCell ref="L377:N377"/>
    <mergeCell ref="L388:R388"/>
    <mergeCell ref="L389:N389"/>
    <mergeCell ref="P389:R389"/>
    <mergeCell ref="N245:P245"/>
  </mergeCells>
  <phoneticPr fontId="105" type="noConversion"/>
  <pageMargins left="0.75" right="0.5" top="0.5" bottom="0.5" header="0" footer="0"/>
  <pageSetup paperSize="9" scale="85" orientation="portrait" r:id="rId1"/>
  <headerFooter alignWithMargins="0">
    <oddHeader>&amp;L&amp;"Angsana New,ธรรมดา"&amp;8THAI POLYCONS PUBLIC COMPANY LIMITED</oddHeader>
  </headerFooter>
  <rowBreaks count="14" manualBreakCount="14">
    <brk id="37" max="16383" man="1"/>
    <brk id="73" max="17" man="1"/>
    <brk id="110" max="17" man="1"/>
    <brk id="147" max="17" man="1"/>
    <brk id="183" max="17" man="1"/>
    <brk id="220" max="16383" man="1"/>
    <brk id="258" max="16383" man="1"/>
    <brk id="295" max="16383" man="1"/>
    <brk id="332" max="16383" man="1"/>
    <brk id="367" max="16383" man="1"/>
    <brk id="406" max="16383" man="1"/>
    <brk id="442" max="16383" man="1"/>
    <brk id="479" max="16383" man="1"/>
    <brk id="51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6396F-DB15-4432-BD11-08863615B9FA}">
  <dimension ref="A1:AK47"/>
  <sheetViews>
    <sheetView view="pageBreakPreview" topLeftCell="A7" zoomScale="60" zoomScaleNormal="100" workbookViewId="0">
      <selection activeCell="B155" sqref="B155"/>
    </sheetView>
  </sheetViews>
  <sheetFormatPr defaultColWidth="9.09765625" defaultRowHeight="26.1" customHeight="1"/>
  <cols>
    <col min="1" max="1" width="3" style="169" customWidth="1"/>
    <col min="2" max="4" width="3.59765625" style="169" customWidth="1"/>
    <col min="5" max="5" width="7.69921875" style="169" customWidth="1"/>
    <col min="6" max="6" width="8.19921875" style="169" customWidth="1"/>
    <col min="7" max="7" width="0.5" style="284" customWidth="1"/>
    <col min="8" max="8" width="11.09765625" style="284" customWidth="1"/>
    <col min="9" max="9" width="0.5" style="284" customWidth="1"/>
    <col min="10" max="10" width="9.3984375" style="284" customWidth="1"/>
    <col min="11" max="11" width="0.5" style="284" customWidth="1"/>
    <col min="12" max="12" width="9.5" style="284" customWidth="1"/>
    <col min="13" max="13" width="0.5" style="284" customWidth="1"/>
    <col min="14" max="14" width="8.59765625" style="284" customWidth="1"/>
    <col min="15" max="15" width="0.5" style="284" customWidth="1"/>
    <col min="16" max="16" width="9.8984375" style="284" customWidth="1"/>
    <col min="17" max="17" width="0.5" style="284" customWidth="1"/>
    <col min="18" max="18" width="9.5" style="284" customWidth="1"/>
    <col min="19" max="19" width="0.5" style="284" customWidth="1"/>
    <col min="20" max="20" width="13.8984375" style="284" customWidth="1"/>
    <col min="21" max="21" width="0.5" style="284" customWidth="1"/>
    <col min="22" max="22" width="8.5" style="284" customWidth="1"/>
    <col min="23" max="23" width="0.5" style="284" customWidth="1"/>
    <col min="24" max="24" width="10.3984375" style="284" customWidth="1"/>
    <col min="25" max="25" width="0.5" style="284" customWidth="1"/>
    <col min="26" max="26" width="12.69921875" style="284" customWidth="1"/>
    <col min="27" max="27" width="1.8984375" style="169" customWidth="1"/>
    <col min="28" max="28" width="12.09765625" style="169" bestFit="1" customWidth="1"/>
    <col min="29" max="29" width="10.3984375" style="169" bestFit="1" customWidth="1"/>
    <col min="30" max="30" width="9.09765625" style="169"/>
    <col min="31" max="31" width="12" style="169" customWidth="1"/>
    <col min="32" max="16384" width="9.09765625" style="169"/>
  </cols>
  <sheetData>
    <row r="1" spans="1:26" ht="25.95" customHeight="1">
      <c r="A1" s="707" t="s">
        <v>1074</v>
      </c>
      <c r="B1" s="707"/>
      <c r="C1" s="707"/>
      <c r="D1" s="707"/>
      <c r="E1" s="707"/>
      <c r="F1" s="707"/>
      <c r="G1" s="707"/>
      <c r="H1" s="707"/>
      <c r="I1" s="707"/>
      <c r="J1" s="707"/>
      <c r="K1" s="707"/>
      <c r="L1" s="707"/>
      <c r="M1" s="707"/>
      <c r="N1" s="707"/>
      <c r="O1" s="707"/>
      <c r="P1" s="707"/>
      <c r="Q1" s="707"/>
      <c r="R1" s="707"/>
      <c r="S1" s="707"/>
      <c r="T1" s="707"/>
      <c r="U1" s="707"/>
      <c r="V1" s="707"/>
      <c r="W1" s="707"/>
      <c r="X1" s="707"/>
      <c r="Y1" s="707"/>
      <c r="Z1" s="707"/>
    </row>
    <row r="2" spans="1:26" ht="25.95" customHeight="1">
      <c r="A2" s="296"/>
      <c r="B2" s="296"/>
      <c r="C2" s="296"/>
      <c r="D2" s="296"/>
      <c r="E2" s="296"/>
      <c r="F2" s="296"/>
      <c r="G2" s="296"/>
      <c r="H2" s="296"/>
      <c r="I2" s="296"/>
      <c r="J2" s="296"/>
      <c r="K2" s="296"/>
      <c r="L2" s="296"/>
      <c r="M2" s="296"/>
      <c r="N2" s="296"/>
      <c r="O2" s="296"/>
      <c r="P2" s="296"/>
      <c r="Q2" s="296"/>
      <c r="R2" s="296"/>
      <c r="S2" s="296"/>
      <c r="T2" s="296"/>
      <c r="U2" s="296"/>
      <c r="V2" s="296"/>
      <c r="W2" s="296"/>
      <c r="X2" s="296"/>
      <c r="Y2" s="296"/>
      <c r="Z2" s="296"/>
    </row>
    <row r="3" spans="1:26" ht="25.95" customHeight="1">
      <c r="A3" s="537" t="s">
        <v>1367</v>
      </c>
      <c r="B3" s="169" t="s">
        <v>1368</v>
      </c>
    </row>
    <row r="4" spans="1:26" ht="25.95" customHeight="1">
      <c r="B4" s="169" t="s">
        <v>1666</v>
      </c>
    </row>
    <row r="5" spans="1:26" ht="25.95" customHeight="1"/>
    <row r="6" spans="1:26" ht="25.95" customHeight="1">
      <c r="G6" s="538"/>
      <c r="H6" s="708" t="s">
        <v>1369</v>
      </c>
      <c r="I6" s="708"/>
      <c r="J6" s="708"/>
      <c r="K6" s="708"/>
      <c r="L6" s="708"/>
      <c r="M6" s="708"/>
      <c r="N6" s="708"/>
      <c r="O6" s="708"/>
      <c r="P6" s="708"/>
      <c r="Q6" s="708"/>
      <c r="R6" s="708"/>
      <c r="S6" s="708"/>
      <c r="T6" s="708"/>
      <c r="U6" s="708"/>
      <c r="V6" s="708"/>
      <c r="W6" s="708"/>
      <c r="X6" s="708"/>
      <c r="Y6" s="708"/>
      <c r="Z6" s="708"/>
    </row>
    <row r="7" spans="1:26" ht="25.95" customHeight="1">
      <c r="G7" s="538"/>
      <c r="N7" s="709" t="s">
        <v>1370</v>
      </c>
      <c r="O7" s="709"/>
      <c r="P7" s="709"/>
      <c r="Q7" s="709"/>
      <c r="R7" s="709"/>
      <c r="S7" s="709"/>
      <c r="T7" s="709"/>
      <c r="U7" s="709"/>
      <c r="V7" s="709"/>
      <c r="W7" s="709"/>
      <c r="X7" s="709"/>
      <c r="Y7" s="709"/>
    </row>
    <row r="8" spans="1:26" ht="25.95" customHeight="1">
      <c r="G8" s="538"/>
      <c r="H8" s="538"/>
      <c r="I8" s="538"/>
      <c r="J8" s="296"/>
      <c r="K8" s="538"/>
      <c r="L8" s="169"/>
      <c r="M8" s="538"/>
      <c r="N8" s="538"/>
      <c r="O8" s="538"/>
      <c r="P8" s="538"/>
      <c r="Q8" s="538"/>
      <c r="R8" s="538"/>
      <c r="S8" s="538"/>
      <c r="T8" s="296" t="s">
        <v>1371</v>
      </c>
      <c r="U8" s="538"/>
      <c r="V8" s="538"/>
      <c r="W8" s="538"/>
      <c r="X8" s="538"/>
      <c r="Y8" s="538"/>
      <c r="Z8" s="296"/>
    </row>
    <row r="9" spans="1:26" ht="25.95" customHeight="1">
      <c r="G9" s="538"/>
      <c r="H9" s="354" t="s">
        <v>1372</v>
      </c>
      <c r="I9" s="169"/>
      <c r="J9" s="169"/>
      <c r="K9" s="169"/>
      <c r="L9" s="169"/>
      <c r="M9" s="169"/>
      <c r="N9" s="169"/>
      <c r="O9" s="169"/>
      <c r="P9" s="169"/>
      <c r="Q9" s="169"/>
      <c r="R9" s="354" t="s">
        <v>1373</v>
      </c>
      <c r="S9" s="538"/>
      <c r="T9" s="538" t="s">
        <v>1667</v>
      </c>
      <c r="U9" s="538"/>
      <c r="V9" s="538"/>
      <c r="W9" s="538"/>
      <c r="X9" s="538"/>
      <c r="Y9" s="538"/>
      <c r="Z9" s="354" t="s">
        <v>1372</v>
      </c>
    </row>
    <row r="10" spans="1:26" ht="25.95" customHeight="1">
      <c r="G10" s="538"/>
      <c r="H10" s="538" t="s">
        <v>1375</v>
      </c>
      <c r="I10" s="538"/>
      <c r="J10" s="296" t="s">
        <v>1376</v>
      </c>
      <c r="K10" s="538"/>
      <c r="L10" s="538" t="s">
        <v>1376</v>
      </c>
      <c r="M10" s="538"/>
      <c r="N10" s="539" t="s">
        <v>1377</v>
      </c>
      <c r="O10" s="538"/>
      <c r="P10" s="538" t="s">
        <v>1378</v>
      </c>
      <c r="Q10" s="538"/>
      <c r="R10" s="538" t="s">
        <v>1379</v>
      </c>
      <c r="S10" s="538"/>
      <c r="T10" s="538" t="s">
        <v>1380</v>
      </c>
      <c r="U10" s="538"/>
      <c r="V10" s="538" t="s">
        <v>1379</v>
      </c>
      <c r="W10" s="538"/>
      <c r="X10" s="538" t="s">
        <v>2447</v>
      </c>
      <c r="Y10" s="538"/>
      <c r="Z10" s="296" t="s">
        <v>1381</v>
      </c>
    </row>
    <row r="11" spans="1:26" ht="25.95" customHeight="1">
      <c r="A11" s="284"/>
      <c r="B11" s="284"/>
      <c r="G11" s="309"/>
      <c r="H11" s="540" t="s">
        <v>751</v>
      </c>
      <c r="I11" s="296"/>
      <c r="J11" s="297" t="s">
        <v>1382</v>
      </c>
      <c r="K11" s="296"/>
      <c r="L11" s="297" t="s">
        <v>1383</v>
      </c>
      <c r="M11" s="296"/>
      <c r="N11" s="297"/>
      <c r="O11" s="296"/>
      <c r="P11" s="297" t="s">
        <v>1384</v>
      </c>
      <c r="Q11" s="296"/>
      <c r="R11" s="297" t="s">
        <v>1385</v>
      </c>
      <c r="S11" s="296"/>
      <c r="T11" s="357" t="s">
        <v>1386</v>
      </c>
      <c r="U11" s="541"/>
      <c r="V11" s="357"/>
      <c r="W11" s="541"/>
      <c r="X11" s="357" t="s">
        <v>2448</v>
      </c>
      <c r="Y11" s="296"/>
      <c r="Z11" s="297">
        <v>2025</v>
      </c>
    </row>
    <row r="12" spans="1:26" ht="25.95" customHeight="1">
      <c r="B12" s="284" t="s">
        <v>1669</v>
      </c>
      <c r="C12" s="542"/>
      <c r="D12" s="542"/>
      <c r="E12" s="542"/>
      <c r="G12" s="309"/>
      <c r="T12" s="169"/>
      <c r="U12" s="169"/>
      <c r="V12" s="169"/>
      <c r="W12" s="169"/>
      <c r="X12" s="169"/>
    </row>
    <row r="13" spans="1:26" ht="25.95" customHeight="1">
      <c r="B13" s="284"/>
      <c r="C13" s="284" t="s">
        <v>1668</v>
      </c>
      <c r="D13" s="542"/>
      <c r="E13" s="542"/>
      <c r="G13" s="309"/>
      <c r="H13" s="76">
        <v>476.2299999999999</v>
      </c>
      <c r="I13" s="309"/>
      <c r="J13" s="101">
        <v>-280.95999999999998</v>
      </c>
      <c r="K13" s="76"/>
      <c r="L13" s="76">
        <v>0</v>
      </c>
      <c r="M13" s="76"/>
      <c r="N13" s="76">
        <v>0</v>
      </c>
      <c r="O13" s="309"/>
      <c r="P13" s="76">
        <v>0</v>
      </c>
      <c r="Q13" s="76"/>
      <c r="R13" s="76">
        <v>0</v>
      </c>
      <c r="S13" s="76"/>
      <c r="T13" s="76">
        <v>0</v>
      </c>
      <c r="U13" s="76"/>
      <c r="V13" s="76">
        <v>0</v>
      </c>
      <c r="W13" s="76"/>
      <c r="X13" s="76">
        <v>16.600000000000001</v>
      </c>
      <c r="Y13" s="76"/>
      <c r="Z13" s="7">
        <f t="shared" ref="Z13:Z18" si="0">SUM(H13:Y13)</f>
        <v>211.86999999999992</v>
      </c>
    </row>
    <row r="14" spans="1:26" ht="25.95" customHeight="1">
      <c r="B14" s="284" t="s">
        <v>206</v>
      </c>
      <c r="C14" s="284"/>
      <c r="D14" s="542"/>
      <c r="E14" s="542"/>
      <c r="G14" s="309"/>
      <c r="H14" s="76">
        <v>210.20999999999998</v>
      </c>
      <c r="I14" s="309"/>
      <c r="J14" s="101">
        <v>-54.82</v>
      </c>
      <c r="K14" s="76"/>
      <c r="L14" s="76">
        <v>0</v>
      </c>
      <c r="M14" s="76"/>
      <c r="N14" s="76">
        <v>0</v>
      </c>
      <c r="O14" s="309"/>
      <c r="P14" s="76">
        <v>0</v>
      </c>
      <c r="Q14" s="76"/>
      <c r="R14" s="76">
        <v>0</v>
      </c>
      <c r="S14" s="76"/>
      <c r="T14" s="76">
        <v>0</v>
      </c>
      <c r="U14" s="76"/>
      <c r="V14" s="76">
        <v>0</v>
      </c>
      <c r="W14" s="76"/>
      <c r="X14" s="101">
        <v>-40.270000000000003</v>
      </c>
      <c r="Y14" s="76"/>
      <c r="Z14" s="7">
        <f t="shared" si="0"/>
        <v>115.11999999999998</v>
      </c>
    </row>
    <row r="15" spans="1:26" ht="25.95" customHeight="1">
      <c r="B15" s="284" t="s">
        <v>665</v>
      </c>
      <c r="C15" s="284"/>
      <c r="D15" s="542"/>
      <c r="E15" s="542"/>
      <c r="G15" s="309"/>
      <c r="H15" s="76">
        <v>32</v>
      </c>
      <c r="I15" s="309"/>
      <c r="J15" s="101">
        <v>-56.7</v>
      </c>
      <c r="K15" s="76"/>
      <c r="L15" s="76">
        <v>73.900000000000006</v>
      </c>
      <c r="M15" s="76"/>
      <c r="N15" s="76">
        <v>0</v>
      </c>
      <c r="O15" s="309"/>
      <c r="P15" s="76">
        <v>0</v>
      </c>
      <c r="Q15" s="76"/>
      <c r="R15" s="76">
        <v>0</v>
      </c>
      <c r="S15" s="76"/>
      <c r="T15" s="76">
        <v>0</v>
      </c>
      <c r="U15" s="76"/>
      <c r="V15" s="76">
        <v>0</v>
      </c>
      <c r="W15" s="76"/>
      <c r="X15" s="76">
        <v>0</v>
      </c>
      <c r="Y15" s="76"/>
      <c r="Z15" s="7">
        <f t="shared" si="0"/>
        <v>49.2</v>
      </c>
    </row>
    <row r="16" spans="1:26" ht="25.95" customHeight="1">
      <c r="B16" s="284" t="s">
        <v>375</v>
      </c>
      <c r="C16" s="284"/>
      <c r="D16" s="542"/>
      <c r="E16" s="542"/>
      <c r="G16" s="309"/>
      <c r="H16" s="76">
        <v>201.25</v>
      </c>
      <c r="I16" s="309"/>
      <c r="J16" s="101">
        <v>-101.05</v>
      </c>
      <c r="K16" s="76"/>
      <c r="L16" s="76">
        <v>28.2</v>
      </c>
      <c r="M16" s="76"/>
      <c r="N16" s="76">
        <v>38</v>
      </c>
      <c r="O16" s="309"/>
      <c r="P16" s="76">
        <v>0</v>
      </c>
      <c r="Q16" s="76"/>
      <c r="R16" s="76">
        <v>0</v>
      </c>
      <c r="S16" s="76"/>
      <c r="T16" s="76">
        <v>0</v>
      </c>
      <c r="U16" s="76"/>
      <c r="V16" s="76">
        <v>0</v>
      </c>
      <c r="W16" s="76"/>
      <c r="X16" s="76">
        <v>1.6</v>
      </c>
      <c r="Y16" s="76"/>
      <c r="Z16" s="7">
        <f t="shared" si="0"/>
        <v>168</v>
      </c>
    </row>
    <row r="17" spans="1:37" ht="25.95" customHeight="1">
      <c r="B17" s="284" t="s">
        <v>1670</v>
      </c>
      <c r="C17" s="284"/>
      <c r="D17" s="542"/>
      <c r="E17" s="542"/>
      <c r="G17" s="309"/>
      <c r="H17" s="76">
        <v>10.690000000000001</v>
      </c>
      <c r="I17" s="309"/>
      <c r="J17" s="101">
        <v>-53.6</v>
      </c>
      <c r="K17" s="76"/>
      <c r="L17" s="76">
        <v>63.71</v>
      </c>
      <c r="M17" s="76"/>
      <c r="N17" s="76">
        <v>0</v>
      </c>
      <c r="O17" s="76"/>
      <c r="P17" s="76">
        <v>0</v>
      </c>
      <c r="Q17" s="76"/>
      <c r="R17" s="76">
        <v>0</v>
      </c>
      <c r="S17" s="76"/>
      <c r="T17" s="76">
        <v>0</v>
      </c>
      <c r="U17" s="76"/>
      <c r="V17" s="76">
        <v>0</v>
      </c>
      <c r="W17" s="76"/>
      <c r="X17" s="76">
        <v>38.5</v>
      </c>
      <c r="Y17" s="76"/>
      <c r="Z17" s="7">
        <f t="shared" si="0"/>
        <v>59.300000000000004</v>
      </c>
    </row>
    <row r="18" spans="1:37" ht="25.95" customHeight="1">
      <c r="B18" s="284" t="s">
        <v>516</v>
      </c>
      <c r="C18" s="284"/>
      <c r="D18" s="542"/>
      <c r="E18" s="542"/>
      <c r="G18" s="309"/>
      <c r="H18" s="76">
        <v>39</v>
      </c>
      <c r="I18" s="309"/>
      <c r="J18" s="101">
        <v>-1</v>
      </c>
      <c r="K18" s="76"/>
      <c r="L18" s="76">
        <v>0</v>
      </c>
      <c r="M18" s="76"/>
      <c r="N18" s="101">
        <v>-38</v>
      </c>
      <c r="O18" s="76"/>
      <c r="P18" s="76">
        <v>0</v>
      </c>
      <c r="Q18" s="76"/>
      <c r="R18" s="76">
        <v>0</v>
      </c>
      <c r="S18" s="76"/>
      <c r="T18" s="76">
        <v>0</v>
      </c>
      <c r="U18" s="76"/>
      <c r="V18" s="76">
        <v>0</v>
      </c>
      <c r="W18" s="76"/>
      <c r="X18" s="76">
        <v>0</v>
      </c>
      <c r="Y18" s="76"/>
      <c r="Z18" s="7">
        <f t="shared" si="0"/>
        <v>0</v>
      </c>
    </row>
    <row r="19" spans="1:37" ht="25.95" customHeight="1">
      <c r="B19" s="284" t="s">
        <v>260</v>
      </c>
      <c r="C19" s="542"/>
      <c r="D19" s="542"/>
      <c r="E19" s="542"/>
      <c r="G19" s="309"/>
      <c r="H19" s="76">
        <v>2751.7299999999996</v>
      </c>
      <c r="I19" s="309"/>
      <c r="J19" s="101">
        <v>-811.84</v>
      </c>
      <c r="K19" s="76"/>
      <c r="L19" s="76">
        <v>614.11</v>
      </c>
      <c r="M19" s="76"/>
      <c r="N19" s="76">
        <v>0</v>
      </c>
      <c r="O19" s="76"/>
      <c r="P19" s="76">
        <v>0</v>
      </c>
      <c r="Q19" s="76"/>
      <c r="R19" s="76">
        <v>0</v>
      </c>
      <c r="S19" s="76"/>
      <c r="T19" s="76">
        <v>0</v>
      </c>
      <c r="U19" s="76"/>
      <c r="V19" s="76">
        <v>9.3000000000000007</v>
      </c>
      <c r="W19" s="76"/>
      <c r="X19" s="76">
        <v>0</v>
      </c>
      <c r="Y19" s="76"/>
      <c r="Z19" s="7">
        <f t="shared" ref="Z19:Z21" si="1">SUM(H19:Y19)</f>
        <v>2563.2999999999997</v>
      </c>
    </row>
    <row r="20" spans="1:37" ht="25.95" customHeight="1">
      <c r="B20" s="284" t="s">
        <v>208</v>
      </c>
      <c r="C20" s="542"/>
      <c r="D20" s="542"/>
      <c r="E20" s="542"/>
      <c r="G20" s="309"/>
      <c r="H20" s="76">
        <v>88.86</v>
      </c>
      <c r="I20" s="309"/>
      <c r="J20" s="101">
        <v>-33.700000000000003</v>
      </c>
      <c r="K20" s="76"/>
      <c r="L20" s="76">
        <v>0</v>
      </c>
      <c r="M20" s="76"/>
      <c r="N20" s="76">
        <v>0</v>
      </c>
      <c r="O20" s="76"/>
      <c r="P20" s="76">
        <v>4.29</v>
      </c>
      <c r="Q20" s="76"/>
      <c r="R20" s="76">
        <v>0</v>
      </c>
      <c r="S20" s="76"/>
      <c r="T20" s="76">
        <v>0</v>
      </c>
      <c r="U20" s="76"/>
      <c r="V20" s="76">
        <v>0</v>
      </c>
      <c r="W20" s="76"/>
      <c r="X20" s="76">
        <v>3.82</v>
      </c>
      <c r="Y20" s="76"/>
      <c r="Z20" s="7">
        <f t="shared" si="1"/>
        <v>63.269999999999996</v>
      </c>
    </row>
    <row r="21" spans="1:37" ht="25.95" customHeight="1">
      <c r="B21" s="284" t="s">
        <v>261</v>
      </c>
      <c r="C21" s="542"/>
      <c r="D21" s="542"/>
      <c r="E21" s="542"/>
      <c r="G21" s="309"/>
      <c r="H21" s="76">
        <v>1631.7600000000002</v>
      </c>
      <c r="I21" s="309"/>
      <c r="J21" s="101">
        <v>-236</v>
      </c>
      <c r="K21" s="76"/>
      <c r="L21" s="76">
        <v>0</v>
      </c>
      <c r="M21" s="76"/>
      <c r="N21" s="76">
        <v>0</v>
      </c>
      <c r="O21" s="76"/>
      <c r="P21" s="76">
        <v>0</v>
      </c>
      <c r="Q21" s="76"/>
      <c r="R21" s="76">
        <v>0</v>
      </c>
      <c r="S21" s="76"/>
      <c r="T21" s="76">
        <v>4.33</v>
      </c>
      <c r="U21" s="76"/>
      <c r="V21" s="76">
        <v>0</v>
      </c>
      <c r="W21" s="76"/>
      <c r="X21" s="76">
        <v>0</v>
      </c>
      <c r="Y21" s="76"/>
      <c r="Z21" s="7">
        <f t="shared" si="1"/>
        <v>1400.0900000000001</v>
      </c>
    </row>
    <row r="22" spans="1:37" ht="25.95" customHeight="1" thickBot="1">
      <c r="A22" s="284"/>
      <c r="B22" s="284"/>
      <c r="C22" s="542"/>
      <c r="D22" s="542"/>
      <c r="E22" s="542"/>
      <c r="F22" s="542"/>
      <c r="G22" s="309"/>
      <c r="H22" s="16">
        <f>SUM(H13:H21)</f>
        <v>5441.73</v>
      </c>
      <c r="I22" s="7"/>
      <c r="J22" s="286">
        <f>SUM(J13:J21)</f>
        <v>-1629.67</v>
      </c>
      <c r="K22" s="7"/>
      <c r="L22" s="16">
        <f>SUM(L13:L21)</f>
        <v>779.92000000000007</v>
      </c>
      <c r="M22" s="7"/>
      <c r="N22" s="286">
        <v>0</v>
      </c>
      <c r="O22" s="7"/>
      <c r="P22" s="16">
        <f>SUM(P13:P21)</f>
        <v>4.29</v>
      </c>
      <c r="Q22" s="7"/>
      <c r="R22" s="69">
        <f>SUM(R13:R21)</f>
        <v>0</v>
      </c>
      <c r="S22" s="7"/>
      <c r="T22" s="286">
        <f>SUM(T13:T21)</f>
        <v>4.33</v>
      </c>
      <c r="U22" s="90"/>
      <c r="V22" s="286">
        <f>SUM(V13:V21)</f>
        <v>9.3000000000000007</v>
      </c>
      <c r="W22" s="90"/>
      <c r="X22" s="286">
        <f>SUM(X13:X21)</f>
        <v>20.25</v>
      </c>
      <c r="Y22" s="7"/>
      <c r="Z22" s="16">
        <f>SUM(Z13:Z21)</f>
        <v>4630.1499999999996</v>
      </c>
    </row>
    <row r="23" spans="1:37" ht="25.95" customHeight="1" thickTop="1">
      <c r="A23" s="284"/>
      <c r="G23" s="309"/>
      <c r="I23" s="309"/>
      <c r="J23" s="20"/>
      <c r="K23" s="309"/>
      <c r="Q23" s="309"/>
      <c r="R23" s="309"/>
      <c r="S23" s="309"/>
      <c r="T23" s="309"/>
      <c r="U23" s="309"/>
      <c r="V23" s="309"/>
      <c r="W23" s="309"/>
      <c r="X23" s="309"/>
      <c r="Y23" s="309"/>
      <c r="Z23" s="20"/>
    </row>
    <row r="24" spans="1:37" ht="25.95" customHeight="1">
      <c r="G24" s="538"/>
      <c r="H24" s="708" t="s">
        <v>1387</v>
      </c>
      <c r="I24" s="708"/>
      <c r="J24" s="708"/>
      <c r="K24" s="708"/>
      <c r="L24" s="708"/>
      <c r="M24" s="708"/>
      <c r="N24" s="708"/>
      <c r="O24" s="708"/>
      <c r="P24" s="708"/>
      <c r="Q24" s="708"/>
      <c r="R24" s="708"/>
      <c r="S24" s="708"/>
      <c r="T24" s="708"/>
      <c r="U24" s="708"/>
      <c r="V24" s="708"/>
      <c r="W24" s="708"/>
      <c r="X24" s="708"/>
      <c r="Y24" s="708"/>
      <c r="Z24" s="708"/>
    </row>
    <row r="25" spans="1:37" ht="25.95" customHeight="1">
      <c r="G25" s="538"/>
      <c r="N25" s="709" t="s">
        <v>1370</v>
      </c>
      <c r="O25" s="709"/>
      <c r="P25" s="709"/>
      <c r="Q25" s="709"/>
      <c r="R25" s="709"/>
      <c r="S25" s="709"/>
      <c r="T25" s="709"/>
      <c r="U25" s="709"/>
      <c r="V25" s="709"/>
      <c r="W25" s="709"/>
      <c r="X25" s="709"/>
      <c r="Y25" s="709"/>
      <c r="AC25" s="706"/>
      <c r="AD25" s="706"/>
      <c r="AE25" s="706"/>
      <c r="AF25" s="706"/>
      <c r="AG25" s="706"/>
      <c r="AH25" s="706"/>
      <c r="AI25" s="706"/>
      <c r="AJ25" s="706"/>
      <c r="AK25" s="706"/>
    </row>
    <row r="26" spans="1:37" ht="25.95" customHeight="1">
      <c r="G26" s="538"/>
      <c r="H26" s="538"/>
      <c r="I26" s="538"/>
      <c r="J26" s="296"/>
      <c r="K26" s="538"/>
      <c r="L26" s="169"/>
      <c r="M26" s="538"/>
      <c r="N26" s="538"/>
      <c r="O26" s="538"/>
      <c r="P26" s="538"/>
      <c r="Q26" s="538"/>
      <c r="R26" s="538"/>
      <c r="S26" s="538"/>
      <c r="T26" s="538" t="s">
        <v>1371</v>
      </c>
      <c r="U26" s="538"/>
      <c r="V26" s="538"/>
      <c r="W26" s="538"/>
      <c r="X26" s="538"/>
      <c r="Y26" s="538"/>
      <c r="Z26" s="296"/>
      <c r="AC26" s="292"/>
      <c r="AD26" s="292"/>
      <c r="AE26" s="292"/>
      <c r="AF26" s="292"/>
      <c r="AG26" s="292"/>
      <c r="AH26" s="292"/>
      <c r="AI26" s="292"/>
      <c r="AJ26" s="292"/>
      <c r="AK26" s="292"/>
    </row>
    <row r="27" spans="1:37" ht="25.95" customHeight="1">
      <c r="G27" s="538"/>
      <c r="H27" s="354" t="s">
        <v>1372</v>
      </c>
      <c r="I27" s="169"/>
      <c r="J27" s="169"/>
      <c r="K27" s="169"/>
      <c r="L27" s="169"/>
      <c r="M27" s="169"/>
      <c r="N27" s="169"/>
      <c r="O27" s="169"/>
      <c r="P27" s="169"/>
      <c r="Q27" s="169"/>
      <c r="R27" s="354" t="s">
        <v>1373</v>
      </c>
      <c r="S27" s="538"/>
      <c r="T27" s="538" t="s">
        <v>1374</v>
      </c>
      <c r="U27" s="538"/>
      <c r="V27" s="538"/>
      <c r="W27" s="538"/>
      <c r="X27" s="538"/>
      <c r="Y27" s="538"/>
      <c r="Z27" s="354" t="s">
        <v>1372</v>
      </c>
      <c r="AC27" s="292"/>
      <c r="AD27" s="292"/>
      <c r="AE27" s="292"/>
      <c r="AF27" s="292"/>
      <c r="AG27" s="292"/>
      <c r="AH27" s="292"/>
      <c r="AI27" s="292"/>
      <c r="AJ27" s="292"/>
      <c r="AK27" s="292"/>
    </row>
    <row r="28" spans="1:37" ht="25.95" customHeight="1">
      <c r="G28" s="538"/>
      <c r="H28" s="538" t="s">
        <v>1375</v>
      </c>
      <c r="I28" s="538"/>
      <c r="J28" s="296" t="s">
        <v>1376</v>
      </c>
      <c r="K28" s="538"/>
      <c r="L28" s="538" t="s">
        <v>1376</v>
      </c>
      <c r="M28" s="538"/>
      <c r="N28" s="539" t="s">
        <v>1377</v>
      </c>
      <c r="O28" s="538"/>
      <c r="P28" s="538" t="s">
        <v>1378</v>
      </c>
      <c r="Q28" s="538"/>
      <c r="R28" s="538" t="s">
        <v>1379</v>
      </c>
      <c r="S28" s="538"/>
      <c r="T28" s="538" t="s">
        <v>1380</v>
      </c>
      <c r="U28" s="538"/>
      <c r="V28" s="538" t="s">
        <v>1379</v>
      </c>
      <c r="W28" s="538"/>
      <c r="X28" s="538" t="s">
        <v>2182</v>
      </c>
      <c r="Y28" s="538"/>
      <c r="Z28" s="296" t="s">
        <v>1381</v>
      </c>
    </row>
    <row r="29" spans="1:37" ht="25.95" customHeight="1">
      <c r="A29" s="337"/>
      <c r="B29" s="282"/>
      <c r="G29" s="309"/>
      <c r="H29" s="540" t="s">
        <v>751</v>
      </c>
      <c r="I29" s="296"/>
      <c r="J29" s="297" t="s">
        <v>1382</v>
      </c>
      <c r="K29" s="296"/>
      <c r="L29" s="297" t="s">
        <v>1383</v>
      </c>
      <c r="M29" s="296"/>
      <c r="N29" s="297"/>
      <c r="O29" s="296"/>
      <c r="P29" s="297" t="s">
        <v>1384</v>
      </c>
      <c r="Q29" s="296"/>
      <c r="R29" s="297" t="s">
        <v>1385</v>
      </c>
      <c r="S29" s="296"/>
      <c r="T29" s="357" t="s">
        <v>1386</v>
      </c>
      <c r="U29" s="541"/>
      <c r="V29" s="357"/>
      <c r="W29" s="541"/>
      <c r="X29" s="357"/>
      <c r="Y29" s="296"/>
      <c r="Z29" s="540" t="s">
        <v>751</v>
      </c>
    </row>
    <row r="30" spans="1:37" ht="25.95" customHeight="1">
      <c r="B30" s="284" t="s">
        <v>1669</v>
      </c>
      <c r="C30" s="542"/>
      <c r="D30" s="542"/>
      <c r="E30" s="542"/>
      <c r="G30" s="309"/>
      <c r="H30" s="7"/>
      <c r="I30" s="7"/>
      <c r="J30" s="7"/>
      <c r="K30" s="7"/>
      <c r="L30" s="7"/>
      <c r="M30" s="7"/>
      <c r="N30" s="7"/>
      <c r="O30" s="7"/>
      <c r="P30" s="7"/>
      <c r="Q30" s="7"/>
      <c r="R30" s="7"/>
      <c r="S30" s="7"/>
      <c r="T30" s="7"/>
      <c r="U30" s="7"/>
      <c r="V30" s="7"/>
      <c r="W30" s="7"/>
      <c r="X30" s="7"/>
      <c r="Y30" s="7"/>
      <c r="Z30" s="7"/>
    </row>
    <row r="31" spans="1:37" ht="25.95" customHeight="1">
      <c r="B31" s="284"/>
      <c r="C31" s="284" t="s">
        <v>1668</v>
      </c>
      <c r="D31" s="542"/>
      <c r="E31" s="542"/>
      <c r="G31" s="309"/>
      <c r="H31" s="76">
        <v>422.81000000000006</v>
      </c>
      <c r="I31" s="76"/>
      <c r="J31" s="101">
        <v>-290.55</v>
      </c>
      <c r="K31" s="76"/>
      <c r="L31" s="76">
        <v>0</v>
      </c>
      <c r="M31" s="76"/>
      <c r="N31" s="76">
        <v>0</v>
      </c>
      <c r="O31" s="309"/>
      <c r="P31" s="76">
        <v>0</v>
      </c>
      <c r="Q31" s="76"/>
      <c r="R31" s="76">
        <v>0</v>
      </c>
      <c r="S31" s="76"/>
      <c r="T31" s="76">
        <v>0</v>
      </c>
      <c r="U31" s="309"/>
      <c r="V31" s="76">
        <v>0</v>
      </c>
      <c r="W31" s="309"/>
      <c r="X31" s="76">
        <v>0</v>
      </c>
      <c r="Y31" s="76"/>
      <c r="Z31" s="76">
        <f>SUM(H31:Y31)</f>
        <v>132.26000000000005</v>
      </c>
    </row>
    <row r="32" spans="1:37" ht="25.95" customHeight="1">
      <c r="B32" s="284" t="s">
        <v>206</v>
      </c>
      <c r="C32" s="284"/>
      <c r="D32" s="542"/>
      <c r="E32" s="542"/>
      <c r="G32" s="309"/>
      <c r="H32" s="76">
        <v>210.20999999999998</v>
      </c>
      <c r="I32" s="76"/>
      <c r="J32" s="101">
        <v>-54.82</v>
      </c>
      <c r="K32" s="76"/>
      <c r="L32" s="76">
        <v>0</v>
      </c>
      <c r="M32" s="76"/>
      <c r="N32" s="76">
        <v>0</v>
      </c>
      <c r="O32" s="309"/>
      <c r="P32" s="76">
        <v>0</v>
      </c>
      <c r="Q32" s="76"/>
      <c r="R32" s="76">
        <v>0</v>
      </c>
      <c r="S32" s="76"/>
      <c r="T32" s="76">
        <v>0</v>
      </c>
      <c r="U32" s="309"/>
      <c r="V32" s="76">
        <v>0</v>
      </c>
      <c r="W32" s="309"/>
      <c r="X32" s="101">
        <v>-40.270000000000003</v>
      </c>
      <c r="Y32" s="76"/>
      <c r="Z32" s="76">
        <f t="shared" ref="Z32:Z39" si="2">SUM(H32:Y32)</f>
        <v>115.11999999999998</v>
      </c>
    </row>
    <row r="33" spans="1:28" ht="25.95" customHeight="1">
      <c r="B33" s="284" t="s">
        <v>762</v>
      </c>
      <c r="C33" s="284"/>
      <c r="D33" s="542"/>
      <c r="E33" s="542"/>
      <c r="G33" s="309"/>
      <c r="H33" s="76">
        <v>32</v>
      </c>
      <c r="I33" s="76"/>
      <c r="J33" s="101">
        <v>-56.7</v>
      </c>
      <c r="K33" s="76"/>
      <c r="L33" s="76">
        <v>73.900000000000006</v>
      </c>
      <c r="M33" s="76"/>
      <c r="N33" s="76">
        <v>0</v>
      </c>
      <c r="O33" s="309"/>
      <c r="P33" s="76">
        <v>0</v>
      </c>
      <c r="Q33" s="76"/>
      <c r="R33" s="76">
        <v>0</v>
      </c>
      <c r="S33" s="76"/>
      <c r="T33" s="76">
        <v>0</v>
      </c>
      <c r="U33" s="309"/>
      <c r="V33" s="76">
        <v>0</v>
      </c>
      <c r="W33" s="309"/>
      <c r="X33" s="76">
        <v>0</v>
      </c>
      <c r="Y33" s="76"/>
      <c r="Z33" s="76">
        <f t="shared" si="2"/>
        <v>49.2</v>
      </c>
    </row>
    <row r="34" spans="1:28" s="292" customFormat="1" ht="25.95" customHeight="1">
      <c r="B34" s="284" t="s">
        <v>375</v>
      </c>
      <c r="C34" s="284"/>
      <c r="D34" s="542"/>
      <c r="E34" s="542"/>
      <c r="G34" s="309"/>
      <c r="H34" s="76">
        <v>459.51999999999987</v>
      </c>
      <c r="I34" s="76"/>
      <c r="J34" s="101">
        <v>-198.46</v>
      </c>
      <c r="K34" s="76"/>
      <c r="L34" s="76">
        <v>245.23</v>
      </c>
      <c r="M34" s="76"/>
      <c r="N34" s="101">
        <v>-260.5</v>
      </c>
      <c r="O34" s="76"/>
      <c r="P34" s="76">
        <v>0</v>
      </c>
      <c r="Q34" s="76"/>
      <c r="R34" s="76">
        <v>0</v>
      </c>
      <c r="S34" s="76"/>
      <c r="T34" s="76">
        <v>0</v>
      </c>
      <c r="U34" s="76"/>
      <c r="V34" s="76">
        <v>0</v>
      </c>
      <c r="W34" s="309"/>
      <c r="X34" s="76">
        <v>0</v>
      </c>
      <c r="Y34" s="76"/>
      <c r="Z34" s="76">
        <f t="shared" si="2"/>
        <v>245.78999999999985</v>
      </c>
      <c r="AA34" s="284"/>
      <c r="AB34" s="284"/>
    </row>
    <row r="35" spans="1:28" s="292" customFormat="1" ht="25.95" customHeight="1">
      <c r="B35" s="284" t="s">
        <v>376</v>
      </c>
      <c r="C35" s="284"/>
      <c r="D35" s="542"/>
      <c r="E35" s="542"/>
      <c r="G35" s="309"/>
      <c r="H35" s="76">
        <v>3.5</v>
      </c>
      <c r="I35" s="76"/>
      <c r="J35" s="101">
        <v>-12.62</v>
      </c>
      <c r="K35" s="76"/>
      <c r="L35" s="76">
        <v>24.62</v>
      </c>
      <c r="M35" s="76"/>
      <c r="N35" s="76">
        <v>0</v>
      </c>
      <c r="O35" s="76"/>
      <c r="P35" s="76">
        <v>0</v>
      </c>
      <c r="Q35" s="76"/>
      <c r="R35" s="76">
        <v>0</v>
      </c>
      <c r="S35" s="76"/>
      <c r="T35" s="76">
        <v>0</v>
      </c>
      <c r="U35" s="76"/>
      <c r="V35" s="76">
        <v>0</v>
      </c>
      <c r="W35" s="309"/>
      <c r="X35" s="76">
        <v>0</v>
      </c>
      <c r="Y35" s="76"/>
      <c r="Z35" s="76">
        <f>SUM(H35:Y35)</f>
        <v>15.500000000000002</v>
      </c>
      <c r="AA35" s="284"/>
      <c r="AB35" s="284"/>
    </row>
    <row r="36" spans="1:28" s="292" customFormat="1" ht="25.95" customHeight="1">
      <c r="B36" s="284" t="s">
        <v>516</v>
      </c>
      <c r="C36" s="284"/>
      <c r="D36" s="542"/>
      <c r="E36" s="542"/>
      <c r="G36" s="309"/>
      <c r="H36" s="76">
        <v>39</v>
      </c>
      <c r="I36" s="76"/>
      <c r="J36" s="101">
        <v>-1</v>
      </c>
      <c r="K36" s="76"/>
      <c r="L36" s="76">
        <v>0</v>
      </c>
      <c r="M36" s="76"/>
      <c r="N36" s="76">
        <v>222.5</v>
      </c>
      <c r="O36" s="76"/>
      <c r="P36" s="76">
        <v>0</v>
      </c>
      <c r="Q36" s="76"/>
      <c r="R36" s="76">
        <v>0</v>
      </c>
      <c r="S36" s="76"/>
      <c r="T36" s="76">
        <v>0</v>
      </c>
      <c r="U36" s="76"/>
      <c r="V36" s="76">
        <v>0</v>
      </c>
      <c r="W36" s="309"/>
      <c r="X36" s="76">
        <v>0</v>
      </c>
      <c r="Y36" s="76"/>
      <c r="Z36" s="76">
        <f t="shared" si="2"/>
        <v>260.5</v>
      </c>
      <c r="AA36" s="284"/>
      <c r="AB36" s="284"/>
    </row>
    <row r="37" spans="1:28" ht="25.95" customHeight="1">
      <c r="B37" s="284" t="s">
        <v>260</v>
      </c>
      <c r="C37" s="542"/>
      <c r="D37" s="542"/>
      <c r="E37" s="542"/>
      <c r="G37" s="309"/>
      <c r="H37" s="76">
        <v>117.87</v>
      </c>
      <c r="I37" s="76"/>
      <c r="J37" s="101">
        <v>-9.14</v>
      </c>
      <c r="K37" s="76"/>
      <c r="L37" s="76">
        <v>218.91</v>
      </c>
      <c r="M37" s="76"/>
      <c r="N37" s="76">
        <v>0</v>
      </c>
      <c r="O37" s="76"/>
      <c r="P37" s="76">
        <v>0</v>
      </c>
      <c r="Q37" s="76"/>
      <c r="R37" s="76">
        <v>0</v>
      </c>
      <c r="S37" s="76"/>
      <c r="T37" s="76">
        <v>0</v>
      </c>
      <c r="U37" s="76"/>
      <c r="V37" s="76">
        <v>5.16</v>
      </c>
      <c r="W37" s="76"/>
      <c r="X37" s="76">
        <v>0</v>
      </c>
      <c r="Y37" s="76"/>
      <c r="Z37" s="76">
        <f t="shared" si="2"/>
        <v>332.8</v>
      </c>
    </row>
    <row r="38" spans="1:28" s="292" customFormat="1" ht="25.95" customHeight="1">
      <c r="B38" s="284" t="s">
        <v>208</v>
      </c>
      <c r="C38" s="542"/>
      <c r="D38" s="542"/>
      <c r="E38" s="542"/>
      <c r="F38" s="169"/>
      <c r="G38" s="309"/>
      <c r="H38" s="76">
        <v>15.360000000000001</v>
      </c>
      <c r="I38" s="76"/>
      <c r="J38" s="101">
        <v>-7.9</v>
      </c>
      <c r="K38" s="76"/>
      <c r="L38" s="76">
        <v>0</v>
      </c>
      <c r="M38" s="76"/>
      <c r="N38" s="76">
        <v>0</v>
      </c>
      <c r="O38" s="76"/>
      <c r="P38" s="76">
        <v>0</v>
      </c>
      <c r="Q38" s="76"/>
      <c r="R38" s="76">
        <v>0</v>
      </c>
      <c r="S38" s="76"/>
      <c r="T38" s="76">
        <v>0</v>
      </c>
      <c r="U38" s="76"/>
      <c r="V38" s="76">
        <v>0</v>
      </c>
      <c r="W38" s="76"/>
      <c r="X38" s="76">
        <v>0</v>
      </c>
      <c r="Y38" s="76"/>
      <c r="Z38" s="76">
        <f t="shared" si="2"/>
        <v>7.4600000000000009</v>
      </c>
      <c r="AA38" s="284"/>
      <c r="AB38" s="284"/>
    </row>
    <row r="39" spans="1:28" s="292" customFormat="1" ht="25.95" customHeight="1">
      <c r="B39" s="284" t="s">
        <v>261</v>
      </c>
      <c r="C39" s="542"/>
      <c r="D39" s="542"/>
      <c r="E39" s="542"/>
      <c r="G39" s="309"/>
      <c r="H39" s="76">
        <v>638.06999999999994</v>
      </c>
      <c r="I39" s="76"/>
      <c r="J39" s="101">
        <v>-36</v>
      </c>
      <c r="K39" s="76"/>
      <c r="L39" s="76">
        <v>0</v>
      </c>
      <c r="M39" s="76"/>
      <c r="N39" s="76">
        <v>0</v>
      </c>
      <c r="O39" s="76"/>
      <c r="P39" s="76">
        <v>0</v>
      </c>
      <c r="Q39" s="76"/>
      <c r="R39" s="76">
        <v>0</v>
      </c>
      <c r="S39" s="76"/>
      <c r="T39" s="76">
        <v>2.88</v>
      </c>
      <c r="U39" s="76"/>
      <c r="V39" s="76">
        <v>0</v>
      </c>
      <c r="W39" s="76"/>
      <c r="X39" s="76">
        <v>0</v>
      </c>
      <c r="Y39" s="76"/>
      <c r="Z39" s="76">
        <f t="shared" si="2"/>
        <v>604.94999999999993</v>
      </c>
      <c r="AA39" s="284"/>
      <c r="AB39" s="284"/>
    </row>
    <row r="40" spans="1:28" s="292" customFormat="1" ht="25.95" customHeight="1" thickBot="1">
      <c r="A40" s="169"/>
      <c r="B40" s="169"/>
      <c r="C40" s="542"/>
      <c r="D40" s="542"/>
      <c r="E40" s="542"/>
      <c r="F40" s="542"/>
      <c r="G40" s="309"/>
      <c r="H40" s="16">
        <f>SUM(H31:H39)</f>
        <v>1938.3399999999997</v>
      </c>
      <c r="I40" s="7"/>
      <c r="J40" s="286">
        <f>SUM(J31:J39)</f>
        <v>-667.18999999999994</v>
      </c>
      <c r="K40" s="7"/>
      <c r="L40" s="16">
        <f>SUM(L31:L39)</f>
        <v>562.66</v>
      </c>
      <c r="M40" s="7"/>
      <c r="N40" s="286">
        <f>SUM(N31:N39)</f>
        <v>-38</v>
      </c>
      <c r="O40" s="7"/>
      <c r="P40" s="16">
        <f>SUM(P31:P39)</f>
        <v>0</v>
      </c>
      <c r="Q40" s="7"/>
      <c r="R40" s="16">
        <f>SUM(R31:R39)</f>
        <v>0</v>
      </c>
      <c r="S40" s="7"/>
      <c r="T40" s="286">
        <f>SUM(T31:T39)</f>
        <v>2.88</v>
      </c>
      <c r="U40" s="90"/>
      <c r="V40" s="286">
        <f>SUM(V31:V39)</f>
        <v>5.16</v>
      </c>
      <c r="W40" s="90"/>
      <c r="X40" s="286">
        <f>SUM(X31:X39)</f>
        <v>-40.270000000000003</v>
      </c>
      <c r="Y40" s="7"/>
      <c r="Z40" s="16">
        <f>SUM(Z31:Z39)</f>
        <v>1763.58</v>
      </c>
      <c r="AA40" s="284"/>
      <c r="AB40" s="284"/>
    </row>
    <row r="41" spans="1:28" s="292" customFormat="1" ht="25.95" customHeight="1" thickTop="1">
      <c r="A41" s="169"/>
      <c r="B41" s="169"/>
      <c r="C41" s="542"/>
      <c r="D41" s="542"/>
      <c r="E41" s="542"/>
      <c r="F41" s="542"/>
      <c r="G41" s="309"/>
      <c r="H41" s="11"/>
      <c r="I41" s="7"/>
      <c r="J41" s="90"/>
      <c r="K41" s="7"/>
      <c r="L41" s="11"/>
      <c r="M41" s="7"/>
      <c r="N41" s="90"/>
      <c r="O41" s="7"/>
      <c r="P41" s="11"/>
      <c r="Q41" s="7"/>
      <c r="R41" s="11"/>
      <c r="S41" s="7"/>
      <c r="T41" s="90"/>
      <c r="U41" s="90"/>
      <c r="V41" s="90"/>
      <c r="W41" s="90"/>
      <c r="X41" s="90"/>
      <c r="Y41" s="7"/>
      <c r="Z41" s="11"/>
      <c r="AA41" s="284"/>
      <c r="AB41" s="284"/>
    </row>
    <row r="42" spans="1:28" s="292" customFormat="1" ht="25.95" customHeight="1">
      <c r="A42" s="169"/>
      <c r="B42" s="169"/>
      <c r="C42" s="542"/>
      <c r="D42" s="542"/>
      <c r="E42" s="542"/>
      <c r="F42" s="542"/>
      <c r="G42" s="309"/>
      <c r="H42" s="11"/>
      <c r="I42" s="7"/>
      <c r="J42" s="90"/>
      <c r="K42" s="7"/>
      <c r="L42" s="11"/>
      <c r="M42" s="7"/>
      <c r="N42" s="90"/>
      <c r="O42" s="7"/>
      <c r="P42" s="11"/>
      <c r="Q42" s="7"/>
      <c r="R42" s="11"/>
      <c r="S42" s="7"/>
      <c r="T42" s="90"/>
      <c r="U42" s="90"/>
      <c r="V42" s="90"/>
      <c r="W42" s="90"/>
      <c r="X42" s="90"/>
      <c r="Y42" s="7"/>
      <c r="Z42" s="11"/>
      <c r="AA42" s="284"/>
      <c r="AB42" s="284"/>
    </row>
    <row r="43" spans="1:28" s="292" customFormat="1" ht="25.95" customHeight="1">
      <c r="A43" s="169"/>
      <c r="B43" s="169"/>
      <c r="C43" s="542"/>
      <c r="D43" s="542"/>
      <c r="E43" s="542"/>
      <c r="F43" s="542"/>
      <c r="G43" s="309"/>
      <c r="H43" s="11"/>
      <c r="I43" s="7"/>
      <c r="J43" s="76"/>
      <c r="K43" s="7"/>
      <c r="L43" s="11"/>
      <c r="M43" s="7"/>
      <c r="N43" s="7"/>
      <c r="O43" s="7"/>
      <c r="P43" s="11"/>
      <c r="Q43" s="7"/>
      <c r="R43" s="76"/>
      <c r="S43" s="7"/>
      <c r="T43" s="11"/>
      <c r="U43" s="11"/>
      <c r="V43" s="11"/>
      <c r="W43" s="11"/>
      <c r="X43" s="11"/>
      <c r="Y43" s="7"/>
      <c r="Z43" s="11"/>
      <c r="AA43" s="284"/>
      <c r="AB43" s="284"/>
    </row>
    <row r="44" spans="1:28" s="292" customFormat="1" ht="25.95" customHeight="1">
      <c r="A44" s="169"/>
      <c r="B44" s="169"/>
      <c r="C44" s="542"/>
      <c r="D44" s="542"/>
      <c r="E44" s="542"/>
      <c r="F44" s="542"/>
      <c r="G44" s="309"/>
      <c r="H44" s="11"/>
      <c r="I44" s="7"/>
      <c r="J44" s="101"/>
      <c r="K44" s="7"/>
      <c r="L44" s="11"/>
      <c r="M44" s="7"/>
      <c r="N44" s="7"/>
      <c r="O44" s="7"/>
      <c r="P44" s="11"/>
      <c r="Q44" s="7"/>
      <c r="R44" s="101"/>
      <c r="S44" s="7"/>
      <c r="T44" s="76"/>
      <c r="U44" s="76"/>
      <c r="V44" s="76"/>
      <c r="W44" s="76"/>
      <c r="X44" s="76"/>
      <c r="Y44" s="7"/>
      <c r="Z44" s="11"/>
      <c r="AA44" s="284"/>
      <c r="AB44" s="284"/>
    </row>
    <row r="45" spans="1:28" ht="25.95" customHeight="1">
      <c r="A45" s="284"/>
      <c r="B45" s="284"/>
      <c r="C45" s="284"/>
      <c r="D45" s="284"/>
      <c r="E45" s="284"/>
      <c r="H45" s="284" t="s">
        <v>1388</v>
      </c>
      <c r="J45" s="169"/>
      <c r="K45" s="169"/>
      <c r="L45" s="169"/>
      <c r="Z45" s="309"/>
    </row>
    <row r="46" spans="1:28" ht="25.95" customHeight="1">
      <c r="A46" s="284"/>
      <c r="H46" s="284" t="s">
        <v>1998</v>
      </c>
      <c r="J46" s="169"/>
      <c r="K46" s="169"/>
      <c r="L46" s="169"/>
    </row>
    <row r="47" spans="1:28" s="292" customFormat="1" ht="26.1" customHeight="1">
      <c r="A47" s="284"/>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row>
  </sheetData>
  <mergeCells count="6">
    <mergeCell ref="AC25:AK25"/>
    <mergeCell ref="A1:Z1"/>
    <mergeCell ref="H6:Z6"/>
    <mergeCell ref="N7:Y7"/>
    <mergeCell ref="H24:Z24"/>
    <mergeCell ref="N25:Y25"/>
  </mergeCells>
  <pageMargins left="0.5" right="0.5" top="0.5" bottom="0.5" header="0" footer="0"/>
  <pageSetup paperSize="9" scale="62" orientation="portrait" r:id="rId1"/>
  <headerFooter scaleWithDoc="0">
    <oddHeader>&amp;L&amp;"Angsana New,Regular"&amp;12THAI POLYCONS PUBLIC COMPANY LIMITED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2DAF4-8194-4D35-90BD-EC8A5DA216D6}">
  <dimension ref="A1:AG339"/>
  <sheetViews>
    <sheetView showRuler="0" view="pageBreakPreview" topLeftCell="A297" zoomScale="70" zoomScaleNormal="95" zoomScaleSheetLayoutView="70" workbookViewId="0">
      <selection activeCell="B155" sqref="B155"/>
    </sheetView>
  </sheetViews>
  <sheetFormatPr defaultColWidth="9" defaultRowHeight="23.1" customHeight="1"/>
  <cols>
    <col min="1" max="1" width="3.19921875" style="9" customWidth="1"/>
    <col min="2" max="2" width="4" style="9" customWidth="1"/>
    <col min="3" max="3" width="4.19921875" style="9" customWidth="1"/>
    <col min="4" max="4" width="3.59765625" style="9" customWidth="1"/>
    <col min="5" max="5" width="2.19921875" style="9" customWidth="1"/>
    <col min="6" max="8" width="3.59765625" style="9" customWidth="1"/>
    <col min="9" max="9" width="3.69921875" style="9" customWidth="1"/>
    <col min="10" max="10" width="10.8984375" style="9" customWidth="1"/>
    <col min="11" max="11" width="11.5" style="9" customWidth="1"/>
    <col min="12" max="12" width="14.69921875" style="9" customWidth="1"/>
    <col min="13" max="13" width="0.5" style="9" customWidth="1"/>
    <col min="14" max="14" width="14.69921875" style="9" customWidth="1"/>
    <col min="15" max="15" width="0.5" style="9" customWidth="1"/>
    <col min="16" max="16" width="14.69921875" style="9" customWidth="1"/>
    <col min="17" max="17" width="0.5" style="9" customWidth="1"/>
    <col min="18" max="18" width="14.69921875" style="9" customWidth="1"/>
    <col min="19" max="20" width="15.59765625" style="9" customWidth="1"/>
    <col min="21" max="21" width="13.59765625" style="29" customWidth="1"/>
    <col min="22" max="22" width="15.09765625" style="29" customWidth="1"/>
    <col min="23" max="23" width="15.59765625" style="29" customWidth="1"/>
    <col min="24" max="16384" width="9" style="54"/>
  </cols>
  <sheetData>
    <row r="1" spans="1:23" s="9" customFormat="1" ht="23.55" customHeight="1">
      <c r="A1" s="710" t="s">
        <v>1720</v>
      </c>
      <c r="B1" s="680"/>
      <c r="C1" s="680"/>
      <c r="D1" s="680"/>
      <c r="E1" s="680"/>
      <c r="F1" s="680"/>
      <c r="G1" s="680"/>
      <c r="H1" s="680"/>
      <c r="I1" s="680"/>
      <c r="J1" s="680"/>
      <c r="K1" s="680"/>
      <c r="L1" s="680"/>
      <c r="M1" s="680"/>
      <c r="N1" s="680"/>
      <c r="O1" s="680"/>
      <c r="P1" s="680"/>
      <c r="Q1" s="680"/>
      <c r="R1" s="680"/>
      <c r="U1" s="29"/>
      <c r="V1" s="29"/>
      <c r="W1" s="29"/>
    </row>
    <row r="2" spans="1:23" s="9" customFormat="1" ht="23.55" customHeight="1">
      <c r="A2" s="53"/>
      <c r="C2" s="85"/>
      <c r="D2" s="85"/>
      <c r="E2" s="29"/>
      <c r="F2" s="29"/>
      <c r="G2" s="29"/>
      <c r="H2" s="29"/>
      <c r="I2" s="29"/>
      <c r="J2" s="29"/>
      <c r="K2" s="85"/>
      <c r="L2" s="129"/>
      <c r="M2" s="34"/>
      <c r="N2" s="129"/>
      <c r="O2" s="6"/>
      <c r="P2" s="129"/>
      <c r="Q2" s="6"/>
      <c r="R2" s="129"/>
      <c r="U2" s="29"/>
      <c r="V2" s="29"/>
      <c r="W2" s="29"/>
    </row>
    <row r="3" spans="1:23" s="9" customFormat="1" ht="23.55" customHeight="1">
      <c r="A3" s="118" t="s">
        <v>263</v>
      </c>
      <c r="B3" s="134" t="s">
        <v>264</v>
      </c>
      <c r="F3" s="19"/>
      <c r="G3" s="19"/>
      <c r="H3" s="19"/>
      <c r="I3" s="19"/>
      <c r="J3" s="19"/>
      <c r="K3" s="19"/>
      <c r="L3" s="11"/>
      <c r="M3" s="87"/>
      <c r="N3" s="10"/>
      <c r="O3" s="10"/>
      <c r="P3" s="11"/>
      <c r="Q3" s="10"/>
      <c r="R3" s="10"/>
      <c r="U3" s="29"/>
      <c r="V3" s="29"/>
      <c r="W3" s="29"/>
    </row>
    <row r="4" spans="1:23" s="9" customFormat="1" ht="23.55" customHeight="1">
      <c r="B4" s="84" t="s">
        <v>265</v>
      </c>
      <c r="C4" s="9" t="s">
        <v>606</v>
      </c>
      <c r="F4" s="19"/>
      <c r="G4" s="19"/>
      <c r="H4" s="19"/>
      <c r="I4" s="19"/>
      <c r="J4" s="19"/>
      <c r="K4" s="19"/>
      <c r="L4" s="11"/>
      <c r="M4" s="87"/>
      <c r="N4" s="10"/>
      <c r="O4" s="10"/>
      <c r="P4" s="11"/>
      <c r="Q4" s="10"/>
      <c r="R4" s="10"/>
      <c r="U4" s="29"/>
      <c r="V4" s="29"/>
      <c r="W4" s="29"/>
    </row>
    <row r="5" spans="1:23" s="9" customFormat="1" ht="23.55" customHeight="1">
      <c r="C5" s="85" t="s">
        <v>1671</v>
      </c>
      <c r="F5" s="19"/>
      <c r="G5" s="19"/>
      <c r="H5" s="19"/>
      <c r="I5" s="19"/>
      <c r="J5" s="19"/>
      <c r="K5" s="19"/>
      <c r="L5" s="11"/>
      <c r="M5" s="87"/>
      <c r="N5" s="10"/>
      <c r="O5" s="10"/>
      <c r="P5" s="11"/>
      <c r="Q5" s="10"/>
      <c r="R5" s="10"/>
      <c r="U5" s="29"/>
      <c r="V5" s="29"/>
      <c r="W5" s="29"/>
    </row>
    <row r="6" spans="1:23" s="9" customFormat="1" ht="23.55" customHeight="1">
      <c r="A6" s="85"/>
      <c r="F6" s="19"/>
      <c r="G6" s="19"/>
      <c r="H6" s="19"/>
      <c r="I6" s="19"/>
      <c r="J6" s="19"/>
      <c r="K6" s="19"/>
      <c r="L6" s="11"/>
      <c r="M6" s="87"/>
      <c r="N6" s="10"/>
      <c r="O6" s="10"/>
      <c r="P6" s="11"/>
      <c r="Q6" s="10"/>
      <c r="R6" s="10"/>
      <c r="U6" s="29"/>
      <c r="V6" s="29"/>
      <c r="W6" s="29"/>
    </row>
    <row r="7" spans="1:23" s="9" customFormat="1" ht="23.55" customHeight="1">
      <c r="F7" s="19"/>
      <c r="G7" s="19"/>
      <c r="H7" s="19"/>
      <c r="I7" s="19"/>
      <c r="J7" s="19"/>
      <c r="K7" s="19"/>
      <c r="L7" s="683" t="s">
        <v>30</v>
      </c>
      <c r="M7" s="683"/>
      <c r="N7" s="683"/>
      <c r="O7" s="683"/>
      <c r="P7" s="683"/>
      <c r="Q7" s="683"/>
      <c r="R7" s="683"/>
      <c r="U7" s="29"/>
      <c r="V7" s="29"/>
      <c r="W7" s="29"/>
    </row>
    <row r="8" spans="1:23" s="9" customFormat="1" ht="23.55" customHeight="1">
      <c r="F8" s="19"/>
      <c r="G8" s="19"/>
      <c r="H8" s="19"/>
      <c r="I8" s="19"/>
      <c r="J8" s="19"/>
      <c r="K8" s="19"/>
      <c r="L8" s="684" t="s">
        <v>31</v>
      </c>
      <c r="M8" s="684"/>
      <c r="N8" s="684"/>
      <c r="O8" s="188"/>
      <c r="P8" s="684" t="s">
        <v>32</v>
      </c>
      <c r="Q8" s="684"/>
      <c r="R8" s="684"/>
      <c r="U8" s="29"/>
      <c r="V8" s="29"/>
      <c r="W8" s="29"/>
    </row>
    <row r="9" spans="1:23" s="9" customFormat="1" ht="23.55" customHeight="1">
      <c r="F9" s="19"/>
      <c r="G9" s="19"/>
      <c r="H9" s="19"/>
      <c r="I9" s="19"/>
      <c r="J9" s="19"/>
      <c r="K9" s="19"/>
      <c r="L9" s="93" t="s">
        <v>751</v>
      </c>
      <c r="M9" s="18"/>
      <c r="N9" s="93" t="s">
        <v>524</v>
      </c>
      <c r="O9" s="188"/>
      <c r="P9" s="189" t="str">
        <f>+L9</f>
        <v>2025</v>
      </c>
      <c r="Q9" s="18"/>
      <c r="R9" s="189" t="str">
        <f>+N9</f>
        <v>2024</v>
      </c>
      <c r="U9" s="29"/>
      <c r="V9" s="29"/>
      <c r="W9" s="29"/>
    </row>
    <row r="10" spans="1:23" s="9" customFormat="1" ht="23.55" customHeight="1">
      <c r="C10" s="84" t="s">
        <v>901</v>
      </c>
      <c r="D10" s="29" t="s">
        <v>1907</v>
      </c>
      <c r="E10" s="19"/>
      <c r="F10" s="19"/>
      <c r="G10" s="19"/>
      <c r="H10" s="19"/>
      <c r="I10" s="19"/>
      <c r="J10" s="19"/>
      <c r="K10" s="19"/>
      <c r="L10" s="19"/>
      <c r="U10" s="29"/>
      <c r="V10" s="29"/>
      <c r="W10" s="29"/>
    </row>
    <row r="11" spans="1:23" s="9" customFormat="1" ht="23.55" customHeight="1">
      <c r="E11" s="53" t="s">
        <v>266</v>
      </c>
      <c r="F11" s="19"/>
      <c r="G11" s="19"/>
      <c r="H11" s="19"/>
      <c r="I11" s="19"/>
      <c r="J11" s="19"/>
      <c r="K11" s="19"/>
      <c r="L11" s="8"/>
      <c r="M11" s="8"/>
      <c r="N11" s="8"/>
      <c r="O11" s="8"/>
      <c r="P11" s="8"/>
      <c r="Q11" s="8"/>
      <c r="R11" s="8"/>
      <c r="U11" s="29"/>
      <c r="V11" s="29"/>
      <c r="W11" s="29"/>
    </row>
    <row r="12" spans="1:23" s="9" customFormat="1" ht="23.55" customHeight="1">
      <c r="D12" s="85" t="s">
        <v>267</v>
      </c>
      <c r="G12" s="19"/>
      <c r="H12" s="19"/>
      <c r="I12" s="19"/>
      <c r="J12" s="19"/>
      <c r="K12" s="19"/>
      <c r="L12" s="34">
        <v>0</v>
      </c>
      <c r="M12" s="34"/>
      <c r="N12" s="34">
        <v>0</v>
      </c>
      <c r="O12" s="6"/>
      <c r="P12" s="34">
        <v>0</v>
      </c>
      <c r="Q12" s="34"/>
      <c r="R12" s="34">
        <v>66394.990000000005</v>
      </c>
      <c r="U12" s="29"/>
      <c r="V12" s="29"/>
      <c r="W12" s="29"/>
    </row>
    <row r="13" spans="1:23" s="9" customFormat="1" ht="23.55" customHeight="1">
      <c r="D13" s="85" t="s">
        <v>268</v>
      </c>
      <c r="G13" s="19"/>
      <c r="H13" s="19"/>
      <c r="I13" s="19"/>
      <c r="J13" s="19"/>
      <c r="K13" s="19"/>
      <c r="L13" s="34">
        <v>258870.75</v>
      </c>
      <c r="M13" s="34"/>
      <c r="N13" s="34">
        <v>0</v>
      </c>
      <c r="O13" s="6"/>
      <c r="P13" s="34">
        <v>258870.75</v>
      </c>
      <c r="Q13" s="34"/>
      <c r="R13" s="34">
        <v>642000</v>
      </c>
      <c r="U13" s="29"/>
      <c r="V13" s="29"/>
      <c r="W13" s="29"/>
    </row>
    <row r="14" spans="1:23" s="9" customFormat="1" ht="23.55" customHeight="1">
      <c r="D14" s="85" t="s">
        <v>269</v>
      </c>
      <c r="G14" s="19"/>
      <c r="H14" s="19"/>
      <c r="I14" s="19"/>
      <c r="J14" s="19"/>
      <c r="K14" s="19"/>
      <c r="L14" s="34">
        <v>914085.25</v>
      </c>
      <c r="M14" s="34"/>
      <c r="N14" s="34">
        <v>0</v>
      </c>
      <c r="O14" s="6"/>
      <c r="P14" s="34">
        <v>914085.25</v>
      </c>
      <c r="Q14" s="34"/>
      <c r="R14" s="34">
        <v>0</v>
      </c>
      <c r="U14" s="29"/>
      <c r="V14" s="29"/>
      <c r="W14" s="29"/>
    </row>
    <row r="15" spans="1:23" s="9" customFormat="1" ht="23.55" customHeight="1">
      <c r="D15" s="85" t="s">
        <v>270</v>
      </c>
      <c r="G15" s="19"/>
      <c r="H15" s="19"/>
      <c r="I15" s="19"/>
      <c r="J15" s="19"/>
      <c r="K15" s="19"/>
      <c r="L15" s="34">
        <v>451652.62</v>
      </c>
      <c r="M15" s="34"/>
      <c r="N15" s="34">
        <v>439500.36</v>
      </c>
      <c r="O15" s="6"/>
      <c r="P15" s="34">
        <v>451652.62</v>
      </c>
      <c r="Q15" s="34"/>
      <c r="R15" s="34">
        <v>439500.36</v>
      </c>
      <c r="U15" s="29"/>
      <c r="V15" s="29"/>
      <c r="W15" s="29"/>
    </row>
    <row r="16" spans="1:23" s="9" customFormat="1" ht="23.55" customHeight="1">
      <c r="D16" s="85" t="s">
        <v>271</v>
      </c>
      <c r="G16" s="19"/>
      <c r="H16" s="19"/>
      <c r="I16" s="19"/>
      <c r="J16" s="19"/>
      <c r="K16" s="19"/>
      <c r="L16" s="80">
        <v>2724834</v>
      </c>
      <c r="M16" s="34"/>
      <c r="N16" s="80">
        <v>186722566.56</v>
      </c>
      <c r="O16" s="6"/>
      <c r="P16" s="80">
        <v>5176190.47</v>
      </c>
      <c r="Q16" s="34"/>
      <c r="R16" s="80">
        <v>189173923.03</v>
      </c>
      <c r="U16" s="29"/>
      <c r="V16" s="29"/>
      <c r="W16" s="29"/>
    </row>
    <row r="17" spans="1:23" s="9" customFormat="1" ht="23.55" customHeight="1">
      <c r="F17" s="85" t="s">
        <v>33</v>
      </c>
      <c r="G17" s="19"/>
      <c r="H17" s="19"/>
      <c r="I17" s="19"/>
      <c r="J17" s="19"/>
      <c r="K17" s="19"/>
      <c r="L17" s="7">
        <f>SUM(L12:L16)</f>
        <v>4349442.62</v>
      </c>
      <c r="M17" s="85"/>
      <c r="N17" s="7">
        <f>SUM(N12:N16)</f>
        <v>187162066.92000002</v>
      </c>
      <c r="O17" s="10"/>
      <c r="P17" s="7">
        <f>SUM(P12:P16)</f>
        <v>6800799.0899999999</v>
      </c>
      <c r="Q17" s="10"/>
      <c r="R17" s="7">
        <f>SUM(R12:R16)</f>
        <v>190321818.38</v>
      </c>
      <c r="U17" s="29"/>
      <c r="V17" s="29"/>
      <c r="W17" s="29"/>
    </row>
    <row r="18" spans="1:23" s="9" customFormat="1" ht="23.55" customHeight="1">
      <c r="D18" s="29" t="s">
        <v>240</v>
      </c>
      <c r="G18" s="19"/>
      <c r="H18" s="19"/>
      <c r="I18" s="19"/>
      <c r="J18" s="19"/>
      <c r="K18" s="19"/>
      <c r="L18" s="598">
        <v>-3176486.62</v>
      </c>
      <c r="M18" s="34"/>
      <c r="N18" s="598">
        <v>-72906266.359999999</v>
      </c>
      <c r="O18" s="6"/>
      <c r="P18" s="598">
        <v>-5627843.0899999999</v>
      </c>
      <c r="Q18" s="34"/>
      <c r="R18" s="598">
        <v>-75357622.829999998</v>
      </c>
      <c r="U18" s="29"/>
      <c r="V18" s="29"/>
      <c r="W18" s="29"/>
    </row>
    <row r="19" spans="1:23" s="9" customFormat="1" ht="23.55" customHeight="1" thickBot="1">
      <c r="C19" s="85"/>
      <c r="D19" s="85" t="s">
        <v>1672</v>
      </c>
      <c r="F19" s="19"/>
      <c r="G19" s="19"/>
      <c r="H19" s="19"/>
      <c r="I19" s="19"/>
      <c r="J19" s="19"/>
      <c r="K19" s="19"/>
      <c r="L19" s="16">
        <f>SUM(L17:L18)</f>
        <v>1172956</v>
      </c>
      <c r="M19" s="85"/>
      <c r="N19" s="16">
        <f>SUM(N17:N18)</f>
        <v>114255800.56000002</v>
      </c>
      <c r="O19" s="6"/>
      <c r="P19" s="16">
        <f>SUM(P17:P18)</f>
        <v>1172956</v>
      </c>
      <c r="Q19" s="6"/>
      <c r="R19" s="16">
        <f>SUM(R17:R18)</f>
        <v>114964195.55</v>
      </c>
      <c r="U19" s="29"/>
      <c r="V19" s="29"/>
      <c r="W19" s="29"/>
    </row>
    <row r="20" spans="1:23" s="9" customFormat="1" ht="23.55" customHeight="1" thickTop="1">
      <c r="C20" s="115" t="s">
        <v>902</v>
      </c>
      <c r="D20" s="29" t="s">
        <v>1906</v>
      </c>
      <c r="L20" s="85"/>
      <c r="M20" s="18"/>
      <c r="N20" s="85"/>
      <c r="O20" s="85"/>
      <c r="P20" s="85"/>
      <c r="Q20" s="18"/>
      <c r="R20" s="85"/>
      <c r="U20" s="29"/>
      <c r="V20" s="29"/>
      <c r="W20" s="29"/>
    </row>
    <row r="21" spans="1:23" s="9" customFormat="1" ht="23.55" customHeight="1">
      <c r="E21" s="53" t="s">
        <v>266</v>
      </c>
      <c r="F21" s="19"/>
      <c r="G21" s="19"/>
      <c r="H21" s="19"/>
      <c r="I21" s="19"/>
      <c r="J21" s="19"/>
      <c r="K21" s="19"/>
      <c r="L21" s="19"/>
      <c r="U21" s="29"/>
      <c r="V21" s="29"/>
      <c r="W21" s="29"/>
    </row>
    <row r="22" spans="1:23" s="9" customFormat="1" ht="23.55" customHeight="1">
      <c r="D22" s="85" t="s">
        <v>267</v>
      </c>
      <c r="J22" s="19"/>
      <c r="L22" s="34">
        <v>421063048.33999997</v>
      </c>
      <c r="M22" s="34"/>
      <c r="N22" s="34">
        <v>477001327.63</v>
      </c>
      <c r="O22" s="6"/>
      <c r="P22" s="34">
        <v>5255556.92</v>
      </c>
      <c r="Q22" s="34"/>
      <c r="R22" s="34">
        <v>36487427.82</v>
      </c>
      <c r="U22" s="29"/>
      <c r="V22" s="29"/>
      <c r="W22" s="29"/>
    </row>
    <row r="23" spans="1:23" s="9" customFormat="1" ht="23.55" customHeight="1">
      <c r="D23" s="85" t="s">
        <v>268</v>
      </c>
      <c r="J23" s="19"/>
      <c r="L23" s="34">
        <v>34562417.5</v>
      </c>
      <c r="M23" s="34"/>
      <c r="N23" s="34">
        <v>12948392.939999999</v>
      </c>
      <c r="O23" s="6"/>
      <c r="P23" s="34">
        <v>18800351.670000002</v>
      </c>
      <c r="Q23" s="34"/>
      <c r="R23" s="34">
        <v>9032292.9399999995</v>
      </c>
      <c r="U23" s="29"/>
      <c r="V23" s="29"/>
      <c r="W23" s="29"/>
    </row>
    <row r="24" spans="1:23" s="9" customFormat="1" ht="23.55" customHeight="1">
      <c r="D24" s="85" t="s">
        <v>269</v>
      </c>
      <c r="J24" s="85"/>
      <c r="L24" s="34">
        <v>0</v>
      </c>
      <c r="M24" s="34"/>
      <c r="N24" s="34">
        <v>0</v>
      </c>
      <c r="O24" s="6"/>
      <c r="P24" s="34">
        <v>0</v>
      </c>
      <c r="Q24" s="34"/>
      <c r="R24" s="34">
        <v>0</v>
      </c>
      <c r="U24" s="29"/>
      <c r="V24" s="29"/>
      <c r="W24" s="29"/>
    </row>
    <row r="25" spans="1:23" s="9" customFormat="1" ht="23.55" customHeight="1">
      <c r="D25" s="85" t="s">
        <v>270</v>
      </c>
      <c r="J25" s="85"/>
      <c r="L25" s="34">
        <v>48021.599999999999</v>
      </c>
      <c r="M25" s="34"/>
      <c r="N25" s="34">
        <v>730275</v>
      </c>
      <c r="O25" s="6"/>
      <c r="P25" s="34">
        <v>0</v>
      </c>
      <c r="Q25" s="34"/>
      <c r="R25" s="34">
        <v>0</v>
      </c>
      <c r="U25" s="29"/>
      <c r="V25" s="29"/>
      <c r="W25" s="29"/>
    </row>
    <row r="26" spans="1:23" s="9" customFormat="1" ht="23.55" customHeight="1">
      <c r="D26" s="85" t="s">
        <v>271</v>
      </c>
      <c r="J26" s="19"/>
      <c r="L26" s="80">
        <v>174730249.12</v>
      </c>
      <c r="M26" s="34"/>
      <c r="N26" s="80">
        <v>171424479.40000001</v>
      </c>
      <c r="O26" s="6"/>
      <c r="P26" s="80">
        <v>167570306.37</v>
      </c>
      <c r="Q26" s="34"/>
      <c r="R26" s="80">
        <v>167600675.44999999</v>
      </c>
      <c r="U26" s="29"/>
      <c r="V26" s="29"/>
      <c r="W26" s="29"/>
    </row>
    <row r="27" spans="1:23" s="9" customFormat="1" ht="23.55" customHeight="1">
      <c r="F27" s="85" t="s">
        <v>33</v>
      </c>
      <c r="G27" s="12"/>
      <c r="J27" s="19"/>
      <c r="L27" s="34">
        <f>SUM(L22:L26)</f>
        <v>630403736.55999994</v>
      </c>
      <c r="M27" s="6"/>
      <c r="N27" s="34">
        <f>SUM(N22:N26)</f>
        <v>662104474.97000003</v>
      </c>
      <c r="O27" s="6"/>
      <c r="P27" s="34">
        <f>SUM(P22:P26)</f>
        <v>191626214.96000001</v>
      </c>
      <c r="Q27" s="6"/>
      <c r="R27" s="34">
        <f>SUM(R22:R26)</f>
        <v>213120396.20999998</v>
      </c>
      <c r="U27" s="29"/>
      <c r="V27" s="29"/>
      <c r="W27" s="29"/>
    </row>
    <row r="28" spans="1:23" s="9" customFormat="1" ht="23.55" customHeight="1">
      <c r="D28" s="29" t="s">
        <v>240</v>
      </c>
      <c r="J28" s="19"/>
      <c r="L28" s="34"/>
      <c r="M28" s="34"/>
      <c r="N28" s="34"/>
      <c r="O28" s="6"/>
      <c r="P28" s="34"/>
      <c r="Q28" s="34"/>
      <c r="R28" s="34"/>
      <c r="U28" s="29"/>
      <c r="V28" s="29"/>
      <c r="W28" s="29"/>
    </row>
    <row r="29" spans="1:23" s="9" customFormat="1" ht="23.55" customHeight="1">
      <c r="A29" s="12"/>
      <c r="D29" s="85" t="s">
        <v>903</v>
      </c>
      <c r="L29" s="599">
        <v>-69563630.069999993</v>
      </c>
      <c r="M29" s="34"/>
      <c r="N29" s="599">
        <v>-47736167.649999999</v>
      </c>
      <c r="O29" s="6"/>
      <c r="P29" s="599">
        <v>-62403687.340000004</v>
      </c>
      <c r="Q29" s="34"/>
      <c r="R29" s="599">
        <v>-47284185.359999999</v>
      </c>
      <c r="U29" s="29"/>
      <c r="V29" s="29"/>
      <c r="W29" s="29"/>
    </row>
    <row r="30" spans="1:23" s="9" customFormat="1" ht="23.55" customHeight="1" thickBot="1">
      <c r="A30" s="12"/>
      <c r="E30" s="9" t="s">
        <v>904</v>
      </c>
      <c r="L30" s="16">
        <f>SUM(L27:L29)</f>
        <v>560840106.49000001</v>
      </c>
      <c r="M30" s="10"/>
      <c r="N30" s="16">
        <f>SUM(N27:N29)</f>
        <v>614368307.32000005</v>
      </c>
      <c r="O30" s="10"/>
      <c r="P30" s="16">
        <f>SUM(P27:P29)</f>
        <v>129222527.62</v>
      </c>
      <c r="Q30" s="10"/>
      <c r="R30" s="16">
        <f>SUM(R27:R29)</f>
        <v>165836210.84999996</v>
      </c>
      <c r="U30" s="29"/>
      <c r="V30" s="29"/>
      <c r="W30" s="29"/>
    </row>
    <row r="31" spans="1:23" s="9" customFormat="1" ht="23.55" customHeight="1" thickTop="1">
      <c r="A31" s="12"/>
      <c r="L31" s="11"/>
      <c r="M31" s="10"/>
      <c r="N31" s="11"/>
      <c r="O31" s="10"/>
      <c r="P31" s="11"/>
      <c r="Q31" s="10"/>
      <c r="R31" s="11"/>
      <c r="U31" s="29"/>
      <c r="V31" s="29"/>
      <c r="W31" s="29"/>
    </row>
    <row r="32" spans="1:23" s="9" customFormat="1" ht="23.55" customHeight="1">
      <c r="A32" s="85"/>
      <c r="D32" s="116" t="s">
        <v>975</v>
      </c>
      <c r="F32" s="9" t="s">
        <v>1934</v>
      </c>
      <c r="L32" s="11"/>
      <c r="M32" s="6"/>
      <c r="N32" s="11"/>
      <c r="O32" s="10"/>
      <c r="P32" s="11"/>
      <c r="Q32" s="10"/>
      <c r="R32" s="11"/>
      <c r="U32" s="29"/>
      <c r="V32" s="29"/>
      <c r="W32" s="29"/>
    </row>
    <row r="33" spans="1:33" s="9" customFormat="1" ht="23.55" customHeight="1">
      <c r="A33" s="85"/>
      <c r="C33" s="171"/>
      <c r="D33" s="9" t="s">
        <v>1935</v>
      </c>
      <c r="L33" s="11"/>
      <c r="M33" s="6"/>
      <c r="N33" s="11"/>
      <c r="O33" s="10"/>
      <c r="P33" s="11"/>
      <c r="Q33" s="10"/>
      <c r="R33" s="11"/>
      <c r="U33" s="29"/>
      <c r="V33" s="29"/>
      <c r="W33" s="29"/>
    </row>
    <row r="34" spans="1:33" s="9" customFormat="1" ht="23.55" customHeight="1">
      <c r="A34" s="85"/>
      <c r="C34" s="171"/>
      <c r="D34" s="9" t="s">
        <v>1937</v>
      </c>
      <c r="L34" s="11"/>
      <c r="M34" s="6"/>
      <c r="N34" s="11"/>
      <c r="O34" s="10"/>
      <c r="P34" s="11"/>
      <c r="Q34" s="10"/>
      <c r="R34" s="11"/>
      <c r="U34" s="29"/>
      <c r="V34" s="29"/>
      <c r="W34" s="29"/>
    </row>
    <row r="35" spans="1:33" s="9" customFormat="1" ht="23.55" customHeight="1">
      <c r="A35" s="85"/>
      <c r="C35" s="171"/>
      <c r="D35" s="9" t="s">
        <v>1936</v>
      </c>
      <c r="L35" s="11"/>
      <c r="M35" s="6"/>
      <c r="N35" s="11"/>
      <c r="O35" s="10"/>
      <c r="P35" s="11"/>
      <c r="Q35" s="10"/>
      <c r="R35" s="11"/>
      <c r="U35" s="29"/>
      <c r="V35" s="29"/>
      <c r="W35" s="29"/>
    </row>
    <row r="36" spans="1:33" s="9" customFormat="1" ht="23.55" customHeight="1">
      <c r="A36" s="85"/>
      <c r="C36" s="171"/>
      <c r="D36" s="39"/>
      <c r="F36" s="12" t="s">
        <v>1939</v>
      </c>
      <c r="G36" s="12"/>
      <c r="H36" s="12"/>
      <c r="L36" s="11"/>
      <c r="M36" s="6"/>
      <c r="N36" s="11"/>
      <c r="O36" s="10"/>
      <c r="P36" s="11"/>
      <c r="Q36" s="10"/>
      <c r="R36" s="11"/>
      <c r="U36" s="29"/>
      <c r="V36" s="29"/>
      <c r="W36" s="29"/>
    </row>
    <row r="37" spans="1:33" s="9" customFormat="1" ht="23.55" customHeight="1">
      <c r="A37" s="85"/>
      <c r="D37" s="12" t="s">
        <v>1938</v>
      </c>
      <c r="E37" s="171"/>
      <c r="F37" s="12"/>
      <c r="G37" s="12"/>
      <c r="H37" s="12"/>
      <c r="L37" s="11"/>
      <c r="M37" s="6"/>
      <c r="N37" s="11"/>
      <c r="O37" s="10"/>
      <c r="P37" s="11"/>
      <c r="Q37" s="10"/>
      <c r="R37" s="11"/>
      <c r="S37" s="29"/>
      <c r="T37" s="115"/>
      <c r="V37" s="54"/>
      <c r="W37" s="188"/>
      <c r="X37" s="188"/>
      <c r="Y37" s="188"/>
      <c r="Z37" s="85"/>
      <c r="AA37" s="85"/>
      <c r="AB37" s="188"/>
      <c r="AC37" s="58"/>
      <c r="AD37" s="58"/>
      <c r="AE37" s="58"/>
      <c r="AF37" s="58"/>
      <c r="AG37" s="1"/>
    </row>
    <row r="38" spans="1:33" s="9" customFormat="1" ht="23.55" customHeight="1">
      <c r="A38" s="85"/>
      <c r="D38" s="12" t="s">
        <v>1940</v>
      </c>
      <c r="E38" s="171"/>
      <c r="F38" s="12"/>
      <c r="G38" s="12"/>
      <c r="H38" s="12"/>
      <c r="L38" s="11"/>
      <c r="M38" s="6"/>
      <c r="N38" s="11"/>
      <c r="O38" s="10"/>
      <c r="P38" s="11"/>
      <c r="Q38" s="10"/>
      <c r="R38" s="11"/>
      <c r="S38" s="29"/>
      <c r="T38" s="115"/>
      <c r="V38" s="54"/>
      <c r="W38" s="188"/>
      <c r="X38" s="188"/>
      <c r="Y38" s="188"/>
      <c r="Z38" s="85"/>
      <c r="AA38" s="85"/>
      <c r="AB38" s="188"/>
      <c r="AC38" s="58"/>
      <c r="AD38" s="58"/>
      <c r="AE38" s="58"/>
      <c r="AF38" s="58"/>
      <c r="AG38" s="1"/>
    </row>
    <row r="39" spans="1:33" s="9" customFormat="1" ht="23.55" customHeight="1">
      <c r="A39" s="85"/>
      <c r="D39" s="12"/>
      <c r="E39" s="171"/>
      <c r="F39" s="12"/>
      <c r="G39" s="12"/>
      <c r="H39" s="12"/>
      <c r="L39" s="11"/>
      <c r="M39" s="6"/>
      <c r="N39" s="11"/>
      <c r="O39" s="10"/>
      <c r="P39" s="11"/>
      <c r="Q39" s="10"/>
      <c r="R39" s="11"/>
      <c r="S39" s="29"/>
      <c r="T39" s="115"/>
      <c r="V39" s="54"/>
      <c r="W39" s="188"/>
      <c r="X39" s="188"/>
      <c r="Y39" s="188"/>
      <c r="Z39" s="85"/>
      <c r="AA39" s="85"/>
      <c r="AB39" s="188"/>
      <c r="AC39" s="58"/>
      <c r="AD39" s="58"/>
      <c r="AE39" s="58"/>
      <c r="AF39" s="58"/>
      <c r="AG39" s="1"/>
    </row>
    <row r="40" spans="1:33" s="9" customFormat="1" ht="23.55" customHeight="1">
      <c r="A40" s="54"/>
      <c r="B40" s="12"/>
      <c r="L40" s="54"/>
      <c r="M40" s="54"/>
      <c r="N40" s="54"/>
      <c r="O40" s="54"/>
      <c r="P40" s="54"/>
      <c r="Q40" s="54"/>
      <c r="R40" s="54"/>
      <c r="T40" s="64"/>
      <c r="U40" s="64"/>
      <c r="V40" s="64"/>
      <c r="W40" s="188"/>
      <c r="X40" s="188"/>
      <c r="Y40" s="188"/>
      <c r="Z40" s="85"/>
      <c r="AA40" s="85"/>
      <c r="AB40" s="188"/>
      <c r="AC40" s="58"/>
      <c r="AD40" s="58"/>
      <c r="AE40" s="58"/>
      <c r="AF40" s="58"/>
      <c r="AG40" s="1"/>
    </row>
    <row r="41" spans="1:33" s="9" customFormat="1" ht="23.55" customHeight="1">
      <c r="A41" s="54"/>
      <c r="B41" s="85"/>
      <c r="C41" s="85"/>
      <c r="D41" s="85"/>
      <c r="E41" s="29" t="s">
        <v>135</v>
      </c>
      <c r="F41" s="35"/>
      <c r="G41" s="29"/>
      <c r="L41" s="54"/>
      <c r="M41" s="54"/>
      <c r="N41" s="54"/>
      <c r="O41" s="54"/>
      <c r="P41" s="54"/>
      <c r="Q41" s="54"/>
      <c r="R41" s="54"/>
      <c r="T41" s="64"/>
      <c r="U41" s="64"/>
      <c r="V41" s="64"/>
      <c r="W41" s="188"/>
      <c r="X41" s="188"/>
      <c r="Y41" s="188"/>
      <c r="Z41" s="85"/>
      <c r="AA41" s="85"/>
      <c r="AB41" s="188"/>
      <c r="AC41" s="58"/>
      <c r="AD41" s="58"/>
      <c r="AE41" s="58"/>
      <c r="AF41" s="58"/>
      <c r="AG41" s="1"/>
    </row>
    <row r="42" spans="1:33" s="9" customFormat="1" ht="23.55" customHeight="1">
      <c r="A42" s="85"/>
      <c r="B42" s="85"/>
      <c r="C42" s="54"/>
      <c r="D42" s="85"/>
      <c r="E42" s="64"/>
      <c r="G42" s="29" t="s">
        <v>1485</v>
      </c>
      <c r="L42" s="7"/>
      <c r="M42" s="7"/>
      <c r="N42" s="7"/>
      <c r="O42" s="7"/>
      <c r="P42" s="7"/>
      <c r="Q42" s="7"/>
      <c r="R42" s="7"/>
      <c r="T42" s="64"/>
      <c r="U42" s="64"/>
      <c r="V42" s="64"/>
      <c r="W42" s="188"/>
      <c r="X42" s="188"/>
      <c r="Y42" s="188"/>
      <c r="Z42" s="85"/>
      <c r="AA42" s="85"/>
      <c r="AB42" s="188"/>
      <c r="AC42" s="58"/>
      <c r="AD42" s="58"/>
      <c r="AE42" s="58"/>
      <c r="AF42" s="58"/>
      <c r="AG42" s="1"/>
    </row>
    <row r="43" spans="1:33" s="9" customFormat="1" ht="24" customHeight="1">
      <c r="A43" s="710" t="s">
        <v>1721</v>
      </c>
      <c r="B43" s="680"/>
      <c r="C43" s="680"/>
      <c r="D43" s="680"/>
      <c r="E43" s="680"/>
      <c r="F43" s="680"/>
      <c r="G43" s="680"/>
      <c r="H43" s="680"/>
      <c r="I43" s="680"/>
      <c r="J43" s="680"/>
      <c r="K43" s="680"/>
      <c r="L43" s="680"/>
      <c r="M43" s="680"/>
      <c r="N43" s="680"/>
      <c r="O43" s="680"/>
      <c r="P43" s="680"/>
      <c r="Q43" s="680"/>
      <c r="R43" s="680"/>
      <c r="T43" s="64"/>
      <c r="U43" s="64"/>
      <c r="V43" s="64"/>
      <c r="W43" s="188"/>
      <c r="X43" s="188"/>
      <c r="Y43" s="188"/>
      <c r="Z43" s="85"/>
      <c r="AA43" s="85"/>
      <c r="AB43" s="188"/>
      <c r="AC43" s="58"/>
      <c r="AD43" s="58"/>
      <c r="AE43" s="58"/>
      <c r="AF43" s="58"/>
      <c r="AG43" s="1"/>
    </row>
    <row r="44" spans="1:33" s="9" customFormat="1" ht="24" customHeight="1">
      <c r="A44" s="187"/>
      <c r="B44" s="188"/>
      <c r="C44" s="188"/>
      <c r="D44" s="188"/>
      <c r="E44" s="188"/>
      <c r="F44" s="188"/>
      <c r="G44" s="188"/>
      <c r="H44" s="188"/>
      <c r="I44" s="188"/>
      <c r="J44" s="188"/>
      <c r="K44" s="188"/>
      <c r="L44" s="188"/>
      <c r="M44" s="188"/>
      <c r="N44" s="188"/>
      <c r="O44" s="188"/>
      <c r="P44" s="188"/>
      <c r="Q44" s="188"/>
      <c r="R44" s="188"/>
      <c r="T44" s="64"/>
      <c r="U44" s="64"/>
      <c r="V44" s="64"/>
      <c r="W44" s="188"/>
      <c r="X44" s="188"/>
      <c r="Y44" s="188"/>
      <c r="Z44" s="85"/>
      <c r="AA44" s="85"/>
      <c r="AB44" s="188"/>
      <c r="AC44" s="58"/>
      <c r="AD44" s="58"/>
      <c r="AE44" s="58"/>
      <c r="AF44" s="58"/>
      <c r="AG44" s="1"/>
    </row>
    <row r="45" spans="1:33" s="9" customFormat="1" ht="24" customHeight="1">
      <c r="A45" s="85"/>
      <c r="B45" s="12"/>
      <c r="D45" s="12"/>
      <c r="E45" s="12"/>
      <c r="F45" s="171" t="s">
        <v>1942</v>
      </c>
      <c r="G45" s="12"/>
      <c r="H45" s="12"/>
      <c r="I45" s="12"/>
      <c r="J45" s="12"/>
      <c r="K45" s="79"/>
      <c r="L45" s="87"/>
      <c r="M45" s="101"/>
      <c r="N45" s="87"/>
      <c r="O45" s="79"/>
      <c r="P45" s="10"/>
      <c r="Q45" s="101"/>
      <c r="R45" s="11"/>
      <c r="S45" s="29"/>
      <c r="W45" s="12"/>
      <c r="X45" s="12"/>
      <c r="Y45" s="188"/>
      <c r="Z45" s="85"/>
      <c r="AA45" s="85"/>
      <c r="AB45" s="188"/>
      <c r="AC45" s="58"/>
      <c r="AD45" s="58"/>
      <c r="AE45" s="58"/>
      <c r="AF45" s="58"/>
      <c r="AG45" s="1"/>
    </row>
    <row r="46" spans="1:33" s="9" customFormat="1" ht="24" customHeight="1">
      <c r="A46" s="85"/>
      <c r="C46" s="171"/>
      <c r="D46" s="39" t="s">
        <v>1941</v>
      </c>
      <c r="E46" s="171"/>
      <c r="F46" s="12"/>
      <c r="G46" s="12"/>
      <c r="H46" s="12"/>
      <c r="I46" s="12"/>
      <c r="J46" s="12"/>
      <c r="K46" s="79"/>
      <c r="L46" s="87"/>
      <c r="M46" s="101"/>
      <c r="N46" s="87"/>
      <c r="O46" s="79"/>
      <c r="P46" s="10"/>
      <c r="Q46" s="101"/>
      <c r="R46" s="11"/>
      <c r="S46" s="29"/>
      <c r="W46" s="12"/>
      <c r="X46" s="12"/>
      <c r="Y46" s="188"/>
      <c r="Z46" s="85"/>
      <c r="AA46" s="85"/>
      <c r="AB46" s="188"/>
      <c r="AC46" s="58"/>
      <c r="AD46" s="58"/>
      <c r="AE46" s="58"/>
      <c r="AF46" s="58"/>
      <c r="AG46" s="1"/>
    </row>
    <row r="47" spans="1:33" s="9" customFormat="1" ht="24" customHeight="1">
      <c r="A47" s="85"/>
      <c r="C47" s="171"/>
      <c r="D47" s="39" t="s">
        <v>1943</v>
      </c>
      <c r="E47" s="171"/>
      <c r="F47" s="12"/>
      <c r="G47" s="12"/>
      <c r="H47" s="12"/>
      <c r="I47" s="12"/>
      <c r="J47" s="12"/>
      <c r="K47" s="79"/>
      <c r="L47" s="87"/>
      <c r="M47" s="101"/>
      <c r="N47" s="87"/>
      <c r="O47" s="79"/>
      <c r="P47" s="10"/>
      <c r="Q47" s="101"/>
      <c r="R47" s="11"/>
      <c r="S47" s="29"/>
      <c r="W47" s="12"/>
      <c r="X47" s="12"/>
      <c r="Y47" s="188"/>
      <c r="Z47" s="85"/>
      <c r="AA47" s="85"/>
      <c r="AB47" s="188"/>
      <c r="AC47" s="58"/>
      <c r="AD47" s="58"/>
      <c r="AE47" s="58"/>
      <c r="AF47" s="58"/>
      <c r="AG47" s="1"/>
    </row>
    <row r="48" spans="1:33" s="9" customFormat="1" ht="24" customHeight="1">
      <c r="A48" s="85"/>
      <c r="C48" s="171"/>
      <c r="D48" s="12" t="s">
        <v>1945</v>
      </c>
      <c r="E48" s="12"/>
      <c r="F48" s="171"/>
      <c r="G48" s="12"/>
      <c r="H48" s="12"/>
      <c r="I48" s="12"/>
      <c r="J48" s="12"/>
      <c r="K48" s="79"/>
      <c r="L48" s="87"/>
      <c r="M48" s="101"/>
      <c r="N48" s="87"/>
      <c r="O48" s="79"/>
      <c r="P48" s="10"/>
      <c r="Q48" s="101"/>
      <c r="R48" s="11"/>
      <c r="S48" s="29"/>
      <c r="T48" s="115"/>
      <c r="V48" s="54"/>
      <c r="W48" s="188"/>
      <c r="X48" s="188"/>
      <c r="Y48" s="188"/>
      <c r="Z48" s="85"/>
      <c r="AA48" s="85"/>
      <c r="AB48" s="188"/>
      <c r="AC48" s="58"/>
      <c r="AD48" s="58"/>
      <c r="AE48" s="58"/>
      <c r="AF48" s="58"/>
      <c r="AG48" s="1"/>
    </row>
    <row r="49" spans="1:33" s="9" customFormat="1" ht="24" customHeight="1">
      <c r="A49" s="85"/>
      <c r="C49" s="171"/>
      <c r="D49" s="12" t="s">
        <v>1944</v>
      </c>
      <c r="E49" s="171"/>
      <c r="F49" s="12"/>
      <c r="G49" s="12"/>
      <c r="H49" s="12"/>
      <c r="I49" s="12"/>
      <c r="J49" s="12"/>
      <c r="K49" s="79"/>
      <c r="L49" s="87"/>
      <c r="M49" s="101"/>
      <c r="N49" s="87"/>
      <c r="O49" s="79"/>
      <c r="P49" s="10"/>
      <c r="Q49" s="101"/>
      <c r="R49" s="11"/>
      <c r="S49" s="29"/>
      <c r="T49" s="115"/>
      <c r="V49" s="54"/>
      <c r="W49" s="188"/>
      <c r="X49" s="188"/>
      <c r="Y49" s="188"/>
      <c r="Z49" s="85"/>
      <c r="AA49" s="85"/>
      <c r="AB49" s="188"/>
      <c r="AC49" s="58"/>
      <c r="AD49" s="58"/>
      <c r="AE49" s="58"/>
      <c r="AF49" s="58"/>
      <c r="AG49" s="1"/>
    </row>
    <row r="50" spans="1:33" s="9" customFormat="1" ht="24" customHeight="1">
      <c r="A50" s="187"/>
      <c r="B50" s="188"/>
      <c r="C50" s="442"/>
      <c r="D50" s="442"/>
      <c r="E50" s="56" t="s">
        <v>1946</v>
      </c>
      <c r="F50" s="442"/>
      <c r="G50" s="442"/>
      <c r="H50" s="442"/>
      <c r="I50" s="442"/>
      <c r="J50" s="442"/>
      <c r="K50" s="188"/>
      <c r="L50" s="188"/>
      <c r="M50" s="188"/>
      <c r="N50" s="188"/>
      <c r="O50" s="188"/>
      <c r="P50" s="188"/>
      <c r="Q50" s="188"/>
      <c r="R50" s="188"/>
      <c r="U50" s="29"/>
      <c r="V50" s="29"/>
      <c r="W50" s="29"/>
    </row>
    <row r="51" spans="1:33" s="9" customFormat="1" ht="24" customHeight="1">
      <c r="A51" s="85"/>
      <c r="B51" s="12"/>
      <c r="D51" s="12" t="s">
        <v>2144</v>
      </c>
      <c r="E51" s="12"/>
      <c r="F51" s="171"/>
      <c r="G51" s="12"/>
      <c r="H51" s="12"/>
      <c r="I51" s="12"/>
      <c r="J51" s="12"/>
      <c r="K51" s="79"/>
      <c r="L51" s="87"/>
      <c r="M51" s="101"/>
      <c r="N51" s="87"/>
      <c r="O51" s="79"/>
      <c r="P51" s="10"/>
      <c r="Q51" s="101"/>
      <c r="R51" s="11"/>
      <c r="S51" s="29"/>
      <c r="T51" s="115"/>
      <c r="V51" s="54"/>
      <c r="W51" s="188"/>
      <c r="X51" s="188"/>
      <c r="Y51" s="188"/>
      <c r="Z51" s="85"/>
      <c r="AA51" s="85"/>
      <c r="AB51" s="188"/>
      <c r="AC51" s="58"/>
      <c r="AD51" s="58"/>
      <c r="AE51" s="58"/>
      <c r="AF51" s="58"/>
      <c r="AG51" s="1"/>
    </row>
    <row r="52" spans="1:33" s="9" customFormat="1" ht="24" customHeight="1">
      <c r="A52" s="85"/>
      <c r="D52" s="116" t="s">
        <v>976</v>
      </c>
      <c r="F52" s="56" t="s">
        <v>1947</v>
      </c>
      <c r="G52" s="188"/>
      <c r="H52" s="188"/>
      <c r="I52" s="85"/>
      <c r="J52" s="85"/>
      <c r="K52" s="188"/>
      <c r="L52" s="58"/>
      <c r="M52" s="58"/>
      <c r="N52" s="58"/>
      <c r="O52" s="58"/>
      <c r="P52" s="1"/>
      <c r="Q52" s="10"/>
      <c r="R52" s="11"/>
      <c r="T52" s="85"/>
      <c r="U52" s="85"/>
      <c r="V52" s="85"/>
      <c r="W52" s="85"/>
      <c r="X52" s="85"/>
      <c r="Y52" s="58"/>
      <c r="Z52" s="58"/>
      <c r="AA52" s="58"/>
      <c r="AB52" s="58"/>
      <c r="AC52" s="58"/>
      <c r="AD52" s="58"/>
      <c r="AE52" s="58"/>
      <c r="AF52" s="58"/>
      <c r="AG52" s="86"/>
    </row>
    <row r="53" spans="1:33" s="9" customFormat="1" ht="24" customHeight="1">
      <c r="C53" s="64"/>
      <c r="D53" s="29" t="s">
        <v>1948</v>
      </c>
      <c r="E53" s="64"/>
      <c r="F53" s="188"/>
      <c r="G53" s="188"/>
      <c r="H53" s="188"/>
      <c r="I53" s="85"/>
      <c r="J53" s="85"/>
      <c r="K53" s="188"/>
      <c r="L53" s="58"/>
      <c r="M53" s="58"/>
      <c r="N53" s="58"/>
      <c r="O53" s="58"/>
      <c r="P53" s="1"/>
      <c r="Q53" s="10"/>
      <c r="R53" s="11"/>
      <c r="S53" s="186"/>
      <c r="T53" s="85"/>
      <c r="U53" s="85"/>
      <c r="V53" s="85"/>
      <c r="W53" s="85"/>
      <c r="X53" s="85"/>
      <c r="Y53" s="58"/>
      <c r="Z53" s="58"/>
      <c r="AA53" s="58"/>
      <c r="AB53" s="58"/>
      <c r="AC53" s="58"/>
      <c r="AD53" s="58"/>
      <c r="AE53" s="58"/>
      <c r="AF53" s="58"/>
      <c r="AG53" s="86"/>
    </row>
    <row r="54" spans="1:33" s="9" customFormat="1" ht="24" customHeight="1">
      <c r="C54" s="64"/>
      <c r="D54" s="29" t="s">
        <v>1949</v>
      </c>
      <c r="E54" s="64"/>
      <c r="F54" s="188"/>
      <c r="G54" s="188"/>
      <c r="H54" s="188"/>
      <c r="I54" s="85"/>
      <c r="J54" s="85"/>
      <c r="K54" s="188"/>
      <c r="L54" s="58"/>
      <c r="M54" s="58"/>
      <c r="N54" s="58"/>
      <c r="O54" s="58"/>
      <c r="P54" s="1"/>
      <c r="Q54" s="10"/>
      <c r="R54" s="11"/>
      <c r="S54" s="186"/>
      <c r="T54" s="85"/>
      <c r="U54" s="85"/>
      <c r="V54" s="85"/>
      <c r="W54" s="85"/>
      <c r="X54" s="85"/>
      <c r="Y54" s="58"/>
      <c r="Z54" s="58"/>
      <c r="AA54" s="58"/>
      <c r="AB54" s="58"/>
      <c r="AC54" s="58"/>
      <c r="AD54" s="58"/>
      <c r="AE54" s="58"/>
      <c r="AF54" s="58"/>
      <c r="AG54" s="86"/>
    </row>
    <row r="55" spans="1:33" s="9" customFormat="1" ht="24" customHeight="1">
      <c r="C55" s="64"/>
      <c r="D55" s="29" t="s">
        <v>1950</v>
      </c>
      <c r="E55" s="64"/>
      <c r="F55" s="188"/>
      <c r="G55" s="188"/>
      <c r="H55" s="188"/>
      <c r="I55" s="85"/>
      <c r="J55" s="85"/>
      <c r="K55" s="188"/>
      <c r="L55" s="58"/>
      <c r="M55" s="58"/>
      <c r="N55" s="58"/>
      <c r="O55" s="58"/>
      <c r="P55" s="1"/>
      <c r="Q55" s="10"/>
      <c r="R55" s="11"/>
      <c r="S55" s="186"/>
      <c r="T55" s="85"/>
      <c r="V55" s="85"/>
      <c r="W55" s="85"/>
      <c r="X55" s="85"/>
      <c r="Y55" s="58"/>
      <c r="Z55" s="58"/>
      <c r="AA55" s="58"/>
      <c r="AB55" s="58"/>
      <c r="AC55" s="58"/>
      <c r="AD55" s="58"/>
      <c r="AE55" s="58"/>
      <c r="AF55" s="58"/>
      <c r="AG55" s="86"/>
    </row>
    <row r="56" spans="1:33" s="9" customFormat="1" ht="24" customHeight="1">
      <c r="C56" s="64"/>
      <c r="D56" s="29" t="s">
        <v>1951</v>
      </c>
      <c r="E56" s="64"/>
      <c r="F56" s="188"/>
      <c r="G56" s="188"/>
      <c r="H56" s="188"/>
      <c r="I56" s="85"/>
      <c r="J56" s="85"/>
      <c r="K56" s="188"/>
      <c r="L56" s="58"/>
      <c r="M56" s="58"/>
      <c r="N56" s="58"/>
      <c r="O56" s="58"/>
      <c r="P56" s="1"/>
      <c r="Q56" s="10"/>
      <c r="R56" s="11"/>
      <c r="U56" s="29"/>
      <c r="V56" s="29"/>
      <c r="W56" s="29"/>
    </row>
    <row r="57" spans="1:33" s="9" customFormat="1" ht="24" customHeight="1">
      <c r="C57" s="64"/>
      <c r="D57" s="29" t="s">
        <v>1952</v>
      </c>
      <c r="E57" s="64"/>
      <c r="F57" s="188"/>
      <c r="G57" s="188"/>
      <c r="H57" s="188"/>
      <c r="I57" s="85"/>
      <c r="J57" s="85"/>
      <c r="K57" s="188"/>
      <c r="L57" s="58"/>
      <c r="M57" s="58"/>
      <c r="N57" s="58"/>
      <c r="O57" s="58"/>
      <c r="P57" s="1"/>
      <c r="Q57" s="10"/>
      <c r="R57" s="11"/>
      <c r="U57" s="29"/>
      <c r="V57" s="29"/>
      <c r="W57" s="29"/>
    </row>
    <row r="58" spans="1:33" s="9" customFormat="1" ht="24" customHeight="1">
      <c r="C58" s="85"/>
      <c r="D58" s="186" t="s">
        <v>1954</v>
      </c>
      <c r="E58" s="85"/>
      <c r="F58" s="85"/>
      <c r="G58" s="85"/>
      <c r="H58" s="58"/>
      <c r="I58" s="58"/>
      <c r="J58" s="58"/>
      <c r="K58" s="58"/>
      <c r="L58" s="58"/>
      <c r="M58" s="58"/>
      <c r="N58" s="58"/>
      <c r="O58" s="58"/>
      <c r="P58" s="86"/>
      <c r="Q58" s="10"/>
      <c r="R58" s="11"/>
      <c r="U58" s="29"/>
      <c r="V58" s="29"/>
      <c r="W58" s="29"/>
    </row>
    <row r="59" spans="1:33" s="9" customFormat="1" ht="24" customHeight="1">
      <c r="C59" s="85"/>
      <c r="D59" s="503" t="s">
        <v>1953</v>
      </c>
      <c r="E59" s="85"/>
      <c r="F59" s="85"/>
      <c r="G59" s="85"/>
      <c r="H59" s="58"/>
      <c r="I59" s="58"/>
      <c r="J59" s="58"/>
      <c r="K59" s="58"/>
      <c r="L59" s="58"/>
      <c r="M59" s="58"/>
      <c r="N59" s="58"/>
      <c r="O59" s="58"/>
      <c r="P59" s="86"/>
      <c r="Q59" s="10"/>
      <c r="R59" s="11"/>
      <c r="U59" s="29"/>
      <c r="V59" s="29"/>
      <c r="W59" s="29"/>
    </row>
    <row r="60" spans="1:33" s="9" customFormat="1" ht="24" customHeight="1">
      <c r="C60" s="85"/>
      <c r="D60" s="211" t="s">
        <v>977</v>
      </c>
      <c r="E60" s="257"/>
      <c r="F60" s="509" t="s">
        <v>1955</v>
      </c>
      <c r="G60" s="510"/>
      <c r="H60" s="510"/>
      <c r="I60" s="510"/>
      <c r="J60" s="510"/>
      <c r="K60" s="510"/>
      <c r="L60" s="504"/>
      <c r="M60" s="504"/>
      <c r="N60" s="505"/>
      <c r="O60" s="506"/>
      <c r="P60" s="507"/>
      <c r="Q60" s="10"/>
      <c r="R60" s="11"/>
      <c r="U60" s="29"/>
      <c r="V60" s="29"/>
      <c r="W60" s="29"/>
    </row>
    <row r="61" spans="1:33" s="9" customFormat="1" ht="24" customHeight="1">
      <c r="C61" s="85"/>
      <c r="D61" s="511" t="s">
        <v>1956</v>
      </c>
      <c r="E61" s="509"/>
      <c r="F61" s="510"/>
      <c r="G61" s="510"/>
      <c r="H61" s="510"/>
      <c r="I61" s="510"/>
      <c r="J61" s="510"/>
      <c r="K61" s="510"/>
      <c r="L61" s="504"/>
      <c r="M61" s="504"/>
      <c r="N61" s="505"/>
      <c r="O61" s="506"/>
      <c r="P61" s="507"/>
      <c r="Q61" s="10"/>
      <c r="R61" s="11"/>
      <c r="U61" s="29"/>
      <c r="V61" s="29"/>
      <c r="W61" s="29"/>
    </row>
    <row r="62" spans="1:33" s="9" customFormat="1" ht="24" customHeight="1">
      <c r="C62" s="85"/>
      <c r="D62" s="511" t="s">
        <v>1957</v>
      </c>
      <c r="E62" s="509"/>
      <c r="F62" s="510"/>
      <c r="G62" s="510"/>
      <c r="H62" s="510"/>
      <c r="I62" s="510"/>
      <c r="J62" s="510"/>
      <c r="K62" s="510"/>
      <c r="L62" s="504"/>
      <c r="M62" s="504"/>
      <c r="N62" s="505"/>
      <c r="O62" s="506"/>
      <c r="P62" s="507"/>
      <c r="Q62" s="10"/>
      <c r="R62" s="11"/>
      <c r="U62" s="29"/>
      <c r="V62" s="29"/>
      <c r="W62" s="29"/>
    </row>
    <row r="63" spans="1:33" s="9" customFormat="1" ht="24" customHeight="1">
      <c r="C63" s="85"/>
      <c r="D63" s="511" t="s">
        <v>1958</v>
      </c>
      <c r="E63" s="509"/>
      <c r="F63" s="510"/>
      <c r="G63" s="510"/>
      <c r="H63" s="510"/>
      <c r="I63" s="510"/>
      <c r="J63" s="510"/>
      <c r="K63" s="510"/>
      <c r="L63" s="504"/>
      <c r="M63" s="504"/>
      <c r="N63" s="505"/>
      <c r="O63" s="506"/>
      <c r="P63" s="507"/>
      <c r="Q63" s="10"/>
      <c r="R63" s="11"/>
      <c r="U63" s="29"/>
      <c r="V63" s="29"/>
      <c r="W63" s="29"/>
    </row>
    <row r="64" spans="1:33" s="9" customFormat="1" ht="24" customHeight="1">
      <c r="C64" s="85"/>
      <c r="D64" s="511" t="s">
        <v>1959</v>
      </c>
      <c r="E64" s="512"/>
      <c r="F64" s="510"/>
      <c r="G64" s="510"/>
      <c r="H64" s="510"/>
      <c r="I64" s="510"/>
      <c r="J64" s="510"/>
      <c r="K64" s="510"/>
      <c r="L64" s="504"/>
      <c r="M64" s="504"/>
      <c r="N64" s="505"/>
      <c r="O64" s="506"/>
      <c r="P64" s="508"/>
      <c r="Q64" s="10"/>
      <c r="R64" s="11"/>
      <c r="U64" s="29"/>
      <c r="V64" s="29"/>
      <c r="W64" s="29"/>
    </row>
    <row r="65" spans="3:23" s="9" customFormat="1" ht="24" customHeight="1">
      <c r="C65" s="85"/>
      <c r="D65" s="511" t="s">
        <v>1960</v>
      </c>
      <c r="E65" s="512"/>
      <c r="F65" s="510"/>
      <c r="G65" s="510"/>
      <c r="H65" s="510"/>
      <c r="I65" s="510"/>
      <c r="J65" s="510"/>
      <c r="K65" s="510"/>
      <c r="L65" s="504"/>
      <c r="M65" s="504"/>
      <c r="N65" s="505"/>
      <c r="O65" s="506"/>
      <c r="P65" s="508"/>
      <c r="Q65" s="10"/>
      <c r="R65" s="11"/>
      <c r="U65" s="29"/>
      <c r="V65" s="29"/>
      <c r="W65" s="29"/>
    </row>
    <row r="66" spans="3:23" s="9" customFormat="1" ht="24" customHeight="1">
      <c r="C66" s="85"/>
      <c r="D66" s="511" t="s">
        <v>1962</v>
      </c>
      <c r="E66" s="512"/>
      <c r="F66" s="510"/>
      <c r="G66" s="510"/>
      <c r="H66" s="510"/>
      <c r="I66" s="510"/>
      <c r="J66" s="510"/>
      <c r="K66" s="510"/>
      <c r="L66" s="504"/>
      <c r="M66" s="504"/>
      <c r="N66" s="505"/>
      <c r="O66" s="506"/>
      <c r="P66" s="508"/>
      <c r="Q66" s="10"/>
      <c r="R66" s="11"/>
      <c r="U66" s="29"/>
      <c r="V66" s="29"/>
      <c r="W66" s="29"/>
    </row>
    <row r="67" spans="3:23" s="9" customFormat="1" ht="24" customHeight="1">
      <c r="C67" s="85"/>
      <c r="D67" s="511" t="s">
        <v>1961</v>
      </c>
      <c r="E67" s="512"/>
      <c r="F67" s="510"/>
      <c r="G67" s="510"/>
      <c r="H67" s="510"/>
      <c r="I67" s="510"/>
      <c r="J67" s="510"/>
      <c r="K67" s="510"/>
      <c r="L67" s="504"/>
      <c r="M67" s="504"/>
      <c r="N67" s="505"/>
      <c r="O67" s="506"/>
      <c r="P67" s="508"/>
      <c r="Q67" s="10"/>
      <c r="R67" s="11"/>
      <c r="U67" s="29"/>
      <c r="V67" s="29"/>
      <c r="W67" s="29"/>
    </row>
    <row r="68" spans="3:23" s="9" customFormat="1" ht="24" customHeight="1">
      <c r="C68" s="85"/>
      <c r="D68" s="648"/>
      <c r="E68" s="649"/>
      <c r="F68" s="504" t="s">
        <v>2430</v>
      </c>
      <c r="G68" s="504"/>
      <c r="H68" s="504"/>
      <c r="I68" s="504"/>
      <c r="J68" s="510"/>
      <c r="K68" s="510"/>
      <c r="L68" s="504"/>
      <c r="M68" s="504"/>
      <c r="N68" s="505"/>
      <c r="O68" s="506"/>
      <c r="P68" s="508"/>
      <c r="Q68" s="10"/>
      <c r="R68" s="11"/>
      <c r="U68" s="29"/>
      <c r="V68" s="29"/>
      <c r="W68" s="29"/>
    </row>
    <row r="69" spans="3:23" s="9" customFormat="1" ht="24" customHeight="1">
      <c r="C69" s="85"/>
      <c r="D69" s="648" t="s">
        <v>2428</v>
      </c>
      <c r="E69" s="649"/>
      <c r="F69" s="504"/>
      <c r="G69" s="504"/>
      <c r="H69" s="504"/>
      <c r="I69" s="504"/>
      <c r="J69" s="510"/>
      <c r="K69" s="510"/>
      <c r="L69" s="504"/>
      <c r="M69" s="504"/>
      <c r="N69" s="505"/>
      <c r="O69" s="506"/>
      <c r="P69" s="508"/>
      <c r="Q69" s="10"/>
      <c r="R69" s="11"/>
      <c r="U69" s="29"/>
      <c r="V69" s="29"/>
      <c r="W69" s="29"/>
    </row>
    <row r="70" spans="3:23" s="9" customFormat="1" ht="24" customHeight="1">
      <c r="C70" s="85"/>
      <c r="D70" s="648" t="s">
        <v>2429</v>
      </c>
      <c r="E70" s="649"/>
      <c r="F70" s="504"/>
      <c r="G70" s="504"/>
      <c r="H70" s="504"/>
      <c r="I70" s="504"/>
      <c r="J70" s="510"/>
      <c r="K70" s="510"/>
      <c r="L70" s="504"/>
      <c r="M70" s="504"/>
      <c r="N70" s="505"/>
      <c r="O70" s="506"/>
      <c r="P70" s="508"/>
      <c r="Q70" s="10"/>
      <c r="R70" s="11"/>
      <c r="U70" s="29"/>
      <c r="V70" s="29"/>
      <c r="W70" s="29"/>
    </row>
    <row r="71" spans="3:23" s="9" customFormat="1" ht="24" customHeight="1">
      <c r="C71" s="85"/>
      <c r="D71" s="648" t="s">
        <v>2424</v>
      </c>
      <c r="E71" s="649"/>
      <c r="F71" s="504"/>
      <c r="G71" s="504"/>
      <c r="H71" s="504"/>
      <c r="I71" s="504"/>
      <c r="J71" s="510"/>
      <c r="K71" s="510"/>
      <c r="L71" s="504"/>
      <c r="M71" s="504"/>
      <c r="N71" s="505"/>
      <c r="O71" s="506"/>
      <c r="P71" s="508"/>
      <c r="Q71" s="10"/>
      <c r="R71" s="11"/>
      <c r="U71" s="29"/>
      <c r="V71" s="29"/>
      <c r="W71" s="29"/>
    </row>
    <row r="72" spans="3:23" s="9" customFormat="1" ht="24" customHeight="1">
      <c r="C72" s="85"/>
      <c r="D72" s="648" t="s">
        <v>2425</v>
      </c>
      <c r="E72" s="649"/>
      <c r="F72" s="504"/>
      <c r="G72" s="504"/>
      <c r="H72" s="504"/>
      <c r="I72" s="504"/>
      <c r="J72" s="510"/>
      <c r="K72" s="510"/>
      <c r="L72" s="504"/>
      <c r="M72" s="504"/>
      <c r="N72" s="505"/>
      <c r="O72" s="506"/>
      <c r="P72" s="508"/>
      <c r="Q72" s="10"/>
      <c r="R72" s="11"/>
      <c r="U72" s="29"/>
      <c r="V72" s="29"/>
      <c r="W72" s="29"/>
    </row>
    <row r="73" spans="3:23" s="9" customFormat="1" ht="24" customHeight="1">
      <c r="C73" s="85"/>
      <c r="D73" s="648" t="s">
        <v>2427</v>
      </c>
      <c r="E73" s="649"/>
      <c r="F73" s="504"/>
      <c r="G73" s="504"/>
      <c r="H73" s="504"/>
      <c r="I73" s="504"/>
      <c r="J73" s="510"/>
      <c r="K73" s="510"/>
      <c r="L73" s="504"/>
      <c r="M73" s="504"/>
      <c r="N73" s="505"/>
      <c r="O73" s="506"/>
      <c r="P73" s="508"/>
      <c r="Q73" s="10"/>
      <c r="R73" s="11"/>
      <c r="U73" s="29"/>
      <c r="V73" s="29"/>
      <c r="W73" s="29"/>
    </row>
    <row r="74" spans="3:23" s="9" customFormat="1" ht="24" customHeight="1">
      <c r="C74" s="85"/>
      <c r="D74" s="648" t="s">
        <v>2426</v>
      </c>
      <c r="E74" s="649"/>
      <c r="F74" s="504"/>
      <c r="G74" s="504"/>
      <c r="H74" s="504"/>
      <c r="I74" s="504"/>
      <c r="J74" s="510"/>
      <c r="K74" s="510"/>
      <c r="L74" s="504"/>
      <c r="M74" s="504"/>
      <c r="N74" s="505"/>
      <c r="O74" s="506"/>
      <c r="P74" s="508"/>
      <c r="Q74" s="10"/>
      <c r="R74" s="11"/>
      <c r="U74" s="29"/>
      <c r="V74" s="29"/>
      <c r="W74" s="29"/>
    </row>
    <row r="75" spans="3:23" s="9" customFormat="1" ht="24" customHeight="1">
      <c r="C75" s="85"/>
      <c r="D75" s="136" t="s">
        <v>1208</v>
      </c>
      <c r="F75" s="29" t="s">
        <v>1964</v>
      </c>
      <c r="L75" s="504"/>
      <c r="M75" s="504"/>
      <c r="N75" s="505"/>
      <c r="O75" s="506"/>
      <c r="P75" s="508"/>
      <c r="Q75" s="10"/>
      <c r="R75" s="11"/>
      <c r="U75" s="29"/>
      <c r="V75" s="29"/>
      <c r="W75" s="29"/>
    </row>
    <row r="76" spans="3:23" s="9" customFormat="1" ht="24" customHeight="1">
      <c r="C76" s="85"/>
      <c r="D76" s="9" t="s">
        <v>1996</v>
      </c>
      <c r="L76" s="504"/>
      <c r="M76" s="504"/>
      <c r="N76" s="505"/>
      <c r="O76" s="506"/>
      <c r="P76" s="508"/>
      <c r="Q76" s="10"/>
      <c r="R76" s="11"/>
      <c r="U76" s="29"/>
      <c r="V76" s="29"/>
      <c r="W76" s="29"/>
    </row>
    <row r="77" spans="3:23" s="9" customFormat="1" ht="24" customHeight="1">
      <c r="C77" s="85"/>
      <c r="D77" s="9" t="s">
        <v>1963</v>
      </c>
      <c r="L77" s="504"/>
      <c r="M77" s="504"/>
      <c r="N77" s="505"/>
      <c r="O77" s="506"/>
      <c r="P77" s="508"/>
      <c r="Q77" s="10"/>
      <c r="R77" s="11"/>
      <c r="U77" s="29"/>
      <c r="V77" s="29"/>
      <c r="W77" s="29"/>
    </row>
    <row r="78" spans="3:23" s="9" customFormat="1" ht="24" customHeight="1">
      <c r="C78" s="85"/>
      <c r="D78" s="9" t="s">
        <v>2145</v>
      </c>
      <c r="L78" s="504"/>
      <c r="M78" s="504"/>
      <c r="N78" s="505"/>
      <c r="O78" s="506"/>
      <c r="P78" s="508"/>
      <c r="Q78" s="10"/>
      <c r="R78" s="11"/>
      <c r="U78" s="29"/>
      <c r="V78" s="29"/>
      <c r="W78" s="29"/>
    </row>
    <row r="79" spans="3:23" s="9" customFormat="1" ht="24" customHeight="1">
      <c r="C79" s="85"/>
      <c r="L79" s="504"/>
      <c r="M79" s="504"/>
      <c r="N79" s="505"/>
      <c r="O79" s="506"/>
      <c r="P79" s="508"/>
      <c r="Q79" s="10"/>
      <c r="R79" s="11"/>
      <c r="U79" s="29"/>
      <c r="V79" s="29"/>
      <c r="W79" s="29"/>
    </row>
    <row r="80" spans="3:23" s="9" customFormat="1" ht="24" customHeight="1">
      <c r="C80" s="85"/>
      <c r="L80" s="504"/>
      <c r="M80" s="504"/>
      <c r="N80" s="505"/>
      <c r="O80" s="506"/>
      <c r="P80" s="508"/>
      <c r="Q80" s="10"/>
      <c r="R80" s="11"/>
      <c r="U80" s="29"/>
      <c r="V80" s="29"/>
      <c r="W80" s="29"/>
    </row>
    <row r="81" spans="1:23" s="9" customFormat="1" ht="24" customHeight="1">
      <c r="A81" s="54"/>
      <c r="B81" s="85"/>
      <c r="C81" s="19"/>
      <c r="D81" s="19"/>
      <c r="K81" s="19"/>
      <c r="L81" s="11"/>
      <c r="M81" s="6"/>
      <c r="N81" s="11"/>
      <c r="O81" s="8"/>
      <c r="P81" s="11"/>
      <c r="Q81" s="8"/>
      <c r="R81" s="11"/>
      <c r="U81" s="29"/>
      <c r="V81" s="29"/>
      <c r="W81" s="29"/>
    </row>
    <row r="82" spans="1:23" s="9" customFormat="1" ht="24" customHeight="1">
      <c r="A82" s="54"/>
      <c r="B82" s="85"/>
      <c r="C82" s="85"/>
      <c r="D82" s="85"/>
      <c r="E82" s="85" t="str">
        <f>+E41</f>
        <v>(Sign) ……………………………………...........……………………………...……………. Authorized Director</v>
      </c>
      <c r="F82" s="54"/>
      <c r="G82" s="54"/>
      <c r="K82" s="19"/>
      <c r="L82" s="11"/>
      <c r="M82" s="6"/>
      <c r="N82" s="11"/>
      <c r="O82" s="8"/>
      <c r="P82" s="11"/>
      <c r="Q82" s="8"/>
      <c r="R82" s="11"/>
      <c r="U82" s="29"/>
      <c r="V82" s="29"/>
      <c r="W82" s="29"/>
    </row>
    <row r="83" spans="1:23" s="9" customFormat="1" ht="24" customHeight="1">
      <c r="A83" s="85"/>
      <c r="B83" s="85"/>
      <c r="C83" s="54"/>
      <c r="D83" s="85"/>
      <c r="E83" s="85"/>
      <c r="F83" s="85"/>
      <c r="G83" s="29" t="str">
        <f>+G42</f>
        <v xml:space="preserve">(                                                                                                                                 )           </v>
      </c>
      <c r="K83" s="19"/>
      <c r="L83" s="11"/>
      <c r="M83" s="6"/>
      <c r="N83" s="11"/>
      <c r="O83" s="8"/>
      <c r="P83" s="11"/>
      <c r="Q83" s="8"/>
      <c r="R83" s="11"/>
      <c r="U83" s="29"/>
      <c r="V83" s="29"/>
      <c r="W83" s="29"/>
    </row>
    <row r="84" spans="1:23" s="9" customFormat="1" ht="21" customHeight="1">
      <c r="A84" s="710" t="s">
        <v>1722</v>
      </c>
      <c r="B84" s="680"/>
      <c r="C84" s="680"/>
      <c r="D84" s="680"/>
      <c r="E84" s="680"/>
      <c r="F84" s="680"/>
      <c r="G84" s="680"/>
      <c r="H84" s="680"/>
      <c r="I84" s="680"/>
      <c r="J84" s="680"/>
      <c r="K84" s="680"/>
      <c r="L84" s="680"/>
      <c r="M84" s="680"/>
      <c r="N84" s="680"/>
      <c r="O84" s="680"/>
      <c r="P84" s="680"/>
      <c r="Q84" s="680"/>
      <c r="R84" s="680"/>
      <c r="U84" s="29"/>
      <c r="V84" s="29"/>
      <c r="W84" s="29"/>
    </row>
    <row r="85" spans="1:23" s="9" customFormat="1" ht="21" customHeight="1">
      <c r="A85" s="187"/>
      <c r="B85" s="188"/>
      <c r="C85" s="188"/>
      <c r="D85" s="188"/>
      <c r="E85" s="188"/>
      <c r="F85" s="188"/>
      <c r="G85" s="188"/>
      <c r="H85" s="188"/>
      <c r="I85" s="188"/>
      <c r="J85" s="188"/>
      <c r="K85" s="188"/>
      <c r="L85" s="188"/>
      <c r="M85" s="188"/>
      <c r="N85" s="188"/>
      <c r="O85" s="188"/>
      <c r="P85" s="188"/>
      <c r="Q85" s="188"/>
      <c r="R85" s="188"/>
      <c r="U85" s="29"/>
      <c r="V85" s="29"/>
      <c r="W85" s="29"/>
    </row>
    <row r="86" spans="1:23" s="9" customFormat="1" ht="21" customHeight="1">
      <c r="A86" s="54"/>
      <c r="C86" s="136" t="s">
        <v>978</v>
      </c>
      <c r="D86" s="12" t="s">
        <v>1965</v>
      </c>
      <c r="E86" s="82"/>
      <c r="F86" s="82"/>
      <c r="G86" s="82"/>
      <c r="H86" s="82"/>
      <c r="I86" s="82"/>
      <c r="J86" s="82"/>
      <c r="K86" s="82"/>
      <c r="L86" s="82"/>
      <c r="M86" s="6"/>
      <c r="N86" s="85"/>
      <c r="O86" s="10"/>
      <c r="P86" s="85"/>
      <c r="Q86" s="10"/>
      <c r="R86" s="85"/>
      <c r="U86" s="29"/>
      <c r="V86" s="29"/>
      <c r="W86" s="29"/>
    </row>
    <row r="87" spans="1:23" s="9" customFormat="1" ht="21" customHeight="1">
      <c r="A87" s="54"/>
      <c r="D87" s="12"/>
      <c r="E87" s="82"/>
      <c r="F87" s="82"/>
      <c r="G87" s="82"/>
      <c r="H87" s="82"/>
      <c r="I87" s="82"/>
      <c r="J87" s="82"/>
      <c r="K87" s="82"/>
      <c r="L87" s="82"/>
      <c r="M87" s="6"/>
      <c r="N87" s="85"/>
      <c r="O87" s="10"/>
      <c r="P87" s="85"/>
      <c r="Q87" s="10"/>
      <c r="R87" s="85"/>
      <c r="U87" s="29"/>
      <c r="V87" s="29"/>
      <c r="W87" s="29"/>
    </row>
    <row r="88" spans="1:23" s="9" customFormat="1" ht="21" customHeight="1">
      <c r="A88" s="12"/>
      <c r="B88" s="12"/>
      <c r="C88" s="82"/>
      <c r="D88" s="12"/>
      <c r="E88" s="12"/>
      <c r="F88" s="12"/>
      <c r="G88" s="12"/>
      <c r="H88" s="12"/>
      <c r="I88" s="12"/>
      <c r="J88" s="12"/>
      <c r="K88" s="85"/>
      <c r="L88" s="85"/>
      <c r="M88" s="6"/>
      <c r="N88" s="85"/>
      <c r="O88" s="10"/>
      <c r="P88" s="714" t="s">
        <v>30</v>
      </c>
      <c r="Q88" s="714"/>
      <c r="R88" s="714"/>
      <c r="U88" s="29"/>
      <c r="V88" s="29"/>
      <c r="W88" s="29"/>
    </row>
    <row r="89" spans="1:23" s="9" customFormat="1" ht="21" customHeight="1">
      <c r="A89" s="12"/>
      <c r="B89" s="12"/>
      <c r="C89" s="193"/>
      <c r="D89" s="12"/>
      <c r="E89" s="12"/>
      <c r="F89" s="12"/>
      <c r="G89" s="12"/>
      <c r="H89" s="12"/>
      <c r="I89" s="12"/>
      <c r="J89" s="12"/>
      <c r="K89" s="85"/>
      <c r="L89" s="85"/>
      <c r="M89" s="6"/>
      <c r="N89" s="85"/>
      <c r="O89" s="10"/>
      <c r="P89" s="83" t="s">
        <v>905</v>
      </c>
      <c r="Q89" s="83"/>
      <c r="R89" s="83" t="s">
        <v>177</v>
      </c>
      <c r="U89" s="29"/>
      <c r="V89" s="29"/>
      <c r="W89" s="29"/>
    </row>
    <row r="90" spans="1:23" s="9" customFormat="1" ht="21" customHeight="1">
      <c r="A90" s="12"/>
      <c r="B90" s="12"/>
      <c r="C90" s="193"/>
      <c r="D90" s="12"/>
      <c r="E90" s="12"/>
      <c r="F90" s="12"/>
      <c r="G90" s="12"/>
      <c r="H90" s="12"/>
      <c r="I90" s="12"/>
      <c r="J90" s="12"/>
      <c r="K90" s="85"/>
      <c r="L90" s="85"/>
      <c r="M90" s="6"/>
      <c r="N90" s="85"/>
      <c r="O90" s="10"/>
      <c r="P90" s="278" t="s">
        <v>71</v>
      </c>
      <c r="Q90" s="83"/>
      <c r="R90" s="278" t="s">
        <v>178</v>
      </c>
      <c r="U90" s="29"/>
      <c r="V90" s="29"/>
      <c r="W90" s="29"/>
    </row>
    <row r="91" spans="1:23" s="9" customFormat="1" ht="21" customHeight="1">
      <c r="A91" s="54"/>
      <c r="B91" s="54"/>
      <c r="D91" s="85" t="s">
        <v>761</v>
      </c>
      <c r="E91" s="193"/>
      <c r="F91" s="193"/>
      <c r="G91" s="193"/>
      <c r="H91" s="193"/>
      <c r="I91" s="193"/>
      <c r="J91" s="12"/>
      <c r="K91" s="85"/>
      <c r="L91" s="85"/>
      <c r="M91" s="6"/>
      <c r="N91" s="85"/>
      <c r="O91" s="10"/>
      <c r="P91" s="34">
        <v>302717228.57999998</v>
      </c>
      <c r="Q91" s="34"/>
      <c r="R91" s="34">
        <v>357593740.43000001</v>
      </c>
      <c r="U91" s="29"/>
      <c r="V91" s="29"/>
      <c r="W91" s="29"/>
    </row>
    <row r="92" spans="1:23" s="9" customFormat="1" ht="21" customHeight="1">
      <c r="A92" s="54"/>
      <c r="B92" s="54"/>
      <c r="D92" s="85" t="s">
        <v>272</v>
      </c>
      <c r="E92" s="193"/>
      <c r="F92" s="193"/>
      <c r="G92" s="193"/>
      <c r="H92" s="193"/>
      <c r="I92" s="193"/>
      <c r="J92" s="12"/>
      <c r="K92" s="85"/>
      <c r="L92" s="85"/>
      <c r="M92" s="6"/>
      <c r="N92" s="85"/>
      <c r="O92" s="10"/>
      <c r="P92" s="34">
        <v>68429260.569999993</v>
      </c>
      <c r="Q92" s="34"/>
      <c r="R92" s="34">
        <v>65957018.340000004</v>
      </c>
      <c r="U92" s="29"/>
      <c r="V92" s="29"/>
      <c r="W92" s="29"/>
    </row>
    <row r="93" spans="1:23" s="9" customFormat="1" ht="21" customHeight="1">
      <c r="A93" s="54"/>
      <c r="B93" s="54"/>
      <c r="D93" s="85" t="s">
        <v>38</v>
      </c>
      <c r="E93" s="193"/>
      <c r="F93" s="193"/>
      <c r="G93" s="193"/>
      <c r="H93" s="193"/>
      <c r="I93" s="193"/>
      <c r="J93" s="12"/>
      <c r="K93" s="85"/>
      <c r="L93" s="85"/>
      <c r="M93" s="6"/>
      <c r="N93" s="85"/>
      <c r="O93" s="10"/>
      <c r="P93" s="101">
        <v>-73478124.420000002</v>
      </c>
      <c r="Q93" s="79"/>
      <c r="R93" s="101">
        <v>-73718629.469999999</v>
      </c>
      <c r="U93" s="29"/>
      <c r="V93" s="29"/>
      <c r="W93" s="29"/>
    </row>
    <row r="94" spans="1:23" s="9" customFormat="1" ht="21" customHeight="1">
      <c r="A94" s="54"/>
      <c r="B94" s="54"/>
      <c r="D94" s="85" t="s">
        <v>850</v>
      </c>
      <c r="E94" s="193"/>
      <c r="F94" s="193"/>
      <c r="G94" s="193"/>
      <c r="H94" s="193"/>
      <c r="I94" s="193"/>
      <c r="J94" s="12"/>
      <c r="K94" s="85"/>
      <c r="L94" s="85"/>
      <c r="M94" s="6"/>
      <c r="N94" s="85"/>
      <c r="O94" s="10"/>
      <c r="P94" s="34">
        <v>5237222.45</v>
      </c>
      <c r="Q94" s="34"/>
      <c r="R94" s="34">
        <v>0</v>
      </c>
      <c r="U94" s="29"/>
      <c r="V94" s="29"/>
      <c r="W94" s="29"/>
    </row>
    <row r="95" spans="1:23" s="9" customFormat="1" ht="21" customHeight="1" thickBot="1">
      <c r="A95" s="54"/>
      <c r="B95" s="54"/>
      <c r="D95" s="85" t="s">
        <v>1718</v>
      </c>
      <c r="E95" s="12"/>
      <c r="F95" s="12"/>
      <c r="G95" s="12"/>
      <c r="H95" s="12"/>
      <c r="I95" s="12"/>
      <c r="J95" s="12"/>
      <c r="K95" s="85"/>
      <c r="L95" s="85"/>
      <c r="P95" s="43">
        <f>SUM(P91:P94)</f>
        <v>302905587.17999995</v>
      </c>
      <c r="Q95" s="34"/>
      <c r="R95" s="43">
        <f>SUM(R91:R94)</f>
        <v>349832129.29999995</v>
      </c>
      <c r="U95" s="29"/>
      <c r="V95" s="29"/>
      <c r="W95" s="29"/>
    </row>
    <row r="96" spans="1:23" s="9" customFormat="1" ht="21" customHeight="1" thickTop="1">
      <c r="A96" s="187"/>
      <c r="B96" s="188"/>
      <c r="C96" s="188"/>
      <c r="D96" s="12"/>
      <c r="E96" s="188"/>
      <c r="F96" s="188"/>
      <c r="G96" s="188"/>
      <c r="H96" s="188"/>
      <c r="I96" s="188"/>
      <c r="J96" s="188"/>
      <c r="K96" s="188"/>
      <c r="L96" s="188"/>
      <c r="M96" s="188"/>
      <c r="N96" s="188"/>
      <c r="O96" s="188"/>
      <c r="P96" s="188"/>
      <c r="Q96" s="188"/>
      <c r="R96" s="188"/>
      <c r="U96" s="29"/>
      <c r="V96" s="29"/>
      <c r="W96" s="29"/>
    </row>
    <row r="97" spans="1:23" s="9" customFormat="1" ht="21" customHeight="1">
      <c r="A97" s="54"/>
      <c r="B97" s="84" t="s">
        <v>906</v>
      </c>
      <c r="C97" s="9" t="s">
        <v>238</v>
      </c>
      <c r="F97" s="12"/>
      <c r="G97" s="12"/>
      <c r="H97" s="12"/>
      <c r="I97" s="12"/>
      <c r="J97" s="12"/>
      <c r="K97" s="85"/>
      <c r="L97" s="85"/>
      <c r="P97" s="79"/>
      <c r="Q97" s="34"/>
      <c r="R97" s="79"/>
      <c r="U97" s="29"/>
      <c r="V97" s="29"/>
      <c r="W97" s="29"/>
    </row>
    <row r="98" spans="1:23" s="9" customFormat="1" ht="21" customHeight="1">
      <c r="A98" s="54"/>
      <c r="F98" s="12"/>
      <c r="G98" s="12"/>
      <c r="H98" s="12"/>
      <c r="I98" s="12"/>
      <c r="J98" s="12"/>
      <c r="K98" s="85"/>
      <c r="L98" s="683" t="s">
        <v>30</v>
      </c>
      <c r="M98" s="683"/>
      <c r="N98" s="683"/>
      <c r="O98" s="683"/>
      <c r="P98" s="683"/>
      <c r="Q98" s="683"/>
      <c r="R98" s="683"/>
      <c r="U98" s="29"/>
      <c r="V98" s="29"/>
      <c r="W98" s="29"/>
    </row>
    <row r="99" spans="1:23" s="9" customFormat="1" ht="21" customHeight="1">
      <c r="A99" s="54"/>
      <c r="F99" s="12"/>
      <c r="G99" s="12"/>
      <c r="H99" s="12"/>
      <c r="I99" s="12"/>
      <c r="J99" s="12"/>
      <c r="K99" s="85"/>
      <c r="L99" s="684" t="s">
        <v>39</v>
      </c>
      <c r="M99" s="684"/>
      <c r="N99" s="684"/>
      <c r="O99" s="188"/>
      <c r="P99" s="684" t="s">
        <v>41</v>
      </c>
      <c r="Q99" s="684"/>
      <c r="R99" s="684"/>
      <c r="U99" s="29"/>
      <c r="V99" s="29"/>
      <c r="W99" s="29"/>
    </row>
    <row r="100" spans="1:23" s="9" customFormat="1" ht="21" customHeight="1">
      <c r="A100" s="54"/>
      <c r="F100" s="12"/>
      <c r="G100" s="12"/>
      <c r="H100" s="12"/>
      <c r="I100" s="12"/>
      <c r="J100" s="12"/>
      <c r="K100" s="85"/>
      <c r="L100" s="189" t="str">
        <f>+L9</f>
        <v>2025</v>
      </c>
      <c r="M100" s="18"/>
      <c r="N100" s="189" t="str">
        <f>+N9</f>
        <v>2024</v>
      </c>
      <c r="O100" s="188"/>
      <c r="P100" s="189" t="str">
        <f>+L100</f>
        <v>2025</v>
      </c>
      <c r="Q100" s="18"/>
      <c r="R100" s="189" t="str">
        <f>+N100</f>
        <v>2024</v>
      </c>
      <c r="U100" s="29"/>
      <c r="V100" s="29"/>
      <c r="W100" s="29"/>
    </row>
    <row r="101" spans="1:23" s="9" customFormat="1" ht="21" customHeight="1">
      <c r="A101" s="54"/>
      <c r="C101" s="9" t="s">
        <v>482</v>
      </c>
      <c r="F101" s="12"/>
      <c r="G101" s="12"/>
      <c r="H101" s="12"/>
      <c r="I101" s="12"/>
      <c r="J101" s="12"/>
      <c r="K101" s="85"/>
      <c r="L101" s="34">
        <v>23140</v>
      </c>
      <c r="M101" s="7"/>
      <c r="N101" s="34">
        <v>88123.65</v>
      </c>
      <c r="O101" s="6"/>
      <c r="P101" s="34">
        <v>0</v>
      </c>
      <c r="Q101" s="7"/>
      <c r="R101" s="34">
        <v>0</v>
      </c>
      <c r="U101" s="29"/>
      <c r="V101" s="29"/>
      <c r="W101" s="29"/>
    </row>
    <row r="102" spans="1:23" s="9" customFormat="1" ht="21" customHeight="1">
      <c r="A102" s="54"/>
      <c r="B102" s="54"/>
      <c r="C102" s="85" t="s">
        <v>273</v>
      </c>
      <c r="F102" s="12"/>
      <c r="G102" s="12"/>
      <c r="H102" s="12"/>
      <c r="I102" s="12"/>
      <c r="J102" s="12"/>
      <c r="K102" s="85"/>
      <c r="L102" s="34">
        <v>10409310.48</v>
      </c>
      <c r="M102" s="7"/>
      <c r="N102" s="34">
        <v>8668301.1600000001</v>
      </c>
      <c r="O102" s="6"/>
      <c r="P102" s="34">
        <v>0</v>
      </c>
      <c r="Q102" s="7"/>
      <c r="R102" s="34">
        <v>0</v>
      </c>
      <c r="U102" s="29"/>
      <c r="V102" s="29"/>
      <c r="W102" s="29"/>
    </row>
    <row r="103" spans="1:23" s="9" customFormat="1" ht="21" customHeight="1">
      <c r="A103" s="54"/>
      <c r="B103" s="54"/>
      <c r="C103" s="85" t="s">
        <v>274</v>
      </c>
      <c r="F103" s="12"/>
      <c r="G103" s="12"/>
      <c r="H103" s="12"/>
      <c r="I103" s="12"/>
      <c r="J103" s="12"/>
      <c r="K103" s="85"/>
      <c r="L103" s="34">
        <v>17778391.120000001</v>
      </c>
      <c r="M103" s="6"/>
      <c r="N103" s="34">
        <v>17283444.57</v>
      </c>
      <c r="O103" s="6"/>
      <c r="P103" s="34">
        <v>8019028.1500000004</v>
      </c>
      <c r="Q103" s="6"/>
      <c r="R103" s="34">
        <v>7317803.0700000003</v>
      </c>
      <c r="U103" s="29"/>
      <c r="V103" s="29"/>
      <c r="W103" s="29"/>
    </row>
    <row r="104" spans="1:23" s="9" customFormat="1" ht="21" customHeight="1">
      <c r="A104" s="54"/>
      <c r="B104" s="54"/>
      <c r="C104" s="85" t="s">
        <v>275</v>
      </c>
      <c r="F104" s="12"/>
      <c r="G104" s="12"/>
      <c r="H104" s="12"/>
      <c r="I104" s="12"/>
      <c r="J104" s="12"/>
      <c r="K104" s="85"/>
      <c r="L104" s="34">
        <v>16276002.32</v>
      </c>
      <c r="M104" s="6"/>
      <c r="N104" s="34">
        <v>17566099.620000001</v>
      </c>
      <c r="O104" s="6"/>
      <c r="P104" s="34">
        <v>3581139.92</v>
      </c>
      <c r="Q104" s="6"/>
      <c r="R104" s="34">
        <v>6390485.9000000004</v>
      </c>
      <c r="U104" s="29"/>
      <c r="V104" s="29"/>
      <c r="W104" s="29"/>
    </row>
    <row r="105" spans="1:23" s="9" customFormat="1" ht="21" customHeight="1">
      <c r="A105" s="54"/>
      <c r="B105" s="54"/>
      <c r="C105" s="85" t="s">
        <v>276</v>
      </c>
      <c r="F105" s="12"/>
      <c r="G105" s="12"/>
      <c r="H105" s="12"/>
      <c r="I105" s="12"/>
      <c r="J105" s="12"/>
      <c r="K105" s="85"/>
      <c r="L105" s="34">
        <v>79934276.650000006</v>
      </c>
      <c r="M105" s="257"/>
      <c r="N105" s="34">
        <v>18147172.399999999</v>
      </c>
      <c r="O105" s="6"/>
      <c r="P105" s="34">
        <v>67390381.409999996</v>
      </c>
      <c r="Q105" s="257"/>
      <c r="R105" s="34">
        <v>50732618</v>
      </c>
      <c r="U105" s="29"/>
      <c r="V105" s="29"/>
      <c r="W105" s="29"/>
    </row>
    <row r="106" spans="1:23" s="9" customFormat="1" ht="21" customHeight="1">
      <c r="A106" s="54"/>
      <c r="B106" s="54"/>
      <c r="C106" s="85" t="s">
        <v>514</v>
      </c>
      <c r="F106" s="12"/>
      <c r="G106" s="12"/>
      <c r="H106" s="12"/>
      <c r="I106" s="12"/>
      <c r="J106" s="12"/>
      <c r="K106" s="85"/>
      <c r="L106" s="34">
        <v>0</v>
      </c>
      <c r="M106" s="257"/>
      <c r="N106" s="34">
        <v>32000000</v>
      </c>
      <c r="O106" s="6"/>
      <c r="P106" s="34">
        <v>0</v>
      </c>
      <c r="Q106" s="257"/>
      <c r="R106" s="34">
        <v>0</v>
      </c>
      <c r="U106" s="29"/>
      <c r="V106" s="29"/>
      <c r="W106" s="29"/>
    </row>
    <row r="107" spans="1:23" s="9" customFormat="1" ht="21" customHeight="1">
      <c r="A107" s="54"/>
      <c r="B107" s="54"/>
      <c r="C107" s="85" t="s">
        <v>277</v>
      </c>
      <c r="F107" s="12"/>
      <c r="G107" s="12"/>
      <c r="H107" s="12"/>
      <c r="I107" s="12"/>
      <c r="J107" s="12"/>
      <c r="K107" s="85"/>
      <c r="L107" s="34">
        <v>139871786.11000001</v>
      </c>
      <c r="M107" s="6"/>
      <c r="N107" s="34">
        <v>92195850.959999993</v>
      </c>
      <c r="O107" s="6"/>
      <c r="P107" s="34">
        <v>66966343.450000003</v>
      </c>
      <c r="Q107" s="6"/>
      <c r="R107" s="34">
        <v>64829643.649999999</v>
      </c>
      <c r="U107" s="29"/>
      <c r="V107" s="29"/>
      <c r="W107" s="29"/>
    </row>
    <row r="108" spans="1:23" s="9" customFormat="1" ht="21" customHeight="1">
      <c r="A108" s="54"/>
      <c r="B108" s="54"/>
      <c r="C108" s="85" t="s">
        <v>85</v>
      </c>
      <c r="F108" s="12"/>
      <c r="G108" s="12"/>
      <c r="H108" s="12"/>
      <c r="I108" s="12"/>
      <c r="J108" s="12"/>
      <c r="K108" s="85"/>
      <c r="L108" s="80">
        <v>42418007.450000003</v>
      </c>
      <c r="M108" s="6"/>
      <c r="N108" s="80">
        <v>65626287.340000004</v>
      </c>
      <c r="O108" s="6"/>
      <c r="P108" s="80">
        <v>5811841.1799999997</v>
      </c>
      <c r="Q108" s="6"/>
      <c r="R108" s="80">
        <v>6725981</v>
      </c>
      <c r="U108" s="29"/>
      <c r="V108" s="29"/>
      <c r="W108" s="29"/>
    </row>
    <row r="109" spans="1:23" s="9" customFormat="1" ht="21" customHeight="1">
      <c r="A109" s="54"/>
      <c r="B109" s="12"/>
      <c r="C109" s="12"/>
      <c r="D109" s="85" t="s">
        <v>33</v>
      </c>
      <c r="F109" s="12"/>
      <c r="G109" s="12"/>
      <c r="H109" s="12"/>
      <c r="I109" s="12"/>
      <c r="J109" s="12"/>
      <c r="K109" s="85"/>
      <c r="L109" s="7">
        <f>SUM(L101:L108)</f>
        <v>306710914.13</v>
      </c>
      <c r="M109" s="8"/>
      <c r="N109" s="7">
        <f>SUM(N101:N108)</f>
        <v>251575279.70000002</v>
      </c>
      <c r="O109" s="8"/>
      <c r="P109" s="7">
        <f>SUM(P101:P108)</f>
        <v>151768734.11000001</v>
      </c>
      <c r="Q109" s="6"/>
      <c r="R109" s="7">
        <f>SUM(R101:R108)</f>
        <v>135996531.62</v>
      </c>
      <c r="U109" s="29"/>
      <c r="V109" s="29"/>
      <c r="W109" s="29"/>
    </row>
    <row r="110" spans="1:23" s="9" customFormat="1" ht="21" customHeight="1">
      <c r="A110" s="54"/>
      <c r="B110" s="12"/>
      <c r="C110" s="29" t="s">
        <v>240</v>
      </c>
      <c r="F110" s="12"/>
      <c r="G110" s="12"/>
      <c r="H110" s="12"/>
      <c r="I110" s="12"/>
      <c r="J110" s="12"/>
      <c r="K110" s="85"/>
      <c r="L110" s="599">
        <v>-82053669.400000006</v>
      </c>
      <c r="M110" s="6"/>
      <c r="N110" s="599">
        <v>-81595158.319999993</v>
      </c>
      <c r="O110" s="8"/>
      <c r="P110" s="599">
        <v>-75353110.920000002</v>
      </c>
      <c r="Q110" s="6"/>
      <c r="R110" s="599">
        <v>-72423076.620000005</v>
      </c>
      <c r="U110" s="29"/>
      <c r="V110" s="29"/>
      <c r="W110" s="29"/>
    </row>
    <row r="111" spans="1:23" s="9" customFormat="1" ht="21" customHeight="1" thickBot="1">
      <c r="A111" s="54"/>
      <c r="B111" s="12"/>
      <c r="C111" s="12"/>
      <c r="D111" s="85" t="s">
        <v>34</v>
      </c>
      <c r="F111" s="12"/>
      <c r="G111" s="12"/>
      <c r="H111" s="12"/>
      <c r="I111" s="12"/>
      <c r="J111" s="12"/>
      <c r="K111" s="85"/>
      <c r="L111" s="16">
        <f>SUM(L109:L110)</f>
        <v>224657244.72999999</v>
      </c>
      <c r="M111" s="87"/>
      <c r="N111" s="16">
        <f>SUM(N109:N110)</f>
        <v>169980121.38000003</v>
      </c>
      <c r="O111" s="87"/>
      <c r="P111" s="16">
        <f>SUM(P109:P110)</f>
        <v>76415623.190000013</v>
      </c>
      <c r="Q111" s="10"/>
      <c r="R111" s="16">
        <f>SUM(R109:R110)</f>
        <v>63573455</v>
      </c>
      <c r="U111" s="29"/>
      <c r="V111" s="29"/>
      <c r="W111" s="29"/>
    </row>
    <row r="112" spans="1:23" s="9" customFormat="1" ht="21" customHeight="1" thickTop="1">
      <c r="A112" s="54"/>
      <c r="B112" s="12"/>
      <c r="C112" s="12"/>
      <c r="D112" s="85"/>
      <c r="F112" s="12"/>
      <c r="G112" s="12"/>
      <c r="H112" s="12"/>
      <c r="I112" s="12"/>
      <c r="J112" s="12"/>
      <c r="K112" s="85"/>
      <c r="L112" s="11"/>
      <c r="M112" s="87"/>
      <c r="N112" s="101"/>
      <c r="O112" s="87"/>
      <c r="P112" s="11"/>
      <c r="Q112" s="10"/>
      <c r="R112" s="101"/>
      <c r="U112" s="29"/>
      <c r="V112" s="29"/>
      <c r="W112" s="29"/>
    </row>
    <row r="113" spans="1:23" s="9" customFormat="1" ht="21" customHeight="1">
      <c r="A113" s="118" t="s">
        <v>278</v>
      </c>
      <c r="B113" s="134" t="s">
        <v>624</v>
      </c>
      <c r="E113" s="188"/>
      <c r="F113" s="188"/>
      <c r="G113" s="188"/>
      <c r="H113" s="188"/>
      <c r="I113" s="188"/>
      <c r="J113" s="188"/>
      <c r="K113" s="188"/>
      <c r="L113" s="188"/>
      <c r="M113" s="188"/>
      <c r="N113" s="188"/>
      <c r="O113" s="188"/>
      <c r="P113" s="188"/>
      <c r="Q113" s="188"/>
      <c r="R113" s="188"/>
      <c r="U113" s="29"/>
      <c r="V113" s="29"/>
      <c r="W113" s="29"/>
    </row>
    <row r="114" spans="1:23" s="9" customFormat="1" ht="21" customHeight="1">
      <c r="A114" s="219"/>
      <c r="B114" s="12" t="s">
        <v>1673</v>
      </c>
      <c r="C114" s="12"/>
      <c r="D114" s="12"/>
      <c r="E114" s="12"/>
      <c r="F114" s="12"/>
      <c r="G114" s="12"/>
      <c r="H114" s="12"/>
      <c r="I114" s="188"/>
      <c r="J114" s="188"/>
      <c r="K114" s="188"/>
      <c r="L114" s="188"/>
      <c r="M114" s="188"/>
      <c r="N114" s="188"/>
      <c r="O114" s="188"/>
      <c r="P114" s="188"/>
      <c r="Q114" s="188"/>
      <c r="R114" s="188"/>
      <c r="U114" s="29"/>
      <c r="V114" s="29"/>
      <c r="W114" s="29"/>
    </row>
    <row r="115" spans="1:23" s="9" customFormat="1" ht="21" customHeight="1">
      <c r="A115" s="219"/>
      <c r="B115" s="12"/>
      <c r="C115" s="12"/>
      <c r="D115" s="12"/>
      <c r="E115" s="12"/>
      <c r="F115" s="12"/>
      <c r="G115" s="12"/>
      <c r="H115" s="12"/>
      <c r="I115" s="188"/>
      <c r="J115" s="188"/>
      <c r="K115" s="188"/>
      <c r="L115" s="188"/>
      <c r="M115" s="188"/>
      <c r="N115" s="188"/>
      <c r="O115" s="188"/>
      <c r="P115" s="188"/>
      <c r="Q115" s="188"/>
      <c r="R115" s="188"/>
      <c r="U115" s="29"/>
      <c r="V115" s="29"/>
      <c r="W115" s="29"/>
    </row>
    <row r="116" spans="1:23" s="9" customFormat="1" ht="21" customHeight="1">
      <c r="A116" s="12"/>
      <c r="B116" s="12"/>
      <c r="C116" s="12"/>
      <c r="D116" s="12"/>
      <c r="E116" s="12"/>
      <c r="F116" s="12"/>
      <c r="G116" s="12"/>
      <c r="H116" s="12"/>
      <c r="I116" s="188"/>
      <c r="J116" s="188"/>
      <c r="K116" s="188"/>
      <c r="L116" s="701" t="str">
        <f>+L98</f>
        <v>Baht</v>
      </c>
      <c r="M116" s="701"/>
      <c r="N116" s="701"/>
      <c r="O116" s="701"/>
      <c r="P116" s="701"/>
      <c r="Q116" s="701"/>
      <c r="R116" s="701"/>
      <c r="U116" s="29"/>
      <c r="V116" s="29"/>
      <c r="W116" s="29"/>
    </row>
    <row r="117" spans="1:23" s="9" customFormat="1" ht="21" customHeight="1">
      <c r="A117" s="12"/>
      <c r="B117" s="12"/>
      <c r="C117" s="12"/>
      <c r="D117" s="12"/>
      <c r="E117" s="12"/>
      <c r="F117" s="12"/>
      <c r="G117" s="12"/>
      <c r="H117" s="12"/>
      <c r="I117" s="188"/>
      <c r="J117" s="188"/>
      <c r="K117" s="188"/>
      <c r="L117" s="698" t="str">
        <f>+L99</f>
        <v xml:space="preserve"> Consolidated  financial  statements</v>
      </c>
      <c r="M117" s="698"/>
      <c r="N117" s="698"/>
      <c r="O117" s="12"/>
      <c r="P117" s="698" t="str">
        <f>+P99</f>
        <v xml:space="preserve">Separate financial statements </v>
      </c>
      <c r="Q117" s="698"/>
      <c r="R117" s="698"/>
      <c r="U117" s="29"/>
      <c r="V117" s="29"/>
      <c r="W117" s="29"/>
    </row>
    <row r="118" spans="1:23" s="9" customFormat="1" ht="21" customHeight="1">
      <c r="A118" s="12"/>
      <c r="B118" s="12"/>
      <c r="C118" s="12"/>
      <c r="D118" s="12"/>
      <c r="E118" s="12"/>
      <c r="F118" s="12"/>
      <c r="G118" s="12"/>
      <c r="H118" s="12"/>
      <c r="I118" s="188"/>
      <c r="J118" s="188"/>
      <c r="K118" s="188"/>
      <c r="L118" s="288" t="str">
        <f>+L100</f>
        <v>2025</v>
      </c>
      <c r="M118" s="141"/>
      <c r="N118" s="289" t="str">
        <f>+N100</f>
        <v>2024</v>
      </c>
      <c r="O118" s="141"/>
      <c r="P118" s="289" t="str">
        <f>+L118</f>
        <v>2025</v>
      </c>
      <c r="Q118" s="141"/>
      <c r="R118" s="289" t="str">
        <f>+N118</f>
        <v>2024</v>
      </c>
      <c r="U118" s="29"/>
      <c r="V118" s="29"/>
      <c r="W118" s="29"/>
    </row>
    <row r="119" spans="1:23" s="9" customFormat="1" ht="21" customHeight="1">
      <c r="A119" s="219"/>
      <c r="B119" s="12"/>
      <c r="C119" s="12" t="s">
        <v>241</v>
      </c>
      <c r="D119" s="12"/>
      <c r="E119" s="12"/>
      <c r="F119" s="12"/>
      <c r="G119" s="12"/>
      <c r="H119" s="12"/>
      <c r="I119" s="188"/>
      <c r="J119" s="188"/>
      <c r="K119" s="188"/>
      <c r="L119" s="12"/>
      <c r="M119" s="12"/>
      <c r="N119" s="12"/>
      <c r="O119" s="12"/>
      <c r="P119" s="12"/>
      <c r="Q119" s="12"/>
      <c r="R119" s="12"/>
      <c r="U119" s="29"/>
      <c r="V119" s="29"/>
      <c r="W119" s="29"/>
    </row>
    <row r="120" spans="1:23" s="9" customFormat="1" ht="21" customHeight="1">
      <c r="A120" s="219"/>
      <c r="B120" s="12"/>
      <c r="C120" s="12" t="s">
        <v>697</v>
      </c>
      <c r="D120" s="12" t="s">
        <v>709</v>
      </c>
      <c r="E120" s="12"/>
      <c r="F120" s="12"/>
      <c r="G120" s="12"/>
      <c r="H120" s="12"/>
      <c r="I120" s="188"/>
      <c r="J120" s="188"/>
      <c r="K120" s="188"/>
      <c r="L120" s="34">
        <v>342153941.30000001</v>
      </c>
      <c r="M120" s="210"/>
      <c r="N120" s="210">
        <v>319002342.94000053</v>
      </c>
      <c r="O120" s="210"/>
      <c r="P120" s="34">
        <v>288441682.19999999</v>
      </c>
      <c r="Q120" s="210"/>
      <c r="R120" s="210">
        <v>318414449.98999977</v>
      </c>
      <c r="U120" s="29"/>
      <c r="V120" s="29"/>
      <c r="W120" s="29"/>
    </row>
    <row r="121" spans="1:23" s="9" customFormat="1" ht="21" customHeight="1">
      <c r="A121" s="219"/>
      <c r="B121" s="12"/>
      <c r="C121" s="12"/>
      <c r="D121" s="12" t="s">
        <v>710</v>
      </c>
      <c r="E121" s="12"/>
      <c r="F121" s="12"/>
      <c r="G121" s="12"/>
      <c r="H121" s="12"/>
      <c r="I121" s="188"/>
      <c r="J121" s="188"/>
      <c r="K121" s="188"/>
      <c r="L121" s="80">
        <v>34719980.030000001</v>
      </c>
      <c r="M121" s="210"/>
      <c r="N121" s="210">
        <v>23547086.170000002</v>
      </c>
      <c r="O121" s="210"/>
      <c r="P121" s="80">
        <v>0</v>
      </c>
      <c r="Q121" s="210"/>
      <c r="R121" s="34">
        <v>0</v>
      </c>
      <c r="U121" s="29"/>
      <c r="V121" s="29"/>
      <c r="W121" s="29"/>
    </row>
    <row r="122" spans="1:23" s="9" customFormat="1" ht="21" customHeight="1">
      <c r="A122" s="219"/>
      <c r="B122" s="12"/>
      <c r="C122" s="12" t="s">
        <v>33</v>
      </c>
      <c r="D122" s="12"/>
      <c r="E122" s="12"/>
      <c r="F122" s="12"/>
      <c r="G122" s="12"/>
      <c r="H122" s="12"/>
      <c r="I122" s="188"/>
      <c r="J122" s="188"/>
      <c r="K122" s="188"/>
      <c r="L122" s="42">
        <f>+L120+L121</f>
        <v>376873921.33000004</v>
      </c>
      <c r="M122" s="6"/>
      <c r="N122" s="42">
        <f>+N120+N121</f>
        <v>342549429.11000055</v>
      </c>
      <c r="O122" s="6"/>
      <c r="P122" s="42">
        <f>+P120+P121</f>
        <v>288441682.19999999</v>
      </c>
      <c r="Q122" s="6"/>
      <c r="R122" s="42">
        <f>+R120+R121</f>
        <v>318414449.98999977</v>
      </c>
      <c r="U122" s="29"/>
      <c r="V122" s="29"/>
      <c r="W122" s="29"/>
    </row>
    <row r="123" spans="1:23" s="9" customFormat="1" ht="21" customHeight="1">
      <c r="A123" s="219"/>
      <c r="B123" s="12"/>
      <c r="C123" s="291" t="s">
        <v>613</v>
      </c>
      <c r="D123" s="12" t="s">
        <v>1181</v>
      </c>
      <c r="E123" s="12"/>
      <c r="F123" s="12"/>
      <c r="G123" s="12"/>
      <c r="H123" s="12"/>
      <c r="I123" s="188"/>
      <c r="J123" s="188"/>
      <c r="K123" s="188"/>
      <c r="L123" s="599">
        <v>-92218332.870000005</v>
      </c>
      <c r="M123" s="210"/>
      <c r="N123" s="599">
        <v>-51299706.629999995</v>
      </c>
      <c r="O123" s="6"/>
      <c r="P123" s="599">
        <v>-88635670.319999993</v>
      </c>
      <c r="Q123" s="210"/>
      <c r="R123" s="599">
        <v>-50305703.229999997</v>
      </c>
      <c r="U123" s="29"/>
      <c r="V123" s="29"/>
      <c r="W123" s="29"/>
    </row>
    <row r="124" spans="1:23" s="9" customFormat="1" ht="21" customHeight="1" thickBot="1">
      <c r="A124" s="219"/>
      <c r="B124" s="12"/>
      <c r="C124" s="12" t="s">
        <v>711</v>
      </c>
      <c r="D124" s="12"/>
      <c r="E124" s="12"/>
      <c r="F124" s="12"/>
      <c r="G124" s="12"/>
      <c r="H124" s="12"/>
      <c r="I124" s="188"/>
      <c r="J124" s="188"/>
      <c r="K124" s="188"/>
      <c r="L124" s="105">
        <f>+L122+L123</f>
        <v>284655588.46000004</v>
      </c>
      <c r="M124" s="10"/>
      <c r="N124" s="105">
        <f>+N122+N123</f>
        <v>291249722.48000056</v>
      </c>
      <c r="O124" s="10"/>
      <c r="P124" s="105">
        <f>+P122+P123</f>
        <v>199806011.88</v>
      </c>
      <c r="Q124" s="10"/>
      <c r="R124" s="105">
        <f>+R122+R123</f>
        <v>268108746.75999978</v>
      </c>
      <c r="U124" s="29"/>
      <c r="V124" s="29"/>
      <c r="W124" s="29"/>
    </row>
    <row r="125" spans="1:23" s="9" customFormat="1" ht="21" customHeight="1" thickTop="1">
      <c r="A125" s="219"/>
      <c r="B125" s="12"/>
      <c r="C125" s="12"/>
      <c r="D125" s="12"/>
      <c r="E125" s="12"/>
      <c r="F125" s="12"/>
      <c r="G125" s="12"/>
      <c r="H125" s="12"/>
      <c r="I125" s="188"/>
      <c r="J125" s="188"/>
      <c r="K125" s="188"/>
      <c r="L125" s="188"/>
      <c r="M125" s="188"/>
      <c r="N125" s="188"/>
      <c r="O125" s="188"/>
      <c r="P125" s="188"/>
      <c r="Q125" s="188"/>
      <c r="R125" s="188"/>
      <c r="U125" s="29"/>
      <c r="V125" s="29"/>
      <c r="W125" s="29"/>
    </row>
    <row r="126" spans="1:23" s="9" customFormat="1" ht="21" customHeight="1" thickBot="1">
      <c r="A126" s="219"/>
      <c r="B126" s="12"/>
      <c r="C126" s="35" t="s">
        <v>837</v>
      </c>
      <c r="D126" s="12"/>
      <c r="E126" s="12"/>
      <c r="F126" s="12"/>
      <c r="G126" s="12"/>
      <c r="H126" s="12"/>
      <c r="I126" s="188"/>
      <c r="J126" s="188"/>
      <c r="K126" s="188"/>
      <c r="L126" s="105">
        <v>202612946.15000001</v>
      </c>
      <c r="M126" s="10"/>
      <c r="N126" s="105">
        <v>174359259.47</v>
      </c>
      <c r="O126" s="10"/>
      <c r="P126" s="105">
        <v>154829243.43000001</v>
      </c>
      <c r="Q126" s="10"/>
      <c r="R126" s="105">
        <v>167616859.47</v>
      </c>
      <c r="U126" s="29"/>
      <c r="V126" s="29"/>
      <c r="W126" s="29"/>
    </row>
    <row r="127" spans="1:23" s="9" customFormat="1" ht="21" customHeight="1" thickTop="1">
      <c r="A127" s="219"/>
      <c r="B127" s="12"/>
      <c r="C127" s="35"/>
      <c r="D127" s="12"/>
      <c r="E127" s="12"/>
      <c r="F127" s="12"/>
      <c r="G127" s="12"/>
      <c r="H127" s="12"/>
      <c r="I127" s="188"/>
      <c r="J127" s="188"/>
      <c r="K127" s="188"/>
      <c r="L127" s="79"/>
      <c r="M127" s="10"/>
      <c r="N127" s="79"/>
      <c r="O127" s="10"/>
      <c r="P127" s="79"/>
      <c r="Q127" s="10"/>
      <c r="R127" s="79"/>
      <c r="U127" s="29"/>
      <c r="V127" s="29"/>
      <c r="W127" s="29"/>
    </row>
    <row r="128" spans="1:23" s="9" customFormat="1" ht="21" customHeight="1">
      <c r="A128" s="54"/>
      <c r="B128" s="85"/>
      <c r="C128" s="19"/>
      <c r="D128" s="19"/>
      <c r="K128" s="19"/>
      <c r="L128" s="11"/>
      <c r="M128" s="6"/>
      <c r="N128" s="11"/>
      <c r="O128" s="8"/>
      <c r="P128" s="11"/>
      <c r="Q128" s="8"/>
      <c r="R128" s="11"/>
      <c r="U128" s="29"/>
      <c r="V128" s="29"/>
      <c r="W128" s="29"/>
    </row>
    <row r="129" spans="1:23" s="9" customFormat="1" ht="21" customHeight="1">
      <c r="A129" s="54"/>
      <c r="B129" s="85"/>
      <c r="C129" s="85"/>
      <c r="D129" s="85"/>
      <c r="E129" s="85" t="str">
        <f>+E82</f>
        <v>(Sign) ……………………………………...........……………………………...……………. Authorized Director</v>
      </c>
      <c r="F129" s="54"/>
      <c r="G129" s="54"/>
      <c r="K129" s="19"/>
      <c r="L129" s="11"/>
      <c r="M129" s="6"/>
      <c r="N129" s="11"/>
      <c r="O129" s="8"/>
      <c r="P129" s="11"/>
      <c r="Q129" s="8"/>
      <c r="R129" s="11"/>
      <c r="U129" s="29"/>
      <c r="V129" s="29"/>
      <c r="W129" s="29"/>
    </row>
    <row r="130" spans="1:23" s="9" customFormat="1" ht="21" customHeight="1">
      <c r="A130" s="85"/>
      <c r="B130" s="85"/>
      <c r="C130" s="54"/>
      <c r="D130" s="85"/>
      <c r="E130" s="85"/>
      <c r="F130" s="85"/>
      <c r="G130" s="85" t="str">
        <f>+G83</f>
        <v xml:space="preserve">(                                                                                                                                 )           </v>
      </c>
      <c r="K130" s="19"/>
      <c r="L130" s="11"/>
      <c r="M130" s="6"/>
      <c r="N130" s="11"/>
      <c r="O130" s="8"/>
      <c r="P130" s="11"/>
      <c r="Q130" s="8"/>
      <c r="R130" s="11"/>
      <c r="U130" s="29"/>
      <c r="V130" s="29"/>
      <c r="W130" s="29"/>
    </row>
    <row r="131" spans="1:23" s="9" customFormat="1" ht="22.95" customHeight="1">
      <c r="A131" s="710" t="s">
        <v>1723</v>
      </c>
      <c r="B131" s="680"/>
      <c r="C131" s="680"/>
      <c r="D131" s="680"/>
      <c r="E131" s="680"/>
      <c r="F131" s="680"/>
      <c r="G131" s="680"/>
      <c r="H131" s="680"/>
      <c r="I131" s="680"/>
      <c r="J131" s="680"/>
      <c r="K131" s="680"/>
      <c r="L131" s="680"/>
      <c r="M131" s="680"/>
      <c r="N131" s="680"/>
      <c r="O131" s="680"/>
      <c r="P131" s="680"/>
      <c r="Q131" s="680"/>
      <c r="R131" s="680"/>
      <c r="U131" s="29"/>
      <c r="V131" s="29"/>
      <c r="W131" s="29"/>
    </row>
    <row r="132" spans="1:23" s="9" customFormat="1" ht="22.95" customHeight="1">
      <c r="A132" s="219"/>
      <c r="B132" s="12"/>
      <c r="C132" s="35"/>
      <c r="D132" s="12"/>
      <c r="E132" s="12"/>
      <c r="F132" s="12"/>
      <c r="G132" s="12"/>
      <c r="H132" s="12"/>
      <c r="I132" s="188"/>
      <c r="J132" s="188"/>
      <c r="K132" s="188"/>
      <c r="L132" s="79"/>
      <c r="M132" s="10"/>
      <c r="N132" s="79"/>
      <c r="O132" s="10"/>
      <c r="P132" s="79"/>
      <c r="Q132" s="10"/>
      <c r="R132" s="79"/>
      <c r="U132" s="29"/>
      <c r="V132" s="29"/>
      <c r="W132" s="29"/>
    </row>
    <row r="133" spans="1:23" s="9" customFormat="1" ht="22.95" customHeight="1">
      <c r="A133" s="12"/>
      <c r="B133" s="136" t="s">
        <v>279</v>
      </c>
      <c r="C133" s="12" t="s">
        <v>709</v>
      </c>
      <c r="D133" s="12"/>
      <c r="E133" s="12"/>
      <c r="F133" s="12"/>
      <c r="G133" s="12"/>
      <c r="H133" s="12"/>
      <c r="I133" s="188"/>
      <c r="J133" s="188"/>
      <c r="K133" s="188"/>
      <c r="L133" s="188"/>
      <c r="M133" s="188"/>
      <c r="N133" s="188"/>
      <c r="O133" s="188"/>
      <c r="P133" s="188"/>
      <c r="Q133" s="188"/>
      <c r="R133" s="188"/>
      <c r="U133" s="29"/>
      <c r="V133" s="29"/>
      <c r="W133" s="29"/>
    </row>
    <row r="134" spans="1:23" s="9" customFormat="1" ht="22.95" customHeight="1">
      <c r="A134" s="54"/>
      <c r="C134" s="84" t="s">
        <v>698</v>
      </c>
      <c r="D134" s="12" t="s">
        <v>712</v>
      </c>
      <c r="E134" s="188"/>
      <c r="F134" s="188"/>
      <c r="G134" s="188"/>
      <c r="H134" s="188"/>
      <c r="I134" s="188"/>
      <c r="J134" s="188"/>
      <c r="K134" s="188"/>
      <c r="L134" s="188"/>
      <c r="M134" s="188"/>
      <c r="N134" s="188"/>
      <c r="O134" s="188"/>
      <c r="P134" s="188"/>
      <c r="Q134" s="188"/>
      <c r="R134" s="188"/>
      <c r="U134" s="29"/>
      <c r="V134" s="29"/>
      <c r="W134" s="29"/>
    </row>
    <row r="135" spans="1:23" s="9" customFormat="1" ht="22.95" customHeight="1">
      <c r="A135" s="29"/>
      <c r="E135" s="188"/>
      <c r="F135" s="188"/>
      <c r="G135" s="188"/>
      <c r="H135" s="188"/>
      <c r="I135" s="188"/>
      <c r="J135" s="188"/>
      <c r="K135" s="188"/>
      <c r="L135" s="683" t="s">
        <v>30</v>
      </c>
      <c r="M135" s="683"/>
      <c r="N135" s="683"/>
      <c r="O135" s="683"/>
      <c r="P135" s="683"/>
      <c r="Q135" s="683"/>
      <c r="R135" s="683"/>
      <c r="U135" s="29"/>
      <c r="V135" s="29"/>
      <c r="W135" s="29"/>
    </row>
    <row r="136" spans="1:23" s="9" customFormat="1" ht="22.95" customHeight="1">
      <c r="E136" s="188"/>
      <c r="F136" s="188"/>
      <c r="G136" s="188"/>
      <c r="H136" s="188"/>
      <c r="I136" s="188"/>
      <c r="J136" s="188"/>
      <c r="K136" s="188"/>
      <c r="L136" s="684" t="s">
        <v>39</v>
      </c>
      <c r="M136" s="684"/>
      <c r="N136" s="684"/>
      <c r="O136" s="188"/>
      <c r="P136" s="684" t="s">
        <v>41</v>
      </c>
      <c r="Q136" s="684"/>
      <c r="R136" s="684"/>
      <c r="U136" s="29"/>
      <c r="V136" s="29"/>
      <c r="W136" s="29"/>
    </row>
    <row r="137" spans="1:23" s="9" customFormat="1" ht="22.95" customHeight="1">
      <c r="E137" s="188"/>
      <c r="F137" s="188"/>
      <c r="G137" s="188"/>
      <c r="H137" s="188"/>
      <c r="I137" s="188"/>
      <c r="J137" s="188"/>
      <c r="K137" s="188"/>
      <c r="L137" s="189" t="str">
        <f>+L100</f>
        <v>2025</v>
      </c>
      <c r="M137" s="18"/>
      <c r="N137" s="189" t="str">
        <f>+N100</f>
        <v>2024</v>
      </c>
      <c r="O137" s="188"/>
      <c r="P137" s="189" t="str">
        <f>+L137</f>
        <v>2025</v>
      </c>
      <c r="Q137" s="18"/>
      <c r="R137" s="189" t="str">
        <f>+N137</f>
        <v>2024</v>
      </c>
      <c r="U137" s="29"/>
      <c r="V137" s="29"/>
      <c r="W137" s="29"/>
    </row>
    <row r="138" spans="1:23" s="9" customFormat="1" ht="22.95" customHeight="1">
      <c r="A138" s="54"/>
      <c r="C138" s="85" t="s">
        <v>280</v>
      </c>
      <c r="D138" s="54"/>
      <c r="E138" s="188"/>
      <c r="F138" s="188"/>
      <c r="G138" s="188"/>
      <c r="H138" s="188"/>
      <c r="I138" s="188"/>
      <c r="J138" s="188"/>
      <c r="K138" s="188"/>
      <c r="L138" s="34">
        <v>19271434601.029999</v>
      </c>
      <c r="M138" s="6"/>
      <c r="N138" s="34">
        <v>16628330300.879999</v>
      </c>
      <c r="O138" s="6"/>
      <c r="P138" s="34">
        <v>18571498230.849998</v>
      </c>
      <c r="Q138" s="6"/>
      <c r="R138" s="34">
        <v>18890032187.18</v>
      </c>
      <c r="U138" s="29"/>
      <c r="V138" s="29"/>
      <c r="W138" s="29"/>
    </row>
    <row r="139" spans="1:23" s="9" customFormat="1" ht="22.95" customHeight="1">
      <c r="A139" s="54"/>
      <c r="C139" s="85"/>
      <c r="D139" s="54"/>
      <c r="E139" s="188"/>
      <c r="F139" s="188"/>
      <c r="G139" s="188"/>
      <c r="H139" s="188"/>
      <c r="I139" s="188"/>
      <c r="J139" s="188"/>
      <c r="K139" s="188"/>
      <c r="L139" s="7"/>
      <c r="M139" s="6"/>
      <c r="N139" s="7"/>
      <c r="O139" s="6"/>
      <c r="P139" s="7"/>
      <c r="Q139" s="6"/>
      <c r="R139" s="7"/>
      <c r="U139" s="29"/>
      <c r="V139" s="29"/>
      <c r="W139" s="29"/>
    </row>
    <row r="140" spans="1:23" s="9" customFormat="1" ht="22.95" customHeight="1">
      <c r="A140" s="54"/>
      <c r="C140" s="85" t="s">
        <v>281</v>
      </c>
      <c r="D140" s="54"/>
      <c r="E140" s="188"/>
      <c r="F140" s="188"/>
      <c r="G140" s="188"/>
      <c r="H140" s="188"/>
      <c r="I140" s="188"/>
      <c r="J140" s="188"/>
      <c r="K140" s="188"/>
      <c r="L140" s="34">
        <v>18182521427.490002</v>
      </c>
      <c r="M140" s="6"/>
      <c r="N140" s="34">
        <v>14623050570.030001</v>
      </c>
      <c r="O140" s="6"/>
      <c r="P140" s="34">
        <v>17704112764.689999</v>
      </c>
      <c r="Q140" s="6"/>
      <c r="R140" s="34">
        <v>16921926049.290001</v>
      </c>
      <c r="U140" s="29"/>
      <c r="V140" s="29"/>
      <c r="W140" s="29"/>
    </row>
    <row r="141" spans="1:23" s="9" customFormat="1" ht="22.95" customHeight="1">
      <c r="A141" s="54"/>
      <c r="C141" s="29" t="s">
        <v>282</v>
      </c>
      <c r="D141" s="54"/>
      <c r="E141" s="188"/>
      <c r="F141" s="188"/>
      <c r="G141" s="188"/>
      <c r="H141" s="188"/>
      <c r="I141" s="188"/>
      <c r="J141" s="188"/>
      <c r="K141" s="188"/>
      <c r="L141" s="599">
        <v>-17840367486.189999</v>
      </c>
      <c r="M141" s="6"/>
      <c r="N141" s="599">
        <v>-14304048227.09</v>
      </c>
      <c r="O141" s="6"/>
      <c r="P141" s="599">
        <v>-17415671082.490002</v>
      </c>
      <c r="Q141" s="6"/>
      <c r="R141" s="599">
        <v>-16603511599.299999</v>
      </c>
      <c r="U141" s="29"/>
      <c r="V141" s="29"/>
      <c r="W141" s="29"/>
    </row>
    <row r="142" spans="1:23" s="9" customFormat="1" ht="22.95" customHeight="1">
      <c r="A142" s="54"/>
      <c r="C142" s="85" t="s">
        <v>241</v>
      </c>
      <c r="D142" s="54"/>
      <c r="E142" s="188"/>
      <c r="F142" s="188"/>
      <c r="G142" s="188"/>
      <c r="H142" s="188"/>
      <c r="I142" s="188"/>
      <c r="J142" s="188"/>
      <c r="K142" s="188"/>
      <c r="L142" s="7">
        <f>SUM(L140:L141)</f>
        <v>342153941.30000305</v>
      </c>
      <c r="M142" s="6"/>
      <c r="N142" s="7">
        <f>SUM(N140:N141)</f>
        <v>319002342.94000053</v>
      </c>
      <c r="O142" s="6"/>
      <c r="P142" s="7">
        <f>SUM(P140:P141)</f>
        <v>288441682.19999695</v>
      </c>
      <c r="Q142" s="6"/>
      <c r="R142" s="7">
        <f>SUM(R140:R141)</f>
        <v>318414449.99000168</v>
      </c>
      <c r="U142" s="29"/>
      <c r="V142" s="29"/>
      <c r="W142" s="29"/>
    </row>
    <row r="143" spans="1:23" s="9" customFormat="1" ht="22.95" customHeight="1">
      <c r="A143" s="54"/>
      <c r="C143" s="29" t="s">
        <v>240</v>
      </c>
      <c r="D143" s="54"/>
      <c r="E143" s="188"/>
      <c r="F143" s="188"/>
      <c r="G143" s="188"/>
      <c r="H143" s="188"/>
      <c r="I143" s="188"/>
      <c r="J143" s="188"/>
      <c r="K143" s="188"/>
      <c r="L143" s="599">
        <v>-88635670.319999993</v>
      </c>
      <c r="M143" s="6"/>
      <c r="N143" s="599">
        <v>-50305703.229999997</v>
      </c>
      <c r="O143" s="6"/>
      <c r="P143" s="599">
        <v>-88635670.319999993</v>
      </c>
      <c r="Q143" s="6"/>
      <c r="R143" s="599">
        <v>-50305703.229999997</v>
      </c>
      <c r="U143" s="29"/>
      <c r="V143" s="29"/>
      <c r="W143" s="29"/>
    </row>
    <row r="144" spans="1:23" s="9" customFormat="1" ht="22.95" customHeight="1" thickBot="1">
      <c r="A144" s="54"/>
      <c r="C144" s="9" t="s">
        <v>607</v>
      </c>
      <c r="D144" s="54"/>
      <c r="E144" s="188"/>
      <c r="F144" s="188"/>
      <c r="G144" s="188"/>
      <c r="H144" s="188"/>
      <c r="I144" s="188"/>
      <c r="J144" s="188"/>
      <c r="K144" s="188"/>
      <c r="L144" s="16">
        <f>SUM(L142:L143)</f>
        <v>253518270.98000306</v>
      </c>
      <c r="M144" s="6"/>
      <c r="N144" s="16">
        <f>SUM(N142:N143)</f>
        <v>268696639.71000051</v>
      </c>
      <c r="O144" s="6"/>
      <c r="P144" s="16">
        <f>SUM(P142:P143)</f>
        <v>199806011.87999696</v>
      </c>
      <c r="Q144" s="6"/>
      <c r="R144" s="16">
        <f>SUM(R142:R143)</f>
        <v>268108746.76000169</v>
      </c>
      <c r="U144" s="29"/>
      <c r="V144" s="29"/>
      <c r="W144" s="29"/>
    </row>
    <row r="145" spans="1:23" s="9" customFormat="1" ht="22.95" customHeight="1" thickTop="1">
      <c r="A145" s="54"/>
      <c r="D145" s="54"/>
      <c r="E145" s="188"/>
      <c r="F145" s="188"/>
      <c r="G145" s="188"/>
      <c r="H145" s="188"/>
      <c r="I145" s="188"/>
      <c r="J145" s="188"/>
      <c r="K145" s="188"/>
      <c r="L145" s="11"/>
      <c r="M145" s="6"/>
      <c r="N145" s="10"/>
      <c r="O145" s="6"/>
      <c r="P145" s="11"/>
      <c r="Q145" s="6"/>
      <c r="R145" s="10"/>
      <c r="U145" s="29"/>
      <c r="V145" s="29"/>
      <c r="W145" s="29"/>
    </row>
    <row r="146" spans="1:23" s="9" customFormat="1" ht="22.95" customHeight="1" thickBot="1">
      <c r="A146" s="54"/>
      <c r="B146" s="12"/>
      <c r="C146" s="35" t="s">
        <v>837</v>
      </c>
      <c r="D146" s="85"/>
      <c r="F146" s="12"/>
      <c r="G146" s="12"/>
      <c r="H146" s="12"/>
      <c r="I146" s="12"/>
      <c r="J146" s="12"/>
      <c r="K146" s="85"/>
      <c r="L146" s="105">
        <v>181354694.34999999</v>
      </c>
      <c r="M146" s="10"/>
      <c r="N146" s="105">
        <v>167616859.47</v>
      </c>
      <c r="O146" s="10"/>
      <c r="P146" s="105">
        <v>154829243.43000001</v>
      </c>
      <c r="Q146" s="10"/>
      <c r="R146" s="105">
        <v>167616859.47</v>
      </c>
      <c r="U146" s="29"/>
      <c r="V146" s="29"/>
      <c r="W146" s="29"/>
    </row>
    <row r="147" spans="1:23" s="9" customFormat="1" ht="22.95" customHeight="1" thickTop="1">
      <c r="A147" s="187"/>
      <c r="B147" s="188"/>
      <c r="C147" s="188"/>
      <c r="D147" s="188"/>
      <c r="E147" s="188"/>
      <c r="F147" s="188"/>
      <c r="G147" s="188"/>
      <c r="H147" s="188"/>
      <c r="I147" s="188"/>
      <c r="J147" s="188"/>
      <c r="K147" s="188"/>
      <c r="L147" s="188"/>
      <c r="M147" s="188"/>
      <c r="N147" s="188"/>
      <c r="O147" s="188"/>
      <c r="P147" s="188"/>
      <c r="Q147" s="188"/>
      <c r="R147" s="188"/>
      <c r="U147" s="29"/>
      <c r="V147" s="29"/>
      <c r="W147" s="29"/>
    </row>
    <row r="148" spans="1:23" s="9" customFormat="1" ht="22.95" customHeight="1">
      <c r="A148" s="54"/>
      <c r="C148" s="54"/>
      <c r="D148" s="9" t="s">
        <v>1966</v>
      </c>
      <c r="F148" s="188"/>
      <c r="G148" s="188"/>
      <c r="H148" s="188"/>
      <c r="I148" s="188"/>
      <c r="J148" s="188"/>
      <c r="K148" s="188"/>
      <c r="L148" s="188"/>
      <c r="M148" s="188"/>
      <c r="N148" s="188"/>
      <c r="O148" s="188"/>
      <c r="P148" s="188"/>
      <c r="Q148" s="188"/>
      <c r="R148" s="188"/>
      <c r="U148" s="29"/>
      <c r="V148" s="29"/>
      <c r="W148" s="29"/>
    </row>
    <row r="149" spans="1:23" s="9" customFormat="1" ht="22.95" customHeight="1">
      <c r="A149" s="54"/>
      <c r="C149" s="9" t="s">
        <v>2183</v>
      </c>
      <c r="F149" s="188"/>
      <c r="G149" s="188"/>
      <c r="H149" s="188"/>
      <c r="I149" s="188"/>
      <c r="J149" s="188"/>
      <c r="K149" s="188"/>
      <c r="L149" s="188"/>
      <c r="M149" s="188"/>
      <c r="N149" s="188"/>
      <c r="O149" s="188"/>
      <c r="P149" s="188"/>
      <c r="Q149" s="188"/>
      <c r="R149" s="188"/>
      <c r="U149" s="29"/>
      <c r="V149" s="29"/>
      <c r="W149" s="29"/>
    </row>
    <row r="150" spans="1:23" s="9" customFormat="1" ht="22.95" customHeight="1">
      <c r="A150" s="54"/>
      <c r="C150" s="9" t="s">
        <v>2004</v>
      </c>
      <c r="F150" s="188"/>
      <c r="G150" s="188"/>
      <c r="H150" s="188"/>
      <c r="I150" s="188"/>
      <c r="J150" s="188"/>
      <c r="K150" s="188"/>
      <c r="L150" s="188"/>
      <c r="M150" s="188"/>
      <c r="N150" s="188"/>
      <c r="O150" s="188"/>
      <c r="P150" s="188"/>
      <c r="Q150" s="188"/>
      <c r="R150" s="188"/>
      <c r="U150" s="29"/>
      <c r="V150" s="29"/>
      <c r="W150" s="29"/>
    </row>
    <row r="151" spans="1:23" s="9" customFormat="1" ht="22.95" customHeight="1">
      <c r="A151" s="54"/>
      <c r="C151" s="9" t="s">
        <v>2005</v>
      </c>
      <c r="F151" s="188"/>
      <c r="G151" s="188"/>
      <c r="H151" s="188"/>
      <c r="I151" s="188"/>
      <c r="J151" s="188"/>
      <c r="K151" s="188"/>
      <c r="L151" s="188"/>
      <c r="M151" s="188"/>
      <c r="N151" s="188"/>
      <c r="O151" s="188"/>
      <c r="P151" s="188"/>
      <c r="Q151" s="188"/>
      <c r="R151" s="188"/>
      <c r="U151" s="29"/>
      <c r="V151" s="29"/>
      <c r="W151" s="29"/>
    </row>
    <row r="152" spans="1:23" s="9" customFormat="1" ht="22.95" customHeight="1">
      <c r="A152" s="54"/>
      <c r="C152" s="54"/>
      <c r="D152" s="9" t="s">
        <v>2184</v>
      </c>
      <c r="F152" s="188"/>
      <c r="G152" s="188"/>
      <c r="H152" s="188"/>
      <c r="I152" s="188"/>
      <c r="J152" s="188"/>
      <c r="K152" s="188"/>
      <c r="L152" s="188"/>
      <c r="M152" s="188"/>
      <c r="N152" s="188"/>
      <c r="O152" s="188"/>
      <c r="P152" s="188"/>
      <c r="Q152" s="188"/>
      <c r="R152" s="188"/>
      <c r="U152" s="29"/>
      <c r="V152" s="29"/>
      <c r="W152" s="29"/>
    </row>
    <row r="153" spans="1:23" s="9" customFormat="1" ht="22.95" customHeight="1">
      <c r="A153" s="54"/>
      <c r="C153" s="9" t="s">
        <v>1967</v>
      </c>
      <c r="F153" s="188"/>
      <c r="G153" s="188"/>
      <c r="H153" s="188"/>
      <c r="I153" s="188"/>
      <c r="J153" s="188"/>
      <c r="K153" s="188"/>
      <c r="L153" s="188"/>
      <c r="M153" s="188"/>
      <c r="N153" s="188"/>
      <c r="O153" s="188"/>
      <c r="P153" s="188"/>
      <c r="Q153" s="188"/>
      <c r="R153" s="188"/>
      <c r="U153" s="29"/>
      <c r="V153" s="29"/>
      <c r="W153" s="29"/>
    </row>
    <row r="154" spans="1:23" s="9" customFormat="1" ht="22.95" customHeight="1">
      <c r="A154" s="54"/>
      <c r="C154" s="9" t="s">
        <v>1968</v>
      </c>
      <c r="F154" s="188"/>
      <c r="G154" s="188"/>
      <c r="H154" s="188"/>
      <c r="I154" s="188"/>
      <c r="J154" s="188"/>
      <c r="K154" s="188"/>
      <c r="L154" s="188"/>
      <c r="M154" s="188"/>
      <c r="N154" s="188"/>
      <c r="O154" s="188"/>
      <c r="P154" s="188"/>
      <c r="Q154" s="188"/>
      <c r="R154" s="188"/>
      <c r="U154" s="29"/>
      <c r="V154" s="29"/>
      <c r="W154" s="29"/>
    </row>
    <row r="155" spans="1:23" s="9" customFormat="1" ht="22.95" customHeight="1">
      <c r="A155" s="54"/>
      <c r="C155" s="84" t="s">
        <v>699</v>
      </c>
      <c r="D155" s="12" t="s">
        <v>283</v>
      </c>
      <c r="E155" s="188"/>
      <c r="F155" s="188"/>
      <c r="G155" s="188"/>
      <c r="H155" s="188"/>
      <c r="I155" s="188"/>
      <c r="J155" s="188"/>
      <c r="K155" s="188"/>
      <c r="L155" s="188"/>
      <c r="M155" s="188"/>
      <c r="N155" s="188"/>
      <c r="O155" s="188"/>
      <c r="P155" s="188"/>
      <c r="Q155" s="188"/>
      <c r="R155" s="188"/>
      <c r="U155" s="29"/>
      <c r="V155" s="29"/>
      <c r="W155" s="29"/>
    </row>
    <row r="156" spans="1:23" s="9" customFormat="1" ht="22.95" customHeight="1">
      <c r="A156" s="54"/>
      <c r="C156" s="12"/>
      <c r="D156" s="12" t="s">
        <v>1674</v>
      </c>
      <c r="E156" s="188"/>
      <c r="F156" s="188"/>
      <c r="G156" s="188"/>
      <c r="H156" s="188"/>
      <c r="I156" s="188"/>
      <c r="J156" s="188"/>
      <c r="K156" s="188"/>
      <c r="L156" s="188"/>
      <c r="M156" s="188"/>
      <c r="N156" s="188"/>
      <c r="O156" s="188"/>
      <c r="P156" s="188"/>
      <c r="Q156" s="188"/>
      <c r="R156" s="188"/>
      <c r="U156" s="29"/>
      <c r="V156" s="29"/>
      <c r="W156" s="29"/>
    </row>
    <row r="157" spans="1:23" s="9" customFormat="1" ht="22.95" customHeight="1">
      <c r="A157" s="54"/>
      <c r="C157" s="12"/>
      <c r="D157" s="12"/>
      <c r="E157" s="188"/>
      <c r="F157" s="188"/>
      <c r="G157" s="188"/>
      <c r="H157" s="188"/>
      <c r="I157" s="188"/>
      <c r="J157" s="188"/>
      <c r="K157" s="188"/>
      <c r="L157" s="188"/>
      <c r="M157" s="188"/>
      <c r="N157" s="188"/>
      <c r="O157" s="188"/>
      <c r="P157" s="188"/>
      <c r="Q157" s="188"/>
      <c r="R157" s="188"/>
      <c r="U157" s="29"/>
      <c r="V157" s="29"/>
      <c r="W157" s="29"/>
    </row>
    <row r="158" spans="1:23" s="9" customFormat="1" ht="22.95" customHeight="1">
      <c r="A158" s="12"/>
      <c r="C158" s="12"/>
      <c r="D158" s="12"/>
      <c r="E158" s="188"/>
      <c r="F158" s="188"/>
      <c r="G158" s="188"/>
      <c r="H158" s="188"/>
      <c r="I158" s="188"/>
      <c r="J158" s="188"/>
      <c r="K158" s="188"/>
      <c r="L158" s="188"/>
      <c r="M158" s="188"/>
      <c r="N158" s="188"/>
      <c r="O158" s="188"/>
      <c r="P158" s="683" t="s">
        <v>30</v>
      </c>
      <c r="Q158" s="683"/>
      <c r="R158" s="683"/>
      <c r="U158" s="29"/>
      <c r="V158" s="29"/>
      <c r="W158" s="29"/>
    </row>
    <row r="159" spans="1:23" s="9" customFormat="1" ht="22.95" customHeight="1">
      <c r="A159" s="12"/>
      <c r="C159" s="29"/>
      <c r="D159" s="12"/>
      <c r="E159" s="188"/>
      <c r="F159" s="188"/>
      <c r="G159" s="188"/>
      <c r="H159" s="188"/>
      <c r="I159" s="188"/>
      <c r="J159" s="188"/>
      <c r="K159" s="188"/>
      <c r="L159" s="188"/>
      <c r="M159" s="188"/>
      <c r="N159" s="188"/>
      <c r="O159" s="188"/>
      <c r="P159" s="188" t="s">
        <v>140</v>
      </c>
      <c r="Q159" s="188"/>
      <c r="R159" s="188" t="s">
        <v>142</v>
      </c>
      <c r="U159" s="29"/>
      <c r="V159" s="29"/>
      <c r="W159" s="29"/>
    </row>
    <row r="160" spans="1:23" s="9" customFormat="1" ht="22.95" customHeight="1">
      <c r="A160" s="12"/>
      <c r="C160" s="12"/>
      <c r="D160" s="12"/>
      <c r="E160" s="188"/>
      <c r="F160" s="188"/>
      <c r="G160" s="188"/>
      <c r="H160" s="188"/>
      <c r="I160" s="188"/>
      <c r="J160" s="188"/>
      <c r="K160" s="188"/>
      <c r="L160" s="188"/>
      <c r="M160" s="188"/>
      <c r="N160" s="188"/>
      <c r="O160" s="188"/>
      <c r="P160" s="185" t="s">
        <v>141</v>
      </c>
      <c r="Q160" s="188"/>
      <c r="R160" s="185" t="s">
        <v>70</v>
      </c>
      <c r="U160" s="29"/>
      <c r="V160" s="29"/>
      <c r="W160" s="29"/>
    </row>
    <row r="161" spans="1:23" s="9" customFormat="1" ht="22.95" customHeight="1">
      <c r="A161" s="54"/>
      <c r="C161" s="12"/>
      <c r="D161" s="12" t="s">
        <v>284</v>
      </c>
      <c r="E161" s="188"/>
      <c r="F161" s="188"/>
      <c r="G161" s="188"/>
      <c r="H161" s="188"/>
      <c r="I161" s="188"/>
      <c r="J161" s="188"/>
      <c r="K161" s="188"/>
      <c r="L161" s="188"/>
      <c r="M161" s="188"/>
      <c r="N161" s="188"/>
      <c r="O161" s="188"/>
      <c r="U161" s="29"/>
      <c r="V161" s="29"/>
      <c r="W161" s="29"/>
    </row>
    <row r="162" spans="1:23" s="9" customFormat="1" ht="22.95" customHeight="1">
      <c r="A162" s="54"/>
      <c r="C162" s="12"/>
      <c r="D162" s="12" t="s">
        <v>285</v>
      </c>
      <c r="E162" s="188"/>
      <c r="F162" s="188"/>
      <c r="G162" s="188"/>
      <c r="H162" s="188"/>
      <c r="I162" s="188"/>
      <c r="J162" s="188"/>
      <c r="K162" s="188"/>
      <c r="L162" s="188"/>
      <c r="M162" s="188"/>
      <c r="N162" s="188"/>
      <c r="O162" s="188"/>
      <c r="P162" s="34">
        <v>92549793.900000006</v>
      </c>
      <c r="Q162" s="257"/>
      <c r="R162" s="34">
        <v>64779575.789999999</v>
      </c>
      <c r="U162" s="29"/>
      <c r="V162" s="29"/>
      <c r="W162" s="29"/>
    </row>
    <row r="163" spans="1:23" s="9" customFormat="1" ht="22.95" customHeight="1">
      <c r="A163" s="54"/>
      <c r="C163" s="12"/>
      <c r="D163" s="12"/>
      <c r="E163" s="188"/>
      <c r="F163" s="188"/>
      <c r="G163" s="188"/>
      <c r="H163" s="188"/>
      <c r="I163" s="188"/>
      <c r="J163" s="188"/>
      <c r="K163" s="188"/>
      <c r="L163" s="188"/>
      <c r="M163" s="188"/>
      <c r="N163" s="188"/>
      <c r="O163" s="188"/>
      <c r="P163" s="34"/>
      <c r="Q163" s="257"/>
      <c r="R163" s="34"/>
      <c r="U163" s="29"/>
      <c r="V163" s="29"/>
      <c r="W163" s="29"/>
    </row>
    <row r="164" spans="1:23" s="9" customFormat="1" ht="22.95" customHeight="1">
      <c r="A164" s="54"/>
      <c r="C164" s="136" t="s">
        <v>700</v>
      </c>
      <c r="D164" s="12" t="s">
        <v>286</v>
      </c>
      <c r="E164" s="12"/>
      <c r="F164" s="12"/>
      <c r="G164" s="12"/>
      <c r="H164" s="12"/>
      <c r="I164" s="12"/>
      <c r="J164" s="188"/>
      <c r="K164" s="188"/>
      <c r="L164" s="188"/>
      <c r="M164" s="188"/>
      <c r="N164" s="188"/>
      <c r="O164" s="188"/>
      <c r="P164" s="188"/>
      <c r="Q164" s="188"/>
      <c r="R164" s="188"/>
      <c r="U164" s="29"/>
      <c r="V164" s="29"/>
      <c r="W164" s="29"/>
    </row>
    <row r="165" spans="1:23" s="9" customFormat="1" ht="22.95" customHeight="1">
      <c r="A165" s="54"/>
      <c r="C165" s="12"/>
      <c r="D165" s="12" t="s">
        <v>1969</v>
      </c>
      <c r="E165" s="12"/>
      <c r="F165" s="12"/>
      <c r="G165" s="12"/>
      <c r="H165" s="12"/>
      <c r="I165" s="12"/>
      <c r="J165" s="188"/>
      <c r="K165" s="188"/>
      <c r="L165" s="188"/>
      <c r="M165" s="188"/>
      <c r="N165" s="188"/>
      <c r="O165" s="188"/>
      <c r="P165" s="188"/>
      <c r="Q165" s="188"/>
      <c r="R165" s="188"/>
      <c r="U165" s="29"/>
      <c r="V165" s="29"/>
      <c r="W165" s="29"/>
    </row>
    <row r="166" spans="1:23" s="9" customFormat="1" ht="22.95" customHeight="1">
      <c r="A166" s="54"/>
      <c r="C166" s="12" t="s">
        <v>2315</v>
      </c>
      <c r="D166" s="12"/>
      <c r="E166" s="12"/>
      <c r="F166" s="12"/>
      <c r="G166" s="12"/>
      <c r="H166" s="12"/>
      <c r="I166" s="12"/>
      <c r="J166" s="188"/>
      <c r="K166" s="188"/>
      <c r="L166" s="188"/>
      <c r="M166" s="188"/>
      <c r="N166" s="188"/>
      <c r="O166" s="188"/>
      <c r="P166" s="188"/>
      <c r="Q166" s="188"/>
      <c r="R166" s="188"/>
      <c r="U166" s="29"/>
      <c r="V166" s="29"/>
      <c r="W166" s="29"/>
    </row>
    <row r="167" spans="1:23" s="9" customFormat="1" ht="22.95" customHeight="1">
      <c r="A167" s="54"/>
      <c r="C167" s="12" t="s">
        <v>2316</v>
      </c>
      <c r="D167" s="12"/>
      <c r="E167" s="12"/>
      <c r="F167" s="12"/>
      <c r="G167" s="12"/>
      <c r="H167" s="12"/>
      <c r="I167" s="12"/>
      <c r="J167" s="188"/>
      <c r="K167" s="188"/>
      <c r="L167" s="188"/>
      <c r="M167" s="188"/>
      <c r="N167" s="188"/>
      <c r="O167" s="188"/>
      <c r="P167" s="188"/>
      <c r="Q167" s="188"/>
      <c r="R167" s="188"/>
      <c r="U167" s="29"/>
      <c r="V167" s="29"/>
      <c r="W167" s="29"/>
    </row>
    <row r="168" spans="1:23" s="9" customFormat="1" ht="22.95" customHeight="1">
      <c r="A168" s="54"/>
      <c r="C168" s="12" t="s">
        <v>2317</v>
      </c>
      <c r="D168" s="12"/>
      <c r="E168" s="12"/>
      <c r="F168" s="12"/>
      <c r="G168" s="12"/>
      <c r="H168" s="12"/>
      <c r="I168" s="12"/>
      <c r="J168" s="188"/>
      <c r="K168" s="188"/>
      <c r="L168" s="188"/>
      <c r="M168" s="188"/>
      <c r="N168" s="188"/>
      <c r="O168" s="188"/>
      <c r="P168" s="188"/>
      <c r="Q168" s="188"/>
      <c r="R168" s="188"/>
      <c r="U168" s="29"/>
      <c r="V168" s="29"/>
      <c r="W168" s="29"/>
    </row>
    <row r="169" spans="1:23" s="9" customFormat="1" ht="22.95" customHeight="1">
      <c r="A169" s="54"/>
      <c r="C169" s="12" t="s">
        <v>2318</v>
      </c>
      <c r="D169" s="12"/>
      <c r="E169" s="12"/>
      <c r="F169" s="12"/>
      <c r="G169" s="12"/>
      <c r="H169" s="12"/>
      <c r="I169" s="12"/>
      <c r="J169" s="188"/>
      <c r="K169" s="188"/>
      <c r="L169" s="188"/>
      <c r="M169" s="188"/>
      <c r="N169" s="188"/>
      <c r="O169" s="188"/>
      <c r="P169" s="188"/>
      <c r="Q169" s="188"/>
      <c r="R169" s="188"/>
      <c r="U169" s="29"/>
      <c r="V169" s="29"/>
      <c r="W169" s="29"/>
    </row>
    <row r="170" spans="1:23" s="9" customFormat="1" ht="22.95" customHeight="1">
      <c r="A170" s="54"/>
      <c r="F170" s="188"/>
      <c r="G170" s="188"/>
      <c r="H170" s="188"/>
      <c r="I170" s="188"/>
      <c r="J170" s="188"/>
      <c r="K170" s="188"/>
      <c r="L170" s="188"/>
      <c r="M170" s="188"/>
      <c r="N170" s="188"/>
      <c r="O170" s="188"/>
      <c r="P170" s="188"/>
      <c r="Q170" s="188"/>
      <c r="R170" s="188"/>
      <c r="U170" s="29"/>
      <c r="V170" s="29"/>
      <c r="W170" s="29"/>
    </row>
    <row r="171" spans="1:23" s="9" customFormat="1" ht="22.95" customHeight="1">
      <c r="A171" s="54"/>
      <c r="B171" s="12"/>
      <c r="C171" s="12"/>
      <c r="D171" s="54"/>
      <c r="E171" s="188"/>
      <c r="F171" s="188"/>
      <c r="G171" s="188"/>
      <c r="H171" s="188"/>
      <c r="I171" s="188"/>
      <c r="J171" s="188"/>
      <c r="K171" s="188"/>
      <c r="L171" s="188"/>
      <c r="M171" s="188"/>
      <c r="N171" s="188"/>
      <c r="O171" s="188"/>
      <c r="P171" s="34"/>
      <c r="Q171" s="12"/>
      <c r="R171" s="34"/>
      <c r="U171" s="29"/>
      <c r="V171" s="29"/>
      <c r="W171" s="29"/>
    </row>
    <row r="172" spans="1:23" s="9" customFormat="1" ht="22.95" customHeight="1">
      <c r="A172" s="54"/>
      <c r="B172" s="85"/>
      <c r="C172" s="85"/>
      <c r="D172" s="85"/>
      <c r="E172" s="85" t="str">
        <f>+E129</f>
        <v>(Sign) ……………………………………...........……………………………...……………. Authorized Director</v>
      </c>
      <c r="F172" s="54"/>
      <c r="G172" s="54"/>
      <c r="I172" s="188"/>
      <c r="J172" s="188"/>
      <c r="K172" s="188"/>
      <c r="L172" s="188"/>
      <c r="M172" s="188"/>
      <c r="N172" s="188"/>
      <c r="O172" s="188"/>
      <c r="P172" s="34"/>
      <c r="Q172" s="12"/>
      <c r="R172" s="34"/>
      <c r="U172" s="29"/>
      <c r="V172" s="29"/>
      <c r="W172" s="29"/>
    </row>
    <row r="173" spans="1:23" s="9" customFormat="1" ht="22.95" customHeight="1">
      <c r="A173" s="85"/>
      <c r="B173" s="85"/>
      <c r="C173" s="54"/>
      <c r="D173" s="85"/>
      <c r="E173" s="85"/>
      <c r="F173" s="85"/>
      <c r="G173" s="85" t="str">
        <f>+G130</f>
        <v xml:space="preserve">(                                                                                                                                 )           </v>
      </c>
      <c r="I173" s="188"/>
      <c r="J173" s="188"/>
      <c r="K173" s="188"/>
      <c r="L173" s="188"/>
      <c r="M173" s="188"/>
      <c r="N173" s="188"/>
      <c r="O173" s="188"/>
      <c r="P173" s="34"/>
      <c r="Q173" s="12"/>
      <c r="R173" s="34"/>
      <c r="U173" s="29"/>
      <c r="V173" s="29"/>
      <c r="W173" s="29"/>
    </row>
    <row r="174" spans="1:23" s="9" customFormat="1" ht="22.95" customHeight="1">
      <c r="A174" s="710" t="s">
        <v>1083</v>
      </c>
      <c r="B174" s="680"/>
      <c r="C174" s="680"/>
      <c r="D174" s="680"/>
      <c r="E174" s="680"/>
      <c r="F174" s="680"/>
      <c r="G174" s="680"/>
      <c r="H174" s="680"/>
      <c r="I174" s="680"/>
      <c r="J174" s="680"/>
      <c r="K174" s="680"/>
      <c r="L174" s="680"/>
      <c r="M174" s="680"/>
      <c r="N174" s="680"/>
      <c r="O174" s="680"/>
      <c r="P174" s="680"/>
      <c r="Q174" s="680"/>
      <c r="R174" s="680"/>
      <c r="U174" s="29"/>
      <c r="V174" s="29"/>
      <c r="W174" s="29"/>
    </row>
    <row r="175" spans="1:23" s="9" customFormat="1" ht="22.95" customHeight="1">
      <c r="A175" s="54"/>
      <c r="E175" s="188"/>
      <c r="F175" s="188"/>
      <c r="G175" s="188"/>
      <c r="H175" s="188"/>
      <c r="I175" s="188"/>
      <c r="J175" s="188"/>
      <c r="K175" s="188"/>
      <c r="L175" s="188"/>
      <c r="M175" s="188"/>
      <c r="N175" s="188"/>
      <c r="O175" s="188"/>
      <c r="P175" s="188"/>
      <c r="Q175" s="188"/>
      <c r="R175" s="188"/>
      <c r="U175" s="29"/>
      <c r="V175" s="29"/>
      <c r="W175" s="29"/>
    </row>
    <row r="176" spans="1:23" s="9" customFormat="1" ht="22.95" customHeight="1">
      <c r="A176" s="12"/>
      <c r="B176" s="136" t="s">
        <v>701</v>
      </c>
      <c r="C176" s="12" t="s">
        <v>708</v>
      </c>
      <c r="D176" s="12"/>
      <c r="E176" s="12"/>
      <c r="F176" s="12"/>
      <c r="G176" s="12"/>
      <c r="H176" s="12"/>
      <c r="I176" s="12"/>
      <c r="J176" s="12"/>
      <c r="K176" s="12"/>
      <c r="L176" s="188"/>
      <c r="M176" s="188"/>
      <c r="N176" s="188"/>
      <c r="O176" s="188"/>
      <c r="P176" s="188"/>
      <c r="Q176" s="188"/>
      <c r="R176" s="188"/>
      <c r="U176" s="29"/>
      <c r="V176" s="29"/>
      <c r="W176" s="29"/>
    </row>
    <row r="177" spans="1:23" s="9" customFormat="1" ht="22.95" customHeight="1">
      <c r="A177" s="12"/>
      <c r="B177" s="136"/>
      <c r="C177" s="12" t="s">
        <v>712</v>
      </c>
      <c r="D177" s="12"/>
      <c r="E177" s="12"/>
      <c r="F177" s="12"/>
      <c r="G177" s="12"/>
      <c r="H177" s="12"/>
      <c r="I177" s="12"/>
      <c r="J177" s="12"/>
      <c r="K177" s="12"/>
      <c r="L177" s="188"/>
      <c r="M177" s="188"/>
      <c r="N177" s="188"/>
      <c r="O177" s="188"/>
      <c r="P177" s="188"/>
      <c r="Q177" s="188"/>
      <c r="R177" s="188"/>
      <c r="U177" s="29"/>
      <c r="V177" s="29"/>
      <c r="W177" s="29"/>
    </row>
    <row r="178" spans="1:23" s="9" customFormat="1" ht="22.95" customHeight="1">
      <c r="A178" s="12"/>
      <c r="B178" s="12"/>
      <c r="C178" s="12"/>
      <c r="D178" s="12"/>
      <c r="E178" s="12"/>
      <c r="F178" s="12"/>
      <c r="G178" s="12"/>
      <c r="H178" s="12"/>
      <c r="I178" s="12"/>
      <c r="J178" s="12"/>
      <c r="K178" s="12"/>
      <c r="L178" s="188"/>
      <c r="M178" s="188"/>
      <c r="N178" s="188"/>
      <c r="O178" s="188"/>
      <c r="P178" s="701" t="str">
        <f>+L135</f>
        <v>Baht</v>
      </c>
      <c r="Q178" s="701"/>
      <c r="R178" s="701"/>
      <c r="U178" s="29"/>
      <c r="V178" s="29"/>
      <c r="W178" s="29"/>
    </row>
    <row r="179" spans="1:23" s="9" customFormat="1" ht="22.95" customHeight="1">
      <c r="A179" s="12"/>
      <c r="B179" s="12"/>
      <c r="C179" s="12"/>
      <c r="D179" s="12"/>
      <c r="E179" s="12"/>
      <c r="F179" s="12"/>
      <c r="G179" s="12"/>
      <c r="H179" s="12"/>
      <c r="I179" s="12"/>
      <c r="J179" s="12"/>
      <c r="K179" s="12"/>
      <c r="L179" s="188"/>
      <c r="M179" s="188"/>
      <c r="N179" s="188"/>
      <c r="O179" s="188"/>
      <c r="P179" s="698" t="str">
        <f>+L136</f>
        <v xml:space="preserve"> Consolidated  financial  statements</v>
      </c>
      <c r="Q179" s="698"/>
      <c r="R179" s="698"/>
      <c r="U179" s="29"/>
      <c r="V179" s="29"/>
      <c r="W179" s="29"/>
    </row>
    <row r="180" spans="1:23" s="9" customFormat="1" ht="22.95" customHeight="1">
      <c r="A180" s="12"/>
      <c r="B180" s="12"/>
      <c r="C180" s="12"/>
      <c r="D180" s="12"/>
      <c r="E180" s="12"/>
      <c r="F180" s="12"/>
      <c r="G180" s="12"/>
      <c r="H180" s="12"/>
      <c r="I180" s="12"/>
      <c r="J180" s="12"/>
      <c r="K180" s="12"/>
      <c r="L180" s="188"/>
      <c r="M180" s="188"/>
      <c r="N180" s="188"/>
      <c r="O180" s="188"/>
      <c r="P180" s="289" t="str">
        <f>+P137</f>
        <v>2025</v>
      </c>
      <c r="Q180" s="141"/>
      <c r="R180" s="289" t="str">
        <f>+R137</f>
        <v>2024</v>
      </c>
      <c r="U180" s="29"/>
      <c r="V180" s="29"/>
      <c r="W180" s="29"/>
    </row>
    <row r="181" spans="1:23" s="9" customFormat="1" ht="22.95" customHeight="1">
      <c r="A181" s="12"/>
      <c r="C181" s="12" t="s">
        <v>713</v>
      </c>
      <c r="D181" s="12"/>
      <c r="E181" s="12"/>
      <c r="F181" s="12"/>
      <c r="G181" s="12"/>
      <c r="H181" s="12"/>
      <c r="I181" s="12"/>
      <c r="J181" s="12"/>
      <c r="K181" s="12"/>
      <c r="L181" s="188"/>
      <c r="M181" s="188"/>
      <c r="N181" s="188"/>
      <c r="O181" s="188"/>
      <c r="P181" s="34">
        <v>225345584.86000001</v>
      </c>
      <c r="Q181" s="6"/>
      <c r="R181" s="34">
        <v>259853931.13</v>
      </c>
      <c r="U181" s="29"/>
      <c r="V181" s="29"/>
      <c r="W181" s="29"/>
    </row>
    <row r="182" spans="1:23" s="9" customFormat="1" ht="22.95" customHeight="1">
      <c r="A182" s="12"/>
      <c r="C182" s="12"/>
      <c r="D182" s="12"/>
      <c r="E182" s="12"/>
      <c r="F182" s="12"/>
      <c r="G182" s="12"/>
      <c r="H182" s="12"/>
      <c r="I182" s="12"/>
      <c r="J182" s="12"/>
      <c r="K182" s="12"/>
      <c r="L182" s="188"/>
      <c r="M182" s="188"/>
      <c r="N182" s="188"/>
      <c r="O182" s="188"/>
      <c r="P182" s="7"/>
      <c r="Q182" s="6"/>
      <c r="R182" s="7"/>
      <c r="U182" s="29"/>
      <c r="V182" s="29"/>
      <c r="W182" s="29"/>
    </row>
    <row r="183" spans="1:23" s="9" customFormat="1" ht="22.95" customHeight="1">
      <c r="A183" s="12"/>
      <c r="C183" s="12" t="s">
        <v>714</v>
      </c>
      <c r="D183" s="12"/>
      <c r="E183" s="12"/>
      <c r="F183" s="12"/>
      <c r="G183" s="12"/>
      <c r="H183" s="12"/>
      <c r="I183" s="12"/>
      <c r="J183" s="12"/>
      <c r="K183" s="12"/>
      <c r="L183" s="188"/>
      <c r="M183" s="188"/>
      <c r="N183" s="188"/>
      <c r="O183" s="188"/>
      <c r="P183" s="34">
        <v>90890309.799999997</v>
      </c>
      <c r="Q183" s="6"/>
      <c r="R183" s="34">
        <v>80680360.659999996</v>
      </c>
      <c r="U183" s="29"/>
      <c r="V183" s="29"/>
      <c r="W183" s="29"/>
    </row>
    <row r="184" spans="1:23" s="9" customFormat="1" ht="22.95" customHeight="1">
      <c r="A184" s="12"/>
      <c r="C184" s="268" t="s">
        <v>613</v>
      </c>
      <c r="D184" s="12" t="s">
        <v>1182</v>
      </c>
      <c r="E184" s="12"/>
      <c r="F184" s="12"/>
      <c r="G184" s="12"/>
      <c r="H184" s="12"/>
      <c r="I184" s="12"/>
      <c r="J184" s="12"/>
      <c r="K184" s="12"/>
      <c r="L184" s="188"/>
      <c r="M184" s="188"/>
      <c r="N184" s="188"/>
      <c r="O184" s="188"/>
      <c r="P184" s="599">
        <v>-56170329.770000003</v>
      </c>
      <c r="Q184" s="6"/>
      <c r="R184" s="599">
        <v>-57133274.490000002</v>
      </c>
      <c r="U184" s="29"/>
      <c r="V184" s="29"/>
      <c r="W184" s="29"/>
    </row>
    <row r="185" spans="1:23" s="9" customFormat="1" ht="22.95" customHeight="1">
      <c r="A185" s="12"/>
      <c r="C185" s="9" t="s">
        <v>707</v>
      </c>
      <c r="D185" s="12"/>
      <c r="E185" s="12"/>
      <c r="F185" s="12"/>
      <c r="G185" s="12"/>
      <c r="H185" s="12"/>
      <c r="I185" s="12"/>
      <c r="J185" s="12"/>
      <c r="K185" s="12"/>
      <c r="L185" s="188"/>
      <c r="M185" s="188"/>
      <c r="N185" s="188"/>
      <c r="O185" s="188"/>
      <c r="P185" s="79">
        <f>SUM(P183:P184)</f>
        <v>34719980.029999994</v>
      </c>
      <c r="Q185" s="6"/>
      <c r="R185" s="79">
        <f>SUM(R183:R184)</f>
        <v>23547086.169999994</v>
      </c>
      <c r="U185" s="29"/>
      <c r="V185" s="29"/>
      <c r="W185" s="29"/>
    </row>
    <row r="186" spans="1:23" s="9" customFormat="1" ht="22.95" customHeight="1">
      <c r="A186" s="12"/>
      <c r="C186" s="29" t="s">
        <v>465</v>
      </c>
      <c r="D186" s="12" t="s">
        <v>355</v>
      </c>
      <c r="E186" s="12"/>
      <c r="F186" s="12"/>
      <c r="G186" s="12"/>
      <c r="H186" s="12"/>
      <c r="I186" s="12"/>
      <c r="J186" s="12"/>
      <c r="K186" s="12"/>
      <c r="L186" s="188"/>
      <c r="M186" s="188"/>
      <c r="N186" s="188"/>
      <c r="O186" s="188"/>
      <c r="P186" s="599">
        <v>-3582662.55</v>
      </c>
      <c r="Q186" s="6"/>
      <c r="R186" s="599">
        <v>-994003.4</v>
      </c>
      <c r="U186" s="29"/>
      <c r="V186" s="29"/>
      <c r="W186" s="29"/>
    </row>
    <row r="187" spans="1:23" s="9" customFormat="1" ht="22.95" customHeight="1" thickBot="1">
      <c r="A187" s="12"/>
      <c r="C187" s="12" t="s">
        <v>711</v>
      </c>
      <c r="D187" s="12"/>
      <c r="E187" s="12"/>
      <c r="F187" s="12"/>
      <c r="G187" s="12"/>
      <c r="H187" s="12"/>
      <c r="I187" s="12"/>
      <c r="J187" s="12"/>
      <c r="K187" s="12"/>
      <c r="L187" s="188"/>
      <c r="M187" s="188"/>
      <c r="N187" s="188"/>
      <c r="O187" s="188"/>
      <c r="P187" s="43">
        <f>SUM(P185:P186)</f>
        <v>31137317.479999993</v>
      </c>
      <c r="Q187" s="6"/>
      <c r="R187" s="43">
        <f>SUM(R185:R186)</f>
        <v>22553082.769999996</v>
      </c>
      <c r="U187" s="29"/>
      <c r="V187" s="29"/>
      <c r="W187" s="29"/>
    </row>
    <row r="188" spans="1:23" s="9" customFormat="1" ht="10.050000000000001" customHeight="1" thickTop="1">
      <c r="A188" s="12"/>
      <c r="C188" s="12"/>
      <c r="D188" s="12"/>
      <c r="E188" s="12"/>
      <c r="F188" s="12"/>
      <c r="G188" s="12"/>
      <c r="H188" s="12"/>
      <c r="I188" s="12"/>
      <c r="J188" s="12"/>
      <c r="K188" s="12"/>
      <c r="L188" s="188"/>
      <c r="M188" s="188"/>
      <c r="N188" s="188"/>
      <c r="O188" s="188"/>
      <c r="P188" s="79"/>
      <c r="Q188" s="6"/>
      <c r="R188" s="10"/>
      <c r="U188" s="29"/>
      <c r="V188" s="29"/>
      <c r="W188" s="29"/>
    </row>
    <row r="189" spans="1:23" s="9" customFormat="1" ht="22.95" customHeight="1" thickBot="1">
      <c r="A189" s="187"/>
      <c r="B189" s="188"/>
      <c r="C189" s="35" t="s">
        <v>837</v>
      </c>
      <c r="D189" s="188"/>
      <c r="E189" s="188"/>
      <c r="F189" s="188"/>
      <c r="G189" s="188"/>
      <c r="H189" s="188"/>
      <c r="I189" s="188"/>
      <c r="J189" s="188"/>
      <c r="K189" s="188"/>
      <c r="L189" s="188"/>
      <c r="M189" s="188"/>
      <c r="N189" s="188"/>
      <c r="O189" s="188"/>
      <c r="P189" s="105">
        <v>21258251.800000001</v>
      </c>
      <c r="Q189" s="6"/>
      <c r="R189" s="105">
        <v>6742400</v>
      </c>
      <c r="U189" s="29"/>
      <c r="V189" s="29"/>
      <c r="W189" s="29"/>
    </row>
    <row r="190" spans="1:23" s="9" customFormat="1" ht="22.95" customHeight="1" thickTop="1">
      <c r="A190" s="187"/>
      <c r="B190" s="188"/>
      <c r="C190" s="35"/>
      <c r="D190" s="188"/>
      <c r="E190" s="188"/>
      <c r="F190" s="188"/>
      <c r="G190" s="188"/>
      <c r="H190" s="188"/>
      <c r="I190" s="188"/>
      <c r="J190" s="188"/>
      <c r="K190" s="188"/>
      <c r="L190" s="188"/>
      <c r="M190" s="188"/>
      <c r="N190" s="188"/>
      <c r="O190" s="188"/>
      <c r="P190" s="79"/>
      <c r="Q190" s="6"/>
      <c r="R190" s="79"/>
      <c r="U190" s="29"/>
      <c r="V190" s="29"/>
      <c r="W190" s="29"/>
    </row>
    <row r="191" spans="1:23" s="9" customFormat="1" ht="22.95" customHeight="1">
      <c r="A191" s="118" t="s">
        <v>287</v>
      </c>
      <c r="B191" s="134" t="s">
        <v>288</v>
      </c>
      <c r="H191" s="188"/>
      <c r="I191" s="188"/>
      <c r="J191" s="188"/>
      <c r="K191" s="188"/>
      <c r="L191" s="188"/>
      <c r="M191" s="188"/>
      <c r="N191" s="188"/>
      <c r="O191" s="188"/>
      <c r="P191" s="188"/>
      <c r="Q191" s="188"/>
      <c r="R191" s="188"/>
      <c r="U191" s="29"/>
      <c r="V191" s="29"/>
      <c r="W191" s="29"/>
    </row>
    <row r="192" spans="1:23" s="9" customFormat="1" ht="22.95" customHeight="1">
      <c r="H192" s="188"/>
      <c r="I192" s="188"/>
      <c r="J192" s="188"/>
      <c r="K192" s="188"/>
      <c r="L192" s="683" t="s">
        <v>30</v>
      </c>
      <c r="M192" s="683"/>
      <c r="N192" s="683"/>
      <c r="O192" s="683"/>
      <c r="P192" s="683"/>
      <c r="Q192" s="683"/>
      <c r="R192" s="683"/>
      <c r="U192" s="29"/>
      <c r="V192" s="29"/>
      <c r="W192" s="29"/>
    </row>
    <row r="193" spans="1:23" s="9" customFormat="1" ht="22.95" customHeight="1">
      <c r="H193" s="188"/>
      <c r="I193" s="188"/>
      <c r="J193" s="188"/>
      <c r="K193" s="188"/>
      <c r="L193" s="684" t="s">
        <v>39</v>
      </c>
      <c r="M193" s="684"/>
      <c r="N193" s="684"/>
      <c r="O193" s="188"/>
      <c r="P193" s="684" t="s">
        <v>41</v>
      </c>
      <c r="Q193" s="684"/>
      <c r="R193" s="684"/>
      <c r="U193" s="29"/>
      <c r="V193" s="29"/>
      <c r="W193" s="29"/>
    </row>
    <row r="194" spans="1:23" s="9" customFormat="1" ht="22.95" customHeight="1">
      <c r="H194" s="188"/>
      <c r="I194" s="188"/>
      <c r="J194" s="188"/>
      <c r="K194" s="188"/>
      <c r="L194" s="189" t="str">
        <f>+L137</f>
        <v>2025</v>
      </c>
      <c r="M194" s="18"/>
      <c r="N194" s="189" t="str">
        <f>+N137</f>
        <v>2024</v>
      </c>
      <c r="O194" s="188"/>
      <c r="P194" s="189" t="str">
        <f>+P137</f>
        <v>2025</v>
      </c>
      <c r="Q194" s="18"/>
      <c r="R194" s="189" t="str">
        <f>+N194</f>
        <v>2024</v>
      </c>
      <c r="U194" s="29"/>
      <c r="V194" s="29"/>
      <c r="W194" s="29"/>
    </row>
    <row r="195" spans="1:23" s="9" customFormat="1" ht="22.95" customHeight="1">
      <c r="A195" s="54"/>
      <c r="B195" s="85" t="s">
        <v>289</v>
      </c>
      <c r="H195" s="188"/>
      <c r="I195" s="188"/>
      <c r="J195" s="188"/>
      <c r="K195" s="188"/>
      <c r="L195" s="34">
        <v>114482071.79000001</v>
      </c>
      <c r="M195" s="6"/>
      <c r="N195" s="34">
        <v>100284486.73</v>
      </c>
      <c r="O195" s="6"/>
      <c r="P195" s="34">
        <v>86184558.200000003</v>
      </c>
      <c r="Q195" s="6"/>
      <c r="R195" s="34">
        <v>96911933.920000002</v>
      </c>
      <c r="U195" s="29"/>
      <c r="V195" s="29"/>
      <c r="W195" s="29"/>
    </row>
    <row r="196" spans="1:23" s="9" customFormat="1" ht="22.95" customHeight="1">
      <c r="A196" s="54"/>
      <c r="B196" s="29" t="s">
        <v>240</v>
      </c>
      <c r="H196" s="188"/>
      <c r="I196" s="188"/>
      <c r="J196" s="188"/>
      <c r="K196" s="188"/>
      <c r="L196" s="600">
        <v>-3452012.38</v>
      </c>
      <c r="M196" s="6"/>
      <c r="N196" s="600">
        <v>-176265.2</v>
      </c>
      <c r="O196" s="6"/>
      <c r="P196" s="600">
        <v>-683638.99</v>
      </c>
      <c r="Q196" s="6"/>
      <c r="R196" s="600">
        <v>-176265.2</v>
      </c>
      <c r="S196" s="12"/>
      <c r="U196" s="29"/>
      <c r="V196" s="29"/>
      <c r="W196" s="29"/>
    </row>
    <row r="197" spans="1:23" s="9" customFormat="1" ht="22.95" customHeight="1">
      <c r="A197" s="54"/>
      <c r="B197" s="85" t="s">
        <v>290</v>
      </c>
      <c r="H197" s="188"/>
      <c r="I197" s="188"/>
      <c r="J197" s="188"/>
      <c r="K197" s="188"/>
      <c r="L197" s="34">
        <f>SUM(L194:L196)</f>
        <v>111030059.41000001</v>
      </c>
      <c r="M197" s="85"/>
      <c r="N197" s="7">
        <f>SUM(N195:N196)</f>
        <v>100108221.53</v>
      </c>
      <c r="O197" s="20"/>
      <c r="P197" s="7">
        <f>SUM(P195:P196)</f>
        <v>85500919.210000008</v>
      </c>
      <c r="Q197" s="85"/>
      <c r="R197" s="7">
        <f>SUM(R195:R196)</f>
        <v>96735668.719999999</v>
      </c>
      <c r="U197" s="29"/>
      <c r="V197" s="29"/>
      <c r="W197" s="29"/>
    </row>
    <row r="198" spans="1:23" s="9" customFormat="1" ht="22.95" customHeight="1">
      <c r="A198" s="54"/>
      <c r="B198" s="29" t="s">
        <v>483</v>
      </c>
      <c r="H198" s="188"/>
      <c r="I198" s="188"/>
      <c r="J198" s="188"/>
      <c r="K198" s="188"/>
      <c r="L198" s="600">
        <v>-39454682.009999998</v>
      </c>
      <c r="M198" s="6"/>
      <c r="N198" s="600">
        <v>-42049914.450000003</v>
      </c>
      <c r="O198" s="6"/>
      <c r="P198" s="600">
        <v>-39404844.009999998</v>
      </c>
      <c r="Q198" s="6"/>
      <c r="R198" s="600">
        <v>-41839634.079999998</v>
      </c>
      <c r="U198" s="29"/>
      <c r="V198" s="29"/>
      <c r="W198" s="29"/>
    </row>
    <row r="199" spans="1:23" s="9" customFormat="1" ht="22.95" customHeight="1" thickBot="1">
      <c r="A199" s="54"/>
      <c r="B199" s="85" t="s">
        <v>289</v>
      </c>
      <c r="H199" s="188"/>
      <c r="I199" s="188"/>
      <c r="J199" s="188"/>
      <c r="K199" s="188"/>
      <c r="L199" s="43">
        <f>SUM(L197:L198)</f>
        <v>71575377.400000006</v>
      </c>
      <c r="M199" s="21"/>
      <c r="N199" s="43">
        <f>SUM(N197:N198)</f>
        <v>58058307.079999998</v>
      </c>
      <c r="O199" s="20"/>
      <c r="P199" s="16">
        <f>SUM(P197:P198)</f>
        <v>46096075.20000001</v>
      </c>
      <c r="Q199" s="22"/>
      <c r="R199" s="16">
        <f>SUM(R197:R198)</f>
        <v>54896034.640000001</v>
      </c>
      <c r="U199" s="29"/>
      <c r="V199" s="29"/>
      <c r="W199" s="29"/>
    </row>
    <row r="200" spans="1:23" s="9" customFormat="1" ht="10.050000000000001" customHeight="1" thickTop="1">
      <c r="A200" s="54"/>
      <c r="B200" s="85"/>
      <c r="H200" s="188"/>
      <c r="I200" s="188"/>
      <c r="J200" s="188"/>
      <c r="K200" s="188"/>
      <c r="L200" s="188"/>
      <c r="M200" s="188"/>
      <c r="N200" s="188"/>
      <c r="O200" s="188"/>
      <c r="P200" s="188"/>
      <c r="Q200" s="188"/>
      <c r="R200" s="188"/>
      <c r="U200" s="29"/>
      <c r="V200" s="29"/>
      <c r="W200" s="29"/>
    </row>
    <row r="201" spans="1:23" s="9" customFormat="1" ht="22.95" customHeight="1">
      <c r="A201" s="54"/>
      <c r="B201" s="54"/>
      <c r="C201" s="9" t="s">
        <v>1970</v>
      </c>
      <c r="D201" s="12"/>
      <c r="E201" s="12"/>
      <c r="H201" s="188"/>
      <c r="I201" s="188"/>
      <c r="J201" s="188"/>
      <c r="K201" s="188"/>
      <c r="L201" s="188"/>
      <c r="M201" s="188"/>
      <c r="N201" s="188"/>
      <c r="O201" s="188"/>
      <c r="P201" s="188"/>
      <c r="Q201" s="188"/>
      <c r="R201" s="188"/>
      <c r="U201" s="29"/>
      <c r="V201" s="29"/>
      <c r="W201" s="29"/>
    </row>
    <row r="202" spans="1:23" s="9" customFormat="1" ht="22.95" customHeight="1">
      <c r="A202" s="54"/>
      <c r="B202" s="9" t="s">
        <v>1971</v>
      </c>
      <c r="D202" s="12"/>
      <c r="E202" s="12"/>
      <c r="H202" s="188"/>
      <c r="I202" s="188"/>
      <c r="J202" s="188"/>
      <c r="K202" s="188"/>
      <c r="L202" s="188"/>
      <c r="M202" s="188"/>
      <c r="N202" s="188"/>
      <c r="O202" s="188"/>
      <c r="P202" s="188"/>
      <c r="Q202" s="188"/>
      <c r="R202" s="188"/>
      <c r="U202" s="29"/>
      <c r="V202" s="29"/>
      <c r="W202" s="29"/>
    </row>
    <row r="203" spans="1:23" ht="22.95" customHeight="1">
      <c r="A203" s="136"/>
      <c r="B203" s="12"/>
      <c r="C203" s="12"/>
      <c r="D203" s="12"/>
      <c r="E203" s="12"/>
      <c r="F203" s="188"/>
      <c r="G203" s="188"/>
      <c r="H203" s="188"/>
      <c r="I203" s="188"/>
      <c r="J203" s="188"/>
      <c r="K203" s="188"/>
      <c r="L203" s="188"/>
      <c r="M203" s="188"/>
      <c r="N203" s="188"/>
      <c r="O203" s="188"/>
      <c r="P203" s="188"/>
      <c r="Q203" s="188"/>
      <c r="R203" s="188"/>
      <c r="U203" s="54"/>
      <c r="V203" s="54"/>
      <c r="W203" s="54"/>
    </row>
    <row r="204" spans="1:23" s="9" customFormat="1" ht="22.95" customHeight="1">
      <c r="A204" s="118" t="s">
        <v>291</v>
      </c>
      <c r="B204" s="109" t="s">
        <v>292</v>
      </c>
      <c r="C204" s="12"/>
      <c r="D204" s="12"/>
      <c r="E204" s="12"/>
      <c r="F204" s="12"/>
      <c r="G204" s="188"/>
      <c r="H204" s="188"/>
      <c r="I204" s="188"/>
      <c r="J204" s="188"/>
      <c r="K204" s="188"/>
      <c r="L204" s="188"/>
      <c r="M204" s="188"/>
      <c r="N204" s="188"/>
      <c r="O204" s="188"/>
      <c r="P204" s="188"/>
      <c r="Q204" s="188"/>
      <c r="R204" s="188"/>
      <c r="U204" s="29"/>
      <c r="V204" s="29"/>
      <c r="W204" s="29"/>
    </row>
    <row r="205" spans="1:23" s="9" customFormat="1" ht="22.95" customHeight="1">
      <c r="A205" s="118"/>
      <c r="B205" s="109"/>
      <c r="C205" s="12"/>
      <c r="D205" s="12"/>
      <c r="E205" s="12"/>
      <c r="F205" s="12"/>
      <c r="G205" s="188"/>
      <c r="H205" s="188"/>
      <c r="I205" s="188"/>
      <c r="J205" s="188"/>
      <c r="K205" s="188"/>
      <c r="L205" s="188"/>
      <c r="M205" s="188"/>
      <c r="N205" s="188"/>
      <c r="O205" s="188"/>
      <c r="P205" s="188"/>
      <c r="Q205" s="188"/>
      <c r="R205" s="188"/>
      <c r="U205" s="29"/>
      <c r="V205" s="29"/>
      <c r="W205" s="29"/>
    </row>
    <row r="206" spans="1:23" s="9" customFormat="1" ht="22.95" customHeight="1">
      <c r="G206" s="188"/>
      <c r="H206" s="188"/>
      <c r="I206" s="188"/>
      <c r="J206" s="188"/>
      <c r="K206" s="188"/>
      <c r="L206" s="683" t="s">
        <v>30</v>
      </c>
      <c r="M206" s="683"/>
      <c r="N206" s="683"/>
      <c r="O206" s="683"/>
      <c r="P206" s="683"/>
      <c r="Q206" s="683"/>
      <c r="R206" s="683"/>
      <c r="U206" s="29"/>
      <c r="V206" s="29"/>
      <c r="W206" s="29"/>
    </row>
    <row r="207" spans="1:23" s="9" customFormat="1" ht="22.95" customHeight="1">
      <c r="G207" s="188"/>
      <c r="H207" s="188"/>
      <c r="I207" s="188"/>
      <c r="J207" s="188"/>
      <c r="K207" s="188"/>
      <c r="L207" s="684" t="s">
        <v>39</v>
      </c>
      <c r="M207" s="684"/>
      <c r="N207" s="684"/>
      <c r="O207" s="188"/>
      <c r="P207" s="684" t="s">
        <v>41</v>
      </c>
      <c r="Q207" s="684"/>
      <c r="R207" s="684"/>
      <c r="U207" s="29"/>
      <c r="V207" s="29"/>
      <c r="W207" s="29"/>
    </row>
    <row r="208" spans="1:23" s="9" customFormat="1" ht="22.95" customHeight="1">
      <c r="G208" s="188"/>
      <c r="H208" s="188"/>
      <c r="I208" s="188"/>
      <c r="J208" s="188"/>
      <c r="K208" s="188"/>
      <c r="L208" s="189" t="str">
        <f>+L194</f>
        <v>2025</v>
      </c>
      <c r="M208" s="18"/>
      <c r="N208" s="189" t="str">
        <f>+N194</f>
        <v>2024</v>
      </c>
      <c r="O208" s="188"/>
      <c r="P208" s="189" t="str">
        <f>+L208</f>
        <v>2025</v>
      </c>
      <c r="Q208" s="18"/>
      <c r="R208" s="189" t="str">
        <f>+N208</f>
        <v>2024</v>
      </c>
      <c r="U208" s="29"/>
      <c r="V208" s="29"/>
      <c r="W208" s="29"/>
    </row>
    <row r="209" spans="1:23" s="9" customFormat="1" ht="22.95" customHeight="1">
      <c r="A209" s="54"/>
      <c r="B209" s="85" t="s">
        <v>666</v>
      </c>
      <c r="C209" s="12"/>
      <c r="D209" s="12"/>
      <c r="E209" s="12"/>
      <c r="F209" s="12"/>
      <c r="G209" s="188"/>
      <c r="H209" s="188"/>
      <c r="I209" s="188"/>
      <c r="J209" s="188"/>
      <c r="K209" s="188"/>
      <c r="L209" s="7"/>
      <c r="M209" s="12"/>
      <c r="N209" s="7"/>
      <c r="O209" s="12"/>
      <c r="P209" s="12"/>
      <c r="Q209" s="12"/>
      <c r="R209" s="12"/>
      <c r="U209" s="29"/>
      <c r="V209" s="29"/>
      <c r="W209" s="29"/>
    </row>
    <row r="210" spans="1:23" s="9" customFormat="1" ht="22.95" customHeight="1">
      <c r="A210" s="54"/>
      <c r="B210" s="12"/>
      <c r="C210" s="85" t="s">
        <v>662</v>
      </c>
      <c r="D210" s="12"/>
      <c r="E210" s="12"/>
      <c r="F210" s="12"/>
      <c r="G210" s="188"/>
      <c r="H210" s="188"/>
      <c r="I210" s="188"/>
      <c r="J210" s="188"/>
      <c r="K210" s="188"/>
      <c r="L210" s="34">
        <v>42407402.450000003</v>
      </c>
      <c r="M210" s="110"/>
      <c r="N210" s="34">
        <v>33258051</v>
      </c>
      <c r="O210" s="110"/>
      <c r="P210" s="34">
        <v>27040840.73</v>
      </c>
      <c r="Q210" s="110"/>
      <c r="R210" s="34">
        <v>30617414.059999999</v>
      </c>
      <c r="U210" s="29"/>
      <c r="V210" s="29"/>
      <c r="W210" s="29"/>
    </row>
    <row r="211" spans="1:23" s="9" customFormat="1" ht="22.95" customHeight="1">
      <c r="A211" s="54"/>
      <c r="B211" s="85" t="s">
        <v>484</v>
      </c>
      <c r="C211" s="12"/>
      <c r="D211" s="12"/>
      <c r="E211" s="12"/>
      <c r="F211" s="12"/>
      <c r="G211" s="188"/>
      <c r="H211" s="188"/>
      <c r="I211" s="188"/>
      <c r="J211" s="188"/>
      <c r="K211" s="188"/>
      <c r="L211" s="114">
        <v>-22466436.350000001</v>
      </c>
      <c r="M211" s="107"/>
      <c r="N211" s="114">
        <v>-22466436.350000001</v>
      </c>
      <c r="O211" s="107"/>
      <c r="P211" s="114">
        <v>-22377936.350000001</v>
      </c>
      <c r="Q211" s="107"/>
      <c r="R211" s="114">
        <v>-22377936.350000001</v>
      </c>
      <c r="U211" s="29"/>
      <c r="V211" s="29"/>
      <c r="W211" s="29"/>
    </row>
    <row r="212" spans="1:23" s="9" customFormat="1" ht="22.95" customHeight="1">
      <c r="A212" s="54"/>
      <c r="B212" s="85" t="s">
        <v>666</v>
      </c>
      <c r="C212" s="12"/>
      <c r="D212" s="12"/>
      <c r="E212" s="12"/>
      <c r="F212" s="12"/>
      <c r="U212" s="29"/>
      <c r="V212" s="29"/>
      <c r="W212" s="29"/>
    </row>
    <row r="213" spans="1:23" s="9" customFormat="1" ht="22.95" customHeight="1" thickBot="1">
      <c r="A213" s="85"/>
      <c r="B213" s="12"/>
      <c r="C213" s="85" t="s">
        <v>663</v>
      </c>
      <c r="D213" s="12"/>
      <c r="E213" s="12"/>
      <c r="F213" s="12"/>
      <c r="K213" s="19"/>
      <c r="L213" s="201">
        <f>SUM(L210:L211)</f>
        <v>19940966.100000001</v>
      </c>
      <c r="M213" s="12"/>
      <c r="N213" s="201">
        <f>SUM(N210:N211)</f>
        <v>10791614.649999999</v>
      </c>
      <c r="O213" s="12"/>
      <c r="P213" s="201">
        <f>SUM(P210:P211)</f>
        <v>4662904.379999999</v>
      </c>
      <c r="Q213" s="12"/>
      <c r="R213" s="201">
        <f>SUM(R210:R211)</f>
        <v>8239477.7099999972</v>
      </c>
      <c r="U213" s="29"/>
      <c r="V213" s="29"/>
      <c r="W213" s="29"/>
    </row>
    <row r="214" spans="1:23" s="9" customFormat="1" ht="22.95" customHeight="1" thickTop="1">
      <c r="A214" s="187"/>
      <c r="B214" s="188"/>
      <c r="C214" s="35"/>
      <c r="D214" s="188"/>
      <c r="E214" s="188"/>
      <c r="F214" s="188"/>
      <c r="G214" s="188"/>
      <c r="H214" s="188"/>
      <c r="I214" s="188"/>
      <c r="J214" s="188"/>
      <c r="K214" s="188"/>
      <c r="L214" s="188"/>
      <c r="M214" s="188"/>
      <c r="N214" s="188"/>
      <c r="O214" s="188"/>
      <c r="P214" s="188"/>
      <c r="Q214" s="188"/>
      <c r="R214" s="188"/>
      <c r="U214" s="29"/>
      <c r="V214" s="29"/>
      <c r="W214" s="29"/>
    </row>
    <row r="215" spans="1:23" s="9" customFormat="1" ht="22.95" customHeight="1">
      <c r="A215" s="54"/>
      <c r="B215" s="85"/>
      <c r="C215" s="19"/>
      <c r="D215" s="19"/>
      <c r="K215" s="19"/>
      <c r="L215" s="11"/>
      <c r="M215" s="6"/>
      <c r="N215" s="11"/>
      <c r="O215" s="8"/>
      <c r="P215" s="11"/>
      <c r="Q215" s="8"/>
      <c r="R215" s="11"/>
      <c r="U215" s="29"/>
      <c r="V215" s="29"/>
      <c r="W215" s="29"/>
    </row>
    <row r="216" spans="1:23" s="9" customFormat="1" ht="22.95" customHeight="1">
      <c r="A216" s="54"/>
      <c r="B216" s="85"/>
      <c r="C216" s="85"/>
      <c r="D216" s="85"/>
      <c r="E216" s="85" t="str">
        <f>+E129</f>
        <v>(Sign) ……………………………………...........……………………………...……………. Authorized Director</v>
      </c>
      <c r="F216" s="54"/>
      <c r="G216" s="54"/>
      <c r="K216" s="19"/>
      <c r="L216" s="11"/>
      <c r="M216" s="6"/>
      <c r="N216" s="11"/>
      <c r="O216" s="8"/>
      <c r="P216" s="11"/>
      <c r="Q216" s="8"/>
      <c r="R216" s="11"/>
      <c r="U216" s="29"/>
      <c r="V216" s="29"/>
      <c r="W216" s="29"/>
    </row>
    <row r="217" spans="1:23" s="9" customFormat="1" ht="22.95" customHeight="1">
      <c r="A217" s="85"/>
      <c r="B217" s="85"/>
      <c r="C217" s="54"/>
      <c r="D217" s="85"/>
      <c r="E217" s="85"/>
      <c r="F217" s="85"/>
      <c r="G217" s="85" t="str">
        <f>+G130</f>
        <v xml:space="preserve">(                                                                                                                                 )           </v>
      </c>
      <c r="K217" s="19"/>
      <c r="L217" s="11"/>
      <c r="M217" s="6"/>
      <c r="N217" s="11"/>
      <c r="O217" s="8"/>
      <c r="P217" s="11"/>
      <c r="Q217" s="8"/>
      <c r="R217" s="11"/>
      <c r="U217" s="29"/>
      <c r="V217" s="29"/>
      <c r="W217" s="29"/>
    </row>
    <row r="218" spans="1:23" s="9" customFormat="1" ht="24" customHeight="1">
      <c r="A218" s="710" t="s">
        <v>1724</v>
      </c>
      <c r="B218" s="680"/>
      <c r="C218" s="680"/>
      <c r="D218" s="680"/>
      <c r="E218" s="680"/>
      <c r="F218" s="680"/>
      <c r="G218" s="680"/>
      <c r="H218" s="680"/>
      <c r="I218" s="680"/>
      <c r="J218" s="680"/>
      <c r="K218" s="680"/>
      <c r="L218" s="680"/>
      <c r="M218" s="680"/>
      <c r="N218" s="680"/>
      <c r="O218" s="680"/>
      <c r="P218" s="680"/>
      <c r="Q218" s="680"/>
      <c r="R218" s="680"/>
      <c r="U218" s="29"/>
      <c r="V218" s="29"/>
      <c r="W218" s="29"/>
    </row>
    <row r="219" spans="1:23" s="9" customFormat="1" ht="24" customHeight="1">
      <c r="A219" s="54"/>
      <c r="B219" s="12"/>
      <c r="C219" s="12"/>
      <c r="D219" s="12"/>
      <c r="E219" s="12"/>
      <c r="F219" s="12"/>
      <c r="G219" s="188"/>
      <c r="H219" s="188"/>
      <c r="I219" s="188"/>
      <c r="J219" s="188"/>
      <c r="K219" s="188"/>
      <c r="L219" s="188"/>
      <c r="M219" s="188"/>
      <c r="N219" s="188"/>
      <c r="O219" s="188"/>
      <c r="P219" s="188"/>
      <c r="Q219" s="188"/>
      <c r="R219" s="188"/>
      <c r="U219" s="29"/>
      <c r="V219" s="29"/>
      <c r="W219" s="29"/>
    </row>
    <row r="220" spans="1:23" ht="24" customHeight="1">
      <c r="A220" s="219" t="s">
        <v>293</v>
      </c>
      <c r="B220" s="109" t="s">
        <v>444</v>
      </c>
      <c r="C220" s="12"/>
      <c r="D220" s="12"/>
      <c r="E220" s="12"/>
      <c r="F220" s="188"/>
      <c r="G220" s="188"/>
      <c r="H220" s="188"/>
      <c r="I220" s="188"/>
      <c r="J220" s="188"/>
      <c r="K220" s="188"/>
      <c r="L220" s="188"/>
      <c r="M220" s="188"/>
      <c r="N220" s="188"/>
      <c r="O220" s="188"/>
      <c r="P220" s="188"/>
      <c r="Q220" s="188"/>
      <c r="R220" s="188"/>
      <c r="U220" s="54"/>
      <c r="V220" s="54"/>
      <c r="W220" s="54"/>
    </row>
    <row r="221" spans="1:23" ht="24" customHeight="1">
      <c r="A221" s="219"/>
      <c r="B221" s="109"/>
      <c r="C221" s="12"/>
      <c r="D221" s="12"/>
      <c r="E221" s="12"/>
      <c r="F221" s="188"/>
      <c r="G221" s="188"/>
      <c r="H221" s="188"/>
      <c r="I221" s="188"/>
      <c r="J221" s="188"/>
      <c r="K221" s="188"/>
      <c r="L221" s="188"/>
      <c r="M221" s="188"/>
      <c r="N221" s="188"/>
      <c r="O221" s="188"/>
      <c r="P221" s="683" t="s">
        <v>30</v>
      </c>
      <c r="Q221" s="683"/>
      <c r="R221" s="683"/>
      <c r="U221" s="54"/>
      <c r="V221" s="54"/>
      <c r="W221" s="54"/>
    </row>
    <row r="222" spans="1:23" ht="24" customHeight="1">
      <c r="A222" s="219"/>
      <c r="B222" s="109"/>
      <c r="C222" s="12"/>
      <c r="D222" s="12"/>
      <c r="E222" s="12"/>
      <c r="F222" s="188"/>
      <c r="G222" s="188"/>
      <c r="H222" s="188"/>
      <c r="I222" s="188"/>
      <c r="J222" s="188"/>
      <c r="K222" s="188"/>
      <c r="L222" s="188"/>
      <c r="M222" s="188"/>
      <c r="N222" s="188"/>
      <c r="O222" s="188"/>
      <c r="P222" s="680" t="s">
        <v>528</v>
      </c>
      <c r="Q222" s="680"/>
      <c r="R222" s="680"/>
      <c r="U222" s="54"/>
      <c r="V222" s="54"/>
      <c r="W222" s="54"/>
    </row>
    <row r="223" spans="1:23" ht="24" customHeight="1">
      <c r="A223" s="12"/>
      <c r="B223" s="12"/>
      <c r="C223" s="12"/>
      <c r="D223" s="12"/>
      <c r="E223" s="12"/>
      <c r="F223" s="188"/>
      <c r="G223" s="188"/>
      <c r="H223" s="188"/>
      <c r="I223" s="188"/>
      <c r="J223" s="188"/>
      <c r="K223" s="188"/>
      <c r="L223" s="188"/>
      <c r="M223" s="188"/>
      <c r="N223" s="188"/>
      <c r="O223" s="188"/>
      <c r="P223" s="699" t="s">
        <v>41</v>
      </c>
      <c r="Q223" s="699"/>
      <c r="R223" s="699"/>
      <c r="U223" s="54"/>
      <c r="V223" s="54"/>
      <c r="W223" s="54"/>
    </row>
    <row r="224" spans="1:23" ht="24" customHeight="1">
      <c r="A224" s="12"/>
      <c r="B224" s="12"/>
      <c r="C224" s="12"/>
      <c r="D224" s="12"/>
      <c r="E224" s="12"/>
      <c r="F224" s="188"/>
      <c r="G224" s="188"/>
      <c r="H224" s="188"/>
      <c r="I224" s="188"/>
      <c r="J224" s="188"/>
      <c r="K224" s="188"/>
      <c r="L224" s="188"/>
      <c r="M224" s="188"/>
      <c r="N224" s="188"/>
      <c r="O224" s="188"/>
      <c r="P224" s="222" t="str">
        <f>+L208</f>
        <v>2025</v>
      </c>
      <c r="Q224" s="223"/>
      <c r="R224" s="224" t="str">
        <f>+N208</f>
        <v>2024</v>
      </c>
      <c r="U224" s="54"/>
      <c r="V224" s="54"/>
      <c r="W224" s="54"/>
    </row>
    <row r="225" spans="1:23" ht="24" customHeight="1">
      <c r="A225" s="12"/>
      <c r="B225" s="12" t="s">
        <v>588</v>
      </c>
      <c r="C225" s="12"/>
      <c r="D225" s="12"/>
      <c r="E225" s="12"/>
      <c r="F225" s="188"/>
      <c r="G225" s="188"/>
      <c r="H225" s="188"/>
      <c r="I225" s="188"/>
      <c r="J225" s="188"/>
      <c r="K225" s="188"/>
      <c r="L225" s="188"/>
      <c r="M225" s="188"/>
      <c r="N225" s="188"/>
      <c r="O225" s="188"/>
      <c r="P225" s="34">
        <v>4127553.97</v>
      </c>
      <c r="Q225" s="110"/>
      <c r="R225" s="34">
        <v>4127553.97</v>
      </c>
      <c r="U225" s="54"/>
      <c r="V225" s="54"/>
      <c r="W225" s="54"/>
    </row>
    <row r="226" spans="1:23" ht="24" customHeight="1">
      <c r="A226" s="12"/>
      <c r="B226" s="12" t="s">
        <v>589</v>
      </c>
      <c r="C226" s="12"/>
      <c r="D226" s="12"/>
      <c r="E226" s="12"/>
      <c r="F226" s="188"/>
      <c r="G226" s="188"/>
      <c r="H226" s="188"/>
      <c r="I226" s="188"/>
      <c r="J226" s="188"/>
      <c r="K226" s="188"/>
      <c r="L226" s="188"/>
      <c r="M226" s="188"/>
      <c r="N226" s="188"/>
      <c r="O226" s="188"/>
      <c r="P226" s="107">
        <v>-4127553.97</v>
      </c>
      <c r="Q226" s="107"/>
      <c r="R226" s="107">
        <v>-489762.52</v>
      </c>
      <c r="U226" s="54"/>
      <c r="V226" s="54"/>
      <c r="W226" s="54"/>
    </row>
    <row r="227" spans="1:23" ht="24" customHeight="1" thickBot="1">
      <c r="A227" s="12"/>
      <c r="B227" s="12" t="s">
        <v>590</v>
      </c>
      <c r="C227" s="12"/>
      <c r="D227" s="12"/>
      <c r="E227" s="12"/>
      <c r="F227" s="188"/>
      <c r="G227" s="188"/>
      <c r="H227" s="188"/>
      <c r="I227" s="188"/>
      <c r="J227" s="188"/>
      <c r="K227" s="188"/>
      <c r="L227" s="188"/>
      <c r="M227" s="188"/>
      <c r="N227" s="188"/>
      <c r="O227" s="188"/>
      <c r="P227" s="43">
        <f>SUM(P225:P226)</f>
        <v>0</v>
      </c>
      <c r="Q227" s="107"/>
      <c r="R227" s="43">
        <f>SUM(R225:R226)</f>
        <v>3637791.45</v>
      </c>
      <c r="U227" s="54"/>
      <c r="V227" s="54"/>
      <c r="W227" s="54"/>
    </row>
    <row r="228" spans="1:23" ht="10.050000000000001" customHeight="1" thickTop="1">
      <c r="A228" s="12"/>
      <c r="B228" s="12"/>
      <c r="C228" s="12"/>
      <c r="D228" s="12"/>
      <c r="E228" s="12"/>
      <c r="F228" s="188"/>
      <c r="G228" s="188"/>
      <c r="H228" s="188"/>
      <c r="I228" s="188"/>
      <c r="J228" s="188"/>
      <c r="K228" s="188"/>
      <c r="L228" s="188"/>
      <c r="M228" s="188"/>
      <c r="N228" s="188"/>
      <c r="O228" s="188"/>
      <c r="P228" s="79"/>
      <c r="Q228" s="107"/>
      <c r="R228" s="79"/>
      <c r="U228" s="54"/>
      <c r="V228" s="54"/>
      <c r="W228" s="54"/>
    </row>
    <row r="229" spans="1:23" ht="24" customHeight="1">
      <c r="B229" s="12"/>
      <c r="C229" s="12" t="s">
        <v>1973</v>
      </c>
      <c r="D229" s="12"/>
      <c r="E229" s="12"/>
      <c r="F229" s="188"/>
      <c r="G229" s="188"/>
      <c r="H229" s="188"/>
      <c r="I229" s="188"/>
      <c r="J229" s="188"/>
      <c r="K229" s="188"/>
      <c r="L229" s="188"/>
      <c r="M229" s="188"/>
      <c r="N229" s="188"/>
      <c r="O229" s="188"/>
      <c r="P229" s="188"/>
      <c r="Q229" s="188"/>
      <c r="R229" s="188"/>
      <c r="U229" s="54"/>
      <c r="V229" s="54"/>
      <c r="W229" s="54"/>
    </row>
    <row r="230" spans="1:23" ht="24" customHeight="1">
      <c r="A230" s="54"/>
      <c r="B230" s="136" t="s">
        <v>1972</v>
      </c>
      <c r="C230" s="12"/>
      <c r="D230" s="12"/>
      <c r="E230" s="12"/>
      <c r="F230" s="188"/>
      <c r="G230" s="188"/>
      <c r="H230" s="188"/>
      <c r="I230" s="188"/>
      <c r="J230" s="188"/>
      <c r="K230" s="188"/>
      <c r="L230" s="188"/>
      <c r="M230" s="188"/>
      <c r="N230" s="188"/>
      <c r="O230" s="188"/>
      <c r="P230" s="188"/>
      <c r="Q230" s="188"/>
      <c r="R230" s="188"/>
      <c r="U230" s="54"/>
      <c r="V230" s="54"/>
      <c r="W230" s="54"/>
    </row>
    <row r="231" spans="1:23" ht="24" customHeight="1">
      <c r="A231" s="187"/>
      <c r="B231" s="188"/>
      <c r="C231" s="188"/>
      <c r="D231" s="188"/>
      <c r="E231" s="188"/>
      <c r="F231" s="188"/>
      <c r="G231" s="188"/>
      <c r="H231" s="188"/>
      <c r="I231" s="188"/>
      <c r="J231" s="188"/>
      <c r="K231" s="188"/>
      <c r="L231" s="188"/>
      <c r="M231" s="188"/>
      <c r="N231" s="188"/>
      <c r="O231" s="188"/>
      <c r="P231" s="188"/>
      <c r="Q231" s="188"/>
      <c r="R231" s="188"/>
      <c r="U231" s="54"/>
      <c r="V231" s="54"/>
      <c r="W231" s="54"/>
    </row>
    <row r="232" spans="1:23" ht="24" customHeight="1">
      <c r="A232" s="118" t="s">
        <v>297</v>
      </c>
      <c r="B232" s="109" t="s">
        <v>294</v>
      </c>
      <c r="C232" s="12"/>
      <c r="D232" s="12"/>
      <c r="E232" s="12"/>
      <c r="F232" s="188"/>
      <c r="G232" s="188"/>
      <c r="H232" s="188"/>
      <c r="I232" s="188"/>
      <c r="J232" s="188"/>
      <c r="K232" s="188"/>
      <c r="L232" s="188"/>
      <c r="M232" s="188"/>
      <c r="N232" s="188"/>
      <c r="O232" s="188"/>
      <c r="P232" s="188"/>
      <c r="Q232" s="188"/>
      <c r="R232" s="188"/>
      <c r="U232" s="54"/>
      <c r="V232" s="54"/>
      <c r="W232" s="54"/>
    </row>
    <row r="233" spans="1:23" ht="24" customHeight="1">
      <c r="A233" s="85"/>
      <c r="B233" s="12"/>
      <c r="C233" s="12"/>
      <c r="D233" s="12"/>
      <c r="E233" s="12"/>
      <c r="F233" s="188"/>
      <c r="G233" s="188"/>
      <c r="H233" s="188"/>
      <c r="I233" s="188"/>
      <c r="J233" s="188"/>
      <c r="K233" s="188"/>
      <c r="L233" s="683" t="s">
        <v>30</v>
      </c>
      <c r="M233" s="683"/>
      <c r="N233" s="683"/>
      <c r="O233" s="683"/>
      <c r="P233" s="683"/>
      <c r="Q233" s="683"/>
      <c r="R233" s="683"/>
      <c r="U233" s="54"/>
      <c r="V233" s="54"/>
      <c r="W233" s="54"/>
    </row>
    <row r="234" spans="1:23" ht="24" customHeight="1">
      <c r="A234" s="85"/>
      <c r="B234" s="12"/>
      <c r="C234" s="12"/>
      <c r="D234" s="12"/>
      <c r="E234" s="12"/>
      <c r="F234" s="188"/>
      <c r="G234" s="188"/>
      <c r="H234" s="188"/>
      <c r="I234" s="188"/>
      <c r="J234" s="188"/>
      <c r="K234" s="188"/>
      <c r="L234" s="684" t="s">
        <v>39</v>
      </c>
      <c r="M234" s="684"/>
      <c r="N234" s="684"/>
      <c r="O234" s="188"/>
      <c r="P234" s="684" t="s">
        <v>41</v>
      </c>
      <c r="Q234" s="684"/>
      <c r="R234" s="684"/>
      <c r="U234" s="54"/>
      <c r="V234" s="54"/>
      <c r="W234" s="54"/>
    </row>
    <row r="235" spans="1:23" ht="24" customHeight="1">
      <c r="B235" s="12"/>
      <c r="C235" s="12"/>
      <c r="D235" s="12"/>
      <c r="E235" s="12"/>
      <c r="F235" s="188"/>
      <c r="G235" s="188"/>
      <c r="H235" s="188"/>
      <c r="I235" s="188"/>
      <c r="J235" s="188"/>
      <c r="K235" s="188"/>
      <c r="L235" s="279" t="str">
        <f>+P224</f>
        <v>2025</v>
      </c>
      <c r="M235" s="18"/>
      <c r="N235" s="280" t="str">
        <f>+R224</f>
        <v>2024</v>
      </c>
      <c r="O235" s="188"/>
      <c r="P235" s="189" t="str">
        <f>+L235</f>
        <v>2025</v>
      </c>
      <c r="Q235" s="18"/>
      <c r="R235" s="189" t="str">
        <f>+N235</f>
        <v>2024</v>
      </c>
      <c r="U235" s="54"/>
      <c r="V235" s="54"/>
      <c r="W235" s="54"/>
    </row>
    <row r="236" spans="1:23" ht="24" customHeight="1">
      <c r="B236" s="12" t="s">
        <v>407</v>
      </c>
      <c r="C236" s="12"/>
      <c r="D236" s="12"/>
      <c r="E236" s="12"/>
      <c r="F236" s="188"/>
      <c r="G236" s="188"/>
      <c r="H236" s="188"/>
      <c r="I236" s="188"/>
      <c r="J236" s="188"/>
      <c r="K236" s="188"/>
      <c r="L236" s="34">
        <v>2787062.65</v>
      </c>
      <c r="M236" s="110"/>
      <c r="N236" s="79">
        <v>5709843.2800000003</v>
      </c>
      <c r="O236" s="110"/>
      <c r="P236" s="34">
        <v>0</v>
      </c>
      <c r="Q236" s="110"/>
      <c r="R236" s="79">
        <v>0</v>
      </c>
      <c r="U236" s="54"/>
      <c r="V236" s="54"/>
      <c r="W236" s="54"/>
    </row>
    <row r="237" spans="1:23" ht="24" customHeight="1">
      <c r="A237" s="54"/>
      <c r="B237" s="85" t="s">
        <v>231</v>
      </c>
      <c r="F237" s="188"/>
      <c r="G237" s="188"/>
      <c r="H237" s="188"/>
      <c r="I237" s="188"/>
      <c r="J237" s="188"/>
      <c r="K237" s="188"/>
      <c r="L237" s="34">
        <v>34620417</v>
      </c>
      <c r="M237" s="110"/>
      <c r="N237" s="79">
        <v>55809802.030000001</v>
      </c>
      <c r="O237" s="110"/>
      <c r="P237" s="34">
        <v>28583808.859999999</v>
      </c>
      <c r="Q237" s="110"/>
      <c r="R237" s="79">
        <v>55816557.240000002</v>
      </c>
      <c r="U237" s="54"/>
      <c r="V237" s="54"/>
      <c r="W237" s="54"/>
    </row>
    <row r="238" spans="1:23" ht="24" customHeight="1">
      <c r="A238" s="54"/>
      <c r="B238" s="85" t="s">
        <v>295</v>
      </c>
      <c r="F238" s="188"/>
      <c r="G238" s="188"/>
      <c r="H238" s="188"/>
      <c r="I238" s="188"/>
      <c r="J238" s="188"/>
      <c r="K238" s="188"/>
      <c r="L238" s="34">
        <v>75892952.170000002</v>
      </c>
      <c r="M238" s="110"/>
      <c r="N238" s="79">
        <v>39243730.630000003</v>
      </c>
      <c r="O238" s="110"/>
      <c r="P238" s="34">
        <v>0</v>
      </c>
      <c r="Q238" s="110"/>
      <c r="R238" s="79">
        <v>0</v>
      </c>
      <c r="U238" s="54"/>
      <c r="V238" s="54"/>
      <c r="W238" s="54"/>
    </row>
    <row r="239" spans="1:23" ht="24" customHeight="1">
      <c r="A239" s="54"/>
      <c r="B239" s="85" t="s">
        <v>296</v>
      </c>
      <c r="F239" s="188"/>
      <c r="G239" s="188"/>
      <c r="H239" s="188"/>
      <c r="I239" s="188"/>
      <c r="J239" s="188"/>
      <c r="K239" s="188"/>
      <c r="L239" s="34">
        <v>31412948.760000002</v>
      </c>
      <c r="M239" s="110"/>
      <c r="N239" s="79">
        <v>16521938.960000001</v>
      </c>
      <c r="O239" s="110"/>
      <c r="P239" s="34">
        <v>0</v>
      </c>
      <c r="Q239" s="110"/>
      <c r="R239" s="79">
        <v>0</v>
      </c>
      <c r="U239" s="54"/>
      <c r="V239" s="54"/>
      <c r="W239" s="54"/>
    </row>
    <row r="240" spans="1:23" ht="24" customHeight="1">
      <c r="A240" s="54"/>
      <c r="B240" s="12" t="s">
        <v>669</v>
      </c>
      <c r="F240" s="188"/>
      <c r="G240" s="188"/>
      <c r="H240" s="188"/>
      <c r="I240" s="188"/>
      <c r="J240" s="188"/>
      <c r="K240" s="188"/>
      <c r="L240" s="80">
        <v>0</v>
      </c>
      <c r="M240" s="110"/>
      <c r="N240" s="80">
        <v>165390</v>
      </c>
      <c r="O240" s="110"/>
      <c r="P240" s="80">
        <v>0</v>
      </c>
      <c r="Q240" s="110"/>
      <c r="R240" s="80">
        <v>0</v>
      </c>
      <c r="U240" s="54"/>
      <c r="V240" s="54"/>
      <c r="W240" s="54"/>
    </row>
    <row r="241" spans="1:23" ht="24" customHeight="1">
      <c r="A241" s="54"/>
      <c r="B241" s="54"/>
      <c r="C241" s="85" t="s">
        <v>33</v>
      </c>
      <c r="F241" s="188"/>
      <c r="G241" s="188"/>
      <c r="H241" s="188"/>
      <c r="I241" s="188"/>
      <c r="J241" s="188"/>
      <c r="K241" s="188"/>
      <c r="L241" s="7">
        <f>SUM(L236:L240)</f>
        <v>144713380.57999998</v>
      </c>
      <c r="M241" s="7"/>
      <c r="N241" s="7">
        <f>SUM(N236:N240)</f>
        <v>117450704.90000001</v>
      </c>
      <c r="O241" s="7"/>
      <c r="P241" s="7">
        <f>SUM(P236:P240)</f>
        <v>28583808.859999999</v>
      </c>
      <c r="Q241" s="7"/>
      <c r="R241" s="7">
        <f>SUM(R236:R240)</f>
        <v>55816557.240000002</v>
      </c>
      <c r="U241" s="54"/>
      <c r="V241" s="54"/>
      <c r="W241" s="54"/>
    </row>
    <row r="242" spans="1:23" ht="24" customHeight="1">
      <c r="A242" s="54"/>
      <c r="B242" s="85" t="s">
        <v>691</v>
      </c>
      <c r="F242" s="188"/>
      <c r="G242" s="188"/>
      <c r="H242" s="188"/>
      <c r="I242" s="188"/>
      <c r="J242" s="188"/>
      <c r="K242" s="188"/>
      <c r="L242" s="472">
        <v>-13944248.43</v>
      </c>
      <c r="M242" s="110"/>
      <c r="N242" s="472">
        <v>-9731579.7200000007</v>
      </c>
      <c r="O242" s="110"/>
      <c r="P242" s="472">
        <v>-13944248.43</v>
      </c>
      <c r="Q242" s="110"/>
      <c r="R242" s="472">
        <v>-9731579.7200000007</v>
      </c>
      <c r="U242" s="54"/>
      <c r="V242" s="54"/>
      <c r="W242" s="54"/>
    </row>
    <row r="243" spans="1:23" ht="24" customHeight="1" thickBot="1">
      <c r="A243" s="54"/>
      <c r="B243" s="85" t="s">
        <v>678</v>
      </c>
      <c r="F243" s="188"/>
      <c r="G243" s="188"/>
      <c r="H243" s="188"/>
      <c r="I243" s="188"/>
      <c r="J243" s="188"/>
      <c r="K243" s="188"/>
      <c r="L243" s="25">
        <f>SUM(L241:L242)</f>
        <v>130769132.14999998</v>
      </c>
      <c r="M243" s="24"/>
      <c r="N243" s="25">
        <f>SUM(N241:N242)</f>
        <v>107719125.18000001</v>
      </c>
      <c r="O243" s="26"/>
      <c r="P243" s="25">
        <f>SUM(P241:P242)</f>
        <v>14639560.43</v>
      </c>
      <c r="Q243" s="24"/>
      <c r="R243" s="25">
        <f>SUM(R241:R242)</f>
        <v>46084977.520000003</v>
      </c>
      <c r="U243" s="54"/>
      <c r="V243" s="54"/>
      <c r="W243" s="54"/>
    </row>
    <row r="244" spans="1:23" s="9" customFormat="1" ht="24" customHeight="1" thickTop="1">
      <c r="A244" s="54"/>
      <c r="B244" s="12"/>
      <c r="C244" s="12"/>
      <c r="D244" s="12"/>
      <c r="E244" s="12"/>
      <c r="F244" s="12"/>
      <c r="G244" s="188"/>
      <c r="H244" s="188"/>
      <c r="I244" s="188"/>
      <c r="J244" s="188"/>
      <c r="K244" s="188"/>
      <c r="L244" s="188"/>
      <c r="M244" s="188"/>
      <c r="N244" s="188"/>
      <c r="O244" s="188"/>
      <c r="P244" s="188"/>
      <c r="Q244" s="188"/>
      <c r="R244" s="188"/>
      <c r="U244" s="29"/>
      <c r="V244" s="29"/>
      <c r="W244" s="29"/>
    </row>
    <row r="245" spans="1:23" ht="24" customHeight="1">
      <c r="A245" s="118" t="s">
        <v>298</v>
      </c>
      <c r="B245" s="134" t="s">
        <v>299</v>
      </c>
      <c r="F245" s="188"/>
      <c r="G245" s="188"/>
      <c r="H245" s="188"/>
      <c r="I245" s="188"/>
      <c r="J245" s="188"/>
      <c r="K245" s="188"/>
      <c r="L245" s="188"/>
      <c r="M245" s="188"/>
      <c r="N245" s="188"/>
      <c r="O245" s="188"/>
      <c r="P245" s="188"/>
      <c r="Q245" s="188"/>
      <c r="R245" s="188"/>
      <c r="U245" s="54"/>
      <c r="V245" s="54"/>
      <c r="W245" s="54"/>
    </row>
    <row r="246" spans="1:23" ht="10.050000000000001" customHeight="1">
      <c r="A246" s="118"/>
      <c r="B246" s="134"/>
      <c r="F246" s="188"/>
      <c r="G246" s="188"/>
      <c r="H246" s="188"/>
      <c r="I246" s="188"/>
      <c r="J246" s="188"/>
      <c r="K246" s="188"/>
      <c r="L246" s="188"/>
      <c r="M246" s="188"/>
      <c r="N246" s="188"/>
      <c r="O246" s="188"/>
      <c r="P246" s="188"/>
      <c r="Q246" s="188"/>
      <c r="R246" s="188"/>
      <c r="U246" s="54"/>
      <c r="V246" s="54"/>
      <c r="W246" s="54"/>
    </row>
    <row r="247" spans="1:23" ht="24" customHeight="1">
      <c r="A247" s="85"/>
      <c r="F247" s="188"/>
      <c r="G247" s="188"/>
      <c r="H247" s="188"/>
      <c r="I247" s="188"/>
      <c r="J247" s="188"/>
      <c r="K247" s="188"/>
      <c r="L247" s="683" t="s">
        <v>148</v>
      </c>
      <c r="M247" s="683"/>
      <c r="N247" s="683"/>
      <c r="O247" s="683"/>
      <c r="P247" s="683"/>
      <c r="Q247" s="683"/>
      <c r="R247" s="683"/>
      <c r="U247" s="54"/>
      <c r="V247" s="54"/>
      <c r="W247" s="54"/>
    </row>
    <row r="248" spans="1:23" ht="24" customHeight="1">
      <c r="A248" s="85"/>
      <c r="F248" s="188"/>
      <c r="G248" s="188"/>
      <c r="H248" s="188"/>
      <c r="I248" s="188"/>
      <c r="J248" s="188"/>
      <c r="K248" s="188"/>
      <c r="L248" s="711" t="str">
        <f>+L235</f>
        <v>2025</v>
      </c>
      <c r="M248" s="684"/>
      <c r="N248" s="684"/>
      <c r="O248" s="188"/>
      <c r="P248" s="712" t="str">
        <f>+N235</f>
        <v>2024</v>
      </c>
      <c r="Q248" s="684"/>
      <c r="R248" s="684"/>
      <c r="U248" s="54"/>
      <c r="V248" s="54"/>
      <c r="W248" s="54"/>
    </row>
    <row r="249" spans="1:23" ht="24" customHeight="1">
      <c r="A249" s="29"/>
      <c r="F249" s="188"/>
      <c r="G249" s="188"/>
      <c r="H249" s="188"/>
      <c r="I249" s="188"/>
      <c r="J249" s="188"/>
      <c r="K249" s="188"/>
      <c r="L249" s="185" t="s">
        <v>415</v>
      </c>
      <c r="M249" s="188"/>
      <c r="N249" s="185" t="s">
        <v>40</v>
      </c>
      <c r="O249" s="188"/>
      <c r="P249" s="185" t="s">
        <v>415</v>
      </c>
      <c r="Q249" s="188"/>
      <c r="R249" s="185" t="str">
        <f>+N249</f>
        <v>Fair Value</v>
      </c>
      <c r="U249" s="54"/>
      <c r="V249" s="54"/>
      <c r="W249" s="54"/>
    </row>
    <row r="250" spans="1:23" ht="24" customHeight="1">
      <c r="A250" s="29"/>
      <c r="B250" s="12" t="s">
        <v>660</v>
      </c>
      <c r="F250" s="188"/>
      <c r="G250" s="188"/>
      <c r="H250" s="188"/>
      <c r="I250" s="188"/>
      <c r="J250" s="188"/>
      <c r="K250" s="188"/>
      <c r="L250" s="34">
        <v>0</v>
      </c>
      <c r="M250" s="110"/>
      <c r="N250" s="34">
        <v>0</v>
      </c>
      <c r="O250" s="110"/>
      <c r="P250" s="79">
        <v>360310</v>
      </c>
      <c r="Q250" s="79"/>
      <c r="R250" s="79">
        <v>345877.21</v>
      </c>
      <c r="U250" s="54"/>
      <c r="V250" s="54"/>
      <c r="W250" s="54"/>
    </row>
    <row r="251" spans="1:23" ht="24" customHeight="1">
      <c r="A251" s="54"/>
      <c r="B251" s="9" t="s">
        <v>300</v>
      </c>
      <c r="C251" s="12"/>
      <c r="F251" s="188"/>
      <c r="G251" s="188"/>
      <c r="H251" s="188"/>
      <c r="I251" s="188"/>
      <c r="J251" s="188"/>
      <c r="K251" s="188"/>
      <c r="L251" s="34">
        <v>49189091.520000003</v>
      </c>
      <c r="M251" s="110"/>
      <c r="N251" s="34">
        <v>49189091.520000003</v>
      </c>
      <c r="O251" s="110"/>
      <c r="P251" s="79">
        <v>69396689.450000003</v>
      </c>
      <c r="Q251" s="128"/>
      <c r="R251" s="79">
        <v>69396689.450000003</v>
      </c>
      <c r="U251" s="54"/>
      <c r="V251" s="54"/>
      <c r="W251" s="54"/>
    </row>
    <row r="252" spans="1:23" ht="24" customHeight="1">
      <c r="A252" s="54"/>
      <c r="B252" s="9" t="s">
        <v>301</v>
      </c>
      <c r="C252" s="12"/>
      <c r="F252" s="188"/>
      <c r="G252" s="188"/>
      <c r="H252" s="188"/>
      <c r="I252" s="188"/>
      <c r="J252" s="188"/>
      <c r="K252" s="188"/>
      <c r="L252" s="80">
        <v>143259.09</v>
      </c>
      <c r="M252" s="110"/>
      <c r="N252" s="80">
        <v>143259.09</v>
      </c>
      <c r="O252" s="110"/>
      <c r="P252" s="80">
        <v>1126186.82</v>
      </c>
      <c r="Q252" s="128"/>
      <c r="R252" s="80">
        <v>1126186.82</v>
      </c>
      <c r="U252" s="54"/>
      <c r="V252" s="54"/>
      <c r="W252" s="54"/>
    </row>
    <row r="253" spans="1:23" ht="24" customHeight="1">
      <c r="A253" s="54"/>
      <c r="B253" s="9" t="s">
        <v>33</v>
      </c>
      <c r="C253" s="12"/>
      <c r="F253" s="188"/>
      <c r="G253" s="188"/>
      <c r="H253" s="188"/>
      <c r="I253" s="188"/>
      <c r="J253" s="188"/>
      <c r="K253" s="188"/>
      <c r="L253" s="132">
        <f>SUM(L250:L252)</f>
        <v>49332350.610000007</v>
      </c>
      <c r="M253" s="128"/>
      <c r="N253" s="132">
        <f>SUM(N250:N252)</f>
        <v>49332350.610000007</v>
      </c>
      <c r="O253" s="85"/>
      <c r="P253" s="7">
        <f>SUM(P250:P252)</f>
        <v>70883186.269999996</v>
      </c>
      <c r="Q253" s="85"/>
      <c r="R253" s="7">
        <f>SUM(R250:R252)</f>
        <v>70868753.479999989</v>
      </c>
      <c r="U253" s="54"/>
      <c r="V253" s="54"/>
      <c r="W253" s="54"/>
    </row>
    <row r="254" spans="1:23" ht="24" customHeight="1">
      <c r="A254" s="54"/>
      <c r="B254" s="29" t="s">
        <v>240</v>
      </c>
      <c r="C254" s="12"/>
      <c r="F254" s="188"/>
      <c r="G254" s="188"/>
      <c r="H254" s="188"/>
      <c r="I254" s="188"/>
      <c r="J254" s="188"/>
      <c r="K254" s="188"/>
      <c r="L254" s="41">
        <v>-49189091.520000003</v>
      </c>
      <c r="M254" s="110"/>
      <c r="N254" s="41">
        <v>-49189091.520000003</v>
      </c>
      <c r="O254" s="110"/>
      <c r="P254" s="41">
        <v>-49396689.450000003</v>
      </c>
      <c r="Q254" s="128"/>
      <c r="R254" s="41">
        <v>-49396689.450000003</v>
      </c>
      <c r="U254" s="54"/>
      <c r="V254" s="54"/>
      <c r="W254" s="54"/>
    </row>
    <row r="255" spans="1:23" ht="24" customHeight="1" thickBot="1">
      <c r="A255" s="54"/>
      <c r="B255" s="9" t="s">
        <v>437</v>
      </c>
      <c r="C255" s="12"/>
      <c r="F255" s="188"/>
      <c r="G255" s="188"/>
      <c r="H255" s="188"/>
      <c r="I255" s="188"/>
      <c r="J255" s="188"/>
      <c r="K255" s="188"/>
      <c r="L255" s="209">
        <f>SUM(L253:L254)</f>
        <v>143259.09000000358</v>
      </c>
      <c r="M255" s="128"/>
      <c r="N255" s="209">
        <f>SUM(N253:N254)</f>
        <v>143259.09000000358</v>
      </c>
      <c r="O255" s="85"/>
      <c r="P255" s="209">
        <f>SUM(P253:P254)</f>
        <v>21486496.819999993</v>
      </c>
      <c r="Q255" s="128"/>
      <c r="R255" s="209">
        <f>SUM(R253:R254)</f>
        <v>21472064.029999986</v>
      </c>
      <c r="U255" s="54"/>
      <c r="V255" s="54"/>
      <c r="W255" s="54"/>
    </row>
    <row r="256" spans="1:23" ht="24" customHeight="1" thickTop="1">
      <c r="A256" s="187"/>
      <c r="B256" s="188"/>
      <c r="C256" s="188"/>
      <c r="D256" s="188"/>
      <c r="E256" s="188"/>
      <c r="F256" s="188"/>
      <c r="G256" s="188"/>
      <c r="H256" s="188"/>
      <c r="I256" s="188"/>
      <c r="J256" s="188"/>
      <c r="K256" s="188"/>
      <c r="L256" s="188"/>
      <c r="M256" s="188"/>
      <c r="N256" s="188"/>
      <c r="O256" s="188"/>
      <c r="P256" s="188"/>
      <c r="Q256" s="188"/>
      <c r="R256" s="188"/>
      <c r="U256" s="54"/>
      <c r="V256" s="54"/>
      <c r="W256" s="54"/>
    </row>
    <row r="257" spans="1:23" ht="24" customHeight="1">
      <c r="A257" s="85"/>
      <c r="B257" s="12"/>
      <c r="C257" s="85"/>
      <c r="D257" s="12"/>
      <c r="E257" s="12"/>
      <c r="F257" s="12"/>
      <c r="K257" s="19"/>
      <c r="L257" s="11"/>
      <c r="M257" s="6"/>
      <c r="N257" s="11"/>
      <c r="O257" s="8"/>
      <c r="P257" s="11"/>
      <c r="Q257" s="8"/>
      <c r="R257" s="11"/>
    </row>
    <row r="258" spans="1:23" ht="24" customHeight="1">
      <c r="A258" s="54"/>
      <c r="B258" s="85"/>
      <c r="C258" s="85"/>
      <c r="D258" s="85"/>
      <c r="E258" s="85" t="str">
        <f>+E216</f>
        <v>(Sign) ……………………………………...........……………………………...……………. Authorized Director</v>
      </c>
      <c r="F258" s="54"/>
      <c r="G258" s="54"/>
      <c r="K258" s="19"/>
      <c r="L258" s="11"/>
      <c r="M258" s="6"/>
      <c r="N258" s="11"/>
      <c r="O258" s="8"/>
      <c r="P258" s="11"/>
      <c r="Q258" s="8"/>
      <c r="R258" s="11"/>
    </row>
    <row r="259" spans="1:23" ht="24" customHeight="1">
      <c r="A259" s="85"/>
      <c r="B259" s="85"/>
      <c r="C259" s="54"/>
      <c r="D259" s="85"/>
      <c r="E259" s="85"/>
      <c r="F259" s="85"/>
      <c r="G259" s="85" t="str">
        <f>+G217</f>
        <v xml:space="preserve">(                                                                                                                                 )           </v>
      </c>
      <c r="K259" s="19"/>
      <c r="L259" s="11"/>
      <c r="M259" s="6"/>
      <c r="N259" s="11"/>
      <c r="O259" s="8"/>
      <c r="P259" s="11"/>
      <c r="Q259" s="8"/>
      <c r="R259" s="11"/>
    </row>
    <row r="260" spans="1:23" ht="25.95" customHeight="1">
      <c r="A260" s="710" t="s">
        <v>1725</v>
      </c>
      <c r="B260" s="680"/>
      <c r="C260" s="680"/>
      <c r="D260" s="680"/>
      <c r="E260" s="680"/>
      <c r="F260" s="680"/>
      <c r="G260" s="680"/>
      <c r="H260" s="680"/>
      <c r="I260" s="680"/>
      <c r="J260" s="680"/>
      <c r="K260" s="680"/>
      <c r="L260" s="680"/>
      <c r="M260" s="680"/>
      <c r="N260" s="680"/>
      <c r="O260" s="680"/>
      <c r="P260" s="680"/>
      <c r="Q260" s="680"/>
      <c r="R260" s="680"/>
      <c r="U260" s="54"/>
      <c r="V260" s="54"/>
      <c r="W260" s="54"/>
    </row>
    <row r="261" spans="1:23" ht="25.95" customHeight="1">
      <c r="A261" s="187"/>
      <c r="B261" s="188"/>
      <c r="C261" s="188"/>
      <c r="D261" s="188"/>
      <c r="E261" s="188"/>
      <c r="F261" s="188"/>
      <c r="G261" s="188"/>
      <c r="H261" s="188"/>
      <c r="I261" s="188"/>
      <c r="J261" s="188"/>
      <c r="K261" s="188"/>
      <c r="L261" s="188"/>
      <c r="M261" s="188"/>
      <c r="N261" s="188"/>
      <c r="O261" s="188"/>
      <c r="P261" s="188"/>
      <c r="Q261" s="188"/>
      <c r="R261" s="188"/>
      <c r="U261" s="54"/>
      <c r="V261" s="54"/>
      <c r="W261" s="54"/>
    </row>
    <row r="262" spans="1:23" ht="25.95" customHeight="1">
      <c r="A262" s="54"/>
      <c r="B262" s="54"/>
      <c r="C262" s="9" t="s">
        <v>2216</v>
      </c>
      <c r="F262" s="442"/>
      <c r="G262" s="442"/>
      <c r="H262" s="442"/>
      <c r="I262" s="442"/>
      <c r="J262" s="442"/>
      <c r="K262" s="188"/>
      <c r="L262" s="85"/>
      <c r="M262" s="22"/>
      <c r="N262" s="20"/>
      <c r="O262" s="20"/>
      <c r="P262" s="85"/>
      <c r="Q262" s="27"/>
      <c r="R262" s="85"/>
      <c r="U262" s="54"/>
      <c r="V262" s="54"/>
      <c r="W262" s="54"/>
    </row>
    <row r="263" spans="1:23" ht="25.95" customHeight="1">
      <c r="A263" s="54"/>
      <c r="B263" s="9" t="s">
        <v>2217</v>
      </c>
      <c r="F263" s="442"/>
      <c r="G263" s="442"/>
      <c r="H263" s="442"/>
      <c r="I263" s="442"/>
      <c r="J263" s="442"/>
      <c r="K263" s="188"/>
      <c r="L263" s="85"/>
      <c r="M263" s="22"/>
      <c r="N263" s="20"/>
      <c r="O263" s="20"/>
      <c r="P263" s="85"/>
      <c r="Q263" s="27"/>
      <c r="R263" s="85"/>
      <c r="U263" s="54"/>
      <c r="V263" s="54"/>
      <c r="W263" s="54"/>
    </row>
    <row r="264" spans="1:23" ht="25.95" customHeight="1">
      <c r="A264" s="54"/>
      <c r="F264" s="188"/>
      <c r="G264" s="188"/>
      <c r="H264" s="188"/>
      <c r="I264" s="188"/>
      <c r="J264" s="188"/>
      <c r="K264" s="188"/>
      <c r="L264" s="85"/>
      <c r="M264" s="22"/>
      <c r="N264" s="20"/>
      <c r="O264" s="20"/>
      <c r="P264" s="85"/>
      <c r="Q264" s="27"/>
      <c r="R264" s="85"/>
      <c r="U264" s="54"/>
      <c r="V264" s="54"/>
      <c r="W264" s="54"/>
    </row>
    <row r="265" spans="1:23" ht="25.95" customHeight="1">
      <c r="A265" s="54"/>
      <c r="F265" s="188"/>
      <c r="G265" s="188"/>
      <c r="H265" s="188"/>
      <c r="I265" s="188"/>
      <c r="J265" s="188"/>
      <c r="K265" s="188"/>
      <c r="L265" s="85"/>
      <c r="M265" s="85"/>
      <c r="N265" s="85"/>
      <c r="O265" s="85"/>
      <c r="P265" s="683" t="s">
        <v>672</v>
      </c>
      <c r="Q265" s="683"/>
      <c r="R265" s="683"/>
      <c r="U265" s="54"/>
      <c r="V265" s="54"/>
      <c r="W265" s="54"/>
    </row>
    <row r="266" spans="1:23" ht="25.95" customHeight="1">
      <c r="A266" s="54"/>
      <c r="F266" s="188"/>
      <c r="G266" s="188"/>
      <c r="H266" s="188"/>
      <c r="I266" s="188"/>
      <c r="J266" s="188"/>
      <c r="K266" s="188"/>
      <c r="L266" s="85"/>
      <c r="M266" s="85"/>
      <c r="N266" s="85"/>
      <c r="O266" s="188"/>
      <c r="P266" s="189" t="str">
        <f>+L248</f>
        <v>2025</v>
      </c>
      <c r="Q266" s="154"/>
      <c r="R266" s="189" t="str">
        <f>+P248</f>
        <v>2024</v>
      </c>
      <c r="U266" s="54"/>
      <c r="V266" s="54"/>
      <c r="W266" s="54"/>
    </row>
    <row r="267" spans="1:23" ht="25.95" customHeight="1">
      <c r="A267" s="54"/>
      <c r="B267" s="9" t="s">
        <v>301</v>
      </c>
      <c r="C267" s="12"/>
      <c r="F267" s="188"/>
      <c r="G267" s="188"/>
      <c r="H267" s="188"/>
      <c r="I267" s="188"/>
      <c r="J267" s="188"/>
      <c r="K267" s="188"/>
      <c r="L267" s="126"/>
      <c r="M267" s="132"/>
      <c r="N267" s="126"/>
      <c r="O267" s="132"/>
      <c r="P267" s="80">
        <v>104045.79</v>
      </c>
      <c r="Q267" s="110"/>
      <c r="R267" s="80">
        <v>72385.31</v>
      </c>
      <c r="U267" s="54"/>
      <c r="V267" s="54"/>
      <c r="W267" s="54"/>
    </row>
    <row r="268" spans="1:23" ht="25.95" customHeight="1" thickBot="1">
      <c r="A268" s="54"/>
      <c r="B268" s="9" t="s">
        <v>33</v>
      </c>
      <c r="C268" s="12"/>
      <c r="F268" s="188"/>
      <c r="G268" s="188"/>
      <c r="H268" s="188"/>
      <c r="I268" s="188"/>
      <c r="J268" s="188"/>
      <c r="K268" s="188"/>
      <c r="L268" s="11"/>
      <c r="M268" s="85"/>
      <c r="N268" s="11"/>
      <c r="O268" s="85"/>
      <c r="P268" s="16">
        <f>SUM(P267:P267)</f>
        <v>104045.79</v>
      </c>
      <c r="Q268" s="85"/>
      <c r="R268" s="16">
        <f>SUM(R267:R267)</f>
        <v>72385.31</v>
      </c>
      <c r="U268" s="54"/>
      <c r="V268" s="54"/>
      <c r="W268" s="54"/>
    </row>
    <row r="269" spans="1:23" ht="25.95" customHeight="1" thickTop="1">
      <c r="A269" s="54"/>
      <c r="C269" s="12"/>
      <c r="F269" s="188"/>
      <c r="G269" s="188"/>
      <c r="H269" s="188"/>
      <c r="I269" s="188"/>
      <c r="J269" s="188"/>
      <c r="K269" s="188"/>
      <c r="L269" s="11"/>
      <c r="M269" s="85"/>
      <c r="N269" s="11"/>
      <c r="O269" s="85"/>
      <c r="P269" s="11"/>
      <c r="Q269" s="85"/>
      <c r="R269" s="11"/>
      <c r="U269" s="54"/>
      <c r="V269" s="54"/>
      <c r="W269" s="54"/>
    </row>
    <row r="270" spans="1:23" ht="25.95" customHeight="1">
      <c r="A270" s="118" t="s">
        <v>302</v>
      </c>
      <c r="B270" s="134" t="s">
        <v>303</v>
      </c>
      <c r="F270" s="188"/>
      <c r="G270" s="188"/>
      <c r="H270" s="188"/>
      <c r="I270" s="188"/>
      <c r="J270" s="188"/>
      <c r="K270" s="188"/>
      <c r="L270" s="11"/>
      <c r="M270" s="85"/>
      <c r="N270" s="11"/>
      <c r="O270" s="85"/>
      <c r="P270" s="11"/>
      <c r="Q270" s="85"/>
      <c r="R270" s="11"/>
      <c r="U270" s="54"/>
      <c r="V270" s="54"/>
      <c r="W270" s="54"/>
    </row>
    <row r="271" spans="1:23" ht="25.95" customHeight="1">
      <c r="A271" s="85"/>
      <c r="F271" s="188"/>
      <c r="G271" s="188"/>
      <c r="H271" s="188"/>
      <c r="I271" s="188"/>
      <c r="J271" s="188"/>
      <c r="K271" s="188"/>
      <c r="L271" s="683" t="s">
        <v>30</v>
      </c>
      <c r="M271" s="683"/>
      <c r="N271" s="683"/>
      <c r="O271" s="683"/>
      <c r="P271" s="683"/>
      <c r="Q271" s="683"/>
      <c r="R271" s="683"/>
      <c r="U271" s="54"/>
      <c r="V271" s="54"/>
      <c r="W271" s="54"/>
    </row>
    <row r="272" spans="1:23" ht="25.95" customHeight="1">
      <c r="A272" s="85"/>
      <c r="F272" s="188"/>
      <c r="G272" s="188"/>
      <c r="H272" s="188"/>
      <c r="I272" s="188"/>
      <c r="J272" s="188"/>
      <c r="K272" s="188"/>
      <c r="L272" s="684" t="s">
        <v>31</v>
      </c>
      <c r="M272" s="684"/>
      <c r="N272" s="684"/>
      <c r="O272" s="188"/>
      <c r="P272" s="684" t="s">
        <v>32</v>
      </c>
      <c r="Q272" s="684"/>
      <c r="R272" s="684"/>
      <c r="U272" s="54"/>
      <c r="V272" s="54"/>
      <c r="W272" s="54"/>
    </row>
    <row r="273" spans="1:23" ht="25.95" customHeight="1">
      <c r="A273" s="85"/>
      <c r="F273" s="188"/>
      <c r="G273" s="188"/>
      <c r="H273" s="188"/>
      <c r="I273" s="188"/>
      <c r="J273" s="188"/>
      <c r="K273" s="188"/>
      <c r="L273" s="185" t="str">
        <f>+P266</f>
        <v>2025</v>
      </c>
      <c r="M273" s="188"/>
      <c r="N273" s="185" t="str">
        <f>+R266</f>
        <v>2024</v>
      </c>
      <c r="O273" s="188"/>
      <c r="P273" s="189" t="str">
        <f>+L273</f>
        <v>2025</v>
      </c>
      <c r="Q273" s="188"/>
      <c r="R273" s="189" t="str">
        <f>+N273</f>
        <v>2024</v>
      </c>
      <c r="U273" s="54"/>
      <c r="V273" s="54"/>
      <c r="W273" s="54"/>
    </row>
    <row r="274" spans="1:23" ht="25.95" customHeight="1">
      <c r="A274" s="54"/>
      <c r="B274" s="85" t="s">
        <v>301</v>
      </c>
      <c r="F274" s="188"/>
      <c r="G274" s="188"/>
      <c r="H274" s="188"/>
      <c r="I274" s="188"/>
      <c r="J274" s="188"/>
      <c r="K274" s="188"/>
      <c r="L274" s="34">
        <v>108929144.59999999</v>
      </c>
      <c r="M274" s="110"/>
      <c r="N274" s="34">
        <v>89245799.359999999</v>
      </c>
      <c r="O274" s="110"/>
      <c r="P274" s="34">
        <v>21270089.239999998</v>
      </c>
      <c r="Q274" s="110"/>
      <c r="R274" s="34">
        <v>23689549.390000001</v>
      </c>
      <c r="U274" s="54"/>
      <c r="V274" s="54"/>
      <c r="W274" s="54"/>
    </row>
    <row r="275" spans="1:23" ht="25.95" customHeight="1">
      <c r="A275" s="54"/>
      <c r="B275" s="85" t="s">
        <v>304</v>
      </c>
      <c r="F275" s="188"/>
      <c r="G275" s="188"/>
      <c r="H275" s="188"/>
      <c r="I275" s="188"/>
      <c r="J275" s="188"/>
      <c r="K275" s="188"/>
      <c r="L275" s="34">
        <v>38290642.450000003</v>
      </c>
      <c r="M275" s="107"/>
      <c r="N275" s="80">
        <v>40512932.729999997</v>
      </c>
      <c r="O275" s="107"/>
      <c r="P275" s="34">
        <v>3680000</v>
      </c>
      <c r="Q275" s="107"/>
      <c r="R275" s="80">
        <v>0</v>
      </c>
      <c r="U275" s="54"/>
      <c r="V275" s="54"/>
      <c r="W275" s="54"/>
    </row>
    <row r="276" spans="1:23" ht="25.95" customHeight="1" thickBot="1">
      <c r="A276" s="54"/>
      <c r="B276" s="85" t="s">
        <v>42</v>
      </c>
      <c r="C276" s="85" t="s">
        <v>33</v>
      </c>
      <c r="F276" s="188"/>
      <c r="G276" s="188"/>
      <c r="H276" s="188"/>
      <c r="I276" s="188"/>
      <c r="J276" s="188"/>
      <c r="K276" s="188"/>
      <c r="L276" s="209">
        <f>SUM(L274:L275)</f>
        <v>147219787.05000001</v>
      </c>
      <c r="M276" s="128"/>
      <c r="N276" s="209">
        <f>SUM(N274:N275)</f>
        <v>129758732.09</v>
      </c>
      <c r="O276" s="132"/>
      <c r="P276" s="209">
        <f>SUM(P274:P275)</f>
        <v>24950089.239999998</v>
      </c>
      <c r="Q276" s="128"/>
      <c r="R276" s="209">
        <f>SUM(R274:R275)</f>
        <v>23689549.390000001</v>
      </c>
      <c r="U276" s="54"/>
      <c r="V276" s="54"/>
      <c r="W276" s="54"/>
    </row>
    <row r="277" spans="1:23" ht="25.95" customHeight="1" thickTop="1">
      <c r="A277" s="187"/>
      <c r="B277" s="188"/>
      <c r="C277" s="188"/>
      <c r="D277" s="188"/>
      <c r="E277" s="188"/>
      <c r="F277" s="188"/>
      <c r="G277" s="188"/>
      <c r="H277" s="188"/>
      <c r="I277" s="188"/>
      <c r="J277" s="188"/>
      <c r="K277" s="188"/>
      <c r="L277" s="188"/>
      <c r="M277" s="188"/>
      <c r="N277" s="188"/>
      <c r="O277" s="188"/>
      <c r="P277" s="188"/>
      <c r="Q277" s="188"/>
      <c r="R277" s="188"/>
      <c r="U277" s="54"/>
      <c r="V277" s="54"/>
      <c r="W277" s="54"/>
    </row>
    <row r="278" spans="1:23" ht="25.95" customHeight="1">
      <c r="A278" s="54"/>
      <c r="B278" s="54"/>
      <c r="C278" s="9" t="s">
        <v>1974</v>
      </c>
      <c r="F278" s="188"/>
      <c r="G278" s="188"/>
      <c r="H278" s="188"/>
      <c r="I278" s="188"/>
      <c r="J278" s="188"/>
      <c r="K278" s="188"/>
      <c r="L278" s="188"/>
      <c r="M278" s="188"/>
      <c r="N278" s="188"/>
      <c r="O278" s="188"/>
      <c r="P278" s="188"/>
      <c r="Q278" s="188"/>
      <c r="R278" s="188"/>
      <c r="U278" s="54"/>
      <c r="V278" s="54"/>
      <c r="W278" s="54"/>
    </row>
    <row r="279" spans="1:23" ht="25.95" customHeight="1">
      <c r="A279" s="54"/>
      <c r="B279" s="9" t="s">
        <v>2072</v>
      </c>
      <c r="F279" s="188"/>
      <c r="G279" s="188"/>
      <c r="H279" s="188"/>
      <c r="I279" s="188"/>
      <c r="J279" s="188"/>
      <c r="K279" s="188"/>
      <c r="L279" s="188"/>
      <c r="M279" s="188"/>
      <c r="N279" s="188"/>
      <c r="O279" s="188"/>
      <c r="P279" s="188"/>
      <c r="Q279" s="188"/>
      <c r="R279" s="188"/>
      <c r="U279" s="54"/>
      <c r="V279" s="54"/>
      <c r="W279" s="54"/>
    </row>
    <row r="280" spans="1:23" ht="25.95" customHeight="1">
      <c r="A280" s="187"/>
      <c r="B280" s="188"/>
      <c r="C280" s="188"/>
      <c r="D280" s="188"/>
      <c r="E280" s="188"/>
      <c r="F280" s="188"/>
      <c r="G280" s="188"/>
      <c r="H280" s="188"/>
      <c r="I280" s="188"/>
      <c r="J280" s="188"/>
      <c r="K280" s="188"/>
      <c r="L280" s="188"/>
      <c r="M280" s="188"/>
      <c r="N280" s="188"/>
      <c r="O280" s="188"/>
      <c r="P280" s="188"/>
      <c r="Q280" s="188"/>
      <c r="R280" s="188"/>
      <c r="U280" s="54"/>
      <c r="V280" s="54"/>
      <c r="W280" s="54"/>
    </row>
    <row r="281" spans="1:23" ht="25.95" customHeight="1">
      <c r="A281" s="484" t="s">
        <v>525</v>
      </c>
      <c r="B281" s="485" t="s">
        <v>1126</v>
      </c>
      <c r="C281" s="257"/>
      <c r="D281" s="257"/>
      <c r="E281" s="257"/>
      <c r="F281" s="257"/>
      <c r="G281" s="277"/>
      <c r="H281" s="257"/>
      <c r="I281" s="257"/>
      <c r="J281" s="257"/>
      <c r="K281" s="188"/>
      <c r="L281" s="188"/>
      <c r="M281" s="188"/>
      <c r="N281" s="188"/>
      <c r="O281" s="188"/>
      <c r="P281" s="188"/>
      <c r="Q281" s="188"/>
      <c r="R281" s="188"/>
      <c r="U281" s="54"/>
      <c r="V281" s="54"/>
      <c r="W281" s="54"/>
    </row>
    <row r="282" spans="1:23" ht="25.95" customHeight="1">
      <c r="A282" s="277"/>
      <c r="B282" s="257" t="s">
        <v>1719</v>
      </c>
      <c r="C282" s="257"/>
      <c r="D282" s="257"/>
      <c r="E282" s="257"/>
      <c r="F282" s="257"/>
      <c r="G282" s="277"/>
      <c r="H282" s="257"/>
      <c r="I282" s="257"/>
      <c r="J282" s="257"/>
      <c r="K282" s="188"/>
      <c r="L282" s="188"/>
      <c r="M282" s="188"/>
      <c r="N282" s="188"/>
      <c r="O282" s="188"/>
      <c r="P282" s="188"/>
      <c r="Q282" s="188"/>
      <c r="R282" s="188"/>
      <c r="U282" s="54"/>
      <c r="V282" s="54"/>
      <c r="W282" s="54"/>
    </row>
    <row r="283" spans="1:23" ht="25.95" customHeight="1">
      <c r="A283" s="277"/>
      <c r="B283" s="257"/>
      <c r="C283" s="257"/>
      <c r="D283" s="257"/>
      <c r="E283" s="257"/>
      <c r="F283" s="257"/>
      <c r="G283" s="277"/>
      <c r="H283" s="257"/>
      <c r="I283" s="257"/>
      <c r="J283" s="257"/>
      <c r="K283" s="188"/>
      <c r="L283" s="188"/>
      <c r="M283" s="188"/>
      <c r="N283" s="713" t="s">
        <v>2067</v>
      </c>
      <c r="O283" s="713"/>
      <c r="P283" s="713"/>
      <c r="Q283" s="713"/>
      <c r="R283" s="713"/>
      <c r="U283" s="54"/>
      <c r="V283" s="54"/>
      <c r="W283" s="54"/>
    </row>
    <row r="284" spans="1:23" ht="25.95" customHeight="1">
      <c r="A284" s="277"/>
      <c r="B284" s="257"/>
      <c r="C284" s="257"/>
      <c r="D284" s="257"/>
      <c r="E284" s="257"/>
      <c r="F284" s="257"/>
      <c r="G284" s="277"/>
      <c r="H284" s="257"/>
      <c r="I284" s="257"/>
      <c r="J284" s="257"/>
      <c r="K284" s="188"/>
      <c r="L284" s="188"/>
      <c r="M284" s="188"/>
      <c r="N284" s="257"/>
      <c r="O284" s="257"/>
      <c r="P284" s="482" t="s">
        <v>2412</v>
      </c>
      <c r="Q284" s="257"/>
      <c r="R284" s="471"/>
      <c r="U284" s="54"/>
      <c r="V284" s="54"/>
      <c r="W284" s="54"/>
    </row>
    <row r="285" spans="1:23" ht="25.95" customHeight="1">
      <c r="A285" s="277"/>
      <c r="B285" s="257"/>
      <c r="C285" s="257"/>
      <c r="D285" s="257"/>
      <c r="E285" s="257"/>
      <c r="F285" s="257"/>
      <c r="G285" s="277"/>
      <c r="H285" s="257"/>
      <c r="I285" s="257"/>
      <c r="J285" s="257"/>
      <c r="K285" s="188"/>
      <c r="L285" s="188"/>
      <c r="M285" s="188"/>
      <c r="N285" s="257"/>
      <c r="O285" s="257"/>
      <c r="P285" s="482" t="s">
        <v>2413</v>
      </c>
      <c r="Q285" s="257"/>
      <c r="R285" s="471" t="s">
        <v>2414</v>
      </c>
      <c r="U285" s="54"/>
      <c r="V285" s="54"/>
      <c r="W285" s="54"/>
    </row>
    <row r="286" spans="1:23" ht="25.95" customHeight="1">
      <c r="A286" s="277"/>
      <c r="B286" s="257"/>
      <c r="C286" s="257"/>
      <c r="D286" s="257"/>
      <c r="E286" s="257"/>
      <c r="F286" s="257"/>
      <c r="G286" s="277"/>
      <c r="H286" s="257"/>
      <c r="I286" s="257"/>
      <c r="J286" s="257"/>
      <c r="K286" s="188"/>
      <c r="L286" s="188"/>
      <c r="M286" s="188"/>
      <c r="N286" s="635" t="s">
        <v>2416</v>
      </c>
      <c r="O286" s="257"/>
      <c r="P286" s="636" t="s">
        <v>2411</v>
      </c>
      <c r="Q286" s="257"/>
      <c r="R286" s="635" t="s">
        <v>2415</v>
      </c>
      <c r="U286" s="54"/>
      <c r="V286" s="54"/>
      <c r="W286" s="54"/>
    </row>
    <row r="287" spans="1:23" ht="25.95" customHeight="1">
      <c r="A287" s="277"/>
      <c r="B287" s="257" t="s">
        <v>2417</v>
      </c>
      <c r="C287" s="257"/>
      <c r="D287" s="257"/>
      <c r="E287" s="257"/>
      <c r="F287" s="257"/>
      <c r="G287" s="277"/>
      <c r="H287" s="257"/>
      <c r="I287" s="257"/>
      <c r="J287" s="257"/>
      <c r="K287" s="188"/>
      <c r="L287" s="188"/>
      <c r="M287" s="188"/>
      <c r="N287" s="257"/>
      <c r="O287" s="257"/>
      <c r="P287" s="257"/>
      <c r="Q287" s="257"/>
      <c r="R287" s="257"/>
      <c r="U287" s="54"/>
      <c r="V287" s="54"/>
      <c r="W287" s="54"/>
    </row>
    <row r="288" spans="1:23" ht="25.95" customHeight="1">
      <c r="A288" s="277"/>
      <c r="B288" s="257" t="s">
        <v>2418</v>
      </c>
      <c r="C288" s="257"/>
      <c r="D288" s="257"/>
      <c r="E288" s="257"/>
      <c r="F288" s="257"/>
      <c r="G288" s="277"/>
      <c r="H288" s="257"/>
      <c r="I288" s="257"/>
      <c r="J288" s="257"/>
      <c r="K288" s="188"/>
      <c r="L288" s="188"/>
      <c r="M288" s="188"/>
      <c r="N288" s="257"/>
      <c r="O288" s="257"/>
      <c r="P288" s="257"/>
      <c r="Q288" s="257"/>
      <c r="R288" s="257"/>
      <c r="U288" s="54"/>
      <c r="V288" s="54"/>
      <c r="W288" s="54"/>
    </row>
    <row r="289" spans="1:23" ht="25.95" customHeight="1">
      <c r="A289" s="277"/>
      <c r="B289" s="257" t="s">
        <v>2419</v>
      </c>
      <c r="C289" s="257"/>
      <c r="D289" s="257"/>
      <c r="E289" s="257"/>
      <c r="F289" s="257"/>
      <c r="G289" s="277"/>
      <c r="H289" s="257"/>
      <c r="I289" s="257"/>
      <c r="J289" s="257"/>
      <c r="K289" s="188"/>
      <c r="L289" s="188"/>
      <c r="M289" s="188"/>
      <c r="N289" s="257"/>
      <c r="O289" s="257"/>
      <c r="P289" s="257"/>
      <c r="Q289" s="257"/>
      <c r="R289" s="257"/>
      <c r="U289" s="54"/>
      <c r="V289" s="54"/>
      <c r="W289" s="54"/>
    </row>
    <row r="290" spans="1:23" ht="25.95" customHeight="1">
      <c r="A290" s="277"/>
      <c r="B290" s="257"/>
      <c r="C290" s="257" t="s">
        <v>2068</v>
      </c>
      <c r="D290" s="257"/>
      <c r="E290" s="257"/>
      <c r="F290" s="257"/>
      <c r="G290" s="277"/>
      <c r="H290" s="257"/>
      <c r="I290" s="257"/>
      <c r="J290" s="257"/>
      <c r="K290" s="188"/>
      <c r="L290" s="188"/>
      <c r="M290" s="188"/>
      <c r="N290" s="79">
        <v>525773875</v>
      </c>
      <c r="O290" s="257"/>
      <c r="P290" s="41">
        <v>-325773875</v>
      </c>
      <c r="Q290" s="257"/>
      <c r="R290" s="79">
        <f>SUM(N290:P290)</f>
        <v>200000000</v>
      </c>
      <c r="U290" s="54"/>
      <c r="V290" s="54"/>
      <c r="W290" s="54"/>
    </row>
    <row r="291" spans="1:23" ht="25.95" customHeight="1">
      <c r="A291" s="277"/>
      <c r="B291" s="257"/>
      <c r="C291" s="257" t="s">
        <v>2069</v>
      </c>
      <c r="D291" s="257"/>
      <c r="E291" s="257"/>
      <c r="F291" s="257"/>
      <c r="G291" s="277"/>
      <c r="H291" s="257"/>
      <c r="I291" s="257"/>
      <c r="J291" s="257"/>
      <c r="K291" s="188"/>
      <c r="L291" s="188"/>
      <c r="M291" s="188"/>
      <c r="N291" s="41">
        <v>295917.31</v>
      </c>
      <c r="O291" s="257"/>
      <c r="P291" s="41">
        <v>-295917.31</v>
      </c>
      <c r="Q291" s="257"/>
      <c r="R291" s="79">
        <f>SUM(N291:P291)</f>
        <v>0</v>
      </c>
      <c r="U291" s="54"/>
      <c r="V291" s="54"/>
      <c r="W291" s="54"/>
    </row>
    <row r="292" spans="1:23" ht="25.95" customHeight="1" thickBot="1">
      <c r="A292" s="277"/>
      <c r="B292" s="257"/>
      <c r="C292" s="257"/>
      <c r="D292" s="257" t="s">
        <v>33</v>
      </c>
      <c r="E292" s="257"/>
      <c r="F292" s="257"/>
      <c r="G292" s="277"/>
      <c r="H292" s="257"/>
      <c r="I292" s="257"/>
      <c r="J292" s="257"/>
      <c r="K292" s="188"/>
      <c r="L292" s="188"/>
      <c r="M292" s="188"/>
      <c r="N292" s="43">
        <f>SUM(N290:N291)</f>
        <v>526069792.31</v>
      </c>
      <c r="O292" s="257"/>
      <c r="P292" s="200">
        <f>SUM(P290:P291)</f>
        <v>-326069792.31</v>
      </c>
      <c r="Q292" s="257"/>
      <c r="R292" s="43">
        <f>SUM(R290:R291)</f>
        <v>200000000</v>
      </c>
      <c r="U292" s="54"/>
      <c r="V292" s="54"/>
      <c r="W292" s="54"/>
    </row>
    <row r="293" spans="1:23" ht="25.95" customHeight="1" thickTop="1">
      <c r="A293" s="54"/>
      <c r="I293" s="257"/>
      <c r="J293" s="257"/>
      <c r="K293" s="188"/>
      <c r="L293" s="188"/>
      <c r="M293" s="188"/>
      <c r="N293" s="188"/>
      <c r="O293" s="188"/>
      <c r="P293" s="188"/>
      <c r="Q293" s="188"/>
      <c r="R293" s="188"/>
      <c r="U293" s="54"/>
      <c r="V293" s="54"/>
      <c r="W293" s="54"/>
    </row>
    <row r="294" spans="1:23" ht="25.95" customHeight="1">
      <c r="A294" s="54"/>
      <c r="I294" s="188"/>
      <c r="J294" s="188"/>
      <c r="K294" s="188"/>
      <c r="L294" s="26"/>
      <c r="M294" s="24"/>
      <c r="N294" s="26"/>
      <c r="O294" s="26"/>
      <c r="P294" s="26"/>
      <c r="Q294" s="24"/>
      <c r="R294" s="26"/>
      <c r="U294" s="54"/>
      <c r="V294" s="54"/>
      <c r="W294" s="54"/>
    </row>
    <row r="295" spans="1:23" ht="25.95" customHeight="1">
      <c r="A295" s="54"/>
      <c r="B295" s="85"/>
      <c r="F295" s="188"/>
      <c r="G295" s="188"/>
      <c r="H295" s="188"/>
      <c r="I295" s="188"/>
      <c r="J295" s="188"/>
      <c r="K295" s="188"/>
      <c r="L295" s="26"/>
      <c r="M295" s="24"/>
      <c r="N295" s="26"/>
      <c r="O295" s="26"/>
      <c r="P295" s="26"/>
      <c r="Q295" s="24"/>
      <c r="R295" s="26"/>
      <c r="U295" s="54"/>
      <c r="V295" s="54"/>
      <c r="W295" s="54"/>
    </row>
    <row r="296" spans="1:23" ht="25.95" customHeight="1">
      <c r="A296" s="54"/>
      <c r="B296" s="85"/>
      <c r="C296" s="85"/>
      <c r="D296" s="85"/>
      <c r="E296" s="85" t="str">
        <f>+E258</f>
        <v>(Sign) ……………………………………...........……………………………...……………. Authorized Director</v>
      </c>
      <c r="F296" s="54"/>
      <c r="G296" s="54"/>
      <c r="H296" s="188"/>
      <c r="I296" s="188"/>
      <c r="J296" s="188"/>
      <c r="K296" s="188"/>
      <c r="L296" s="26"/>
      <c r="M296" s="24"/>
      <c r="N296" s="26"/>
      <c r="O296" s="26"/>
      <c r="P296" s="26"/>
      <c r="Q296" s="24"/>
      <c r="R296" s="26"/>
      <c r="U296" s="54"/>
      <c r="V296" s="54"/>
      <c r="W296" s="54"/>
    </row>
    <row r="297" spans="1:23" ht="25.95" customHeight="1">
      <c r="A297" s="85"/>
      <c r="B297" s="85"/>
      <c r="C297" s="54"/>
      <c r="D297" s="85"/>
      <c r="E297" s="85"/>
      <c r="F297" s="85"/>
      <c r="G297" s="85" t="str">
        <f>+G259</f>
        <v xml:space="preserve">(                                                                                                                                 )           </v>
      </c>
      <c r="H297" s="188"/>
      <c r="I297" s="188"/>
      <c r="J297" s="188"/>
      <c r="K297" s="188"/>
      <c r="L297" s="26"/>
      <c r="M297" s="24"/>
      <c r="N297" s="26"/>
      <c r="O297" s="26"/>
      <c r="P297" s="26"/>
      <c r="Q297" s="24"/>
      <c r="R297" s="26"/>
      <c r="U297" s="54"/>
      <c r="V297" s="54"/>
      <c r="W297" s="54"/>
    </row>
    <row r="298" spans="1:23" ht="24" customHeight="1">
      <c r="A298" s="710" t="s">
        <v>1726</v>
      </c>
      <c r="B298" s="680"/>
      <c r="C298" s="680"/>
      <c r="D298" s="680"/>
      <c r="E298" s="680"/>
      <c r="F298" s="680"/>
      <c r="G298" s="680"/>
      <c r="H298" s="680"/>
      <c r="I298" s="680"/>
      <c r="J298" s="680"/>
      <c r="K298" s="680"/>
      <c r="L298" s="680"/>
      <c r="M298" s="680"/>
      <c r="N298" s="680"/>
      <c r="O298" s="680"/>
      <c r="P298" s="680"/>
      <c r="Q298" s="680"/>
      <c r="R298" s="680"/>
      <c r="U298" s="54"/>
      <c r="V298" s="54"/>
      <c r="W298" s="54"/>
    </row>
    <row r="299" spans="1:23" ht="24" customHeight="1">
      <c r="A299" s="187"/>
      <c r="B299" s="188"/>
      <c r="C299" s="188"/>
      <c r="D299" s="188"/>
      <c r="E299" s="188"/>
      <c r="F299" s="188"/>
      <c r="G299" s="188"/>
      <c r="H299" s="188"/>
      <c r="I299" s="188"/>
      <c r="J299" s="188"/>
      <c r="K299" s="188"/>
      <c r="L299" s="188"/>
      <c r="M299" s="188"/>
      <c r="N299" s="188"/>
      <c r="O299" s="188"/>
      <c r="P299" s="188"/>
      <c r="Q299" s="188"/>
      <c r="R299" s="188"/>
      <c r="U299" s="54"/>
      <c r="V299" s="54"/>
      <c r="W299" s="54"/>
    </row>
    <row r="300" spans="1:23" ht="24" customHeight="1">
      <c r="A300" s="54"/>
      <c r="B300" s="490" t="s">
        <v>2025</v>
      </c>
      <c r="C300" s="257" t="s">
        <v>2437</v>
      </c>
      <c r="D300" s="257"/>
      <c r="E300" s="257"/>
      <c r="F300" s="257"/>
      <c r="G300" s="277"/>
      <c r="H300" s="257"/>
      <c r="I300" s="257"/>
      <c r="J300" s="257"/>
      <c r="K300" s="188"/>
      <c r="L300" s="188"/>
      <c r="M300" s="188"/>
      <c r="N300" s="188"/>
      <c r="O300" s="188"/>
      <c r="P300" s="188"/>
      <c r="Q300" s="188"/>
      <c r="R300" s="188"/>
      <c r="U300" s="54"/>
      <c r="V300" s="54"/>
      <c r="W300" s="54"/>
    </row>
    <row r="301" spans="1:23" ht="24" customHeight="1">
      <c r="A301" s="54"/>
      <c r="B301" s="257" t="s">
        <v>2438</v>
      </c>
      <c r="C301" s="257"/>
      <c r="D301" s="257"/>
      <c r="E301" s="257"/>
      <c r="F301" s="257"/>
      <c r="G301" s="277"/>
      <c r="H301" s="257"/>
      <c r="I301" s="257"/>
      <c r="J301" s="257"/>
      <c r="K301" s="188"/>
      <c r="L301" s="188"/>
      <c r="M301" s="188"/>
      <c r="N301" s="188"/>
      <c r="O301" s="188"/>
      <c r="P301" s="188"/>
      <c r="Q301" s="188"/>
      <c r="R301" s="188"/>
      <c r="U301" s="54"/>
      <c r="V301" s="54"/>
      <c r="W301" s="54"/>
    </row>
    <row r="302" spans="1:23" ht="24" customHeight="1">
      <c r="A302" s="54"/>
      <c r="B302" s="257" t="s">
        <v>2439</v>
      </c>
      <c r="C302" s="257"/>
      <c r="D302" s="257"/>
      <c r="E302" s="257"/>
      <c r="F302" s="257"/>
      <c r="G302" s="277"/>
      <c r="H302" s="257"/>
      <c r="I302" s="257"/>
      <c r="J302" s="257"/>
      <c r="K302" s="188"/>
      <c r="L302" s="188"/>
      <c r="M302" s="188"/>
      <c r="N302" s="188"/>
      <c r="O302" s="188"/>
      <c r="P302" s="188"/>
      <c r="Q302" s="188"/>
      <c r="R302" s="188"/>
      <c r="U302" s="54"/>
      <c r="V302" s="54"/>
      <c r="W302" s="54"/>
    </row>
    <row r="303" spans="1:23" ht="24" customHeight="1">
      <c r="A303" s="54"/>
      <c r="B303" s="257" t="s">
        <v>2440</v>
      </c>
      <c r="C303" s="257"/>
      <c r="D303" s="257"/>
      <c r="E303" s="257"/>
      <c r="F303" s="257"/>
      <c r="G303" s="277"/>
      <c r="H303" s="257"/>
      <c r="I303" s="257"/>
      <c r="J303" s="257"/>
      <c r="K303" s="188"/>
      <c r="L303" s="188"/>
      <c r="M303" s="188"/>
      <c r="N303" s="188"/>
      <c r="O303" s="188"/>
      <c r="P303" s="188"/>
      <c r="Q303" s="188"/>
      <c r="R303" s="188"/>
      <c r="U303" s="54"/>
      <c r="V303" s="54"/>
      <c r="W303" s="54"/>
    </row>
    <row r="304" spans="1:23" ht="24" customHeight="1">
      <c r="A304" s="54"/>
      <c r="B304" s="85" t="s">
        <v>2441</v>
      </c>
      <c r="F304" s="188"/>
      <c r="G304" s="188"/>
      <c r="H304" s="188"/>
      <c r="I304" s="257"/>
      <c r="J304" s="257"/>
      <c r="K304" s="188"/>
      <c r="L304" s="188"/>
      <c r="M304" s="188"/>
      <c r="N304" s="188"/>
      <c r="O304" s="188"/>
      <c r="P304" s="188"/>
      <c r="Q304" s="188"/>
      <c r="R304" s="188"/>
      <c r="U304" s="54"/>
      <c r="V304" s="54"/>
      <c r="W304" s="54"/>
    </row>
    <row r="305" spans="1:33" ht="24" customHeight="1">
      <c r="A305" s="54"/>
      <c r="B305" s="85" t="s">
        <v>2442</v>
      </c>
      <c r="F305" s="188"/>
      <c r="G305" s="188"/>
      <c r="H305" s="188"/>
      <c r="I305" s="257"/>
      <c r="J305" s="257"/>
      <c r="K305" s="188"/>
      <c r="L305" s="188"/>
      <c r="M305" s="188"/>
      <c r="N305" s="188"/>
      <c r="O305" s="188"/>
      <c r="P305" s="188"/>
      <c r="Q305" s="188"/>
      <c r="R305" s="188"/>
      <c r="U305" s="54"/>
      <c r="V305" s="54"/>
      <c r="W305" s="54"/>
    </row>
    <row r="306" spans="1:33" ht="24" customHeight="1">
      <c r="A306" s="54"/>
      <c r="B306" s="490" t="s">
        <v>2026</v>
      </c>
      <c r="C306" s="257" t="s">
        <v>2208</v>
      </c>
      <c r="D306" s="257"/>
      <c r="E306" s="257"/>
      <c r="F306" s="257"/>
      <c r="G306" s="277"/>
      <c r="H306" s="257"/>
      <c r="I306" s="257"/>
      <c r="J306" s="257"/>
      <c r="K306" s="188"/>
      <c r="L306" s="188"/>
      <c r="M306" s="188"/>
      <c r="N306" s="188"/>
      <c r="O306" s="188"/>
      <c r="P306" s="188"/>
      <c r="Q306" s="188"/>
      <c r="R306" s="188"/>
      <c r="U306" s="54"/>
      <c r="V306" s="54"/>
      <c r="W306" s="54"/>
    </row>
    <row r="307" spans="1:33" ht="24" customHeight="1">
      <c r="A307" s="54"/>
      <c r="B307" s="9" t="s">
        <v>2207</v>
      </c>
      <c r="C307" s="257"/>
      <c r="D307" s="257"/>
      <c r="E307" s="257"/>
      <c r="F307" s="257"/>
      <c r="G307" s="277"/>
      <c r="H307" s="257"/>
      <c r="I307" s="257"/>
      <c r="J307" s="257"/>
      <c r="K307" s="188"/>
      <c r="L307" s="188"/>
      <c r="M307" s="188"/>
      <c r="N307" s="188"/>
      <c r="O307" s="188"/>
      <c r="P307" s="188"/>
      <c r="Q307" s="188"/>
      <c r="R307" s="188"/>
      <c r="U307" s="257"/>
      <c r="V307" s="257"/>
      <c r="W307" s="257"/>
      <c r="X307" s="257"/>
      <c r="Y307" s="277"/>
      <c r="Z307" s="257"/>
      <c r="AA307" s="257"/>
      <c r="AB307" s="257"/>
      <c r="AC307" s="188"/>
      <c r="AD307" s="188"/>
      <c r="AE307" s="188"/>
      <c r="AF307" s="188"/>
      <c r="AG307" s="188"/>
    </row>
    <row r="308" spans="1:33" ht="24" customHeight="1">
      <c r="A308" s="54"/>
      <c r="B308" s="9" t="s">
        <v>2209</v>
      </c>
      <c r="C308" s="257"/>
      <c r="D308" s="257"/>
      <c r="E308" s="257"/>
      <c r="F308" s="257"/>
      <c r="G308" s="277"/>
      <c r="H308" s="257"/>
      <c r="I308" s="257"/>
      <c r="J308" s="257"/>
      <c r="K308" s="188"/>
      <c r="L308" s="188"/>
      <c r="M308" s="188"/>
      <c r="N308" s="188"/>
      <c r="O308" s="188"/>
      <c r="P308" s="188"/>
      <c r="Q308" s="188"/>
      <c r="R308" s="188"/>
      <c r="U308" s="9"/>
      <c r="V308" s="9"/>
      <c r="W308" s="9"/>
      <c r="X308" s="188"/>
      <c r="Y308" s="188"/>
      <c r="Z308" s="188"/>
      <c r="AA308" s="188"/>
      <c r="AB308" s="188"/>
      <c r="AC308" s="188"/>
      <c r="AD308" s="188"/>
      <c r="AE308" s="188"/>
      <c r="AF308" s="188"/>
      <c r="AG308" s="188"/>
    </row>
    <row r="309" spans="1:33" ht="24" customHeight="1">
      <c r="A309" s="54"/>
      <c r="B309" s="9" t="s">
        <v>2210</v>
      </c>
      <c r="C309" s="257"/>
      <c r="D309" s="257"/>
      <c r="E309" s="257"/>
      <c r="F309" s="257"/>
      <c r="G309" s="277"/>
      <c r="H309" s="257"/>
      <c r="I309" s="257"/>
      <c r="J309" s="257"/>
      <c r="K309" s="188"/>
      <c r="L309" s="188"/>
      <c r="M309" s="188"/>
      <c r="N309" s="188"/>
      <c r="O309" s="188"/>
      <c r="P309" s="188"/>
      <c r="Q309" s="188"/>
      <c r="R309" s="188"/>
      <c r="U309" s="9"/>
      <c r="V309" s="9"/>
      <c r="W309" s="9"/>
      <c r="X309" s="188"/>
      <c r="Y309" s="188"/>
      <c r="Z309" s="188"/>
      <c r="AA309" s="188"/>
      <c r="AB309" s="188"/>
      <c r="AC309" s="188"/>
      <c r="AD309" s="188"/>
      <c r="AE309" s="188"/>
      <c r="AF309" s="188"/>
      <c r="AG309" s="188"/>
    </row>
    <row r="310" spans="1:33" ht="24" customHeight="1">
      <c r="A310" s="54"/>
      <c r="B310" s="9" t="s">
        <v>2211</v>
      </c>
      <c r="C310" s="257"/>
      <c r="D310" s="257"/>
      <c r="E310" s="257"/>
      <c r="F310" s="257"/>
      <c r="G310" s="277"/>
      <c r="H310" s="257"/>
      <c r="I310" s="257"/>
      <c r="J310" s="257"/>
      <c r="K310" s="188"/>
      <c r="L310" s="188"/>
      <c r="M310" s="188"/>
      <c r="N310" s="188"/>
      <c r="O310" s="188"/>
      <c r="P310" s="188"/>
      <c r="Q310" s="188"/>
      <c r="R310" s="188"/>
      <c r="U310" s="9"/>
      <c r="V310" s="9"/>
      <c r="W310" s="9"/>
      <c r="X310" s="188"/>
      <c r="Y310" s="188"/>
      <c r="Z310" s="188"/>
      <c r="AA310" s="188"/>
      <c r="AB310" s="188"/>
      <c r="AC310" s="188"/>
      <c r="AD310" s="188"/>
      <c r="AE310" s="188"/>
      <c r="AF310" s="188"/>
      <c r="AG310" s="188"/>
    </row>
    <row r="311" spans="1:33" ht="24" customHeight="1">
      <c r="A311" s="54"/>
      <c r="B311" s="9" t="s">
        <v>2212</v>
      </c>
      <c r="C311" s="257"/>
      <c r="D311" s="257"/>
      <c r="E311" s="257"/>
      <c r="F311" s="257"/>
      <c r="G311" s="277"/>
      <c r="H311" s="257"/>
      <c r="I311" s="257"/>
      <c r="J311" s="257"/>
      <c r="K311" s="188"/>
      <c r="L311" s="11"/>
      <c r="M311" s="85"/>
      <c r="N311" s="11"/>
      <c r="O311" s="85"/>
      <c r="P311" s="11"/>
      <c r="Q311" s="85"/>
      <c r="R311" s="11"/>
      <c r="T311" s="54"/>
      <c r="U311" s="9"/>
      <c r="V311" s="9"/>
      <c r="W311" s="9"/>
      <c r="X311" s="188"/>
      <c r="Y311" s="188"/>
      <c r="Z311" s="188"/>
      <c r="AA311" s="188"/>
      <c r="AB311" s="188"/>
      <c r="AC311" s="188"/>
      <c r="AD311" s="188"/>
      <c r="AE311" s="188"/>
      <c r="AF311" s="188"/>
      <c r="AG311" s="188"/>
    </row>
    <row r="312" spans="1:33" ht="24" customHeight="1">
      <c r="A312" s="54"/>
      <c r="B312" s="9" t="s">
        <v>2213</v>
      </c>
      <c r="C312" s="257"/>
      <c r="D312" s="257"/>
      <c r="E312" s="257"/>
      <c r="F312" s="257"/>
      <c r="G312" s="277"/>
      <c r="H312" s="257"/>
      <c r="I312" s="257"/>
      <c r="J312" s="257"/>
      <c r="K312" s="188"/>
      <c r="L312" s="11"/>
      <c r="M312" s="85"/>
      <c r="N312" s="11"/>
      <c r="O312" s="85"/>
      <c r="P312" s="11"/>
      <c r="Q312" s="85"/>
      <c r="R312" s="11"/>
      <c r="T312" s="54"/>
      <c r="U312" s="9"/>
      <c r="V312" s="9"/>
      <c r="W312" s="9"/>
      <c r="X312" s="188"/>
      <c r="Y312" s="188"/>
      <c r="Z312" s="188"/>
      <c r="AA312" s="188"/>
      <c r="AB312" s="188"/>
      <c r="AC312" s="188"/>
      <c r="AD312" s="188"/>
      <c r="AE312" s="188"/>
      <c r="AF312" s="188"/>
      <c r="AG312" s="188"/>
    </row>
    <row r="313" spans="1:33" ht="24" customHeight="1">
      <c r="A313" s="54"/>
      <c r="B313" s="257"/>
      <c r="C313" s="257"/>
      <c r="D313" s="257"/>
      <c r="E313" s="257"/>
      <c r="F313" s="257"/>
      <c r="G313" s="277"/>
      <c r="H313" s="257"/>
      <c r="I313" s="257"/>
      <c r="J313" s="257"/>
      <c r="K313" s="188"/>
      <c r="L313" s="11"/>
      <c r="M313" s="85"/>
      <c r="N313" s="11"/>
      <c r="O313" s="85"/>
      <c r="P313" s="11"/>
      <c r="Q313" s="85"/>
      <c r="R313" s="11"/>
      <c r="T313" s="54"/>
      <c r="U313" s="9"/>
      <c r="V313" s="9"/>
      <c r="W313" s="9"/>
      <c r="X313" s="188"/>
      <c r="Y313" s="188"/>
      <c r="Z313" s="188"/>
      <c r="AA313" s="188"/>
      <c r="AB313" s="188"/>
      <c r="AC313" s="188"/>
      <c r="AD313" s="188"/>
      <c r="AE313" s="188"/>
      <c r="AF313" s="188"/>
      <c r="AG313" s="188"/>
    </row>
    <row r="314" spans="1:33" ht="24" customHeight="1">
      <c r="A314" s="484" t="s">
        <v>2027</v>
      </c>
      <c r="B314" s="485" t="s">
        <v>2351</v>
      </c>
      <c r="C314" s="257"/>
      <c r="D314" s="257"/>
      <c r="E314" s="257"/>
      <c r="F314" s="257"/>
      <c r="G314" s="277"/>
      <c r="H314" s="257"/>
      <c r="I314" s="257"/>
      <c r="J314" s="257"/>
      <c r="K314" s="188"/>
      <c r="L314" s="11"/>
      <c r="M314" s="85"/>
      <c r="N314" s="11"/>
      <c r="O314" s="85"/>
      <c r="P314" s="11"/>
      <c r="Q314" s="85"/>
      <c r="R314" s="11"/>
      <c r="T314" s="54"/>
      <c r="U314" s="9"/>
      <c r="V314" s="9"/>
      <c r="W314" s="9"/>
      <c r="X314" s="188"/>
      <c r="Y314" s="188"/>
      <c r="Z314" s="188"/>
      <c r="AA314" s="188"/>
      <c r="AB314" s="188"/>
      <c r="AC314" s="188"/>
      <c r="AD314" s="188"/>
      <c r="AE314" s="188"/>
      <c r="AF314" s="188"/>
      <c r="AG314" s="188"/>
    </row>
    <row r="315" spans="1:33" ht="24" customHeight="1">
      <c r="A315" s="277"/>
      <c r="B315" s="257"/>
      <c r="C315" s="257"/>
      <c r="D315" s="257"/>
      <c r="E315" s="257"/>
      <c r="F315" s="257"/>
      <c r="G315" s="277"/>
      <c r="H315" s="257"/>
      <c r="I315" s="257"/>
      <c r="J315" s="257"/>
      <c r="K315" s="188"/>
      <c r="L315" s="11"/>
      <c r="M315" s="85"/>
      <c r="N315" s="11"/>
      <c r="O315" s="85"/>
      <c r="Q315" s="85"/>
      <c r="R315" s="471" t="s">
        <v>1693</v>
      </c>
      <c r="U315" s="54"/>
      <c r="V315" s="54"/>
      <c r="W315" s="54"/>
    </row>
    <row r="316" spans="1:33" ht="24" customHeight="1">
      <c r="A316" s="277"/>
      <c r="B316" s="257"/>
      <c r="C316" s="257"/>
      <c r="D316" s="257"/>
      <c r="E316" s="257"/>
      <c r="F316" s="257"/>
      <c r="G316" s="277"/>
      <c r="H316" s="257"/>
      <c r="I316" s="257"/>
      <c r="J316" s="257"/>
      <c r="K316" s="188"/>
      <c r="L316" s="11"/>
      <c r="M316" s="85"/>
      <c r="N316" s="11"/>
      <c r="O316" s="85"/>
      <c r="Q316" s="85"/>
      <c r="R316" s="471" t="s">
        <v>71</v>
      </c>
      <c r="U316" s="54"/>
      <c r="V316" s="54"/>
      <c r="W316" s="54"/>
    </row>
    <row r="317" spans="1:33" ht="24" customHeight="1">
      <c r="A317" s="277"/>
      <c r="B317" s="257"/>
      <c r="C317" s="257"/>
      <c r="D317" s="257"/>
      <c r="E317" s="257"/>
      <c r="F317" s="257"/>
      <c r="G317" s="277"/>
      <c r="H317" s="257"/>
      <c r="I317" s="257"/>
      <c r="J317" s="257"/>
      <c r="K317" s="188"/>
      <c r="L317" s="11"/>
      <c r="M317" s="85"/>
      <c r="N317" s="11"/>
      <c r="O317" s="85"/>
      <c r="Q317" s="85"/>
      <c r="R317" s="635" t="s">
        <v>46</v>
      </c>
      <c r="U317" s="54"/>
      <c r="V317" s="54"/>
      <c r="W317" s="54"/>
    </row>
    <row r="318" spans="1:33" ht="24" customHeight="1">
      <c r="A318" s="277"/>
      <c r="B318" s="257"/>
      <c r="C318" s="257"/>
      <c r="D318" s="257"/>
      <c r="E318" s="257"/>
      <c r="F318" s="257"/>
      <c r="G318" s="277"/>
      <c r="H318" s="257"/>
      <c r="I318" s="257"/>
      <c r="J318" s="257"/>
      <c r="K318" s="188"/>
      <c r="L318" s="11"/>
      <c r="M318" s="85"/>
      <c r="N318" s="11"/>
      <c r="O318" s="85"/>
      <c r="Q318" s="85"/>
      <c r="R318" s="636" t="s">
        <v>751</v>
      </c>
      <c r="U318" s="54"/>
      <c r="V318" s="54"/>
      <c r="W318" s="54"/>
    </row>
    <row r="319" spans="1:33" ht="24" customHeight="1">
      <c r="A319" s="277"/>
      <c r="B319" s="257"/>
      <c r="C319" s="257" t="s">
        <v>2352</v>
      </c>
      <c r="D319" s="257"/>
      <c r="E319" s="257"/>
      <c r="F319" s="257"/>
      <c r="G319" s="277"/>
      <c r="H319" s="257"/>
      <c r="I319" s="257"/>
      <c r="J319" s="257"/>
      <c r="K319" s="188"/>
      <c r="L319" s="11"/>
      <c r="M319" s="85"/>
      <c r="N319" s="11"/>
      <c r="O319" s="85"/>
      <c r="Q319" s="85"/>
      <c r="R319" s="79">
        <v>50840000</v>
      </c>
      <c r="U319" s="54"/>
      <c r="V319" s="54"/>
      <c r="W319" s="54"/>
    </row>
    <row r="320" spans="1:33" ht="24" customHeight="1">
      <c r="A320" s="277"/>
      <c r="B320" s="257"/>
      <c r="C320" s="257"/>
      <c r="D320" s="257"/>
      <c r="E320" s="257"/>
      <c r="F320" s="257"/>
      <c r="G320" s="277"/>
      <c r="H320" s="257"/>
      <c r="I320" s="257"/>
      <c r="J320" s="257"/>
      <c r="K320" s="188"/>
      <c r="L320" s="11"/>
      <c r="M320" s="85"/>
      <c r="N320" s="11"/>
      <c r="O320" s="85"/>
      <c r="P320" s="11"/>
      <c r="Q320" s="85"/>
      <c r="R320" s="11"/>
      <c r="U320" s="54"/>
      <c r="V320" s="54"/>
      <c r="W320" s="54"/>
    </row>
    <row r="321" spans="1:23" ht="24" customHeight="1">
      <c r="A321" s="277"/>
      <c r="B321" s="257" t="s">
        <v>2353</v>
      </c>
      <c r="C321" s="257"/>
      <c r="D321" s="257"/>
      <c r="E321" s="257"/>
      <c r="F321" s="257"/>
      <c r="G321" s="277"/>
      <c r="H321" s="257"/>
      <c r="I321" s="257"/>
      <c r="J321" s="257"/>
      <c r="K321" s="257"/>
      <c r="L321" s="257"/>
      <c r="M321" s="257"/>
      <c r="N321" s="11"/>
      <c r="O321" s="85"/>
      <c r="P321" s="11"/>
      <c r="Q321" s="85"/>
      <c r="R321" s="11"/>
      <c r="U321" s="54"/>
      <c r="V321" s="54"/>
      <c r="W321" s="54"/>
    </row>
    <row r="322" spans="1:23" ht="24" customHeight="1">
      <c r="A322" s="277"/>
      <c r="B322" s="257" t="s">
        <v>2420</v>
      </c>
      <c r="C322" s="257"/>
      <c r="D322" s="257"/>
      <c r="E322" s="257"/>
      <c r="F322" s="257"/>
      <c r="G322" s="277"/>
      <c r="H322" s="257"/>
      <c r="I322" s="257"/>
      <c r="J322" s="257"/>
      <c r="K322" s="257"/>
      <c r="L322" s="257"/>
      <c r="M322" s="257"/>
      <c r="N322" s="11"/>
      <c r="O322" s="85"/>
      <c r="P322" s="11"/>
      <c r="Q322" s="85"/>
      <c r="R322" s="11"/>
      <c r="U322" s="54"/>
      <c r="V322" s="54"/>
      <c r="W322" s="54"/>
    </row>
    <row r="323" spans="1:23" ht="24" customHeight="1">
      <c r="A323" s="277"/>
      <c r="B323" s="257" t="s">
        <v>2355</v>
      </c>
      <c r="C323" s="257"/>
      <c r="D323" s="257"/>
      <c r="E323" s="257"/>
      <c r="F323" s="257"/>
      <c r="G323" s="277"/>
      <c r="H323" s="257"/>
      <c r="I323" s="257"/>
      <c r="J323" s="257"/>
      <c r="K323" s="257"/>
      <c r="L323" s="257"/>
      <c r="M323" s="257"/>
      <c r="N323" s="11"/>
      <c r="O323" s="85"/>
      <c r="P323" s="11"/>
      <c r="Q323" s="85"/>
      <c r="R323" s="11"/>
      <c r="U323" s="54"/>
      <c r="V323" s="54"/>
      <c r="W323" s="54"/>
    </row>
    <row r="324" spans="1:23" ht="24" customHeight="1">
      <c r="A324" s="277"/>
      <c r="B324" s="257" t="s">
        <v>2354</v>
      </c>
      <c r="C324" s="257"/>
      <c r="D324" s="257"/>
      <c r="E324" s="257"/>
      <c r="F324" s="257"/>
      <c r="G324" s="277"/>
      <c r="H324" s="257"/>
      <c r="I324" s="257"/>
      <c r="J324" s="257"/>
      <c r="K324" s="257"/>
      <c r="L324" s="257"/>
      <c r="M324" s="257"/>
      <c r="N324" s="11"/>
      <c r="O324" s="85"/>
      <c r="P324" s="11"/>
      <c r="Q324" s="85"/>
      <c r="R324" s="11"/>
      <c r="U324" s="54"/>
      <c r="V324" s="54"/>
      <c r="W324" s="54"/>
    </row>
    <row r="325" spans="1:23" ht="24" customHeight="1">
      <c r="A325" s="277"/>
      <c r="B325" s="257" t="s">
        <v>2356</v>
      </c>
      <c r="C325" s="257"/>
      <c r="D325" s="257"/>
      <c r="E325" s="257"/>
      <c r="F325" s="257"/>
      <c r="G325" s="277"/>
      <c r="H325" s="257"/>
      <c r="I325" s="257"/>
      <c r="J325" s="257"/>
      <c r="K325" s="257"/>
      <c r="L325" s="257"/>
      <c r="M325" s="257"/>
      <c r="N325" s="11"/>
      <c r="O325" s="85"/>
      <c r="P325" s="11"/>
      <c r="Q325" s="85"/>
      <c r="R325" s="11"/>
      <c r="U325" s="54"/>
      <c r="V325" s="54"/>
      <c r="W325" s="54"/>
    </row>
    <row r="326" spans="1:23" ht="24" customHeight="1">
      <c r="A326" s="277"/>
      <c r="B326" s="257" t="s">
        <v>2421</v>
      </c>
      <c r="C326" s="482"/>
      <c r="D326" s="482"/>
      <c r="E326" s="482"/>
      <c r="F326" s="482"/>
      <c r="G326" s="482"/>
      <c r="H326" s="482"/>
      <c r="I326" s="482"/>
      <c r="J326" s="482"/>
      <c r="K326" s="482"/>
      <c r="L326" s="482"/>
      <c r="M326" s="482"/>
      <c r="N326" s="11"/>
      <c r="O326" s="85"/>
      <c r="P326" s="11"/>
      <c r="Q326" s="85"/>
      <c r="R326" s="11"/>
      <c r="U326" s="54"/>
      <c r="V326" s="54"/>
      <c r="W326" s="54"/>
    </row>
    <row r="327" spans="1:23" ht="24" customHeight="1">
      <c r="A327" s="277"/>
      <c r="B327" s="257"/>
      <c r="C327" s="257"/>
      <c r="D327" s="257"/>
      <c r="E327" s="257"/>
      <c r="F327" s="257"/>
      <c r="G327" s="277"/>
      <c r="H327" s="257"/>
      <c r="I327" s="257"/>
      <c r="J327" s="257"/>
      <c r="K327" s="188"/>
      <c r="L327" s="11"/>
      <c r="M327" s="85"/>
      <c r="N327" s="11"/>
      <c r="O327" s="85"/>
      <c r="P327" s="11"/>
      <c r="Q327" s="85"/>
      <c r="R327" s="11"/>
      <c r="U327" s="54"/>
      <c r="V327" s="54"/>
      <c r="W327" s="54"/>
    </row>
    <row r="328" spans="1:23" ht="24" customHeight="1">
      <c r="A328" s="277"/>
      <c r="B328" s="257"/>
      <c r="C328" s="257"/>
      <c r="D328" s="257"/>
      <c r="E328" s="257"/>
      <c r="F328" s="257"/>
      <c r="G328" s="277"/>
      <c r="H328" s="257"/>
      <c r="I328" s="257"/>
      <c r="J328" s="257"/>
      <c r="K328" s="188"/>
      <c r="L328" s="11"/>
      <c r="M328" s="85"/>
      <c r="N328" s="11"/>
      <c r="O328" s="85"/>
      <c r="P328" s="11"/>
      <c r="Q328" s="85"/>
      <c r="R328" s="11"/>
      <c r="U328" s="54"/>
      <c r="V328" s="54"/>
      <c r="W328" s="54"/>
    </row>
    <row r="329" spans="1:23" ht="24" customHeight="1">
      <c r="A329" s="54"/>
      <c r="B329" s="257"/>
      <c r="C329" s="257"/>
      <c r="D329" s="257"/>
      <c r="E329" s="257"/>
      <c r="F329" s="257"/>
      <c r="G329" s="277"/>
      <c r="H329" s="257"/>
      <c r="I329" s="257"/>
      <c r="J329" s="257"/>
      <c r="K329" s="188"/>
      <c r="L329" s="11"/>
      <c r="M329" s="85"/>
      <c r="N329" s="11"/>
      <c r="O329" s="85"/>
      <c r="P329" s="11"/>
      <c r="Q329" s="85"/>
      <c r="R329" s="11"/>
      <c r="U329" s="54"/>
      <c r="V329" s="54"/>
      <c r="W329" s="54"/>
    </row>
    <row r="330" spans="1:23" ht="24" customHeight="1">
      <c r="A330" s="54"/>
      <c r="B330" s="257"/>
      <c r="C330" s="257"/>
      <c r="D330" s="257"/>
      <c r="E330" s="257"/>
      <c r="F330" s="257"/>
      <c r="G330" s="277"/>
      <c r="H330" s="257"/>
      <c r="I330" s="257"/>
      <c r="J330" s="257"/>
      <c r="K330" s="188"/>
      <c r="L330" s="11"/>
      <c r="M330" s="85"/>
      <c r="N330" s="11"/>
      <c r="O330" s="85"/>
      <c r="P330" s="11"/>
      <c r="Q330" s="85"/>
      <c r="R330" s="11"/>
      <c r="U330" s="54"/>
      <c r="V330" s="54"/>
      <c r="W330" s="54"/>
    </row>
    <row r="331" spans="1:23" ht="24" customHeight="1">
      <c r="A331" s="54"/>
      <c r="B331" s="257"/>
      <c r="C331" s="257"/>
      <c r="D331" s="257"/>
      <c r="E331" s="257"/>
      <c r="F331" s="257"/>
      <c r="G331" s="277"/>
      <c r="H331" s="257"/>
      <c r="I331" s="257"/>
      <c r="J331" s="257"/>
      <c r="K331" s="188"/>
      <c r="L331" s="11"/>
      <c r="M331" s="85"/>
      <c r="N331" s="11"/>
      <c r="O331" s="85"/>
      <c r="P331" s="11"/>
      <c r="Q331" s="85"/>
      <c r="R331" s="11"/>
      <c r="U331" s="54"/>
      <c r="V331" s="54"/>
      <c r="W331" s="54"/>
    </row>
    <row r="332" spans="1:23" ht="24" customHeight="1">
      <c r="A332" s="54"/>
      <c r="B332" s="257"/>
      <c r="C332" s="257"/>
      <c r="D332" s="257"/>
      <c r="E332" s="257"/>
      <c r="F332" s="257"/>
      <c r="G332" s="277"/>
      <c r="H332" s="257"/>
      <c r="I332" s="257"/>
      <c r="J332" s="257"/>
      <c r="K332" s="188"/>
      <c r="L332" s="11"/>
      <c r="M332" s="85"/>
      <c r="N332" s="11"/>
      <c r="O332" s="85"/>
      <c r="P332" s="11"/>
      <c r="Q332" s="85"/>
      <c r="R332" s="11"/>
      <c r="U332" s="54"/>
      <c r="V332" s="54"/>
      <c r="W332" s="54"/>
    </row>
    <row r="333" spans="1:23" ht="24" customHeight="1">
      <c r="A333" s="54"/>
      <c r="B333" s="257"/>
      <c r="C333" s="257"/>
      <c r="D333" s="257"/>
      <c r="E333" s="257"/>
      <c r="F333" s="257"/>
      <c r="G333" s="277"/>
      <c r="H333" s="257"/>
      <c r="I333" s="257"/>
      <c r="J333" s="257"/>
      <c r="K333" s="188"/>
      <c r="L333" s="11"/>
      <c r="M333" s="85"/>
      <c r="N333" s="11"/>
      <c r="O333" s="85"/>
      <c r="P333" s="11"/>
      <c r="Q333" s="85"/>
      <c r="R333" s="11"/>
      <c r="U333" s="54"/>
      <c r="V333" s="54"/>
      <c r="W333" s="54"/>
    </row>
    <row r="334" spans="1:23" ht="24" customHeight="1">
      <c r="A334" s="54"/>
      <c r="B334" s="257"/>
      <c r="C334" s="257"/>
      <c r="D334" s="257"/>
      <c r="E334" s="257"/>
      <c r="F334" s="257"/>
      <c r="G334" s="277"/>
      <c r="H334" s="257"/>
      <c r="I334" s="257"/>
      <c r="J334" s="257"/>
      <c r="K334" s="188"/>
      <c r="L334" s="11"/>
      <c r="M334" s="85"/>
      <c r="N334" s="11"/>
      <c r="O334" s="85"/>
      <c r="P334" s="11"/>
      <c r="Q334" s="85"/>
      <c r="R334" s="11"/>
      <c r="U334" s="54"/>
      <c r="V334" s="54"/>
      <c r="W334" s="54"/>
    </row>
    <row r="335" spans="1:23" ht="24" customHeight="1">
      <c r="A335" s="54"/>
      <c r="B335" s="257"/>
      <c r="C335" s="257"/>
      <c r="D335" s="257"/>
      <c r="E335" s="257"/>
      <c r="F335" s="257"/>
      <c r="G335" s="277"/>
      <c r="H335" s="257"/>
      <c r="I335" s="257"/>
      <c r="J335" s="257"/>
      <c r="K335" s="188"/>
      <c r="L335" s="11"/>
      <c r="M335" s="85"/>
      <c r="N335" s="11"/>
      <c r="O335" s="85"/>
      <c r="P335" s="11"/>
      <c r="Q335" s="85"/>
      <c r="R335" s="11"/>
      <c r="U335" s="54"/>
      <c r="V335" s="54"/>
      <c r="W335" s="54"/>
    </row>
    <row r="336" spans="1:23" ht="24" customHeight="1">
      <c r="A336" s="54"/>
      <c r="B336" s="257"/>
      <c r="C336" s="257"/>
      <c r="D336" s="257"/>
      <c r="E336" s="257"/>
      <c r="F336" s="257"/>
      <c r="G336" s="277"/>
      <c r="H336" s="257"/>
      <c r="I336" s="257"/>
      <c r="J336" s="257"/>
      <c r="K336" s="188"/>
      <c r="L336" s="11"/>
      <c r="M336" s="85"/>
      <c r="N336" s="11"/>
      <c r="O336" s="85"/>
      <c r="P336" s="11"/>
      <c r="Q336" s="85"/>
      <c r="R336" s="11"/>
      <c r="U336" s="54"/>
      <c r="V336" s="54"/>
      <c r="W336" s="54"/>
    </row>
    <row r="337" spans="1:23" ht="24" customHeight="1">
      <c r="A337" s="54"/>
      <c r="B337" s="85"/>
      <c r="C337" s="85"/>
      <c r="D337" s="85"/>
      <c r="E337" s="85" t="str">
        <f>+E296</f>
        <v>(Sign) ……………………………………...........……………………………...……………. Authorized Director</v>
      </c>
      <c r="F337" s="54"/>
      <c r="G337" s="54"/>
      <c r="H337" s="188"/>
      <c r="I337" s="188"/>
      <c r="J337" s="188"/>
      <c r="K337" s="188"/>
      <c r="L337" s="11"/>
      <c r="M337" s="85"/>
      <c r="N337" s="11"/>
      <c r="O337" s="85"/>
      <c r="P337" s="11"/>
      <c r="Q337" s="85"/>
      <c r="R337" s="11"/>
      <c r="U337" s="54"/>
      <c r="V337" s="54"/>
      <c r="W337" s="54"/>
    </row>
    <row r="338" spans="1:23" ht="24" customHeight="1">
      <c r="A338" s="85"/>
      <c r="B338" s="85"/>
      <c r="C338" s="54"/>
      <c r="D338" s="85"/>
      <c r="E338" s="85"/>
      <c r="F338" s="85"/>
      <c r="G338" s="85" t="str">
        <f>+G297</f>
        <v xml:space="preserve">(                                                                                                                                 )           </v>
      </c>
      <c r="H338" s="188"/>
      <c r="I338" s="188"/>
      <c r="J338" s="188"/>
      <c r="K338" s="188"/>
      <c r="L338" s="11"/>
      <c r="M338" s="85"/>
      <c r="N338" s="11"/>
      <c r="O338" s="85"/>
      <c r="P338" s="11"/>
      <c r="Q338" s="85"/>
      <c r="R338" s="11"/>
      <c r="U338" s="54"/>
      <c r="V338" s="54"/>
      <c r="W338" s="54"/>
    </row>
    <row r="339" spans="1:23" ht="24" customHeight="1"/>
  </sheetData>
  <sheetProtection formatCells="0" formatColumns="0" formatRows="0" insertColumns="0" insertRows="0" insertHyperlinks="0" deleteColumns="0" deleteRows="0" sort="0" autoFilter="0" pivotTables="0"/>
  <mergeCells count="44">
    <mergeCell ref="P179:R179"/>
    <mergeCell ref="L136:N136"/>
    <mergeCell ref="P136:R136"/>
    <mergeCell ref="P158:R158"/>
    <mergeCell ref="L192:R192"/>
    <mergeCell ref="A174:R174"/>
    <mergeCell ref="P265:R265"/>
    <mergeCell ref="L271:R271"/>
    <mergeCell ref="L247:R247"/>
    <mergeCell ref="P193:R193"/>
    <mergeCell ref="A218:R218"/>
    <mergeCell ref="L206:R206"/>
    <mergeCell ref="L207:N207"/>
    <mergeCell ref="A1:R1"/>
    <mergeCell ref="L135:R135"/>
    <mergeCell ref="L7:R7"/>
    <mergeCell ref="L8:N8"/>
    <mergeCell ref="P8:R8"/>
    <mergeCell ref="A43:R43"/>
    <mergeCell ref="P88:R88"/>
    <mergeCell ref="A84:R84"/>
    <mergeCell ref="L98:R98"/>
    <mergeCell ref="L99:N99"/>
    <mergeCell ref="P99:R99"/>
    <mergeCell ref="L116:R116"/>
    <mergeCell ref="A131:R131"/>
    <mergeCell ref="L117:N117"/>
    <mergeCell ref="P117:R117"/>
    <mergeCell ref="A298:R298"/>
    <mergeCell ref="P178:R178"/>
    <mergeCell ref="L233:R233"/>
    <mergeCell ref="L234:N234"/>
    <mergeCell ref="P234:R234"/>
    <mergeCell ref="A260:R260"/>
    <mergeCell ref="P207:R207"/>
    <mergeCell ref="L272:N272"/>
    <mergeCell ref="P272:R272"/>
    <mergeCell ref="L248:N248"/>
    <mergeCell ref="P248:R248"/>
    <mergeCell ref="P223:R223"/>
    <mergeCell ref="P222:R222"/>
    <mergeCell ref="L193:N193"/>
    <mergeCell ref="N283:R283"/>
    <mergeCell ref="P221:R221"/>
  </mergeCells>
  <phoneticPr fontId="105" type="noConversion"/>
  <pageMargins left="0.5" right="0.5" top="0.5" bottom="0.5" header="0" footer="0"/>
  <pageSetup paperSize="9" scale="75" orientation="portrait" r:id="rId1"/>
  <headerFooter alignWithMargins="0">
    <oddHeader>&amp;L&amp;"Angsana New,ธรรมดา"&amp;8THAI POLYCONS PUBLIC COMPANY LIMITED</oddHeader>
  </headerFooter>
  <rowBreaks count="7" manualBreakCount="7">
    <brk id="42" max="16383" man="1"/>
    <brk id="83" max="16383" man="1"/>
    <brk id="130" max="16383" man="1"/>
    <brk id="173" max="16383" man="1"/>
    <brk id="217" max="16383" man="1"/>
    <brk id="259" max="16383" man="1"/>
    <brk id="29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B2745-FC92-480C-AA2D-7D60653BEB5D}">
  <dimension ref="A1:AI189"/>
  <sheetViews>
    <sheetView view="pageBreakPreview" zoomScale="70" zoomScaleNormal="100" zoomScaleSheetLayoutView="70" workbookViewId="0">
      <selection activeCell="B155" sqref="B155"/>
    </sheetView>
  </sheetViews>
  <sheetFormatPr defaultColWidth="8.19921875" defaultRowHeight="21.6"/>
  <cols>
    <col min="1" max="1" width="2.59765625" style="51" customWidth="1"/>
    <col min="2" max="2" width="3.19921875" style="51" customWidth="1"/>
    <col min="3" max="3" width="5.09765625" style="51" customWidth="1"/>
    <col min="4" max="4" width="3.69921875" style="51" customWidth="1"/>
    <col min="5" max="5" width="3.19921875" style="51" customWidth="1"/>
    <col min="6" max="6" width="0.8984375" style="51" customWidth="1"/>
    <col min="7" max="7" width="15" style="51" customWidth="1"/>
    <col min="8" max="8" width="0.5" style="51" customWidth="1"/>
    <col min="9" max="9" width="9.09765625" style="51" customWidth="1"/>
    <col min="10" max="10" width="0.5" style="51" customWidth="1"/>
    <col min="11" max="11" width="12.59765625" style="51" customWidth="1"/>
    <col min="12" max="12" width="0.5" style="51" customWidth="1"/>
    <col min="13" max="13" width="11.69921875" style="51" customWidth="1"/>
    <col min="14" max="14" width="0.5" style="51" customWidth="1"/>
    <col min="15" max="15" width="12.59765625" style="51" customWidth="1"/>
    <col min="16" max="16" width="0.5" style="51" customWidth="1"/>
    <col min="17" max="17" width="12.19921875" style="51" customWidth="1"/>
    <col min="18" max="18" width="0.5" style="51" customWidth="1"/>
    <col min="19" max="19" width="12.19921875" style="51" customWidth="1"/>
    <col min="20" max="20" width="0.5" style="51" customWidth="1"/>
    <col min="21" max="21" width="11.59765625" style="51" customWidth="1"/>
    <col min="22" max="22" width="0.5" style="51" customWidth="1"/>
    <col min="23" max="23" width="12.69921875" style="51" customWidth="1"/>
    <col min="24" max="24" width="0.5" style="51" customWidth="1"/>
    <col min="25" max="25" width="12.09765625" style="51" customWidth="1"/>
    <col min="26" max="26" width="0.5" style="51" customWidth="1"/>
    <col min="27" max="27" width="12.59765625" style="51" customWidth="1"/>
    <col min="28" max="28" width="0.5" style="51" customWidth="1"/>
    <col min="29" max="29" width="11.8984375" style="51" customWidth="1"/>
    <col min="30" max="30" width="0.5" style="51" customWidth="1"/>
    <col min="31" max="31" width="12.69921875" style="51" customWidth="1"/>
    <col min="32" max="32" width="0.5" style="51" customWidth="1"/>
    <col min="33" max="33" width="12.3984375" style="51" customWidth="1"/>
    <col min="34" max="258" width="8.19921875" style="51"/>
    <col min="259" max="259" width="2.59765625" style="51" customWidth="1"/>
    <col min="260" max="260" width="3.19921875" style="51" customWidth="1"/>
    <col min="261" max="261" width="5.09765625" style="51" customWidth="1"/>
    <col min="262" max="262" width="3.69921875" style="51" customWidth="1"/>
    <col min="263" max="263" width="3.5" style="51" customWidth="1"/>
    <col min="264" max="264" width="0.19921875" style="51" customWidth="1"/>
    <col min="265" max="265" width="12.59765625" style="51" customWidth="1"/>
    <col min="266" max="266" width="0.19921875" style="51" customWidth="1"/>
    <col min="267" max="267" width="10.59765625" style="51" customWidth="1"/>
    <col min="268" max="268" width="0.19921875" style="51" customWidth="1"/>
    <col min="269" max="269" width="10.59765625" style="51" customWidth="1"/>
    <col min="270" max="270" width="0.19921875" style="51" customWidth="1"/>
    <col min="271" max="271" width="10.59765625" style="51" customWidth="1"/>
    <col min="272" max="272" width="0.19921875" style="51" customWidth="1"/>
    <col min="273" max="273" width="10.59765625" style="51" customWidth="1"/>
    <col min="274" max="274" width="0.19921875" style="51" customWidth="1"/>
    <col min="275" max="275" width="11.09765625" style="51" customWidth="1"/>
    <col min="276" max="276" width="0.3984375" style="51" customWidth="1"/>
    <col min="277" max="277" width="10.59765625" style="51" customWidth="1"/>
    <col min="278" max="278" width="0.19921875" style="51" customWidth="1"/>
    <col min="279" max="279" width="11.5" style="51" customWidth="1"/>
    <col min="280" max="280" width="0.19921875" style="51" customWidth="1"/>
    <col min="281" max="281" width="11.5" style="51" customWidth="1"/>
    <col min="282" max="282" width="0.19921875" style="51" customWidth="1"/>
    <col min="283" max="283" width="11.3984375" style="51" customWidth="1"/>
    <col min="284" max="284" width="0.19921875" style="51" customWidth="1"/>
    <col min="285" max="285" width="10.59765625" style="51" customWidth="1"/>
    <col min="286" max="286" width="0.19921875" style="51" customWidth="1"/>
    <col min="287" max="287" width="10.59765625" style="51" customWidth="1"/>
    <col min="288" max="288" width="0.19921875" style="51" customWidth="1"/>
    <col min="289" max="289" width="10.59765625" style="51" customWidth="1"/>
    <col min="290" max="514" width="8.19921875" style="51"/>
    <col min="515" max="515" width="2.59765625" style="51" customWidth="1"/>
    <col min="516" max="516" width="3.19921875" style="51" customWidth="1"/>
    <col min="517" max="517" width="5.09765625" style="51" customWidth="1"/>
    <col min="518" max="518" width="3.69921875" style="51" customWidth="1"/>
    <col min="519" max="519" width="3.5" style="51" customWidth="1"/>
    <col min="520" max="520" width="0.19921875" style="51" customWidth="1"/>
    <col min="521" max="521" width="12.59765625" style="51" customWidth="1"/>
    <col min="522" max="522" width="0.19921875" style="51" customWidth="1"/>
    <col min="523" max="523" width="10.59765625" style="51" customWidth="1"/>
    <col min="524" max="524" width="0.19921875" style="51" customWidth="1"/>
    <col min="525" max="525" width="10.59765625" style="51" customWidth="1"/>
    <col min="526" max="526" width="0.19921875" style="51" customWidth="1"/>
    <col min="527" max="527" width="10.59765625" style="51" customWidth="1"/>
    <col min="528" max="528" width="0.19921875" style="51" customWidth="1"/>
    <col min="529" max="529" width="10.59765625" style="51" customWidth="1"/>
    <col min="530" max="530" width="0.19921875" style="51" customWidth="1"/>
    <col min="531" max="531" width="11.09765625" style="51" customWidth="1"/>
    <col min="532" max="532" width="0.3984375" style="51" customWidth="1"/>
    <col min="533" max="533" width="10.59765625" style="51" customWidth="1"/>
    <col min="534" max="534" width="0.19921875" style="51" customWidth="1"/>
    <col min="535" max="535" width="11.5" style="51" customWidth="1"/>
    <col min="536" max="536" width="0.19921875" style="51" customWidth="1"/>
    <col min="537" max="537" width="11.5" style="51" customWidth="1"/>
    <col min="538" max="538" width="0.19921875" style="51" customWidth="1"/>
    <col min="539" max="539" width="11.3984375" style="51" customWidth="1"/>
    <col min="540" max="540" width="0.19921875" style="51" customWidth="1"/>
    <col min="541" max="541" width="10.59765625" style="51" customWidth="1"/>
    <col min="542" max="542" width="0.19921875" style="51" customWidth="1"/>
    <col min="543" max="543" width="10.59765625" style="51" customWidth="1"/>
    <col min="544" max="544" width="0.19921875" style="51" customWidth="1"/>
    <col min="545" max="545" width="10.59765625" style="51" customWidth="1"/>
    <col min="546" max="770" width="8.19921875" style="51"/>
    <col min="771" max="771" width="2.59765625" style="51" customWidth="1"/>
    <col min="772" max="772" width="3.19921875" style="51" customWidth="1"/>
    <col min="773" max="773" width="5.09765625" style="51" customWidth="1"/>
    <col min="774" max="774" width="3.69921875" style="51" customWidth="1"/>
    <col min="775" max="775" width="3.5" style="51" customWidth="1"/>
    <col min="776" max="776" width="0.19921875" style="51" customWidth="1"/>
    <col min="777" max="777" width="12.59765625" style="51" customWidth="1"/>
    <col min="778" max="778" width="0.19921875" style="51" customWidth="1"/>
    <col min="779" max="779" width="10.59765625" style="51" customWidth="1"/>
    <col min="780" max="780" width="0.19921875" style="51" customWidth="1"/>
    <col min="781" max="781" width="10.59765625" style="51" customWidth="1"/>
    <col min="782" max="782" width="0.19921875" style="51" customWidth="1"/>
    <col min="783" max="783" width="10.59765625" style="51" customWidth="1"/>
    <col min="784" max="784" width="0.19921875" style="51" customWidth="1"/>
    <col min="785" max="785" width="10.59765625" style="51" customWidth="1"/>
    <col min="786" max="786" width="0.19921875" style="51" customWidth="1"/>
    <col min="787" max="787" width="11.09765625" style="51" customWidth="1"/>
    <col min="788" max="788" width="0.3984375" style="51" customWidth="1"/>
    <col min="789" max="789" width="10.59765625" style="51" customWidth="1"/>
    <col min="790" max="790" width="0.19921875" style="51" customWidth="1"/>
    <col min="791" max="791" width="11.5" style="51" customWidth="1"/>
    <col min="792" max="792" width="0.19921875" style="51" customWidth="1"/>
    <col min="793" max="793" width="11.5" style="51" customWidth="1"/>
    <col min="794" max="794" width="0.19921875" style="51" customWidth="1"/>
    <col min="795" max="795" width="11.3984375" style="51" customWidth="1"/>
    <col min="796" max="796" width="0.19921875" style="51" customWidth="1"/>
    <col min="797" max="797" width="10.59765625" style="51" customWidth="1"/>
    <col min="798" max="798" width="0.19921875" style="51" customWidth="1"/>
    <col min="799" max="799" width="10.59765625" style="51" customWidth="1"/>
    <col min="800" max="800" width="0.19921875" style="51" customWidth="1"/>
    <col min="801" max="801" width="10.59765625" style="51" customWidth="1"/>
    <col min="802" max="1026" width="8.19921875" style="51"/>
    <col min="1027" max="1027" width="2.59765625" style="51" customWidth="1"/>
    <col min="1028" max="1028" width="3.19921875" style="51" customWidth="1"/>
    <col min="1029" max="1029" width="5.09765625" style="51" customWidth="1"/>
    <col min="1030" max="1030" width="3.69921875" style="51" customWidth="1"/>
    <col min="1031" max="1031" width="3.5" style="51" customWidth="1"/>
    <col min="1032" max="1032" width="0.19921875" style="51" customWidth="1"/>
    <col min="1033" max="1033" width="12.59765625" style="51" customWidth="1"/>
    <col min="1034" max="1034" width="0.19921875" style="51" customWidth="1"/>
    <col min="1035" max="1035" width="10.59765625" style="51" customWidth="1"/>
    <col min="1036" max="1036" width="0.19921875" style="51" customWidth="1"/>
    <col min="1037" max="1037" width="10.59765625" style="51" customWidth="1"/>
    <col min="1038" max="1038" width="0.19921875" style="51" customWidth="1"/>
    <col min="1039" max="1039" width="10.59765625" style="51" customWidth="1"/>
    <col min="1040" max="1040" width="0.19921875" style="51" customWidth="1"/>
    <col min="1041" max="1041" width="10.59765625" style="51" customWidth="1"/>
    <col min="1042" max="1042" width="0.19921875" style="51" customWidth="1"/>
    <col min="1043" max="1043" width="11.09765625" style="51" customWidth="1"/>
    <col min="1044" max="1044" width="0.3984375" style="51" customWidth="1"/>
    <col min="1045" max="1045" width="10.59765625" style="51" customWidth="1"/>
    <col min="1046" max="1046" width="0.19921875" style="51" customWidth="1"/>
    <col min="1047" max="1047" width="11.5" style="51" customWidth="1"/>
    <col min="1048" max="1048" width="0.19921875" style="51" customWidth="1"/>
    <col min="1049" max="1049" width="11.5" style="51" customWidth="1"/>
    <col min="1050" max="1050" width="0.19921875" style="51" customWidth="1"/>
    <col min="1051" max="1051" width="11.3984375" style="51" customWidth="1"/>
    <col min="1052" max="1052" width="0.19921875" style="51" customWidth="1"/>
    <col min="1053" max="1053" width="10.59765625" style="51" customWidth="1"/>
    <col min="1054" max="1054" width="0.19921875" style="51" customWidth="1"/>
    <col min="1055" max="1055" width="10.59765625" style="51" customWidth="1"/>
    <col min="1056" max="1056" width="0.19921875" style="51" customWidth="1"/>
    <col min="1057" max="1057" width="10.59765625" style="51" customWidth="1"/>
    <col min="1058" max="1282" width="8.19921875" style="51"/>
    <col min="1283" max="1283" width="2.59765625" style="51" customWidth="1"/>
    <col min="1284" max="1284" width="3.19921875" style="51" customWidth="1"/>
    <col min="1285" max="1285" width="5.09765625" style="51" customWidth="1"/>
    <col min="1286" max="1286" width="3.69921875" style="51" customWidth="1"/>
    <col min="1287" max="1287" width="3.5" style="51" customWidth="1"/>
    <col min="1288" max="1288" width="0.19921875" style="51" customWidth="1"/>
    <col min="1289" max="1289" width="12.59765625" style="51" customWidth="1"/>
    <col min="1290" max="1290" width="0.19921875" style="51" customWidth="1"/>
    <col min="1291" max="1291" width="10.59765625" style="51" customWidth="1"/>
    <col min="1292" max="1292" width="0.19921875" style="51" customWidth="1"/>
    <col min="1293" max="1293" width="10.59765625" style="51" customWidth="1"/>
    <col min="1294" max="1294" width="0.19921875" style="51" customWidth="1"/>
    <col min="1295" max="1295" width="10.59765625" style="51" customWidth="1"/>
    <col min="1296" max="1296" width="0.19921875" style="51" customWidth="1"/>
    <col min="1297" max="1297" width="10.59765625" style="51" customWidth="1"/>
    <col min="1298" max="1298" width="0.19921875" style="51" customWidth="1"/>
    <col min="1299" max="1299" width="11.09765625" style="51" customWidth="1"/>
    <col min="1300" max="1300" width="0.3984375" style="51" customWidth="1"/>
    <col min="1301" max="1301" width="10.59765625" style="51" customWidth="1"/>
    <col min="1302" max="1302" width="0.19921875" style="51" customWidth="1"/>
    <col min="1303" max="1303" width="11.5" style="51" customWidth="1"/>
    <col min="1304" max="1304" width="0.19921875" style="51" customWidth="1"/>
    <col min="1305" max="1305" width="11.5" style="51" customWidth="1"/>
    <col min="1306" max="1306" width="0.19921875" style="51" customWidth="1"/>
    <col min="1307" max="1307" width="11.3984375" style="51" customWidth="1"/>
    <col min="1308" max="1308" width="0.19921875" style="51" customWidth="1"/>
    <col min="1309" max="1309" width="10.59765625" style="51" customWidth="1"/>
    <col min="1310" max="1310" width="0.19921875" style="51" customWidth="1"/>
    <col min="1311" max="1311" width="10.59765625" style="51" customWidth="1"/>
    <col min="1312" max="1312" width="0.19921875" style="51" customWidth="1"/>
    <col min="1313" max="1313" width="10.59765625" style="51" customWidth="1"/>
    <col min="1314" max="1538" width="8.19921875" style="51"/>
    <col min="1539" max="1539" width="2.59765625" style="51" customWidth="1"/>
    <col min="1540" max="1540" width="3.19921875" style="51" customWidth="1"/>
    <col min="1541" max="1541" width="5.09765625" style="51" customWidth="1"/>
    <col min="1542" max="1542" width="3.69921875" style="51" customWidth="1"/>
    <col min="1543" max="1543" width="3.5" style="51" customWidth="1"/>
    <col min="1544" max="1544" width="0.19921875" style="51" customWidth="1"/>
    <col min="1545" max="1545" width="12.59765625" style="51" customWidth="1"/>
    <col min="1546" max="1546" width="0.19921875" style="51" customWidth="1"/>
    <col min="1547" max="1547" width="10.59765625" style="51" customWidth="1"/>
    <col min="1548" max="1548" width="0.19921875" style="51" customWidth="1"/>
    <col min="1549" max="1549" width="10.59765625" style="51" customWidth="1"/>
    <col min="1550" max="1550" width="0.19921875" style="51" customWidth="1"/>
    <col min="1551" max="1551" width="10.59765625" style="51" customWidth="1"/>
    <col min="1552" max="1552" width="0.19921875" style="51" customWidth="1"/>
    <col min="1553" max="1553" width="10.59765625" style="51" customWidth="1"/>
    <col min="1554" max="1554" width="0.19921875" style="51" customWidth="1"/>
    <col min="1555" max="1555" width="11.09765625" style="51" customWidth="1"/>
    <col min="1556" max="1556" width="0.3984375" style="51" customWidth="1"/>
    <col min="1557" max="1557" width="10.59765625" style="51" customWidth="1"/>
    <col min="1558" max="1558" width="0.19921875" style="51" customWidth="1"/>
    <col min="1559" max="1559" width="11.5" style="51" customWidth="1"/>
    <col min="1560" max="1560" width="0.19921875" style="51" customWidth="1"/>
    <col min="1561" max="1561" width="11.5" style="51" customWidth="1"/>
    <col min="1562" max="1562" width="0.19921875" style="51" customWidth="1"/>
    <col min="1563" max="1563" width="11.3984375" style="51" customWidth="1"/>
    <col min="1564" max="1564" width="0.19921875" style="51" customWidth="1"/>
    <col min="1565" max="1565" width="10.59765625" style="51" customWidth="1"/>
    <col min="1566" max="1566" width="0.19921875" style="51" customWidth="1"/>
    <col min="1567" max="1567" width="10.59765625" style="51" customWidth="1"/>
    <col min="1568" max="1568" width="0.19921875" style="51" customWidth="1"/>
    <col min="1569" max="1569" width="10.59765625" style="51" customWidth="1"/>
    <col min="1570" max="1794" width="8.19921875" style="51"/>
    <col min="1795" max="1795" width="2.59765625" style="51" customWidth="1"/>
    <col min="1796" max="1796" width="3.19921875" style="51" customWidth="1"/>
    <col min="1797" max="1797" width="5.09765625" style="51" customWidth="1"/>
    <col min="1798" max="1798" width="3.69921875" style="51" customWidth="1"/>
    <col min="1799" max="1799" width="3.5" style="51" customWidth="1"/>
    <col min="1800" max="1800" width="0.19921875" style="51" customWidth="1"/>
    <col min="1801" max="1801" width="12.59765625" style="51" customWidth="1"/>
    <col min="1802" max="1802" width="0.19921875" style="51" customWidth="1"/>
    <col min="1803" max="1803" width="10.59765625" style="51" customWidth="1"/>
    <col min="1804" max="1804" width="0.19921875" style="51" customWidth="1"/>
    <col min="1805" max="1805" width="10.59765625" style="51" customWidth="1"/>
    <col min="1806" max="1806" width="0.19921875" style="51" customWidth="1"/>
    <col min="1807" max="1807" width="10.59765625" style="51" customWidth="1"/>
    <col min="1808" max="1808" width="0.19921875" style="51" customWidth="1"/>
    <col min="1809" max="1809" width="10.59765625" style="51" customWidth="1"/>
    <col min="1810" max="1810" width="0.19921875" style="51" customWidth="1"/>
    <col min="1811" max="1811" width="11.09765625" style="51" customWidth="1"/>
    <col min="1812" max="1812" width="0.3984375" style="51" customWidth="1"/>
    <col min="1813" max="1813" width="10.59765625" style="51" customWidth="1"/>
    <col min="1814" max="1814" width="0.19921875" style="51" customWidth="1"/>
    <col min="1815" max="1815" width="11.5" style="51" customWidth="1"/>
    <col min="1816" max="1816" width="0.19921875" style="51" customWidth="1"/>
    <col min="1817" max="1817" width="11.5" style="51" customWidth="1"/>
    <col min="1818" max="1818" width="0.19921875" style="51" customWidth="1"/>
    <col min="1819" max="1819" width="11.3984375" style="51" customWidth="1"/>
    <col min="1820" max="1820" width="0.19921875" style="51" customWidth="1"/>
    <col min="1821" max="1821" width="10.59765625" style="51" customWidth="1"/>
    <col min="1822" max="1822" width="0.19921875" style="51" customWidth="1"/>
    <col min="1823" max="1823" width="10.59765625" style="51" customWidth="1"/>
    <col min="1824" max="1824" width="0.19921875" style="51" customWidth="1"/>
    <col min="1825" max="1825" width="10.59765625" style="51" customWidth="1"/>
    <col min="1826" max="2050" width="8.19921875" style="51"/>
    <col min="2051" max="2051" width="2.59765625" style="51" customWidth="1"/>
    <col min="2052" max="2052" width="3.19921875" style="51" customWidth="1"/>
    <col min="2053" max="2053" width="5.09765625" style="51" customWidth="1"/>
    <col min="2054" max="2054" width="3.69921875" style="51" customWidth="1"/>
    <col min="2055" max="2055" width="3.5" style="51" customWidth="1"/>
    <col min="2056" max="2056" width="0.19921875" style="51" customWidth="1"/>
    <col min="2057" max="2057" width="12.59765625" style="51" customWidth="1"/>
    <col min="2058" max="2058" width="0.19921875" style="51" customWidth="1"/>
    <col min="2059" max="2059" width="10.59765625" style="51" customWidth="1"/>
    <col min="2060" max="2060" width="0.19921875" style="51" customWidth="1"/>
    <col min="2061" max="2061" width="10.59765625" style="51" customWidth="1"/>
    <col min="2062" max="2062" width="0.19921875" style="51" customWidth="1"/>
    <col min="2063" max="2063" width="10.59765625" style="51" customWidth="1"/>
    <col min="2064" max="2064" width="0.19921875" style="51" customWidth="1"/>
    <col min="2065" max="2065" width="10.59765625" style="51" customWidth="1"/>
    <col min="2066" max="2066" width="0.19921875" style="51" customWidth="1"/>
    <col min="2067" max="2067" width="11.09765625" style="51" customWidth="1"/>
    <col min="2068" max="2068" width="0.3984375" style="51" customWidth="1"/>
    <col min="2069" max="2069" width="10.59765625" style="51" customWidth="1"/>
    <col min="2070" max="2070" width="0.19921875" style="51" customWidth="1"/>
    <col min="2071" max="2071" width="11.5" style="51" customWidth="1"/>
    <col min="2072" max="2072" width="0.19921875" style="51" customWidth="1"/>
    <col min="2073" max="2073" width="11.5" style="51" customWidth="1"/>
    <col min="2074" max="2074" width="0.19921875" style="51" customWidth="1"/>
    <col min="2075" max="2075" width="11.3984375" style="51" customWidth="1"/>
    <col min="2076" max="2076" width="0.19921875" style="51" customWidth="1"/>
    <col min="2077" max="2077" width="10.59765625" style="51" customWidth="1"/>
    <col min="2078" max="2078" width="0.19921875" style="51" customWidth="1"/>
    <col min="2079" max="2079" width="10.59765625" style="51" customWidth="1"/>
    <col min="2080" max="2080" width="0.19921875" style="51" customWidth="1"/>
    <col min="2081" max="2081" width="10.59765625" style="51" customWidth="1"/>
    <col min="2082" max="2306" width="8.19921875" style="51"/>
    <col min="2307" max="2307" width="2.59765625" style="51" customWidth="1"/>
    <col min="2308" max="2308" width="3.19921875" style="51" customWidth="1"/>
    <col min="2309" max="2309" width="5.09765625" style="51" customWidth="1"/>
    <col min="2310" max="2310" width="3.69921875" style="51" customWidth="1"/>
    <col min="2311" max="2311" width="3.5" style="51" customWidth="1"/>
    <col min="2312" max="2312" width="0.19921875" style="51" customWidth="1"/>
    <col min="2313" max="2313" width="12.59765625" style="51" customWidth="1"/>
    <col min="2314" max="2314" width="0.19921875" style="51" customWidth="1"/>
    <col min="2315" max="2315" width="10.59765625" style="51" customWidth="1"/>
    <col min="2316" max="2316" width="0.19921875" style="51" customWidth="1"/>
    <col min="2317" max="2317" width="10.59765625" style="51" customWidth="1"/>
    <col min="2318" max="2318" width="0.19921875" style="51" customWidth="1"/>
    <col min="2319" max="2319" width="10.59765625" style="51" customWidth="1"/>
    <col min="2320" max="2320" width="0.19921875" style="51" customWidth="1"/>
    <col min="2321" max="2321" width="10.59765625" style="51" customWidth="1"/>
    <col min="2322" max="2322" width="0.19921875" style="51" customWidth="1"/>
    <col min="2323" max="2323" width="11.09765625" style="51" customWidth="1"/>
    <col min="2324" max="2324" width="0.3984375" style="51" customWidth="1"/>
    <col min="2325" max="2325" width="10.59765625" style="51" customWidth="1"/>
    <col min="2326" max="2326" width="0.19921875" style="51" customWidth="1"/>
    <col min="2327" max="2327" width="11.5" style="51" customWidth="1"/>
    <col min="2328" max="2328" width="0.19921875" style="51" customWidth="1"/>
    <col min="2329" max="2329" width="11.5" style="51" customWidth="1"/>
    <col min="2330" max="2330" width="0.19921875" style="51" customWidth="1"/>
    <col min="2331" max="2331" width="11.3984375" style="51" customWidth="1"/>
    <col min="2332" max="2332" width="0.19921875" style="51" customWidth="1"/>
    <col min="2333" max="2333" width="10.59765625" style="51" customWidth="1"/>
    <col min="2334" max="2334" width="0.19921875" style="51" customWidth="1"/>
    <col min="2335" max="2335" width="10.59765625" style="51" customWidth="1"/>
    <col min="2336" max="2336" width="0.19921875" style="51" customWidth="1"/>
    <col min="2337" max="2337" width="10.59765625" style="51" customWidth="1"/>
    <col min="2338" max="2562" width="8.19921875" style="51"/>
    <col min="2563" max="2563" width="2.59765625" style="51" customWidth="1"/>
    <col min="2564" max="2564" width="3.19921875" style="51" customWidth="1"/>
    <col min="2565" max="2565" width="5.09765625" style="51" customWidth="1"/>
    <col min="2566" max="2566" width="3.69921875" style="51" customWidth="1"/>
    <col min="2567" max="2567" width="3.5" style="51" customWidth="1"/>
    <col min="2568" max="2568" width="0.19921875" style="51" customWidth="1"/>
    <col min="2569" max="2569" width="12.59765625" style="51" customWidth="1"/>
    <col min="2570" max="2570" width="0.19921875" style="51" customWidth="1"/>
    <col min="2571" max="2571" width="10.59765625" style="51" customWidth="1"/>
    <col min="2572" max="2572" width="0.19921875" style="51" customWidth="1"/>
    <col min="2573" max="2573" width="10.59765625" style="51" customWidth="1"/>
    <col min="2574" max="2574" width="0.19921875" style="51" customWidth="1"/>
    <col min="2575" max="2575" width="10.59765625" style="51" customWidth="1"/>
    <col min="2576" max="2576" width="0.19921875" style="51" customWidth="1"/>
    <col min="2577" max="2577" width="10.59765625" style="51" customWidth="1"/>
    <col min="2578" max="2578" width="0.19921875" style="51" customWidth="1"/>
    <col min="2579" max="2579" width="11.09765625" style="51" customWidth="1"/>
    <col min="2580" max="2580" width="0.3984375" style="51" customWidth="1"/>
    <col min="2581" max="2581" width="10.59765625" style="51" customWidth="1"/>
    <col min="2582" max="2582" width="0.19921875" style="51" customWidth="1"/>
    <col min="2583" max="2583" width="11.5" style="51" customWidth="1"/>
    <col min="2584" max="2584" width="0.19921875" style="51" customWidth="1"/>
    <col min="2585" max="2585" width="11.5" style="51" customWidth="1"/>
    <col min="2586" max="2586" width="0.19921875" style="51" customWidth="1"/>
    <col min="2587" max="2587" width="11.3984375" style="51" customWidth="1"/>
    <col min="2588" max="2588" width="0.19921875" style="51" customWidth="1"/>
    <col min="2589" max="2589" width="10.59765625" style="51" customWidth="1"/>
    <col min="2590" max="2590" width="0.19921875" style="51" customWidth="1"/>
    <col min="2591" max="2591" width="10.59765625" style="51" customWidth="1"/>
    <col min="2592" max="2592" width="0.19921875" style="51" customWidth="1"/>
    <col min="2593" max="2593" width="10.59765625" style="51" customWidth="1"/>
    <col min="2594" max="2818" width="8.19921875" style="51"/>
    <col min="2819" max="2819" width="2.59765625" style="51" customWidth="1"/>
    <col min="2820" max="2820" width="3.19921875" style="51" customWidth="1"/>
    <col min="2821" max="2821" width="5.09765625" style="51" customWidth="1"/>
    <col min="2822" max="2822" width="3.69921875" style="51" customWidth="1"/>
    <col min="2823" max="2823" width="3.5" style="51" customWidth="1"/>
    <col min="2824" max="2824" width="0.19921875" style="51" customWidth="1"/>
    <col min="2825" max="2825" width="12.59765625" style="51" customWidth="1"/>
    <col min="2826" max="2826" width="0.19921875" style="51" customWidth="1"/>
    <col min="2827" max="2827" width="10.59765625" style="51" customWidth="1"/>
    <col min="2828" max="2828" width="0.19921875" style="51" customWidth="1"/>
    <col min="2829" max="2829" width="10.59765625" style="51" customWidth="1"/>
    <col min="2830" max="2830" width="0.19921875" style="51" customWidth="1"/>
    <col min="2831" max="2831" width="10.59765625" style="51" customWidth="1"/>
    <col min="2832" max="2832" width="0.19921875" style="51" customWidth="1"/>
    <col min="2833" max="2833" width="10.59765625" style="51" customWidth="1"/>
    <col min="2834" max="2834" width="0.19921875" style="51" customWidth="1"/>
    <col min="2835" max="2835" width="11.09765625" style="51" customWidth="1"/>
    <col min="2836" max="2836" width="0.3984375" style="51" customWidth="1"/>
    <col min="2837" max="2837" width="10.59765625" style="51" customWidth="1"/>
    <col min="2838" max="2838" width="0.19921875" style="51" customWidth="1"/>
    <col min="2839" max="2839" width="11.5" style="51" customWidth="1"/>
    <col min="2840" max="2840" width="0.19921875" style="51" customWidth="1"/>
    <col min="2841" max="2841" width="11.5" style="51" customWidth="1"/>
    <col min="2842" max="2842" width="0.19921875" style="51" customWidth="1"/>
    <col min="2843" max="2843" width="11.3984375" style="51" customWidth="1"/>
    <col min="2844" max="2844" width="0.19921875" style="51" customWidth="1"/>
    <col min="2845" max="2845" width="10.59765625" style="51" customWidth="1"/>
    <col min="2846" max="2846" width="0.19921875" style="51" customWidth="1"/>
    <col min="2847" max="2847" width="10.59765625" style="51" customWidth="1"/>
    <col min="2848" max="2848" width="0.19921875" style="51" customWidth="1"/>
    <col min="2849" max="2849" width="10.59765625" style="51" customWidth="1"/>
    <col min="2850" max="3074" width="8.19921875" style="51"/>
    <col min="3075" max="3075" width="2.59765625" style="51" customWidth="1"/>
    <col min="3076" max="3076" width="3.19921875" style="51" customWidth="1"/>
    <col min="3077" max="3077" width="5.09765625" style="51" customWidth="1"/>
    <col min="3078" max="3078" width="3.69921875" style="51" customWidth="1"/>
    <col min="3079" max="3079" width="3.5" style="51" customWidth="1"/>
    <col min="3080" max="3080" width="0.19921875" style="51" customWidth="1"/>
    <col min="3081" max="3081" width="12.59765625" style="51" customWidth="1"/>
    <col min="3082" max="3082" width="0.19921875" style="51" customWidth="1"/>
    <col min="3083" max="3083" width="10.59765625" style="51" customWidth="1"/>
    <col min="3084" max="3084" width="0.19921875" style="51" customWidth="1"/>
    <col min="3085" max="3085" width="10.59765625" style="51" customWidth="1"/>
    <col min="3086" max="3086" width="0.19921875" style="51" customWidth="1"/>
    <col min="3087" max="3087" width="10.59765625" style="51" customWidth="1"/>
    <col min="3088" max="3088" width="0.19921875" style="51" customWidth="1"/>
    <col min="3089" max="3089" width="10.59765625" style="51" customWidth="1"/>
    <col min="3090" max="3090" width="0.19921875" style="51" customWidth="1"/>
    <col min="3091" max="3091" width="11.09765625" style="51" customWidth="1"/>
    <col min="3092" max="3092" width="0.3984375" style="51" customWidth="1"/>
    <col min="3093" max="3093" width="10.59765625" style="51" customWidth="1"/>
    <col min="3094" max="3094" width="0.19921875" style="51" customWidth="1"/>
    <col min="3095" max="3095" width="11.5" style="51" customWidth="1"/>
    <col min="3096" max="3096" width="0.19921875" style="51" customWidth="1"/>
    <col min="3097" max="3097" width="11.5" style="51" customWidth="1"/>
    <col min="3098" max="3098" width="0.19921875" style="51" customWidth="1"/>
    <col min="3099" max="3099" width="11.3984375" style="51" customWidth="1"/>
    <col min="3100" max="3100" width="0.19921875" style="51" customWidth="1"/>
    <col min="3101" max="3101" width="10.59765625" style="51" customWidth="1"/>
    <col min="3102" max="3102" width="0.19921875" style="51" customWidth="1"/>
    <col min="3103" max="3103" width="10.59765625" style="51" customWidth="1"/>
    <col min="3104" max="3104" width="0.19921875" style="51" customWidth="1"/>
    <col min="3105" max="3105" width="10.59765625" style="51" customWidth="1"/>
    <col min="3106" max="3330" width="8.19921875" style="51"/>
    <col min="3331" max="3331" width="2.59765625" style="51" customWidth="1"/>
    <col min="3332" max="3332" width="3.19921875" style="51" customWidth="1"/>
    <col min="3333" max="3333" width="5.09765625" style="51" customWidth="1"/>
    <col min="3334" max="3334" width="3.69921875" style="51" customWidth="1"/>
    <col min="3335" max="3335" width="3.5" style="51" customWidth="1"/>
    <col min="3336" max="3336" width="0.19921875" style="51" customWidth="1"/>
    <col min="3337" max="3337" width="12.59765625" style="51" customWidth="1"/>
    <col min="3338" max="3338" width="0.19921875" style="51" customWidth="1"/>
    <col min="3339" max="3339" width="10.59765625" style="51" customWidth="1"/>
    <col min="3340" max="3340" width="0.19921875" style="51" customWidth="1"/>
    <col min="3341" max="3341" width="10.59765625" style="51" customWidth="1"/>
    <col min="3342" max="3342" width="0.19921875" style="51" customWidth="1"/>
    <col min="3343" max="3343" width="10.59765625" style="51" customWidth="1"/>
    <col min="3344" max="3344" width="0.19921875" style="51" customWidth="1"/>
    <col min="3345" max="3345" width="10.59765625" style="51" customWidth="1"/>
    <col min="3346" max="3346" width="0.19921875" style="51" customWidth="1"/>
    <col min="3347" max="3347" width="11.09765625" style="51" customWidth="1"/>
    <col min="3348" max="3348" width="0.3984375" style="51" customWidth="1"/>
    <col min="3349" max="3349" width="10.59765625" style="51" customWidth="1"/>
    <col min="3350" max="3350" width="0.19921875" style="51" customWidth="1"/>
    <col min="3351" max="3351" width="11.5" style="51" customWidth="1"/>
    <col min="3352" max="3352" width="0.19921875" style="51" customWidth="1"/>
    <col min="3353" max="3353" width="11.5" style="51" customWidth="1"/>
    <col min="3354" max="3354" width="0.19921875" style="51" customWidth="1"/>
    <col min="3355" max="3355" width="11.3984375" style="51" customWidth="1"/>
    <col min="3356" max="3356" width="0.19921875" style="51" customWidth="1"/>
    <col min="3357" max="3357" width="10.59765625" style="51" customWidth="1"/>
    <col min="3358" max="3358" width="0.19921875" style="51" customWidth="1"/>
    <col min="3359" max="3359" width="10.59765625" style="51" customWidth="1"/>
    <col min="3360" max="3360" width="0.19921875" style="51" customWidth="1"/>
    <col min="3361" max="3361" width="10.59765625" style="51" customWidth="1"/>
    <col min="3362" max="3586" width="8.19921875" style="51"/>
    <col min="3587" max="3587" width="2.59765625" style="51" customWidth="1"/>
    <col min="3588" max="3588" width="3.19921875" style="51" customWidth="1"/>
    <col min="3589" max="3589" width="5.09765625" style="51" customWidth="1"/>
    <col min="3590" max="3590" width="3.69921875" style="51" customWidth="1"/>
    <col min="3591" max="3591" width="3.5" style="51" customWidth="1"/>
    <col min="3592" max="3592" width="0.19921875" style="51" customWidth="1"/>
    <col min="3593" max="3593" width="12.59765625" style="51" customWidth="1"/>
    <col min="3594" max="3594" width="0.19921875" style="51" customWidth="1"/>
    <col min="3595" max="3595" width="10.59765625" style="51" customWidth="1"/>
    <col min="3596" max="3596" width="0.19921875" style="51" customWidth="1"/>
    <col min="3597" max="3597" width="10.59765625" style="51" customWidth="1"/>
    <col min="3598" max="3598" width="0.19921875" style="51" customWidth="1"/>
    <col min="3599" max="3599" width="10.59765625" style="51" customWidth="1"/>
    <col min="3600" max="3600" width="0.19921875" style="51" customWidth="1"/>
    <col min="3601" max="3601" width="10.59765625" style="51" customWidth="1"/>
    <col min="3602" max="3602" width="0.19921875" style="51" customWidth="1"/>
    <col min="3603" max="3603" width="11.09765625" style="51" customWidth="1"/>
    <col min="3604" max="3604" width="0.3984375" style="51" customWidth="1"/>
    <col min="3605" max="3605" width="10.59765625" style="51" customWidth="1"/>
    <col min="3606" max="3606" width="0.19921875" style="51" customWidth="1"/>
    <col min="3607" max="3607" width="11.5" style="51" customWidth="1"/>
    <col min="3608" max="3608" width="0.19921875" style="51" customWidth="1"/>
    <col min="3609" max="3609" width="11.5" style="51" customWidth="1"/>
    <col min="3610" max="3610" width="0.19921875" style="51" customWidth="1"/>
    <col min="3611" max="3611" width="11.3984375" style="51" customWidth="1"/>
    <col min="3612" max="3612" width="0.19921875" style="51" customWidth="1"/>
    <col min="3613" max="3613" width="10.59765625" style="51" customWidth="1"/>
    <col min="3614" max="3614" width="0.19921875" style="51" customWidth="1"/>
    <col min="3615" max="3615" width="10.59765625" style="51" customWidth="1"/>
    <col min="3616" max="3616" width="0.19921875" style="51" customWidth="1"/>
    <col min="3617" max="3617" width="10.59765625" style="51" customWidth="1"/>
    <col min="3618" max="3842" width="8.19921875" style="51"/>
    <col min="3843" max="3843" width="2.59765625" style="51" customWidth="1"/>
    <col min="3844" max="3844" width="3.19921875" style="51" customWidth="1"/>
    <col min="3845" max="3845" width="5.09765625" style="51" customWidth="1"/>
    <col min="3846" max="3846" width="3.69921875" style="51" customWidth="1"/>
    <col min="3847" max="3847" width="3.5" style="51" customWidth="1"/>
    <col min="3848" max="3848" width="0.19921875" style="51" customWidth="1"/>
    <col min="3849" max="3849" width="12.59765625" style="51" customWidth="1"/>
    <col min="3850" max="3850" width="0.19921875" style="51" customWidth="1"/>
    <col min="3851" max="3851" width="10.59765625" style="51" customWidth="1"/>
    <col min="3852" max="3852" width="0.19921875" style="51" customWidth="1"/>
    <col min="3853" max="3853" width="10.59765625" style="51" customWidth="1"/>
    <col min="3854" max="3854" width="0.19921875" style="51" customWidth="1"/>
    <col min="3855" max="3855" width="10.59765625" style="51" customWidth="1"/>
    <col min="3856" max="3856" width="0.19921875" style="51" customWidth="1"/>
    <col min="3857" max="3857" width="10.59765625" style="51" customWidth="1"/>
    <col min="3858" max="3858" width="0.19921875" style="51" customWidth="1"/>
    <col min="3859" max="3859" width="11.09765625" style="51" customWidth="1"/>
    <col min="3860" max="3860" width="0.3984375" style="51" customWidth="1"/>
    <col min="3861" max="3861" width="10.59765625" style="51" customWidth="1"/>
    <col min="3862" max="3862" width="0.19921875" style="51" customWidth="1"/>
    <col min="3863" max="3863" width="11.5" style="51" customWidth="1"/>
    <col min="3864" max="3864" width="0.19921875" style="51" customWidth="1"/>
    <col min="3865" max="3865" width="11.5" style="51" customWidth="1"/>
    <col min="3866" max="3866" width="0.19921875" style="51" customWidth="1"/>
    <col min="3867" max="3867" width="11.3984375" style="51" customWidth="1"/>
    <col min="3868" max="3868" width="0.19921875" style="51" customWidth="1"/>
    <col min="3869" max="3869" width="10.59765625" style="51" customWidth="1"/>
    <col min="3870" max="3870" width="0.19921875" style="51" customWidth="1"/>
    <col min="3871" max="3871" width="10.59765625" style="51" customWidth="1"/>
    <col min="3872" max="3872" width="0.19921875" style="51" customWidth="1"/>
    <col min="3873" max="3873" width="10.59765625" style="51" customWidth="1"/>
    <col min="3874" max="4098" width="8.19921875" style="51"/>
    <col min="4099" max="4099" width="2.59765625" style="51" customWidth="1"/>
    <col min="4100" max="4100" width="3.19921875" style="51" customWidth="1"/>
    <col min="4101" max="4101" width="5.09765625" style="51" customWidth="1"/>
    <col min="4102" max="4102" width="3.69921875" style="51" customWidth="1"/>
    <col min="4103" max="4103" width="3.5" style="51" customWidth="1"/>
    <col min="4104" max="4104" width="0.19921875" style="51" customWidth="1"/>
    <col min="4105" max="4105" width="12.59765625" style="51" customWidth="1"/>
    <col min="4106" max="4106" width="0.19921875" style="51" customWidth="1"/>
    <col min="4107" max="4107" width="10.59765625" style="51" customWidth="1"/>
    <col min="4108" max="4108" width="0.19921875" style="51" customWidth="1"/>
    <col min="4109" max="4109" width="10.59765625" style="51" customWidth="1"/>
    <col min="4110" max="4110" width="0.19921875" style="51" customWidth="1"/>
    <col min="4111" max="4111" width="10.59765625" style="51" customWidth="1"/>
    <col min="4112" max="4112" width="0.19921875" style="51" customWidth="1"/>
    <col min="4113" max="4113" width="10.59765625" style="51" customWidth="1"/>
    <col min="4114" max="4114" width="0.19921875" style="51" customWidth="1"/>
    <col min="4115" max="4115" width="11.09765625" style="51" customWidth="1"/>
    <col min="4116" max="4116" width="0.3984375" style="51" customWidth="1"/>
    <col min="4117" max="4117" width="10.59765625" style="51" customWidth="1"/>
    <col min="4118" max="4118" width="0.19921875" style="51" customWidth="1"/>
    <col min="4119" max="4119" width="11.5" style="51" customWidth="1"/>
    <col min="4120" max="4120" width="0.19921875" style="51" customWidth="1"/>
    <col min="4121" max="4121" width="11.5" style="51" customWidth="1"/>
    <col min="4122" max="4122" width="0.19921875" style="51" customWidth="1"/>
    <col min="4123" max="4123" width="11.3984375" style="51" customWidth="1"/>
    <col min="4124" max="4124" width="0.19921875" style="51" customWidth="1"/>
    <col min="4125" max="4125" width="10.59765625" style="51" customWidth="1"/>
    <col min="4126" max="4126" width="0.19921875" style="51" customWidth="1"/>
    <col min="4127" max="4127" width="10.59765625" style="51" customWidth="1"/>
    <col min="4128" max="4128" width="0.19921875" style="51" customWidth="1"/>
    <col min="4129" max="4129" width="10.59765625" style="51" customWidth="1"/>
    <col min="4130" max="4354" width="8.19921875" style="51"/>
    <col min="4355" max="4355" width="2.59765625" style="51" customWidth="1"/>
    <col min="4356" max="4356" width="3.19921875" style="51" customWidth="1"/>
    <col min="4357" max="4357" width="5.09765625" style="51" customWidth="1"/>
    <col min="4358" max="4358" width="3.69921875" style="51" customWidth="1"/>
    <col min="4359" max="4359" width="3.5" style="51" customWidth="1"/>
    <col min="4360" max="4360" width="0.19921875" style="51" customWidth="1"/>
    <col min="4361" max="4361" width="12.59765625" style="51" customWidth="1"/>
    <col min="4362" max="4362" width="0.19921875" style="51" customWidth="1"/>
    <col min="4363" max="4363" width="10.59765625" style="51" customWidth="1"/>
    <col min="4364" max="4364" width="0.19921875" style="51" customWidth="1"/>
    <col min="4365" max="4365" width="10.59765625" style="51" customWidth="1"/>
    <col min="4366" max="4366" width="0.19921875" style="51" customWidth="1"/>
    <col min="4367" max="4367" width="10.59765625" style="51" customWidth="1"/>
    <col min="4368" max="4368" width="0.19921875" style="51" customWidth="1"/>
    <col min="4369" max="4369" width="10.59765625" style="51" customWidth="1"/>
    <col min="4370" max="4370" width="0.19921875" style="51" customWidth="1"/>
    <col min="4371" max="4371" width="11.09765625" style="51" customWidth="1"/>
    <col min="4372" max="4372" width="0.3984375" style="51" customWidth="1"/>
    <col min="4373" max="4373" width="10.59765625" style="51" customWidth="1"/>
    <col min="4374" max="4374" width="0.19921875" style="51" customWidth="1"/>
    <col min="4375" max="4375" width="11.5" style="51" customWidth="1"/>
    <col min="4376" max="4376" width="0.19921875" style="51" customWidth="1"/>
    <col min="4377" max="4377" width="11.5" style="51" customWidth="1"/>
    <col min="4378" max="4378" width="0.19921875" style="51" customWidth="1"/>
    <col min="4379" max="4379" width="11.3984375" style="51" customWidth="1"/>
    <col min="4380" max="4380" width="0.19921875" style="51" customWidth="1"/>
    <col min="4381" max="4381" width="10.59765625" style="51" customWidth="1"/>
    <col min="4382" max="4382" width="0.19921875" style="51" customWidth="1"/>
    <col min="4383" max="4383" width="10.59765625" style="51" customWidth="1"/>
    <col min="4384" max="4384" width="0.19921875" style="51" customWidth="1"/>
    <col min="4385" max="4385" width="10.59765625" style="51" customWidth="1"/>
    <col min="4386" max="4610" width="8.19921875" style="51"/>
    <col min="4611" max="4611" width="2.59765625" style="51" customWidth="1"/>
    <col min="4612" max="4612" width="3.19921875" style="51" customWidth="1"/>
    <col min="4613" max="4613" width="5.09765625" style="51" customWidth="1"/>
    <col min="4614" max="4614" width="3.69921875" style="51" customWidth="1"/>
    <col min="4615" max="4615" width="3.5" style="51" customWidth="1"/>
    <col min="4616" max="4616" width="0.19921875" style="51" customWidth="1"/>
    <col min="4617" max="4617" width="12.59765625" style="51" customWidth="1"/>
    <col min="4618" max="4618" width="0.19921875" style="51" customWidth="1"/>
    <col min="4619" max="4619" width="10.59765625" style="51" customWidth="1"/>
    <col min="4620" max="4620" width="0.19921875" style="51" customWidth="1"/>
    <col min="4621" max="4621" width="10.59765625" style="51" customWidth="1"/>
    <col min="4622" max="4622" width="0.19921875" style="51" customWidth="1"/>
    <col min="4623" max="4623" width="10.59765625" style="51" customWidth="1"/>
    <col min="4624" max="4624" width="0.19921875" style="51" customWidth="1"/>
    <col min="4625" max="4625" width="10.59765625" style="51" customWidth="1"/>
    <col min="4626" max="4626" width="0.19921875" style="51" customWidth="1"/>
    <col min="4627" max="4627" width="11.09765625" style="51" customWidth="1"/>
    <col min="4628" max="4628" width="0.3984375" style="51" customWidth="1"/>
    <col min="4629" max="4629" width="10.59765625" style="51" customWidth="1"/>
    <col min="4630" max="4630" width="0.19921875" style="51" customWidth="1"/>
    <col min="4631" max="4631" width="11.5" style="51" customWidth="1"/>
    <col min="4632" max="4632" width="0.19921875" style="51" customWidth="1"/>
    <col min="4633" max="4633" width="11.5" style="51" customWidth="1"/>
    <col min="4634" max="4634" width="0.19921875" style="51" customWidth="1"/>
    <col min="4635" max="4635" width="11.3984375" style="51" customWidth="1"/>
    <col min="4636" max="4636" width="0.19921875" style="51" customWidth="1"/>
    <col min="4637" max="4637" width="10.59765625" style="51" customWidth="1"/>
    <col min="4638" max="4638" width="0.19921875" style="51" customWidth="1"/>
    <col min="4639" max="4639" width="10.59765625" style="51" customWidth="1"/>
    <col min="4640" max="4640" width="0.19921875" style="51" customWidth="1"/>
    <col min="4641" max="4641" width="10.59765625" style="51" customWidth="1"/>
    <col min="4642" max="4866" width="8.19921875" style="51"/>
    <col min="4867" max="4867" width="2.59765625" style="51" customWidth="1"/>
    <col min="4868" max="4868" width="3.19921875" style="51" customWidth="1"/>
    <col min="4869" max="4869" width="5.09765625" style="51" customWidth="1"/>
    <col min="4870" max="4870" width="3.69921875" style="51" customWidth="1"/>
    <col min="4871" max="4871" width="3.5" style="51" customWidth="1"/>
    <col min="4872" max="4872" width="0.19921875" style="51" customWidth="1"/>
    <col min="4873" max="4873" width="12.59765625" style="51" customWidth="1"/>
    <col min="4874" max="4874" width="0.19921875" style="51" customWidth="1"/>
    <col min="4875" max="4875" width="10.59765625" style="51" customWidth="1"/>
    <col min="4876" max="4876" width="0.19921875" style="51" customWidth="1"/>
    <col min="4877" max="4877" width="10.59765625" style="51" customWidth="1"/>
    <col min="4878" max="4878" width="0.19921875" style="51" customWidth="1"/>
    <col min="4879" max="4879" width="10.59765625" style="51" customWidth="1"/>
    <col min="4880" max="4880" width="0.19921875" style="51" customWidth="1"/>
    <col min="4881" max="4881" width="10.59765625" style="51" customWidth="1"/>
    <col min="4882" max="4882" width="0.19921875" style="51" customWidth="1"/>
    <col min="4883" max="4883" width="11.09765625" style="51" customWidth="1"/>
    <col min="4884" max="4884" width="0.3984375" style="51" customWidth="1"/>
    <col min="4885" max="4885" width="10.59765625" style="51" customWidth="1"/>
    <col min="4886" max="4886" width="0.19921875" style="51" customWidth="1"/>
    <col min="4887" max="4887" width="11.5" style="51" customWidth="1"/>
    <col min="4888" max="4888" width="0.19921875" style="51" customWidth="1"/>
    <col min="4889" max="4889" width="11.5" style="51" customWidth="1"/>
    <col min="4890" max="4890" width="0.19921875" style="51" customWidth="1"/>
    <col min="4891" max="4891" width="11.3984375" style="51" customWidth="1"/>
    <col min="4892" max="4892" width="0.19921875" style="51" customWidth="1"/>
    <col min="4893" max="4893" width="10.59765625" style="51" customWidth="1"/>
    <col min="4894" max="4894" width="0.19921875" style="51" customWidth="1"/>
    <col min="4895" max="4895" width="10.59765625" style="51" customWidth="1"/>
    <col min="4896" max="4896" width="0.19921875" style="51" customWidth="1"/>
    <col min="4897" max="4897" width="10.59765625" style="51" customWidth="1"/>
    <col min="4898" max="5122" width="8.19921875" style="51"/>
    <col min="5123" max="5123" width="2.59765625" style="51" customWidth="1"/>
    <col min="5124" max="5124" width="3.19921875" style="51" customWidth="1"/>
    <col min="5125" max="5125" width="5.09765625" style="51" customWidth="1"/>
    <col min="5126" max="5126" width="3.69921875" style="51" customWidth="1"/>
    <col min="5127" max="5127" width="3.5" style="51" customWidth="1"/>
    <col min="5128" max="5128" width="0.19921875" style="51" customWidth="1"/>
    <col min="5129" max="5129" width="12.59765625" style="51" customWidth="1"/>
    <col min="5130" max="5130" width="0.19921875" style="51" customWidth="1"/>
    <col min="5131" max="5131" width="10.59765625" style="51" customWidth="1"/>
    <col min="5132" max="5132" width="0.19921875" style="51" customWidth="1"/>
    <col min="5133" max="5133" width="10.59765625" style="51" customWidth="1"/>
    <col min="5134" max="5134" width="0.19921875" style="51" customWidth="1"/>
    <col min="5135" max="5135" width="10.59765625" style="51" customWidth="1"/>
    <col min="5136" max="5136" width="0.19921875" style="51" customWidth="1"/>
    <col min="5137" max="5137" width="10.59765625" style="51" customWidth="1"/>
    <col min="5138" max="5138" width="0.19921875" style="51" customWidth="1"/>
    <col min="5139" max="5139" width="11.09765625" style="51" customWidth="1"/>
    <col min="5140" max="5140" width="0.3984375" style="51" customWidth="1"/>
    <col min="5141" max="5141" width="10.59765625" style="51" customWidth="1"/>
    <col min="5142" max="5142" width="0.19921875" style="51" customWidth="1"/>
    <col min="5143" max="5143" width="11.5" style="51" customWidth="1"/>
    <col min="5144" max="5144" width="0.19921875" style="51" customWidth="1"/>
    <col min="5145" max="5145" width="11.5" style="51" customWidth="1"/>
    <col min="5146" max="5146" width="0.19921875" style="51" customWidth="1"/>
    <col min="5147" max="5147" width="11.3984375" style="51" customWidth="1"/>
    <col min="5148" max="5148" width="0.19921875" style="51" customWidth="1"/>
    <col min="5149" max="5149" width="10.59765625" style="51" customWidth="1"/>
    <col min="5150" max="5150" width="0.19921875" style="51" customWidth="1"/>
    <col min="5151" max="5151" width="10.59765625" style="51" customWidth="1"/>
    <col min="5152" max="5152" width="0.19921875" style="51" customWidth="1"/>
    <col min="5153" max="5153" width="10.59765625" style="51" customWidth="1"/>
    <col min="5154" max="5378" width="8.19921875" style="51"/>
    <col min="5379" max="5379" width="2.59765625" style="51" customWidth="1"/>
    <col min="5380" max="5380" width="3.19921875" style="51" customWidth="1"/>
    <col min="5381" max="5381" width="5.09765625" style="51" customWidth="1"/>
    <col min="5382" max="5382" width="3.69921875" style="51" customWidth="1"/>
    <col min="5383" max="5383" width="3.5" style="51" customWidth="1"/>
    <col min="5384" max="5384" width="0.19921875" style="51" customWidth="1"/>
    <col min="5385" max="5385" width="12.59765625" style="51" customWidth="1"/>
    <col min="5386" max="5386" width="0.19921875" style="51" customWidth="1"/>
    <col min="5387" max="5387" width="10.59765625" style="51" customWidth="1"/>
    <col min="5388" max="5388" width="0.19921875" style="51" customWidth="1"/>
    <col min="5389" max="5389" width="10.59765625" style="51" customWidth="1"/>
    <col min="5390" max="5390" width="0.19921875" style="51" customWidth="1"/>
    <col min="5391" max="5391" width="10.59765625" style="51" customWidth="1"/>
    <col min="5392" max="5392" width="0.19921875" style="51" customWidth="1"/>
    <col min="5393" max="5393" width="10.59765625" style="51" customWidth="1"/>
    <col min="5394" max="5394" width="0.19921875" style="51" customWidth="1"/>
    <col min="5395" max="5395" width="11.09765625" style="51" customWidth="1"/>
    <col min="5396" max="5396" width="0.3984375" style="51" customWidth="1"/>
    <col min="5397" max="5397" width="10.59765625" style="51" customWidth="1"/>
    <col min="5398" max="5398" width="0.19921875" style="51" customWidth="1"/>
    <col min="5399" max="5399" width="11.5" style="51" customWidth="1"/>
    <col min="5400" max="5400" width="0.19921875" style="51" customWidth="1"/>
    <col min="5401" max="5401" width="11.5" style="51" customWidth="1"/>
    <col min="5402" max="5402" width="0.19921875" style="51" customWidth="1"/>
    <col min="5403" max="5403" width="11.3984375" style="51" customWidth="1"/>
    <col min="5404" max="5404" width="0.19921875" style="51" customWidth="1"/>
    <col min="5405" max="5405" width="10.59765625" style="51" customWidth="1"/>
    <col min="5406" max="5406" width="0.19921875" style="51" customWidth="1"/>
    <col min="5407" max="5407" width="10.59765625" style="51" customWidth="1"/>
    <col min="5408" max="5408" width="0.19921875" style="51" customWidth="1"/>
    <col min="5409" max="5409" width="10.59765625" style="51" customWidth="1"/>
    <col min="5410" max="5634" width="8.19921875" style="51"/>
    <col min="5635" max="5635" width="2.59765625" style="51" customWidth="1"/>
    <col min="5636" max="5636" width="3.19921875" style="51" customWidth="1"/>
    <col min="5637" max="5637" width="5.09765625" style="51" customWidth="1"/>
    <col min="5638" max="5638" width="3.69921875" style="51" customWidth="1"/>
    <col min="5639" max="5639" width="3.5" style="51" customWidth="1"/>
    <col min="5640" max="5640" width="0.19921875" style="51" customWidth="1"/>
    <col min="5641" max="5641" width="12.59765625" style="51" customWidth="1"/>
    <col min="5642" max="5642" width="0.19921875" style="51" customWidth="1"/>
    <col min="5643" max="5643" width="10.59765625" style="51" customWidth="1"/>
    <col min="5644" max="5644" width="0.19921875" style="51" customWidth="1"/>
    <col min="5645" max="5645" width="10.59765625" style="51" customWidth="1"/>
    <col min="5646" max="5646" width="0.19921875" style="51" customWidth="1"/>
    <col min="5647" max="5647" width="10.59765625" style="51" customWidth="1"/>
    <col min="5648" max="5648" width="0.19921875" style="51" customWidth="1"/>
    <col min="5649" max="5649" width="10.59765625" style="51" customWidth="1"/>
    <col min="5650" max="5650" width="0.19921875" style="51" customWidth="1"/>
    <col min="5651" max="5651" width="11.09765625" style="51" customWidth="1"/>
    <col min="5652" max="5652" width="0.3984375" style="51" customWidth="1"/>
    <col min="5653" max="5653" width="10.59765625" style="51" customWidth="1"/>
    <col min="5654" max="5654" width="0.19921875" style="51" customWidth="1"/>
    <col min="5655" max="5655" width="11.5" style="51" customWidth="1"/>
    <col min="5656" max="5656" width="0.19921875" style="51" customWidth="1"/>
    <col min="5657" max="5657" width="11.5" style="51" customWidth="1"/>
    <col min="5658" max="5658" width="0.19921875" style="51" customWidth="1"/>
    <col min="5659" max="5659" width="11.3984375" style="51" customWidth="1"/>
    <col min="5660" max="5660" width="0.19921875" style="51" customWidth="1"/>
    <col min="5661" max="5661" width="10.59765625" style="51" customWidth="1"/>
    <col min="5662" max="5662" width="0.19921875" style="51" customWidth="1"/>
    <col min="5663" max="5663" width="10.59765625" style="51" customWidth="1"/>
    <col min="5664" max="5664" width="0.19921875" style="51" customWidth="1"/>
    <col min="5665" max="5665" width="10.59765625" style="51" customWidth="1"/>
    <col min="5666" max="5890" width="8.19921875" style="51"/>
    <col min="5891" max="5891" width="2.59765625" style="51" customWidth="1"/>
    <col min="5892" max="5892" width="3.19921875" style="51" customWidth="1"/>
    <col min="5893" max="5893" width="5.09765625" style="51" customWidth="1"/>
    <col min="5894" max="5894" width="3.69921875" style="51" customWidth="1"/>
    <col min="5895" max="5895" width="3.5" style="51" customWidth="1"/>
    <col min="5896" max="5896" width="0.19921875" style="51" customWidth="1"/>
    <col min="5897" max="5897" width="12.59765625" style="51" customWidth="1"/>
    <col min="5898" max="5898" width="0.19921875" style="51" customWidth="1"/>
    <col min="5899" max="5899" width="10.59765625" style="51" customWidth="1"/>
    <col min="5900" max="5900" width="0.19921875" style="51" customWidth="1"/>
    <col min="5901" max="5901" width="10.59765625" style="51" customWidth="1"/>
    <col min="5902" max="5902" width="0.19921875" style="51" customWidth="1"/>
    <col min="5903" max="5903" width="10.59765625" style="51" customWidth="1"/>
    <col min="5904" max="5904" width="0.19921875" style="51" customWidth="1"/>
    <col min="5905" max="5905" width="10.59765625" style="51" customWidth="1"/>
    <col min="5906" max="5906" width="0.19921875" style="51" customWidth="1"/>
    <col min="5907" max="5907" width="11.09765625" style="51" customWidth="1"/>
    <col min="5908" max="5908" width="0.3984375" style="51" customWidth="1"/>
    <col min="5909" max="5909" width="10.59765625" style="51" customWidth="1"/>
    <col min="5910" max="5910" width="0.19921875" style="51" customWidth="1"/>
    <col min="5911" max="5911" width="11.5" style="51" customWidth="1"/>
    <col min="5912" max="5912" width="0.19921875" style="51" customWidth="1"/>
    <col min="5913" max="5913" width="11.5" style="51" customWidth="1"/>
    <col min="5914" max="5914" width="0.19921875" style="51" customWidth="1"/>
    <col min="5915" max="5915" width="11.3984375" style="51" customWidth="1"/>
    <col min="5916" max="5916" width="0.19921875" style="51" customWidth="1"/>
    <col min="5917" max="5917" width="10.59765625" style="51" customWidth="1"/>
    <col min="5918" max="5918" width="0.19921875" style="51" customWidth="1"/>
    <col min="5919" max="5919" width="10.59765625" style="51" customWidth="1"/>
    <col min="5920" max="5920" width="0.19921875" style="51" customWidth="1"/>
    <col min="5921" max="5921" width="10.59765625" style="51" customWidth="1"/>
    <col min="5922" max="6146" width="8.19921875" style="51"/>
    <col min="6147" max="6147" width="2.59765625" style="51" customWidth="1"/>
    <col min="6148" max="6148" width="3.19921875" style="51" customWidth="1"/>
    <col min="6149" max="6149" width="5.09765625" style="51" customWidth="1"/>
    <col min="6150" max="6150" width="3.69921875" style="51" customWidth="1"/>
    <col min="6151" max="6151" width="3.5" style="51" customWidth="1"/>
    <col min="6152" max="6152" width="0.19921875" style="51" customWidth="1"/>
    <col min="6153" max="6153" width="12.59765625" style="51" customWidth="1"/>
    <col min="6154" max="6154" width="0.19921875" style="51" customWidth="1"/>
    <col min="6155" max="6155" width="10.59765625" style="51" customWidth="1"/>
    <col min="6156" max="6156" width="0.19921875" style="51" customWidth="1"/>
    <col min="6157" max="6157" width="10.59765625" style="51" customWidth="1"/>
    <col min="6158" max="6158" width="0.19921875" style="51" customWidth="1"/>
    <col min="6159" max="6159" width="10.59765625" style="51" customWidth="1"/>
    <col min="6160" max="6160" width="0.19921875" style="51" customWidth="1"/>
    <col min="6161" max="6161" width="10.59765625" style="51" customWidth="1"/>
    <col min="6162" max="6162" width="0.19921875" style="51" customWidth="1"/>
    <col min="6163" max="6163" width="11.09765625" style="51" customWidth="1"/>
    <col min="6164" max="6164" width="0.3984375" style="51" customWidth="1"/>
    <col min="6165" max="6165" width="10.59765625" style="51" customWidth="1"/>
    <col min="6166" max="6166" width="0.19921875" style="51" customWidth="1"/>
    <col min="6167" max="6167" width="11.5" style="51" customWidth="1"/>
    <col min="6168" max="6168" width="0.19921875" style="51" customWidth="1"/>
    <col min="6169" max="6169" width="11.5" style="51" customWidth="1"/>
    <col min="6170" max="6170" width="0.19921875" style="51" customWidth="1"/>
    <col min="6171" max="6171" width="11.3984375" style="51" customWidth="1"/>
    <col min="6172" max="6172" width="0.19921875" style="51" customWidth="1"/>
    <col min="6173" max="6173" width="10.59765625" style="51" customWidth="1"/>
    <col min="6174" max="6174" width="0.19921875" style="51" customWidth="1"/>
    <col min="6175" max="6175" width="10.59765625" style="51" customWidth="1"/>
    <col min="6176" max="6176" width="0.19921875" style="51" customWidth="1"/>
    <col min="6177" max="6177" width="10.59765625" style="51" customWidth="1"/>
    <col min="6178" max="6402" width="8.19921875" style="51"/>
    <col min="6403" max="6403" width="2.59765625" style="51" customWidth="1"/>
    <col min="6404" max="6404" width="3.19921875" style="51" customWidth="1"/>
    <col min="6405" max="6405" width="5.09765625" style="51" customWidth="1"/>
    <col min="6406" max="6406" width="3.69921875" style="51" customWidth="1"/>
    <col min="6407" max="6407" width="3.5" style="51" customWidth="1"/>
    <col min="6408" max="6408" width="0.19921875" style="51" customWidth="1"/>
    <col min="6409" max="6409" width="12.59765625" style="51" customWidth="1"/>
    <col min="6410" max="6410" width="0.19921875" style="51" customWidth="1"/>
    <col min="6411" max="6411" width="10.59765625" style="51" customWidth="1"/>
    <col min="6412" max="6412" width="0.19921875" style="51" customWidth="1"/>
    <col min="6413" max="6413" width="10.59765625" style="51" customWidth="1"/>
    <col min="6414" max="6414" width="0.19921875" style="51" customWidth="1"/>
    <col min="6415" max="6415" width="10.59765625" style="51" customWidth="1"/>
    <col min="6416" max="6416" width="0.19921875" style="51" customWidth="1"/>
    <col min="6417" max="6417" width="10.59765625" style="51" customWidth="1"/>
    <col min="6418" max="6418" width="0.19921875" style="51" customWidth="1"/>
    <col min="6419" max="6419" width="11.09765625" style="51" customWidth="1"/>
    <col min="6420" max="6420" width="0.3984375" style="51" customWidth="1"/>
    <col min="6421" max="6421" width="10.59765625" style="51" customWidth="1"/>
    <col min="6422" max="6422" width="0.19921875" style="51" customWidth="1"/>
    <col min="6423" max="6423" width="11.5" style="51" customWidth="1"/>
    <col min="6424" max="6424" width="0.19921875" style="51" customWidth="1"/>
    <col min="6425" max="6425" width="11.5" style="51" customWidth="1"/>
    <col min="6426" max="6426" width="0.19921875" style="51" customWidth="1"/>
    <col min="6427" max="6427" width="11.3984375" style="51" customWidth="1"/>
    <col min="6428" max="6428" width="0.19921875" style="51" customWidth="1"/>
    <col min="6429" max="6429" width="10.59765625" style="51" customWidth="1"/>
    <col min="6430" max="6430" width="0.19921875" style="51" customWidth="1"/>
    <col min="6431" max="6431" width="10.59765625" style="51" customWidth="1"/>
    <col min="6432" max="6432" width="0.19921875" style="51" customWidth="1"/>
    <col min="6433" max="6433" width="10.59765625" style="51" customWidth="1"/>
    <col min="6434" max="6658" width="8.19921875" style="51"/>
    <col min="6659" max="6659" width="2.59765625" style="51" customWidth="1"/>
    <col min="6660" max="6660" width="3.19921875" style="51" customWidth="1"/>
    <col min="6661" max="6661" width="5.09765625" style="51" customWidth="1"/>
    <col min="6662" max="6662" width="3.69921875" style="51" customWidth="1"/>
    <col min="6663" max="6663" width="3.5" style="51" customWidth="1"/>
    <col min="6664" max="6664" width="0.19921875" style="51" customWidth="1"/>
    <col min="6665" max="6665" width="12.59765625" style="51" customWidth="1"/>
    <col min="6666" max="6666" width="0.19921875" style="51" customWidth="1"/>
    <col min="6667" max="6667" width="10.59765625" style="51" customWidth="1"/>
    <col min="6668" max="6668" width="0.19921875" style="51" customWidth="1"/>
    <col min="6669" max="6669" width="10.59765625" style="51" customWidth="1"/>
    <col min="6670" max="6670" width="0.19921875" style="51" customWidth="1"/>
    <col min="6671" max="6671" width="10.59765625" style="51" customWidth="1"/>
    <col min="6672" max="6672" width="0.19921875" style="51" customWidth="1"/>
    <col min="6673" max="6673" width="10.59765625" style="51" customWidth="1"/>
    <col min="6674" max="6674" width="0.19921875" style="51" customWidth="1"/>
    <col min="6675" max="6675" width="11.09765625" style="51" customWidth="1"/>
    <col min="6676" max="6676" width="0.3984375" style="51" customWidth="1"/>
    <col min="6677" max="6677" width="10.59765625" style="51" customWidth="1"/>
    <col min="6678" max="6678" width="0.19921875" style="51" customWidth="1"/>
    <col min="6679" max="6679" width="11.5" style="51" customWidth="1"/>
    <col min="6680" max="6680" width="0.19921875" style="51" customWidth="1"/>
    <col min="6681" max="6681" width="11.5" style="51" customWidth="1"/>
    <col min="6682" max="6682" width="0.19921875" style="51" customWidth="1"/>
    <col min="6683" max="6683" width="11.3984375" style="51" customWidth="1"/>
    <col min="6684" max="6684" width="0.19921875" style="51" customWidth="1"/>
    <col min="6685" max="6685" width="10.59765625" style="51" customWidth="1"/>
    <col min="6686" max="6686" width="0.19921875" style="51" customWidth="1"/>
    <col min="6687" max="6687" width="10.59765625" style="51" customWidth="1"/>
    <col min="6688" max="6688" width="0.19921875" style="51" customWidth="1"/>
    <col min="6689" max="6689" width="10.59765625" style="51" customWidth="1"/>
    <col min="6690" max="6914" width="8.19921875" style="51"/>
    <col min="6915" max="6915" width="2.59765625" style="51" customWidth="1"/>
    <col min="6916" max="6916" width="3.19921875" style="51" customWidth="1"/>
    <col min="6917" max="6917" width="5.09765625" style="51" customWidth="1"/>
    <col min="6918" max="6918" width="3.69921875" style="51" customWidth="1"/>
    <col min="6919" max="6919" width="3.5" style="51" customWidth="1"/>
    <col min="6920" max="6920" width="0.19921875" style="51" customWidth="1"/>
    <col min="6921" max="6921" width="12.59765625" style="51" customWidth="1"/>
    <col min="6922" max="6922" width="0.19921875" style="51" customWidth="1"/>
    <col min="6923" max="6923" width="10.59765625" style="51" customWidth="1"/>
    <col min="6924" max="6924" width="0.19921875" style="51" customWidth="1"/>
    <col min="6925" max="6925" width="10.59765625" style="51" customWidth="1"/>
    <col min="6926" max="6926" width="0.19921875" style="51" customWidth="1"/>
    <col min="6927" max="6927" width="10.59765625" style="51" customWidth="1"/>
    <col min="6928" max="6928" width="0.19921875" style="51" customWidth="1"/>
    <col min="6929" max="6929" width="10.59765625" style="51" customWidth="1"/>
    <col min="6930" max="6930" width="0.19921875" style="51" customWidth="1"/>
    <col min="6931" max="6931" width="11.09765625" style="51" customWidth="1"/>
    <col min="6932" max="6932" width="0.3984375" style="51" customWidth="1"/>
    <col min="6933" max="6933" width="10.59765625" style="51" customWidth="1"/>
    <col min="6934" max="6934" width="0.19921875" style="51" customWidth="1"/>
    <col min="6935" max="6935" width="11.5" style="51" customWidth="1"/>
    <col min="6936" max="6936" width="0.19921875" style="51" customWidth="1"/>
    <col min="6937" max="6937" width="11.5" style="51" customWidth="1"/>
    <col min="6938" max="6938" width="0.19921875" style="51" customWidth="1"/>
    <col min="6939" max="6939" width="11.3984375" style="51" customWidth="1"/>
    <col min="6940" max="6940" width="0.19921875" style="51" customWidth="1"/>
    <col min="6941" max="6941" width="10.59765625" style="51" customWidth="1"/>
    <col min="6942" max="6942" width="0.19921875" style="51" customWidth="1"/>
    <col min="6943" max="6943" width="10.59765625" style="51" customWidth="1"/>
    <col min="6944" max="6944" width="0.19921875" style="51" customWidth="1"/>
    <col min="6945" max="6945" width="10.59765625" style="51" customWidth="1"/>
    <col min="6946" max="7170" width="8.19921875" style="51"/>
    <col min="7171" max="7171" width="2.59765625" style="51" customWidth="1"/>
    <col min="7172" max="7172" width="3.19921875" style="51" customWidth="1"/>
    <col min="7173" max="7173" width="5.09765625" style="51" customWidth="1"/>
    <col min="7174" max="7174" width="3.69921875" style="51" customWidth="1"/>
    <col min="7175" max="7175" width="3.5" style="51" customWidth="1"/>
    <col min="7176" max="7176" width="0.19921875" style="51" customWidth="1"/>
    <col min="7177" max="7177" width="12.59765625" style="51" customWidth="1"/>
    <col min="7178" max="7178" width="0.19921875" style="51" customWidth="1"/>
    <col min="7179" max="7179" width="10.59765625" style="51" customWidth="1"/>
    <col min="7180" max="7180" width="0.19921875" style="51" customWidth="1"/>
    <col min="7181" max="7181" width="10.59765625" style="51" customWidth="1"/>
    <col min="7182" max="7182" width="0.19921875" style="51" customWidth="1"/>
    <col min="7183" max="7183" width="10.59765625" style="51" customWidth="1"/>
    <col min="7184" max="7184" width="0.19921875" style="51" customWidth="1"/>
    <col min="7185" max="7185" width="10.59765625" style="51" customWidth="1"/>
    <col min="7186" max="7186" width="0.19921875" style="51" customWidth="1"/>
    <col min="7187" max="7187" width="11.09765625" style="51" customWidth="1"/>
    <col min="7188" max="7188" width="0.3984375" style="51" customWidth="1"/>
    <col min="7189" max="7189" width="10.59765625" style="51" customWidth="1"/>
    <col min="7190" max="7190" width="0.19921875" style="51" customWidth="1"/>
    <col min="7191" max="7191" width="11.5" style="51" customWidth="1"/>
    <col min="7192" max="7192" width="0.19921875" style="51" customWidth="1"/>
    <col min="7193" max="7193" width="11.5" style="51" customWidth="1"/>
    <col min="7194" max="7194" width="0.19921875" style="51" customWidth="1"/>
    <col min="7195" max="7195" width="11.3984375" style="51" customWidth="1"/>
    <col min="7196" max="7196" width="0.19921875" style="51" customWidth="1"/>
    <col min="7197" max="7197" width="10.59765625" style="51" customWidth="1"/>
    <col min="7198" max="7198" width="0.19921875" style="51" customWidth="1"/>
    <col min="7199" max="7199" width="10.59765625" style="51" customWidth="1"/>
    <col min="7200" max="7200" width="0.19921875" style="51" customWidth="1"/>
    <col min="7201" max="7201" width="10.59765625" style="51" customWidth="1"/>
    <col min="7202" max="7426" width="8.19921875" style="51"/>
    <col min="7427" max="7427" width="2.59765625" style="51" customWidth="1"/>
    <col min="7428" max="7428" width="3.19921875" style="51" customWidth="1"/>
    <col min="7429" max="7429" width="5.09765625" style="51" customWidth="1"/>
    <col min="7430" max="7430" width="3.69921875" style="51" customWidth="1"/>
    <col min="7431" max="7431" width="3.5" style="51" customWidth="1"/>
    <col min="7432" max="7432" width="0.19921875" style="51" customWidth="1"/>
    <col min="7433" max="7433" width="12.59765625" style="51" customWidth="1"/>
    <col min="7434" max="7434" width="0.19921875" style="51" customWidth="1"/>
    <col min="7435" max="7435" width="10.59765625" style="51" customWidth="1"/>
    <col min="7436" max="7436" width="0.19921875" style="51" customWidth="1"/>
    <col min="7437" max="7437" width="10.59765625" style="51" customWidth="1"/>
    <col min="7438" max="7438" width="0.19921875" style="51" customWidth="1"/>
    <col min="7439" max="7439" width="10.59765625" style="51" customWidth="1"/>
    <col min="7440" max="7440" width="0.19921875" style="51" customWidth="1"/>
    <col min="7441" max="7441" width="10.59765625" style="51" customWidth="1"/>
    <col min="7442" max="7442" width="0.19921875" style="51" customWidth="1"/>
    <col min="7443" max="7443" width="11.09765625" style="51" customWidth="1"/>
    <col min="7444" max="7444" width="0.3984375" style="51" customWidth="1"/>
    <col min="7445" max="7445" width="10.59765625" style="51" customWidth="1"/>
    <col min="7446" max="7446" width="0.19921875" style="51" customWidth="1"/>
    <col min="7447" max="7447" width="11.5" style="51" customWidth="1"/>
    <col min="7448" max="7448" width="0.19921875" style="51" customWidth="1"/>
    <col min="7449" max="7449" width="11.5" style="51" customWidth="1"/>
    <col min="7450" max="7450" width="0.19921875" style="51" customWidth="1"/>
    <col min="7451" max="7451" width="11.3984375" style="51" customWidth="1"/>
    <col min="7452" max="7452" width="0.19921875" style="51" customWidth="1"/>
    <col min="7453" max="7453" width="10.59765625" style="51" customWidth="1"/>
    <col min="7454" max="7454" width="0.19921875" style="51" customWidth="1"/>
    <col min="7455" max="7455" width="10.59765625" style="51" customWidth="1"/>
    <col min="7456" max="7456" width="0.19921875" style="51" customWidth="1"/>
    <col min="7457" max="7457" width="10.59765625" style="51" customWidth="1"/>
    <col min="7458" max="7682" width="8.19921875" style="51"/>
    <col min="7683" max="7683" width="2.59765625" style="51" customWidth="1"/>
    <col min="7684" max="7684" width="3.19921875" style="51" customWidth="1"/>
    <col min="7685" max="7685" width="5.09765625" style="51" customWidth="1"/>
    <col min="7686" max="7686" width="3.69921875" style="51" customWidth="1"/>
    <col min="7687" max="7687" width="3.5" style="51" customWidth="1"/>
    <col min="7688" max="7688" width="0.19921875" style="51" customWidth="1"/>
    <col min="7689" max="7689" width="12.59765625" style="51" customWidth="1"/>
    <col min="7690" max="7690" width="0.19921875" style="51" customWidth="1"/>
    <col min="7691" max="7691" width="10.59765625" style="51" customWidth="1"/>
    <col min="7692" max="7692" width="0.19921875" style="51" customWidth="1"/>
    <col min="7693" max="7693" width="10.59765625" style="51" customWidth="1"/>
    <col min="7694" max="7694" width="0.19921875" style="51" customWidth="1"/>
    <col min="7695" max="7695" width="10.59765625" style="51" customWidth="1"/>
    <col min="7696" max="7696" width="0.19921875" style="51" customWidth="1"/>
    <col min="7697" max="7697" width="10.59765625" style="51" customWidth="1"/>
    <col min="7698" max="7698" width="0.19921875" style="51" customWidth="1"/>
    <col min="7699" max="7699" width="11.09765625" style="51" customWidth="1"/>
    <col min="7700" max="7700" width="0.3984375" style="51" customWidth="1"/>
    <col min="7701" max="7701" width="10.59765625" style="51" customWidth="1"/>
    <col min="7702" max="7702" width="0.19921875" style="51" customWidth="1"/>
    <col min="7703" max="7703" width="11.5" style="51" customWidth="1"/>
    <col min="7704" max="7704" width="0.19921875" style="51" customWidth="1"/>
    <col min="7705" max="7705" width="11.5" style="51" customWidth="1"/>
    <col min="7706" max="7706" width="0.19921875" style="51" customWidth="1"/>
    <col min="7707" max="7707" width="11.3984375" style="51" customWidth="1"/>
    <col min="7708" max="7708" width="0.19921875" style="51" customWidth="1"/>
    <col min="7709" max="7709" width="10.59765625" style="51" customWidth="1"/>
    <col min="7710" max="7710" width="0.19921875" style="51" customWidth="1"/>
    <col min="7711" max="7711" width="10.59765625" style="51" customWidth="1"/>
    <col min="7712" max="7712" width="0.19921875" style="51" customWidth="1"/>
    <col min="7713" max="7713" width="10.59765625" style="51" customWidth="1"/>
    <col min="7714" max="7938" width="8.19921875" style="51"/>
    <col min="7939" max="7939" width="2.59765625" style="51" customWidth="1"/>
    <col min="7940" max="7940" width="3.19921875" style="51" customWidth="1"/>
    <col min="7941" max="7941" width="5.09765625" style="51" customWidth="1"/>
    <col min="7942" max="7942" width="3.69921875" style="51" customWidth="1"/>
    <col min="7943" max="7943" width="3.5" style="51" customWidth="1"/>
    <col min="7944" max="7944" width="0.19921875" style="51" customWidth="1"/>
    <col min="7945" max="7945" width="12.59765625" style="51" customWidth="1"/>
    <col min="7946" max="7946" width="0.19921875" style="51" customWidth="1"/>
    <col min="7947" max="7947" width="10.59765625" style="51" customWidth="1"/>
    <col min="7948" max="7948" width="0.19921875" style="51" customWidth="1"/>
    <col min="7949" max="7949" width="10.59765625" style="51" customWidth="1"/>
    <col min="7950" max="7950" width="0.19921875" style="51" customWidth="1"/>
    <col min="7951" max="7951" width="10.59765625" style="51" customWidth="1"/>
    <col min="7952" max="7952" width="0.19921875" style="51" customWidth="1"/>
    <col min="7953" max="7953" width="10.59765625" style="51" customWidth="1"/>
    <col min="7954" max="7954" width="0.19921875" style="51" customWidth="1"/>
    <col min="7955" max="7955" width="11.09765625" style="51" customWidth="1"/>
    <col min="7956" max="7956" width="0.3984375" style="51" customWidth="1"/>
    <col min="7957" max="7957" width="10.59765625" style="51" customWidth="1"/>
    <col min="7958" max="7958" width="0.19921875" style="51" customWidth="1"/>
    <col min="7959" max="7959" width="11.5" style="51" customWidth="1"/>
    <col min="7960" max="7960" width="0.19921875" style="51" customWidth="1"/>
    <col min="7961" max="7961" width="11.5" style="51" customWidth="1"/>
    <col min="7962" max="7962" width="0.19921875" style="51" customWidth="1"/>
    <col min="7963" max="7963" width="11.3984375" style="51" customWidth="1"/>
    <col min="7964" max="7964" width="0.19921875" style="51" customWidth="1"/>
    <col min="7965" max="7965" width="10.59765625" style="51" customWidth="1"/>
    <col min="7966" max="7966" width="0.19921875" style="51" customWidth="1"/>
    <col min="7967" max="7967" width="10.59765625" style="51" customWidth="1"/>
    <col min="7968" max="7968" width="0.19921875" style="51" customWidth="1"/>
    <col min="7969" max="7969" width="10.59765625" style="51" customWidth="1"/>
    <col min="7970" max="8194" width="8.19921875" style="51"/>
    <col min="8195" max="8195" width="2.59765625" style="51" customWidth="1"/>
    <col min="8196" max="8196" width="3.19921875" style="51" customWidth="1"/>
    <col min="8197" max="8197" width="5.09765625" style="51" customWidth="1"/>
    <col min="8198" max="8198" width="3.69921875" style="51" customWidth="1"/>
    <col min="8199" max="8199" width="3.5" style="51" customWidth="1"/>
    <col min="8200" max="8200" width="0.19921875" style="51" customWidth="1"/>
    <col min="8201" max="8201" width="12.59765625" style="51" customWidth="1"/>
    <col min="8202" max="8202" width="0.19921875" style="51" customWidth="1"/>
    <col min="8203" max="8203" width="10.59765625" style="51" customWidth="1"/>
    <col min="8204" max="8204" width="0.19921875" style="51" customWidth="1"/>
    <col min="8205" max="8205" width="10.59765625" style="51" customWidth="1"/>
    <col min="8206" max="8206" width="0.19921875" style="51" customWidth="1"/>
    <col min="8207" max="8207" width="10.59765625" style="51" customWidth="1"/>
    <col min="8208" max="8208" width="0.19921875" style="51" customWidth="1"/>
    <col min="8209" max="8209" width="10.59765625" style="51" customWidth="1"/>
    <col min="8210" max="8210" width="0.19921875" style="51" customWidth="1"/>
    <col min="8211" max="8211" width="11.09765625" style="51" customWidth="1"/>
    <col min="8212" max="8212" width="0.3984375" style="51" customWidth="1"/>
    <col min="8213" max="8213" width="10.59765625" style="51" customWidth="1"/>
    <col min="8214" max="8214" width="0.19921875" style="51" customWidth="1"/>
    <col min="8215" max="8215" width="11.5" style="51" customWidth="1"/>
    <col min="8216" max="8216" width="0.19921875" style="51" customWidth="1"/>
    <col min="8217" max="8217" width="11.5" style="51" customWidth="1"/>
    <col min="8218" max="8218" width="0.19921875" style="51" customWidth="1"/>
    <col min="8219" max="8219" width="11.3984375" style="51" customWidth="1"/>
    <col min="8220" max="8220" width="0.19921875" style="51" customWidth="1"/>
    <col min="8221" max="8221" width="10.59765625" style="51" customWidth="1"/>
    <col min="8222" max="8222" width="0.19921875" style="51" customWidth="1"/>
    <col min="8223" max="8223" width="10.59765625" style="51" customWidth="1"/>
    <col min="8224" max="8224" width="0.19921875" style="51" customWidth="1"/>
    <col min="8225" max="8225" width="10.59765625" style="51" customWidth="1"/>
    <col min="8226" max="8450" width="8.19921875" style="51"/>
    <col min="8451" max="8451" width="2.59765625" style="51" customWidth="1"/>
    <col min="8452" max="8452" width="3.19921875" style="51" customWidth="1"/>
    <col min="8453" max="8453" width="5.09765625" style="51" customWidth="1"/>
    <col min="8454" max="8454" width="3.69921875" style="51" customWidth="1"/>
    <col min="8455" max="8455" width="3.5" style="51" customWidth="1"/>
    <col min="8456" max="8456" width="0.19921875" style="51" customWidth="1"/>
    <col min="8457" max="8457" width="12.59765625" style="51" customWidth="1"/>
    <col min="8458" max="8458" width="0.19921875" style="51" customWidth="1"/>
    <col min="8459" max="8459" width="10.59765625" style="51" customWidth="1"/>
    <col min="8460" max="8460" width="0.19921875" style="51" customWidth="1"/>
    <col min="8461" max="8461" width="10.59765625" style="51" customWidth="1"/>
    <col min="8462" max="8462" width="0.19921875" style="51" customWidth="1"/>
    <col min="8463" max="8463" width="10.59765625" style="51" customWidth="1"/>
    <col min="8464" max="8464" width="0.19921875" style="51" customWidth="1"/>
    <col min="8465" max="8465" width="10.59765625" style="51" customWidth="1"/>
    <col min="8466" max="8466" width="0.19921875" style="51" customWidth="1"/>
    <col min="8467" max="8467" width="11.09765625" style="51" customWidth="1"/>
    <col min="8468" max="8468" width="0.3984375" style="51" customWidth="1"/>
    <col min="8469" max="8469" width="10.59765625" style="51" customWidth="1"/>
    <col min="8470" max="8470" width="0.19921875" style="51" customWidth="1"/>
    <col min="8471" max="8471" width="11.5" style="51" customWidth="1"/>
    <col min="8472" max="8472" width="0.19921875" style="51" customWidth="1"/>
    <col min="8473" max="8473" width="11.5" style="51" customWidth="1"/>
    <col min="8474" max="8474" width="0.19921875" style="51" customWidth="1"/>
    <col min="8475" max="8475" width="11.3984375" style="51" customWidth="1"/>
    <col min="8476" max="8476" width="0.19921875" style="51" customWidth="1"/>
    <col min="8477" max="8477" width="10.59765625" style="51" customWidth="1"/>
    <col min="8478" max="8478" width="0.19921875" style="51" customWidth="1"/>
    <col min="8479" max="8479" width="10.59765625" style="51" customWidth="1"/>
    <col min="8480" max="8480" width="0.19921875" style="51" customWidth="1"/>
    <col min="8481" max="8481" width="10.59765625" style="51" customWidth="1"/>
    <col min="8482" max="8706" width="8.19921875" style="51"/>
    <col min="8707" max="8707" width="2.59765625" style="51" customWidth="1"/>
    <col min="8708" max="8708" width="3.19921875" style="51" customWidth="1"/>
    <col min="8709" max="8709" width="5.09765625" style="51" customWidth="1"/>
    <col min="8710" max="8710" width="3.69921875" style="51" customWidth="1"/>
    <col min="8711" max="8711" width="3.5" style="51" customWidth="1"/>
    <col min="8712" max="8712" width="0.19921875" style="51" customWidth="1"/>
    <col min="8713" max="8713" width="12.59765625" style="51" customWidth="1"/>
    <col min="8714" max="8714" width="0.19921875" style="51" customWidth="1"/>
    <col min="8715" max="8715" width="10.59765625" style="51" customWidth="1"/>
    <col min="8716" max="8716" width="0.19921875" style="51" customWidth="1"/>
    <col min="8717" max="8717" width="10.59765625" style="51" customWidth="1"/>
    <col min="8718" max="8718" width="0.19921875" style="51" customWidth="1"/>
    <col min="8719" max="8719" width="10.59765625" style="51" customWidth="1"/>
    <col min="8720" max="8720" width="0.19921875" style="51" customWidth="1"/>
    <col min="8721" max="8721" width="10.59765625" style="51" customWidth="1"/>
    <col min="8722" max="8722" width="0.19921875" style="51" customWidth="1"/>
    <col min="8723" max="8723" width="11.09765625" style="51" customWidth="1"/>
    <col min="8724" max="8724" width="0.3984375" style="51" customWidth="1"/>
    <col min="8725" max="8725" width="10.59765625" style="51" customWidth="1"/>
    <col min="8726" max="8726" width="0.19921875" style="51" customWidth="1"/>
    <col min="8727" max="8727" width="11.5" style="51" customWidth="1"/>
    <col min="8728" max="8728" width="0.19921875" style="51" customWidth="1"/>
    <col min="8729" max="8729" width="11.5" style="51" customWidth="1"/>
    <col min="8730" max="8730" width="0.19921875" style="51" customWidth="1"/>
    <col min="8731" max="8731" width="11.3984375" style="51" customWidth="1"/>
    <col min="8732" max="8732" width="0.19921875" style="51" customWidth="1"/>
    <col min="8733" max="8733" width="10.59765625" style="51" customWidth="1"/>
    <col min="8734" max="8734" width="0.19921875" style="51" customWidth="1"/>
    <col min="8735" max="8735" width="10.59765625" style="51" customWidth="1"/>
    <col min="8736" max="8736" width="0.19921875" style="51" customWidth="1"/>
    <col min="8737" max="8737" width="10.59765625" style="51" customWidth="1"/>
    <col min="8738" max="8962" width="8.19921875" style="51"/>
    <col min="8963" max="8963" width="2.59765625" style="51" customWidth="1"/>
    <col min="8964" max="8964" width="3.19921875" style="51" customWidth="1"/>
    <col min="8965" max="8965" width="5.09765625" style="51" customWidth="1"/>
    <col min="8966" max="8966" width="3.69921875" style="51" customWidth="1"/>
    <col min="8967" max="8967" width="3.5" style="51" customWidth="1"/>
    <col min="8968" max="8968" width="0.19921875" style="51" customWidth="1"/>
    <col min="8969" max="8969" width="12.59765625" style="51" customWidth="1"/>
    <col min="8970" max="8970" width="0.19921875" style="51" customWidth="1"/>
    <col min="8971" max="8971" width="10.59765625" style="51" customWidth="1"/>
    <col min="8972" max="8972" width="0.19921875" style="51" customWidth="1"/>
    <col min="8973" max="8973" width="10.59765625" style="51" customWidth="1"/>
    <col min="8974" max="8974" width="0.19921875" style="51" customWidth="1"/>
    <col min="8975" max="8975" width="10.59765625" style="51" customWidth="1"/>
    <col min="8976" max="8976" width="0.19921875" style="51" customWidth="1"/>
    <col min="8977" max="8977" width="10.59765625" style="51" customWidth="1"/>
    <col min="8978" max="8978" width="0.19921875" style="51" customWidth="1"/>
    <col min="8979" max="8979" width="11.09765625" style="51" customWidth="1"/>
    <col min="8980" max="8980" width="0.3984375" style="51" customWidth="1"/>
    <col min="8981" max="8981" width="10.59765625" style="51" customWidth="1"/>
    <col min="8982" max="8982" width="0.19921875" style="51" customWidth="1"/>
    <col min="8983" max="8983" width="11.5" style="51" customWidth="1"/>
    <col min="8984" max="8984" width="0.19921875" style="51" customWidth="1"/>
    <col min="8985" max="8985" width="11.5" style="51" customWidth="1"/>
    <col min="8986" max="8986" width="0.19921875" style="51" customWidth="1"/>
    <col min="8987" max="8987" width="11.3984375" style="51" customWidth="1"/>
    <col min="8988" max="8988" width="0.19921875" style="51" customWidth="1"/>
    <col min="8989" max="8989" width="10.59765625" style="51" customWidth="1"/>
    <col min="8990" max="8990" width="0.19921875" style="51" customWidth="1"/>
    <col min="8991" max="8991" width="10.59765625" style="51" customWidth="1"/>
    <col min="8992" max="8992" width="0.19921875" style="51" customWidth="1"/>
    <col min="8993" max="8993" width="10.59765625" style="51" customWidth="1"/>
    <col min="8994" max="9218" width="8.19921875" style="51"/>
    <col min="9219" max="9219" width="2.59765625" style="51" customWidth="1"/>
    <col min="9220" max="9220" width="3.19921875" style="51" customWidth="1"/>
    <col min="9221" max="9221" width="5.09765625" style="51" customWidth="1"/>
    <col min="9222" max="9222" width="3.69921875" style="51" customWidth="1"/>
    <col min="9223" max="9223" width="3.5" style="51" customWidth="1"/>
    <col min="9224" max="9224" width="0.19921875" style="51" customWidth="1"/>
    <col min="9225" max="9225" width="12.59765625" style="51" customWidth="1"/>
    <col min="9226" max="9226" width="0.19921875" style="51" customWidth="1"/>
    <col min="9227" max="9227" width="10.59765625" style="51" customWidth="1"/>
    <col min="9228" max="9228" width="0.19921875" style="51" customWidth="1"/>
    <col min="9229" max="9229" width="10.59765625" style="51" customWidth="1"/>
    <col min="9230" max="9230" width="0.19921875" style="51" customWidth="1"/>
    <col min="9231" max="9231" width="10.59765625" style="51" customWidth="1"/>
    <col min="9232" max="9232" width="0.19921875" style="51" customWidth="1"/>
    <col min="9233" max="9233" width="10.59765625" style="51" customWidth="1"/>
    <col min="9234" max="9234" width="0.19921875" style="51" customWidth="1"/>
    <col min="9235" max="9235" width="11.09765625" style="51" customWidth="1"/>
    <col min="9236" max="9236" width="0.3984375" style="51" customWidth="1"/>
    <col min="9237" max="9237" width="10.59765625" style="51" customWidth="1"/>
    <col min="9238" max="9238" width="0.19921875" style="51" customWidth="1"/>
    <col min="9239" max="9239" width="11.5" style="51" customWidth="1"/>
    <col min="9240" max="9240" width="0.19921875" style="51" customWidth="1"/>
    <col min="9241" max="9241" width="11.5" style="51" customWidth="1"/>
    <col min="9242" max="9242" width="0.19921875" style="51" customWidth="1"/>
    <col min="9243" max="9243" width="11.3984375" style="51" customWidth="1"/>
    <col min="9244" max="9244" width="0.19921875" style="51" customWidth="1"/>
    <col min="9245" max="9245" width="10.59765625" style="51" customWidth="1"/>
    <col min="9246" max="9246" width="0.19921875" style="51" customWidth="1"/>
    <col min="9247" max="9247" width="10.59765625" style="51" customWidth="1"/>
    <col min="9248" max="9248" width="0.19921875" style="51" customWidth="1"/>
    <col min="9249" max="9249" width="10.59765625" style="51" customWidth="1"/>
    <col min="9250" max="9474" width="8.19921875" style="51"/>
    <col min="9475" max="9475" width="2.59765625" style="51" customWidth="1"/>
    <col min="9476" max="9476" width="3.19921875" style="51" customWidth="1"/>
    <col min="9477" max="9477" width="5.09765625" style="51" customWidth="1"/>
    <col min="9478" max="9478" width="3.69921875" style="51" customWidth="1"/>
    <col min="9479" max="9479" width="3.5" style="51" customWidth="1"/>
    <col min="9480" max="9480" width="0.19921875" style="51" customWidth="1"/>
    <col min="9481" max="9481" width="12.59765625" style="51" customWidth="1"/>
    <col min="9482" max="9482" width="0.19921875" style="51" customWidth="1"/>
    <col min="9483" max="9483" width="10.59765625" style="51" customWidth="1"/>
    <col min="9484" max="9484" width="0.19921875" style="51" customWidth="1"/>
    <col min="9485" max="9485" width="10.59765625" style="51" customWidth="1"/>
    <col min="9486" max="9486" width="0.19921875" style="51" customWidth="1"/>
    <col min="9487" max="9487" width="10.59765625" style="51" customWidth="1"/>
    <col min="9488" max="9488" width="0.19921875" style="51" customWidth="1"/>
    <col min="9489" max="9489" width="10.59765625" style="51" customWidth="1"/>
    <col min="9490" max="9490" width="0.19921875" style="51" customWidth="1"/>
    <col min="9491" max="9491" width="11.09765625" style="51" customWidth="1"/>
    <col min="9492" max="9492" width="0.3984375" style="51" customWidth="1"/>
    <col min="9493" max="9493" width="10.59765625" style="51" customWidth="1"/>
    <col min="9494" max="9494" width="0.19921875" style="51" customWidth="1"/>
    <col min="9495" max="9495" width="11.5" style="51" customWidth="1"/>
    <col min="9496" max="9496" width="0.19921875" style="51" customWidth="1"/>
    <col min="9497" max="9497" width="11.5" style="51" customWidth="1"/>
    <col min="9498" max="9498" width="0.19921875" style="51" customWidth="1"/>
    <col min="9499" max="9499" width="11.3984375" style="51" customWidth="1"/>
    <col min="9500" max="9500" width="0.19921875" style="51" customWidth="1"/>
    <col min="9501" max="9501" width="10.59765625" style="51" customWidth="1"/>
    <col min="9502" max="9502" width="0.19921875" style="51" customWidth="1"/>
    <col min="9503" max="9503" width="10.59765625" style="51" customWidth="1"/>
    <col min="9504" max="9504" width="0.19921875" style="51" customWidth="1"/>
    <col min="9505" max="9505" width="10.59765625" style="51" customWidth="1"/>
    <col min="9506" max="9730" width="8.19921875" style="51"/>
    <col min="9731" max="9731" width="2.59765625" style="51" customWidth="1"/>
    <col min="9732" max="9732" width="3.19921875" style="51" customWidth="1"/>
    <col min="9733" max="9733" width="5.09765625" style="51" customWidth="1"/>
    <col min="9734" max="9734" width="3.69921875" style="51" customWidth="1"/>
    <col min="9735" max="9735" width="3.5" style="51" customWidth="1"/>
    <col min="9736" max="9736" width="0.19921875" style="51" customWidth="1"/>
    <col min="9737" max="9737" width="12.59765625" style="51" customWidth="1"/>
    <col min="9738" max="9738" width="0.19921875" style="51" customWidth="1"/>
    <col min="9739" max="9739" width="10.59765625" style="51" customWidth="1"/>
    <col min="9740" max="9740" width="0.19921875" style="51" customWidth="1"/>
    <col min="9741" max="9741" width="10.59765625" style="51" customWidth="1"/>
    <col min="9742" max="9742" width="0.19921875" style="51" customWidth="1"/>
    <col min="9743" max="9743" width="10.59765625" style="51" customWidth="1"/>
    <col min="9744" max="9744" width="0.19921875" style="51" customWidth="1"/>
    <col min="9745" max="9745" width="10.59765625" style="51" customWidth="1"/>
    <col min="9746" max="9746" width="0.19921875" style="51" customWidth="1"/>
    <col min="9747" max="9747" width="11.09765625" style="51" customWidth="1"/>
    <col min="9748" max="9748" width="0.3984375" style="51" customWidth="1"/>
    <col min="9749" max="9749" width="10.59765625" style="51" customWidth="1"/>
    <col min="9750" max="9750" width="0.19921875" style="51" customWidth="1"/>
    <col min="9751" max="9751" width="11.5" style="51" customWidth="1"/>
    <col min="9752" max="9752" width="0.19921875" style="51" customWidth="1"/>
    <col min="9753" max="9753" width="11.5" style="51" customWidth="1"/>
    <col min="9754" max="9754" width="0.19921875" style="51" customWidth="1"/>
    <col min="9755" max="9755" width="11.3984375" style="51" customWidth="1"/>
    <col min="9756" max="9756" width="0.19921875" style="51" customWidth="1"/>
    <col min="9757" max="9757" width="10.59765625" style="51" customWidth="1"/>
    <col min="9758" max="9758" width="0.19921875" style="51" customWidth="1"/>
    <col min="9759" max="9759" width="10.59765625" style="51" customWidth="1"/>
    <col min="9760" max="9760" width="0.19921875" style="51" customWidth="1"/>
    <col min="9761" max="9761" width="10.59765625" style="51" customWidth="1"/>
    <col min="9762" max="9986" width="8.19921875" style="51"/>
    <col min="9987" max="9987" width="2.59765625" style="51" customWidth="1"/>
    <col min="9988" max="9988" width="3.19921875" style="51" customWidth="1"/>
    <col min="9989" max="9989" width="5.09765625" style="51" customWidth="1"/>
    <col min="9990" max="9990" width="3.69921875" style="51" customWidth="1"/>
    <col min="9991" max="9991" width="3.5" style="51" customWidth="1"/>
    <col min="9992" max="9992" width="0.19921875" style="51" customWidth="1"/>
    <col min="9993" max="9993" width="12.59765625" style="51" customWidth="1"/>
    <col min="9994" max="9994" width="0.19921875" style="51" customWidth="1"/>
    <col min="9995" max="9995" width="10.59765625" style="51" customWidth="1"/>
    <col min="9996" max="9996" width="0.19921875" style="51" customWidth="1"/>
    <col min="9997" max="9997" width="10.59765625" style="51" customWidth="1"/>
    <col min="9998" max="9998" width="0.19921875" style="51" customWidth="1"/>
    <col min="9999" max="9999" width="10.59765625" style="51" customWidth="1"/>
    <col min="10000" max="10000" width="0.19921875" style="51" customWidth="1"/>
    <col min="10001" max="10001" width="10.59765625" style="51" customWidth="1"/>
    <col min="10002" max="10002" width="0.19921875" style="51" customWidth="1"/>
    <col min="10003" max="10003" width="11.09765625" style="51" customWidth="1"/>
    <col min="10004" max="10004" width="0.3984375" style="51" customWidth="1"/>
    <col min="10005" max="10005" width="10.59765625" style="51" customWidth="1"/>
    <col min="10006" max="10006" width="0.19921875" style="51" customWidth="1"/>
    <col min="10007" max="10007" width="11.5" style="51" customWidth="1"/>
    <col min="10008" max="10008" width="0.19921875" style="51" customWidth="1"/>
    <col min="10009" max="10009" width="11.5" style="51" customWidth="1"/>
    <col min="10010" max="10010" width="0.19921875" style="51" customWidth="1"/>
    <col min="10011" max="10011" width="11.3984375" style="51" customWidth="1"/>
    <col min="10012" max="10012" width="0.19921875" style="51" customWidth="1"/>
    <col min="10013" max="10013" width="10.59765625" style="51" customWidth="1"/>
    <col min="10014" max="10014" width="0.19921875" style="51" customWidth="1"/>
    <col min="10015" max="10015" width="10.59765625" style="51" customWidth="1"/>
    <col min="10016" max="10016" width="0.19921875" style="51" customWidth="1"/>
    <col min="10017" max="10017" width="10.59765625" style="51" customWidth="1"/>
    <col min="10018" max="10242" width="8.19921875" style="51"/>
    <col min="10243" max="10243" width="2.59765625" style="51" customWidth="1"/>
    <col min="10244" max="10244" width="3.19921875" style="51" customWidth="1"/>
    <col min="10245" max="10245" width="5.09765625" style="51" customWidth="1"/>
    <col min="10246" max="10246" width="3.69921875" style="51" customWidth="1"/>
    <col min="10247" max="10247" width="3.5" style="51" customWidth="1"/>
    <col min="10248" max="10248" width="0.19921875" style="51" customWidth="1"/>
    <col min="10249" max="10249" width="12.59765625" style="51" customWidth="1"/>
    <col min="10250" max="10250" width="0.19921875" style="51" customWidth="1"/>
    <col min="10251" max="10251" width="10.59765625" style="51" customWidth="1"/>
    <col min="10252" max="10252" width="0.19921875" style="51" customWidth="1"/>
    <col min="10253" max="10253" width="10.59765625" style="51" customWidth="1"/>
    <col min="10254" max="10254" width="0.19921875" style="51" customWidth="1"/>
    <col min="10255" max="10255" width="10.59765625" style="51" customWidth="1"/>
    <col min="10256" max="10256" width="0.19921875" style="51" customWidth="1"/>
    <col min="10257" max="10257" width="10.59765625" style="51" customWidth="1"/>
    <col min="10258" max="10258" width="0.19921875" style="51" customWidth="1"/>
    <col min="10259" max="10259" width="11.09765625" style="51" customWidth="1"/>
    <col min="10260" max="10260" width="0.3984375" style="51" customWidth="1"/>
    <col min="10261" max="10261" width="10.59765625" style="51" customWidth="1"/>
    <col min="10262" max="10262" width="0.19921875" style="51" customWidth="1"/>
    <col min="10263" max="10263" width="11.5" style="51" customWidth="1"/>
    <col min="10264" max="10264" width="0.19921875" style="51" customWidth="1"/>
    <col min="10265" max="10265" width="11.5" style="51" customWidth="1"/>
    <col min="10266" max="10266" width="0.19921875" style="51" customWidth="1"/>
    <col min="10267" max="10267" width="11.3984375" style="51" customWidth="1"/>
    <col min="10268" max="10268" width="0.19921875" style="51" customWidth="1"/>
    <col min="10269" max="10269" width="10.59765625" style="51" customWidth="1"/>
    <col min="10270" max="10270" width="0.19921875" style="51" customWidth="1"/>
    <col min="10271" max="10271" width="10.59765625" style="51" customWidth="1"/>
    <col min="10272" max="10272" width="0.19921875" style="51" customWidth="1"/>
    <col min="10273" max="10273" width="10.59765625" style="51" customWidth="1"/>
    <col min="10274" max="10498" width="8.19921875" style="51"/>
    <col min="10499" max="10499" width="2.59765625" style="51" customWidth="1"/>
    <col min="10500" max="10500" width="3.19921875" style="51" customWidth="1"/>
    <col min="10501" max="10501" width="5.09765625" style="51" customWidth="1"/>
    <col min="10502" max="10502" width="3.69921875" style="51" customWidth="1"/>
    <col min="10503" max="10503" width="3.5" style="51" customWidth="1"/>
    <col min="10504" max="10504" width="0.19921875" style="51" customWidth="1"/>
    <col min="10505" max="10505" width="12.59765625" style="51" customWidth="1"/>
    <col min="10506" max="10506" width="0.19921875" style="51" customWidth="1"/>
    <col min="10507" max="10507" width="10.59765625" style="51" customWidth="1"/>
    <col min="10508" max="10508" width="0.19921875" style="51" customWidth="1"/>
    <col min="10509" max="10509" width="10.59765625" style="51" customWidth="1"/>
    <col min="10510" max="10510" width="0.19921875" style="51" customWidth="1"/>
    <col min="10511" max="10511" width="10.59765625" style="51" customWidth="1"/>
    <col min="10512" max="10512" width="0.19921875" style="51" customWidth="1"/>
    <col min="10513" max="10513" width="10.59765625" style="51" customWidth="1"/>
    <col min="10514" max="10514" width="0.19921875" style="51" customWidth="1"/>
    <col min="10515" max="10515" width="11.09765625" style="51" customWidth="1"/>
    <col min="10516" max="10516" width="0.3984375" style="51" customWidth="1"/>
    <col min="10517" max="10517" width="10.59765625" style="51" customWidth="1"/>
    <col min="10518" max="10518" width="0.19921875" style="51" customWidth="1"/>
    <col min="10519" max="10519" width="11.5" style="51" customWidth="1"/>
    <col min="10520" max="10520" width="0.19921875" style="51" customWidth="1"/>
    <col min="10521" max="10521" width="11.5" style="51" customWidth="1"/>
    <col min="10522" max="10522" width="0.19921875" style="51" customWidth="1"/>
    <col min="10523" max="10523" width="11.3984375" style="51" customWidth="1"/>
    <col min="10524" max="10524" width="0.19921875" style="51" customWidth="1"/>
    <col min="10525" max="10525" width="10.59765625" style="51" customWidth="1"/>
    <col min="10526" max="10526" width="0.19921875" style="51" customWidth="1"/>
    <col min="10527" max="10527" width="10.59765625" style="51" customWidth="1"/>
    <col min="10528" max="10528" width="0.19921875" style="51" customWidth="1"/>
    <col min="10529" max="10529" width="10.59765625" style="51" customWidth="1"/>
    <col min="10530" max="10754" width="8.19921875" style="51"/>
    <col min="10755" max="10755" width="2.59765625" style="51" customWidth="1"/>
    <col min="10756" max="10756" width="3.19921875" style="51" customWidth="1"/>
    <col min="10757" max="10757" width="5.09765625" style="51" customWidth="1"/>
    <col min="10758" max="10758" width="3.69921875" style="51" customWidth="1"/>
    <col min="10759" max="10759" width="3.5" style="51" customWidth="1"/>
    <col min="10760" max="10760" width="0.19921875" style="51" customWidth="1"/>
    <col min="10761" max="10761" width="12.59765625" style="51" customWidth="1"/>
    <col min="10762" max="10762" width="0.19921875" style="51" customWidth="1"/>
    <col min="10763" max="10763" width="10.59765625" style="51" customWidth="1"/>
    <col min="10764" max="10764" width="0.19921875" style="51" customWidth="1"/>
    <col min="10765" max="10765" width="10.59765625" style="51" customWidth="1"/>
    <col min="10766" max="10766" width="0.19921875" style="51" customWidth="1"/>
    <col min="10767" max="10767" width="10.59765625" style="51" customWidth="1"/>
    <col min="10768" max="10768" width="0.19921875" style="51" customWidth="1"/>
    <col min="10769" max="10769" width="10.59765625" style="51" customWidth="1"/>
    <col min="10770" max="10770" width="0.19921875" style="51" customWidth="1"/>
    <col min="10771" max="10771" width="11.09765625" style="51" customWidth="1"/>
    <col min="10772" max="10772" width="0.3984375" style="51" customWidth="1"/>
    <col min="10773" max="10773" width="10.59765625" style="51" customWidth="1"/>
    <col min="10774" max="10774" width="0.19921875" style="51" customWidth="1"/>
    <col min="10775" max="10775" width="11.5" style="51" customWidth="1"/>
    <col min="10776" max="10776" width="0.19921875" style="51" customWidth="1"/>
    <col min="10777" max="10777" width="11.5" style="51" customWidth="1"/>
    <col min="10778" max="10778" width="0.19921875" style="51" customWidth="1"/>
    <col min="10779" max="10779" width="11.3984375" style="51" customWidth="1"/>
    <col min="10780" max="10780" width="0.19921875" style="51" customWidth="1"/>
    <col min="10781" max="10781" width="10.59765625" style="51" customWidth="1"/>
    <col min="10782" max="10782" width="0.19921875" style="51" customWidth="1"/>
    <col min="10783" max="10783" width="10.59765625" style="51" customWidth="1"/>
    <col min="10784" max="10784" width="0.19921875" style="51" customWidth="1"/>
    <col min="10785" max="10785" width="10.59765625" style="51" customWidth="1"/>
    <col min="10786" max="11010" width="8.19921875" style="51"/>
    <col min="11011" max="11011" width="2.59765625" style="51" customWidth="1"/>
    <col min="11012" max="11012" width="3.19921875" style="51" customWidth="1"/>
    <col min="11013" max="11013" width="5.09765625" style="51" customWidth="1"/>
    <col min="11014" max="11014" width="3.69921875" style="51" customWidth="1"/>
    <col min="11015" max="11015" width="3.5" style="51" customWidth="1"/>
    <col min="11016" max="11016" width="0.19921875" style="51" customWidth="1"/>
    <col min="11017" max="11017" width="12.59765625" style="51" customWidth="1"/>
    <col min="11018" max="11018" width="0.19921875" style="51" customWidth="1"/>
    <col min="11019" max="11019" width="10.59765625" style="51" customWidth="1"/>
    <col min="11020" max="11020" width="0.19921875" style="51" customWidth="1"/>
    <col min="11021" max="11021" width="10.59765625" style="51" customWidth="1"/>
    <col min="11022" max="11022" width="0.19921875" style="51" customWidth="1"/>
    <col min="11023" max="11023" width="10.59765625" style="51" customWidth="1"/>
    <col min="11024" max="11024" width="0.19921875" style="51" customWidth="1"/>
    <col min="11025" max="11025" width="10.59765625" style="51" customWidth="1"/>
    <col min="11026" max="11026" width="0.19921875" style="51" customWidth="1"/>
    <col min="11027" max="11027" width="11.09765625" style="51" customWidth="1"/>
    <col min="11028" max="11028" width="0.3984375" style="51" customWidth="1"/>
    <col min="11029" max="11029" width="10.59765625" style="51" customWidth="1"/>
    <col min="11030" max="11030" width="0.19921875" style="51" customWidth="1"/>
    <col min="11031" max="11031" width="11.5" style="51" customWidth="1"/>
    <col min="11032" max="11032" width="0.19921875" style="51" customWidth="1"/>
    <col min="11033" max="11033" width="11.5" style="51" customWidth="1"/>
    <col min="11034" max="11034" width="0.19921875" style="51" customWidth="1"/>
    <col min="11035" max="11035" width="11.3984375" style="51" customWidth="1"/>
    <col min="11036" max="11036" width="0.19921875" style="51" customWidth="1"/>
    <col min="11037" max="11037" width="10.59765625" style="51" customWidth="1"/>
    <col min="11038" max="11038" width="0.19921875" style="51" customWidth="1"/>
    <col min="11039" max="11039" width="10.59765625" style="51" customWidth="1"/>
    <col min="11040" max="11040" width="0.19921875" style="51" customWidth="1"/>
    <col min="11041" max="11041" width="10.59765625" style="51" customWidth="1"/>
    <col min="11042" max="11266" width="8.19921875" style="51"/>
    <col min="11267" max="11267" width="2.59765625" style="51" customWidth="1"/>
    <col min="11268" max="11268" width="3.19921875" style="51" customWidth="1"/>
    <col min="11269" max="11269" width="5.09765625" style="51" customWidth="1"/>
    <col min="11270" max="11270" width="3.69921875" style="51" customWidth="1"/>
    <col min="11271" max="11271" width="3.5" style="51" customWidth="1"/>
    <col min="11272" max="11272" width="0.19921875" style="51" customWidth="1"/>
    <col min="11273" max="11273" width="12.59765625" style="51" customWidth="1"/>
    <col min="11274" max="11274" width="0.19921875" style="51" customWidth="1"/>
    <col min="11275" max="11275" width="10.59765625" style="51" customWidth="1"/>
    <col min="11276" max="11276" width="0.19921875" style="51" customWidth="1"/>
    <col min="11277" max="11277" width="10.59765625" style="51" customWidth="1"/>
    <col min="11278" max="11278" width="0.19921875" style="51" customWidth="1"/>
    <col min="11279" max="11279" width="10.59765625" style="51" customWidth="1"/>
    <col min="11280" max="11280" width="0.19921875" style="51" customWidth="1"/>
    <col min="11281" max="11281" width="10.59765625" style="51" customWidth="1"/>
    <col min="11282" max="11282" width="0.19921875" style="51" customWidth="1"/>
    <col min="11283" max="11283" width="11.09765625" style="51" customWidth="1"/>
    <col min="11284" max="11284" width="0.3984375" style="51" customWidth="1"/>
    <col min="11285" max="11285" width="10.59765625" style="51" customWidth="1"/>
    <col min="11286" max="11286" width="0.19921875" style="51" customWidth="1"/>
    <col min="11287" max="11287" width="11.5" style="51" customWidth="1"/>
    <col min="11288" max="11288" width="0.19921875" style="51" customWidth="1"/>
    <col min="11289" max="11289" width="11.5" style="51" customWidth="1"/>
    <col min="11290" max="11290" width="0.19921875" style="51" customWidth="1"/>
    <col min="11291" max="11291" width="11.3984375" style="51" customWidth="1"/>
    <col min="11292" max="11292" width="0.19921875" style="51" customWidth="1"/>
    <col min="11293" max="11293" width="10.59765625" style="51" customWidth="1"/>
    <col min="11294" max="11294" width="0.19921875" style="51" customWidth="1"/>
    <col min="11295" max="11295" width="10.59765625" style="51" customWidth="1"/>
    <col min="11296" max="11296" width="0.19921875" style="51" customWidth="1"/>
    <col min="11297" max="11297" width="10.59765625" style="51" customWidth="1"/>
    <col min="11298" max="11522" width="8.19921875" style="51"/>
    <col min="11523" max="11523" width="2.59765625" style="51" customWidth="1"/>
    <col min="11524" max="11524" width="3.19921875" style="51" customWidth="1"/>
    <col min="11525" max="11525" width="5.09765625" style="51" customWidth="1"/>
    <col min="11526" max="11526" width="3.69921875" style="51" customWidth="1"/>
    <col min="11527" max="11527" width="3.5" style="51" customWidth="1"/>
    <col min="11528" max="11528" width="0.19921875" style="51" customWidth="1"/>
    <col min="11529" max="11529" width="12.59765625" style="51" customWidth="1"/>
    <col min="11530" max="11530" width="0.19921875" style="51" customWidth="1"/>
    <col min="11531" max="11531" width="10.59765625" style="51" customWidth="1"/>
    <col min="11532" max="11532" width="0.19921875" style="51" customWidth="1"/>
    <col min="11533" max="11533" width="10.59765625" style="51" customWidth="1"/>
    <col min="11534" max="11534" width="0.19921875" style="51" customWidth="1"/>
    <col min="11535" max="11535" width="10.59765625" style="51" customWidth="1"/>
    <col min="11536" max="11536" width="0.19921875" style="51" customWidth="1"/>
    <col min="11537" max="11537" width="10.59765625" style="51" customWidth="1"/>
    <col min="11538" max="11538" width="0.19921875" style="51" customWidth="1"/>
    <col min="11539" max="11539" width="11.09765625" style="51" customWidth="1"/>
    <col min="11540" max="11540" width="0.3984375" style="51" customWidth="1"/>
    <col min="11541" max="11541" width="10.59765625" style="51" customWidth="1"/>
    <col min="11542" max="11542" width="0.19921875" style="51" customWidth="1"/>
    <col min="11543" max="11543" width="11.5" style="51" customWidth="1"/>
    <col min="11544" max="11544" width="0.19921875" style="51" customWidth="1"/>
    <col min="11545" max="11545" width="11.5" style="51" customWidth="1"/>
    <col min="11546" max="11546" width="0.19921875" style="51" customWidth="1"/>
    <col min="11547" max="11547" width="11.3984375" style="51" customWidth="1"/>
    <col min="11548" max="11548" width="0.19921875" style="51" customWidth="1"/>
    <col min="11549" max="11549" width="10.59765625" style="51" customWidth="1"/>
    <col min="11550" max="11550" width="0.19921875" style="51" customWidth="1"/>
    <col min="11551" max="11551" width="10.59765625" style="51" customWidth="1"/>
    <col min="11552" max="11552" width="0.19921875" style="51" customWidth="1"/>
    <col min="11553" max="11553" width="10.59765625" style="51" customWidth="1"/>
    <col min="11554" max="11778" width="8.19921875" style="51"/>
    <col min="11779" max="11779" width="2.59765625" style="51" customWidth="1"/>
    <col min="11780" max="11780" width="3.19921875" style="51" customWidth="1"/>
    <col min="11781" max="11781" width="5.09765625" style="51" customWidth="1"/>
    <col min="11782" max="11782" width="3.69921875" style="51" customWidth="1"/>
    <col min="11783" max="11783" width="3.5" style="51" customWidth="1"/>
    <col min="11784" max="11784" width="0.19921875" style="51" customWidth="1"/>
    <col min="11785" max="11785" width="12.59765625" style="51" customWidth="1"/>
    <col min="11786" max="11786" width="0.19921875" style="51" customWidth="1"/>
    <col min="11787" max="11787" width="10.59765625" style="51" customWidth="1"/>
    <col min="11788" max="11788" width="0.19921875" style="51" customWidth="1"/>
    <col min="11789" max="11789" width="10.59765625" style="51" customWidth="1"/>
    <col min="11790" max="11790" width="0.19921875" style="51" customWidth="1"/>
    <col min="11791" max="11791" width="10.59765625" style="51" customWidth="1"/>
    <col min="11792" max="11792" width="0.19921875" style="51" customWidth="1"/>
    <col min="11793" max="11793" width="10.59765625" style="51" customWidth="1"/>
    <col min="11794" max="11794" width="0.19921875" style="51" customWidth="1"/>
    <col min="11795" max="11795" width="11.09765625" style="51" customWidth="1"/>
    <col min="11796" max="11796" width="0.3984375" style="51" customWidth="1"/>
    <col min="11797" max="11797" width="10.59765625" style="51" customWidth="1"/>
    <col min="11798" max="11798" width="0.19921875" style="51" customWidth="1"/>
    <col min="11799" max="11799" width="11.5" style="51" customWidth="1"/>
    <col min="11800" max="11800" width="0.19921875" style="51" customWidth="1"/>
    <col min="11801" max="11801" width="11.5" style="51" customWidth="1"/>
    <col min="11802" max="11802" width="0.19921875" style="51" customWidth="1"/>
    <col min="11803" max="11803" width="11.3984375" style="51" customWidth="1"/>
    <col min="11804" max="11804" width="0.19921875" style="51" customWidth="1"/>
    <col min="11805" max="11805" width="10.59765625" style="51" customWidth="1"/>
    <col min="11806" max="11806" width="0.19921875" style="51" customWidth="1"/>
    <col min="11807" max="11807" width="10.59765625" style="51" customWidth="1"/>
    <col min="11808" max="11808" width="0.19921875" style="51" customWidth="1"/>
    <col min="11809" max="11809" width="10.59765625" style="51" customWidth="1"/>
    <col min="11810" max="12034" width="8.19921875" style="51"/>
    <col min="12035" max="12035" width="2.59765625" style="51" customWidth="1"/>
    <col min="12036" max="12036" width="3.19921875" style="51" customWidth="1"/>
    <col min="12037" max="12037" width="5.09765625" style="51" customWidth="1"/>
    <col min="12038" max="12038" width="3.69921875" style="51" customWidth="1"/>
    <col min="12039" max="12039" width="3.5" style="51" customWidth="1"/>
    <col min="12040" max="12040" width="0.19921875" style="51" customWidth="1"/>
    <col min="12041" max="12041" width="12.59765625" style="51" customWidth="1"/>
    <col min="12042" max="12042" width="0.19921875" style="51" customWidth="1"/>
    <col min="12043" max="12043" width="10.59765625" style="51" customWidth="1"/>
    <col min="12044" max="12044" width="0.19921875" style="51" customWidth="1"/>
    <col min="12045" max="12045" width="10.59765625" style="51" customWidth="1"/>
    <col min="12046" max="12046" width="0.19921875" style="51" customWidth="1"/>
    <col min="12047" max="12047" width="10.59765625" style="51" customWidth="1"/>
    <col min="12048" max="12048" width="0.19921875" style="51" customWidth="1"/>
    <col min="12049" max="12049" width="10.59765625" style="51" customWidth="1"/>
    <col min="12050" max="12050" width="0.19921875" style="51" customWidth="1"/>
    <col min="12051" max="12051" width="11.09765625" style="51" customWidth="1"/>
    <col min="12052" max="12052" width="0.3984375" style="51" customWidth="1"/>
    <col min="12053" max="12053" width="10.59765625" style="51" customWidth="1"/>
    <col min="12054" max="12054" width="0.19921875" style="51" customWidth="1"/>
    <col min="12055" max="12055" width="11.5" style="51" customWidth="1"/>
    <col min="12056" max="12056" width="0.19921875" style="51" customWidth="1"/>
    <col min="12057" max="12057" width="11.5" style="51" customWidth="1"/>
    <col min="12058" max="12058" width="0.19921875" style="51" customWidth="1"/>
    <col min="12059" max="12059" width="11.3984375" style="51" customWidth="1"/>
    <col min="12060" max="12060" width="0.19921875" style="51" customWidth="1"/>
    <col min="12061" max="12061" width="10.59765625" style="51" customWidth="1"/>
    <col min="12062" max="12062" width="0.19921875" style="51" customWidth="1"/>
    <col min="12063" max="12063" width="10.59765625" style="51" customWidth="1"/>
    <col min="12064" max="12064" width="0.19921875" style="51" customWidth="1"/>
    <col min="12065" max="12065" width="10.59765625" style="51" customWidth="1"/>
    <col min="12066" max="12290" width="8.19921875" style="51"/>
    <col min="12291" max="12291" width="2.59765625" style="51" customWidth="1"/>
    <col min="12292" max="12292" width="3.19921875" style="51" customWidth="1"/>
    <col min="12293" max="12293" width="5.09765625" style="51" customWidth="1"/>
    <col min="12294" max="12294" width="3.69921875" style="51" customWidth="1"/>
    <col min="12295" max="12295" width="3.5" style="51" customWidth="1"/>
    <col min="12296" max="12296" width="0.19921875" style="51" customWidth="1"/>
    <col min="12297" max="12297" width="12.59765625" style="51" customWidth="1"/>
    <col min="12298" max="12298" width="0.19921875" style="51" customWidth="1"/>
    <col min="12299" max="12299" width="10.59765625" style="51" customWidth="1"/>
    <col min="12300" max="12300" width="0.19921875" style="51" customWidth="1"/>
    <col min="12301" max="12301" width="10.59765625" style="51" customWidth="1"/>
    <col min="12302" max="12302" width="0.19921875" style="51" customWidth="1"/>
    <col min="12303" max="12303" width="10.59765625" style="51" customWidth="1"/>
    <col min="12304" max="12304" width="0.19921875" style="51" customWidth="1"/>
    <col min="12305" max="12305" width="10.59765625" style="51" customWidth="1"/>
    <col min="12306" max="12306" width="0.19921875" style="51" customWidth="1"/>
    <col min="12307" max="12307" width="11.09765625" style="51" customWidth="1"/>
    <col min="12308" max="12308" width="0.3984375" style="51" customWidth="1"/>
    <col min="12309" max="12309" width="10.59765625" style="51" customWidth="1"/>
    <col min="12310" max="12310" width="0.19921875" style="51" customWidth="1"/>
    <col min="12311" max="12311" width="11.5" style="51" customWidth="1"/>
    <col min="12312" max="12312" width="0.19921875" style="51" customWidth="1"/>
    <col min="12313" max="12313" width="11.5" style="51" customWidth="1"/>
    <col min="12314" max="12314" width="0.19921875" style="51" customWidth="1"/>
    <col min="12315" max="12315" width="11.3984375" style="51" customWidth="1"/>
    <col min="12316" max="12316" width="0.19921875" style="51" customWidth="1"/>
    <col min="12317" max="12317" width="10.59765625" style="51" customWidth="1"/>
    <col min="12318" max="12318" width="0.19921875" style="51" customWidth="1"/>
    <col min="12319" max="12319" width="10.59765625" style="51" customWidth="1"/>
    <col min="12320" max="12320" width="0.19921875" style="51" customWidth="1"/>
    <col min="12321" max="12321" width="10.59765625" style="51" customWidth="1"/>
    <col min="12322" max="12546" width="8.19921875" style="51"/>
    <col min="12547" max="12547" width="2.59765625" style="51" customWidth="1"/>
    <col min="12548" max="12548" width="3.19921875" style="51" customWidth="1"/>
    <col min="12549" max="12549" width="5.09765625" style="51" customWidth="1"/>
    <col min="12550" max="12550" width="3.69921875" style="51" customWidth="1"/>
    <col min="12551" max="12551" width="3.5" style="51" customWidth="1"/>
    <col min="12552" max="12552" width="0.19921875" style="51" customWidth="1"/>
    <col min="12553" max="12553" width="12.59765625" style="51" customWidth="1"/>
    <col min="12554" max="12554" width="0.19921875" style="51" customWidth="1"/>
    <col min="12555" max="12555" width="10.59765625" style="51" customWidth="1"/>
    <col min="12556" max="12556" width="0.19921875" style="51" customWidth="1"/>
    <col min="12557" max="12557" width="10.59765625" style="51" customWidth="1"/>
    <col min="12558" max="12558" width="0.19921875" style="51" customWidth="1"/>
    <col min="12559" max="12559" width="10.59765625" style="51" customWidth="1"/>
    <col min="12560" max="12560" width="0.19921875" style="51" customWidth="1"/>
    <col min="12561" max="12561" width="10.59765625" style="51" customWidth="1"/>
    <col min="12562" max="12562" width="0.19921875" style="51" customWidth="1"/>
    <col min="12563" max="12563" width="11.09765625" style="51" customWidth="1"/>
    <col min="12564" max="12564" width="0.3984375" style="51" customWidth="1"/>
    <col min="12565" max="12565" width="10.59765625" style="51" customWidth="1"/>
    <col min="12566" max="12566" width="0.19921875" style="51" customWidth="1"/>
    <col min="12567" max="12567" width="11.5" style="51" customWidth="1"/>
    <col min="12568" max="12568" width="0.19921875" style="51" customWidth="1"/>
    <col min="12569" max="12569" width="11.5" style="51" customWidth="1"/>
    <col min="12570" max="12570" width="0.19921875" style="51" customWidth="1"/>
    <col min="12571" max="12571" width="11.3984375" style="51" customWidth="1"/>
    <col min="12572" max="12572" width="0.19921875" style="51" customWidth="1"/>
    <col min="12573" max="12573" width="10.59765625" style="51" customWidth="1"/>
    <col min="12574" max="12574" width="0.19921875" style="51" customWidth="1"/>
    <col min="12575" max="12575" width="10.59765625" style="51" customWidth="1"/>
    <col min="12576" max="12576" width="0.19921875" style="51" customWidth="1"/>
    <col min="12577" max="12577" width="10.59765625" style="51" customWidth="1"/>
    <col min="12578" max="12802" width="8.19921875" style="51"/>
    <col min="12803" max="12803" width="2.59765625" style="51" customWidth="1"/>
    <col min="12804" max="12804" width="3.19921875" style="51" customWidth="1"/>
    <col min="12805" max="12805" width="5.09765625" style="51" customWidth="1"/>
    <col min="12806" max="12806" width="3.69921875" style="51" customWidth="1"/>
    <col min="12807" max="12807" width="3.5" style="51" customWidth="1"/>
    <col min="12808" max="12808" width="0.19921875" style="51" customWidth="1"/>
    <col min="12809" max="12809" width="12.59765625" style="51" customWidth="1"/>
    <col min="12810" max="12810" width="0.19921875" style="51" customWidth="1"/>
    <col min="12811" max="12811" width="10.59765625" style="51" customWidth="1"/>
    <col min="12812" max="12812" width="0.19921875" style="51" customWidth="1"/>
    <col min="12813" max="12813" width="10.59765625" style="51" customWidth="1"/>
    <col min="12814" max="12814" width="0.19921875" style="51" customWidth="1"/>
    <col min="12815" max="12815" width="10.59765625" style="51" customWidth="1"/>
    <col min="12816" max="12816" width="0.19921875" style="51" customWidth="1"/>
    <col min="12817" max="12817" width="10.59765625" style="51" customWidth="1"/>
    <col min="12818" max="12818" width="0.19921875" style="51" customWidth="1"/>
    <col min="12819" max="12819" width="11.09765625" style="51" customWidth="1"/>
    <col min="12820" max="12820" width="0.3984375" style="51" customWidth="1"/>
    <col min="12821" max="12821" width="10.59765625" style="51" customWidth="1"/>
    <col min="12822" max="12822" width="0.19921875" style="51" customWidth="1"/>
    <col min="12823" max="12823" width="11.5" style="51" customWidth="1"/>
    <col min="12824" max="12824" width="0.19921875" style="51" customWidth="1"/>
    <col min="12825" max="12825" width="11.5" style="51" customWidth="1"/>
    <col min="12826" max="12826" width="0.19921875" style="51" customWidth="1"/>
    <col min="12827" max="12827" width="11.3984375" style="51" customWidth="1"/>
    <col min="12828" max="12828" width="0.19921875" style="51" customWidth="1"/>
    <col min="12829" max="12829" width="10.59765625" style="51" customWidth="1"/>
    <col min="12830" max="12830" width="0.19921875" style="51" customWidth="1"/>
    <col min="12831" max="12831" width="10.59765625" style="51" customWidth="1"/>
    <col min="12832" max="12832" width="0.19921875" style="51" customWidth="1"/>
    <col min="12833" max="12833" width="10.59765625" style="51" customWidth="1"/>
    <col min="12834" max="13058" width="8.19921875" style="51"/>
    <col min="13059" max="13059" width="2.59765625" style="51" customWidth="1"/>
    <col min="13060" max="13060" width="3.19921875" style="51" customWidth="1"/>
    <col min="13061" max="13061" width="5.09765625" style="51" customWidth="1"/>
    <col min="13062" max="13062" width="3.69921875" style="51" customWidth="1"/>
    <col min="13063" max="13063" width="3.5" style="51" customWidth="1"/>
    <col min="13064" max="13064" width="0.19921875" style="51" customWidth="1"/>
    <col min="13065" max="13065" width="12.59765625" style="51" customWidth="1"/>
    <col min="13066" max="13066" width="0.19921875" style="51" customWidth="1"/>
    <col min="13067" max="13067" width="10.59765625" style="51" customWidth="1"/>
    <col min="13068" max="13068" width="0.19921875" style="51" customWidth="1"/>
    <col min="13069" max="13069" width="10.59765625" style="51" customWidth="1"/>
    <col min="13070" max="13070" width="0.19921875" style="51" customWidth="1"/>
    <col min="13071" max="13071" width="10.59765625" style="51" customWidth="1"/>
    <col min="13072" max="13072" width="0.19921875" style="51" customWidth="1"/>
    <col min="13073" max="13073" width="10.59765625" style="51" customWidth="1"/>
    <col min="13074" max="13074" width="0.19921875" style="51" customWidth="1"/>
    <col min="13075" max="13075" width="11.09765625" style="51" customWidth="1"/>
    <col min="13076" max="13076" width="0.3984375" style="51" customWidth="1"/>
    <col min="13077" max="13077" width="10.59765625" style="51" customWidth="1"/>
    <col min="13078" max="13078" width="0.19921875" style="51" customWidth="1"/>
    <col min="13079" max="13079" width="11.5" style="51" customWidth="1"/>
    <col min="13080" max="13080" width="0.19921875" style="51" customWidth="1"/>
    <col min="13081" max="13081" width="11.5" style="51" customWidth="1"/>
    <col min="13082" max="13082" width="0.19921875" style="51" customWidth="1"/>
    <col min="13083" max="13083" width="11.3984375" style="51" customWidth="1"/>
    <col min="13084" max="13084" width="0.19921875" style="51" customWidth="1"/>
    <col min="13085" max="13085" width="10.59765625" style="51" customWidth="1"/>
    <col min="13086" max="13086" width="0.19921875" style="51" customWidth="1"/>
    <col min="13087" max="13087" width="10.59765625" style="51" customWidth="1"/>
    <col min="13088" max="13088" width="0.19921875" style="51" customWidth="1"/>
    <col min="13089" max="13089" width="10.59765625" style="51" customWidth="1"/>
    <col min="13090" max="13314" width="8.19921875" style="51"/>
    <col min="13315" max="13315" width="2.59765625" style="51" customWidth="1"/>
    <col min="13316" max="13316" width="3.19921875" style="51" customWidth="1"/>
    <col min="13317" max="13317" width="5.09765625" style="51" customWidth="1"/>
    <col min="13318" max="13318" width="3.69921875" style="51" customWidth="1"/>
    <col min="13319" max="13319" width="3.5" style="51" customWidth="1"/>
    <col min="13320" max="13320" width="0.19921875" style="51" customWidth="1"/>
    <col min="13321" max="13321" width="12.59765625" style="51" customWidth="1"/>
    <col min="13322" max="13322" width="0.19921875" style="51" customWidth="1"/>
    <col min="13323" max="13323" width="10.59765625" style="51" customWidth="1"/>
    <col min="13324" max="13324" width="0.19921875" style="51" customWidth="1"/>
    <col min="13325" max="13325" width="10.59765625" style="51" customWidth="1"/>
    <col min="13326" max="13326" width="0.19921875" style="51" customWidth="1"/>
    <col min="13327" max="13327" width="10.59765625" style="51" customWidth="1"/>
    <col min="13328" max="13328" width="0.19921875" style="51" customWidth="1"/>
    <col min="13329" max="13329" width="10.59765625" style="51" customWidth="1"/>
    <col min="13330" max="13330" width="0.19921875" style="51" customWidth="1"/>
    <col min="13331" max="13331" width="11.09765625" style="51" customWidth="1"/>
    <col min="13332" max="13332" width="0.3984375" style="51" customWidth="1"/>
    <col min="13333" max="13333" width="10.59765625" style="51" customWidth="1"/>
    <col min="13334" max="13334" width="0.19921875" style="51" customWidth="1"/>
    <col min="13335" max="13335" width="11.5" style="51" customWidth="1"/>
    <col min="13336" max="13336" width="0.19921875" style="51" customWidth="1"/>
    <col min="13337" max="13337" width="11.5" style="51" customWidth="1"/>
    <col min="13338" max="13338" width="0.19921875" style="51" customWidth="1"/>
    <col min="13339" max="13339" width="11.3984375" style="51" customWidth="1"/>
    <col min="13340" max="13340" width="0.19921875" style="51" customWidth="1"/>
    <col min="13341" max="13341" width="10.59765625" style="51" customWidth="1"/>
    <col min="13342" max="13342" width="0.19921875" style="51" customWidth="1"/>
    <col min="13343" max="13343" width="10.59765625" style="51" customWidth="1"/>
    <col min="13344" max="13344" width="0.19921875" style="51" customWidth="1"/>
    <col min="13345" max="13345" width="10.59765625" style="51" customWidth="1"/>
    <col min="13346" max="13570" width="8.19921875" style="51"/>
    <col min="13571" max="13571" width="2.59765625" style="51" customWidth="1"/>
    <col min="13572" max="13572" width="3.19921875" style="51" customWidth="1"/>
    <col min="13573" max="13573" width="5.09765625" style="51" customWidth="1"/>
    <col min="13574" max="13574" width="3.69921875" style="51" customWidth="1"/>
    <col min="13575" max="13575" width="3.5" style="51" customWidth="1"/>
    <col min="13576" max="13576" width="0.19921875" style="51" customWidth="1"/>
    <col min="13577" max="13577" width="12.59765625" style="51" customWidth="1"/>
    <col min="13578" max="13578" width="0.19921875" style="51" customWidth="1"/>
    <col min="13579" max="13579" width="10.59765625" style="51" customWidth="1"/>
    <col min="13580" max="13580" width="0.19921875" style="51" customWidth="1"/>
    <col min="13581" max="13581" width="10.59765625" style="51" customWidth="1"/>
    <col min="13582" max="13582" width="0.19921875" style="51" customWidth="1"/>
    <col min="13583" max="13583" width="10.59765625" style="51" customWidth="1"/>
    <col min="13584" max="13584" width="0.19921875" style="51" customWidth="1"/>
    <col min="13585" max="13585" width="10.59765625" style="51" customWidth="1"/>
    <col min="13586" max="13586" width="0.19921875" style="51" customWidth="1"/>
    <col min="13587" max="13587" width="11.09765625" style="51" customWidth="1"/>
    <col min="13588" max="13588" width="0.3984375" style="51" customWidth="1"/>
    <col min="13589" max="13589" width="10.59765625" style="51" customWidth="1"/>
    <col min="13590" max="13590" width="0.19921875" style="51" customWidth="1"/>
    <col min="13591" max="13591" width="11.5" style="51" customWidth="1"/>
    <col min="13592" max="13592" width="0.19921875" style="51" customWidth="1"/>
    <col min="13593" max="13593" width="11.5" style="51" customWidth="1"/>
    <col min="13594" max="13594" width="0.19921875" style="51" customWidth="1"/>
    <col min="13595" max="13595" width="11.3984375" style="51" customWidth="1"/>
    <col min="13596" max="13596" width="0.19921875" style="51" customWidth="1"/>
    <col min="13597" max="13597" width="10.59765625" style="51" customWidth="1"/>
    <col min="13598" max="13598" width="0.19921875" style="51" customWidth="1"/>
    <col min="13599" max="13599" width="10.59765625" style="51" customWidth="1"/>
    <col min="13600" max="13600" width="0.19921875" style="51" customWidth="1"/>
    <col min="13601" max="13601" width="10.59765625" style="51" customWidth="1"/>
    <col min="13602" max="13826" width="8.19921875" style="51"/>
    <col min="13827" max="13827" width="2.59765625" style="51" customWidth="1"/>
    <col min="13828" max="13828" width="3.19921875" style="51" customWidth="1"/>
    <col min="13829" max="13829" width="5.09765625" style="51" customWidth="1"/>
    <col min="13830" max="13830" width="3.69921875" style="51" customWidth="1"/>
    <col min="13831" max="13831" width="3.5" style="51" customWidth="1"/>
    <col min="13832" max="13832" width="0.19921875" style="51" customWidth="1"/>
    <col min="13833" max="13833" width="12.59765625" style="51" customWidth="1"/>
    <col min="13834" max="13834" width="0.19921875" style="51" customWidth="1"/>
    <col min="13835" max="13835" width="10.59765625" style="51" customWidth="1"/>
    <col min="13836" max="13836" width="0.19921875" style="51" customWidth="1"/>
    <col min="13837" max="13837" width="10.59765625" style="51" customWidth="1"/>
    <col min="13838" max="13838" width="0.19921875" style="51" customWidth="1"/>
    <col min="13839" max="13839" width="10.59765625" style="51" customWidth="1"/>
    <col min="13840" max="13840" width="0.19921875" style="51" customWidth="1"/>
    <col min="13841" max="13841" width="10.59765625" style="51" customWidth="1"/>
    <col min="13842" max="13842" width="0.19921875" style="51" customWidth="1"/>
    <col min="13843" max="13843" width="11.09765625" style="51" customWidth="1"/>
    <col min="13844" max="13844" width="0.3984375" style="51" customWidth="1"/>
    <col min="13845" max="13845" width="10.59765625" style="51" customWidth="1"/>
    <col min="13846" max="13846" width="0.19921875" style="51" customWidth="1"/>
    <col min="13847" max="13847" width="11.5" style="51" customWidth="1"/>
    <col min="13848" max="13848" width="0.19921875" style="51" customWidth="1"/>
    <col min="13849" max="13849" width="11.5" style="51" customWidth="1"/>
    <col min="13850" max="13850" width="0.19921875" style="51" customWidth="1"/>
    <col min="13851" max="13851" width="11.3984375" style="51" customWidth="1"/>
    <col min="13852" max="13852" width="0.19921875" style="51" customWidth="1"/>
    <col min="13853" max="13853" width="10.59765625" style="51" customWidth="1"/>
    <col min="13854" max="13854" width="0.19921875" style="51" customWidth="1"/>
    <col min="13855" max="13855" width="10.59765625" style="51" customWidth="1"/>
    <col min="13856" max="13856" width="0.19921875" style="51" customWidth="1"/>
    <col min="13857" max="13857" width="10.59765625" style="51" customWidth="1"/>
    <col min="13858" max="14082" width="8.19921875" style="51"/>
    <col min="14083" max="14083" width="2.59765625" style="51" customWidth="1"/>
    <col min="14084" max="14084" width="3.19921875" style="51" customWidth="1"/>
    <col min="14085" max="14085" width="5.09765625" style="51" customWidth="1"/>
    <col min="14086" max="14086" width="3.69921875" style="51" customWidth="1"/>
    <col min="14087" max="14087" width="3.5" style="51" customWidth="1"/>
    <col min="14088" max="14088" width="0.19921875" style="51" customWidth="1"/>
    <col min="14089" max="14089" width="12.59765625" style="51" customWidth="1"/>
    <col min="14090" max="14090" width="0.19921875" style="51" customWidth="1"/>
    <col min="14091" max="14091" width="10.59765625" style="51" customWidth="1"/>
    <col min="14092" max="14092" width="0.19921875" style="51" customWidth="1"/>
    <col min="14093" max="14093" width="10.59765625" style="51" customWidth="1"/>
    <col min="14094" max="14094" width="0.19921875" style="51" customWidth="1"/>
    <col min="14095" max="14095" width="10.59765625" style="51" customWidth="1"/>
    <col min="14096" max="14096" width="0.19921875" style="51" customWidth="1"/>
    <col min="14097" max="14097" width="10.59765625" style="51" customWidth="1"/>
    <col min="14098" max="14098" width="0.19921875" style="51" customWidth="1"/>
    <col min="14099" max="14099" width="11.09765625" style="51" customWidth="1"/>
    <col min="14100" max="14100" width="0.3984375" style="51" customWidth="1"/>
    <col min="14101" max="14101" width="10.59765625" style="51" customWidth="1"/>
    <col min="14102" max="14102" width="0.19921875" style="51" customWidth="1"/>
    <col min="14103" max="14103" width="11.5" style="51" customWidth="1"/>
    <col min="14104" max="14104" width="0.19921875" style="51" customWidth="1"/>
    <col min="14105" max="14105" width="11.5" style="51" customWidth="1"/>
    <col min="14106" max="14106" width="0.19921875" style="51" customWidth="1"/>
    <col min="14107" max="14107" width="11.3984375" style="51" customWidth="1"/>
    <col min="14108" max="14108" width="0.19921875" style="51" customWidth="1"/>
    <col min="14109" max="14109" width="10.59765625" style="51" customWidth="1"/>
    <col min="14110" max="14110" width="0.19921875" style="51" customWidth="1"/>
    <col min="14111" max="14111" width="10.59765625" style="51" customWidth="1"/>
    <col min="14112" max="14112" width="0.19921875" style="51" customWidth="1"/>
    <col min="14113" max="14113" width="10.59765625" style="51" customWidth="1"/>
    <col min="14114" max="14338" width="8.19921875" style="51"/>
    <col min="14339" max="14339" width="2.59765625" style="51" customWidth="1"/>
    <col min="14340" max="14340" width="3.19921875" style="51" customWidth="1"/>
    <col min="14341" max="14341" width="5.09765625" style="51" customWidth="1"/>
    <col min="14342" max="14342" width="3.69921875" style="51" customWidth="1"/>
    <col min="14343" max="14343" width="3.5" style="51" customWidth="1"/>
    <col min="14344" max="14344" width="0.19921875" style="51" customWidth="1"/>
    <col min="14345" max="14345" width="12.59765625" style="51" customWidth="1"/>
    <col min="14346" max="14346" width="0.19921875" style="51" customWidth="1"/>
    <col min="14347" max="14347" width="10.59765625" style="51" customWidth="1"/>
    <col min="14348" max="14348" width="0.19921875" style="51" customWidth="1"/>
    <col min="14349" max="14349" width="10.59765625" style="51" customWidth="1"/>
    <col min="14350" max="14350" width="0.19921875" style="51" customWidth="1"/>
    <col min="14351" max="14351" width="10.59765625" style="51" customWidth="1"/>
    <col min="14352" max="14352" width="0.19921875" style="51" customWidth="1"/>
    <col min="14353" max="14353" width="10.59765625" style="51" customWidth="1"/>
    <col min="14354" max="14354" width="0.19921875" style="51" customWidth="1"/>
    <col min="14355" max="14355" width="11.09765625" style="51" customWidth="1"/>
    <col min="14356" max="14356" width="0.3984375" style="51" customWidth="1"/>
    <col min="14357" max="14357" width="10.59765625" style="51" customWidth="1"/>
    <col min="14358" max="14358" width="0.19921875" style="51" customWidth="1"/>
    <col min="14359" max="14359" width="11.5" style="51" customWidth="1"/>
    <col min="14360" max="14360" width="0.19921875" style="51" customWidth="1"/>
    <col min="14361" max="14361" width="11.5" style="51" customWidth="1"/>
    <col min="14362" max="14362" width="0.19921875" style="51" customWidth="1"/>
    <col min="14363" max="14363" width="11.3984375" style="51" customWidth="1"/>
    <col min="14364" max="14364" width="0.19921875" style="51" customWidth="1"/>
    <col min="14365" max="14365" width="10.59765625" style="51" customWidth="1"/>
    <col min="14366" max="14366" width="0.19921875" style="51" customWidth="1"/>
    <col min="14367" max="14367" width="10.59765625" style="51" customWidth="1"/>
    <col min="14368" max="14368" width="0.19921875" style="51" customWidth="1"/>
    <col min="14369" max="14369" width="10.59765625" style="51" customWidth="1"/>
    <col min="14370" max="14594" width="8.19921875" style="51"/>
    <col min="14595" max="14595" width="2.59765625" style="51" customWidth="1"/>
    <col min="14596" max="14596" width="3.19921875" style="51" customWidth="1"/>
    <col min="14597" max="14597" width="5.09765625" style="51" customWidth="1"/>
    <col min="14598" max="14598" width="3.69921875" style="51" customWidth="1"/>
    <col min="14599" max="14599" width="3.5" style="51" customWidth="1"/>
    <col min="14600" max="14600" width="0.19921875" style="51" customWidth="1"/>
    <col min="14601" max="14601" width="12.59765625" style="51" customWidth="1"/>
    <col min="14602" max="14602" width="0.19921875" style="51" customWidth="1"/>
    <col min="14603" max="14603" width="10.59765625" style="51" customWidth="1"/>
    <col min="14604" max="14604" width="0.19921875" style="51" customWidth="1"/>
    <col min="14605" max="14605" width="10.59765625" style="51" customWidth="1"/>
    <col min="14606" max="14606" width="0.19921875" style="51" customWidth="1"/>
    <col min="14607" max="14607" width="10.59765625" style="51" customWidth="1"/>
    <col min="14608" max="14608" width="0.19921875" style="51" customWidth="1"/>
    <col min="14609" max="14609" width="10.59765625" style="51" customWidth="1"/>
    <col min="14610" max="14610" width="0.19921875" style="51" customWidth="1"/>
    <col min="14611" max="14611" width="11.09765625" style="51" customWidth="1"/>
    <col min="14612" max="14612" width="0.3984375" style="51" customWidth="1"/>
    <col min="14613" max="14613" width="10.59765625" style="51" customWidth="1"/>
    <col min="14614" max="14614" width="0.19921875" style="51" customWidth="1"/>
    <col min="14615" max="14615" width="11.5" style="51" customWidth="1"/>
    <col min="14616" max="14616" width="0.19921875" style="51" customWidth="1"/>
    <col min="14617" max="14617" width="11.5" style="51" customWidth="1"/>
    <col min="14618" max="14618" width="0.19921875" style="51" customWidth="1"/>
    <col min="14619" max="14619" width="11.3984375" style="51" customWidth="1"/>
    <col min="14620" max="14620" width="0.19921875" style="51" customWidth="1"/>
    <col min="14621" max="14621" width="10.59765625" style="51" customWidth="1"/>
    <col min="14622" max="14622" width="0.19921875" style="51" customWidth="1"/>
    <col min="14623" max="14623" width="10.59765625" style="51" customWidth="1"/>
    <col min="14624" max="14624" width="0.19921875" style="51" customWidth="1"/>
    <col min="14625" max="14625" width="10.59765625" style="51" customWidth="1"/>
    <col min="14626" max="14850" width="8.19921875" style="51"/>
    <col min="14851" max="14851" width="2.59765625" style="51" customWidth="1"/>
    <col min="14852" max="14852" width="3.19921875" style="51" customWidth="1"/>
    <col min="14853" max="14853" width="5.09765625" style="51" customWidth="1"/>
    <col min="14854" max="14854" width="3.69921875" style="51" customWidth="1"/>
    <col min="14855" max="14855" width="3.5" style="51" customWidth="1"/>
    <col min="14856" max="14856" width="0.19921875" style="51" customWidth="1"/>
    <col min="14857" max="14857" width="12.59765625" style="51" customWidth="1"/>
    <col min="14858" max="14858" width="0.19921875" style="51" customWidth="1"/>
    <col min="14859" max="14859" width="10.59765625" style="51" customWidth="1"/>
    <col min="14860" max="14860" width="0.19921875" style="51" customWidth="1"/>
    <col min="14861" max="14861" width="10.59765625" style="51" customWidth="1"/>
    <col min="14862" max="14862" width="0.19921875" style="51" customWidth="1"/>
    <col min="14863" max="14863" width="10.59765625" style="51" customWidth="1"/>
    <col min="14864" max="14864" width="0.19921875" style="51" customWidth="1"/>
    <col min="14865" max="14865" width="10.59765625" style="51" customWidth="1"/>
    <col min="14866" max="14866" width="0.19921875" style="51" customWidth="1"/>
    <col min="14867" max="14867" width="11.09765625" style="51" customWidth="1"/>
    <col min="14868" max="14868" width="0.3984375" style="51" customWidth="1"/>
    <col min="14869" max="14869" width="10.59765625" style="51" customWidth="1"/>
    <col min="14870" max="14870" width="0.19921875" style="51" customWidth="1"/>
    <col min="14871" max="14871" width="11.5" style="51" customWidth="1"/>
    <col min="14872" max="14872" width="0.19921875" style="51" customWidth="1"/>
    <col min="14873" max="14873" width="11.5" style="51" customWidth="1"/>
    <col min="14874" max="14874" width="0.19921875" style="51" customWidth="1"/>
    <col min="14875" max="14875" width="11.3984375" style="51" customWidth="1"/>
    <col min="14876" max="14876" width="0.19921875" style="51" customWidth="1"/>
    <col min="14877" max="14877" width="10.59765625" style="51" customWidth="1"/>
    <col min="14878" max="14878" width="0.19921875" style="51" customWidth="1"/>
    <col min="14879" max="14879" width="10.59765625" style="51" customWidth="1"/>
    <col min="14880" max="14880" width="0.19921875" style="51" customWidth="1"/>
    <col min="14881" max="14881" width="10.59765625" style="51" customWidth="1"/>
    <col min="14882" max="15106" width="8.19921875" style="51"/>
    <col min="15107" max="15107" width="2.59765625" style="51" customWidth="1"/>
    <col min="15108" max="15108" width="3.19921875" style="51" customWidth="1"/>
    <col min="15109" max="15109" width="5.09765625" style="51" customWidth="1"/>
    <col min="15110" max="15110" width="3.69921875" style="51" customWidth="1"/>
    <col min="15111" max="15111" width="3.5" style="51" customWidth="1"/>
    <col min="15112" max="15112" width="0.19921875" style="51" customWidth="1"/>
    <col min="15113" max="15113" width="12.59765625" style="51" customWidth="1"/>
    <col min="15114" max="15114" width="0.19921875" style="51" customWidth="1"/>
    <col min="15115" max="15115" width="10.59765625" style="51" customWidth="1"/>
    <col min="15116" max="15116" width="0.19921875" style="51" customWidth="1"/>
    <col min="15117" max="15117" width="10.59765625" style="51" customWidth="1"/>
    <col min="15118" max="15118" width="0.19921875" style="51" customWidth="1"/>
    <col min="15119" max="15119" width="10.59765625" style="51" customWidth="1"/>
    <col min="15120" max="15120" width="0.19921875" style="51" customWidth="1"/>
    <col min="15121" max="15121" width="10.59765625" style="51" customWidth="1"/>
    <col min="15122" max="15122" width="0.19921875" style="51" customWidth="1"/>
    <col min="15123" max="15123" width="11.09765625" style="51" customWidth="1"/>
    <col min="15124" max="15124" width="0.3984375" style="51" customWidth="1"/>
    <col min="15125" max="15125" width="10.59765625" style="51" customWidth="1"/>
    <col min="15126" max="15126" width="0.19921875" style="51" customWidth="1"/>
    <col min="15127" max="15127" width="11.5" style="51" customWidth="1"/>
    <col min="15128" max="15128" width="0.19921875" style="51" customWidth="1"/>
    <col min="15129" max="15129" width="11.5" style="51" customWidth="1"/>
    <col min="15130" max="15130" width="0.19921875" style="51" customWidth="1"/>
    <col min="15131" max="15131" width="11.3984375" style="51" customWidth="1"/>
    <col min="15132" max="15132" width="0.19921875" style="51" customWidth="1"/>
    <col min="15133" max="15133" width="10.59765625" style="51" customWidth="1"/>
    <col min="15134" max="15134" width="0.19921875" style="51" customWidth="1"/>
    <col min="15135" max="15135" width="10.59765625" style="51" customWidth="1"/>
    <col min="15136" max="15136" width="0.19921875" style="51" customWidth="1"/>
    <col min="15137" max="15137" width="10.59765625" style="51" customWidth="1"/>
    <col min="15138" max="15362" width="8.19921875" style="51"/>
    <col min="15363" max="15363" width="2.59765625" style="51" customWidth="1"/>
    <col min="15364" max="15364" width="3.19921875" style="51" customWidth="1"/>
    <col min="15365" max="15365" width="5.09765625" style="51" customWidth="1"/>
    <col min="15366" max="15366" width="3.69921875" style="51" customWidth="1"/>
    <col min="15367" max="15367" width="3.5" style="51" customWidth="1"/>
    <col min="15368" max="15368" width="0.19921875" style="51" customWidth="1"/>
    <col min="15369" max="15369" width="12.59765625" style="51" customWidth="1"/>
    <col min="15370" max="15370" width="0.19921875" style="51" customWidth="1"/>
    <col min="15371" max="15371" width="10.59765625" style="51" customWidth="1"/>
    <col min="15372" max="15372" width="0.19921875" style="51" customWidth="1"/>
    <col min="15373" max="15373" width="10.59765625" style="51" customWidth="1"/>
    <col min="15374" max="15374" width="0.19921875" style="51" customWidth="1"/>
    <col min="15375" max="15375" width="10.59765625" style="51" customWidth="1"/>
    <col min="15376" max="15376" width="0.19921875" style="51" customWidth="1"/>
    <col min="15377" max="15377" width="10.59765625" style="51" customWidth="1"/>
    <col min="15378" max="15378" width="0.19921875" style="51" customWidth="1"/>
    <col min="15379" max="15379" width="11.09765625" style="51" customWidth="1"/>
    <col min="15380" max="15380" width="0.3984375" style="51" customWidth="1"/>
    <col min="15381" max="15381" width="10.59765625" style="51" customWidth="1"/>
    <col min="15382" max="15382" width="0.19921875" style="51" customWidth="1"/>
    <col min="15383" max="15383" width="11.5" style="51" customWidth="1"/>
    <col min="15384" max="15384" width="0.19921875" style="51" customWidth="1"/>
    <col min="15385" max="15385" width="11.5" style="51" customWidth="1"/>
    <col min="15386" max="15386" width="0.19921875" style="51" customWidth="1"/>
    <col min="15387" max="15387" width="11.3984375" style="51" customWidth="1"/>
    <col min="15388" max="15388" width="0.19921875" style="51" customWidth="1"/>
    <col min="15389" max="15389" width="10.59765625" style="51" customWidth="1"/>
    <col min="15390" max="15390" width="0.19921875" style="51" customWidth="1"/>
    <col min="15391" max="15391" width="10.59765625" style="51" customWidth="1"/>
    <col min="15392" max="15392" width="0.19921875" style="51" customWidth="1"/>
    <col min="15393" max="15393" width="10.59765625" style="51" customWidth="1"/>
    <col min="15394" max="15618" width="8.19921875" style="51"/>
    <col min="15619" max="15619" width="2.59765625" style="51" customWidth="1"/>
    <col min="15620" max="15620" width="3.19921875" style="51" customWidth="1"/>
    <col min="15621" max="15621" width="5.09765625" style="51" customWidth="1"/>
    <col min="15622" max="15622" width="3.69921875" style="51" customWidth="1"/>
    <col min="15623" max="15623" width="3.5" style="51" customWidth="1"/>
    <col min="15624" max="15624" width="0.19921875" style="51" customWidth="1"/>
    <col min="15625" max="15625" width="12.59765625" style="51" customWidth="1"/>
    <col min="15626" max="15626" width="0.19921875" style="51" customWidth="1"/>
    <col min="15627" max="15627" width="10.59765625" style="51" customWidth="1"/>
    <col min="15628" max="15628" width="0.19921875" style="51" customWidth="1"/>
    <col min="15629" max="15629" width="10.59765625" style="51" customWidth="1"/>
    <col min="15630" max="15630" width="0.19921875" style="51" customWidth="1"/>
    <col min="15631" max="15631" width="10.59765625" style="51" customWidth="1"/>
    <col min="15632" max="15632" width="0.19921875" style="51" customWidth="1"/>
    <col min="15633" max="15633" width="10.59765625" style="51" customWidth="1"/>
    <col min="15634" max="15634" width="0.19921875" style="51" customWidth="1"/>
    <col min="15635" max="15635" width="11.09765625" style="51" customWidth="1"/>
    <col min="15636" max="15636" width="0.3984375" style="51" customWidth="1"/>
    <col min="15637" max="15637" width="10.59765625" style="51" customWidth="1"/>
    <col min="15638" max="15638" width="0.19921875" style="51" customWidth="1"/>
    <col min="15639" max="15639" width="11.5" style="51" customWidth="1"/>
    <col min="15640" max="15640" width="0.19921875" style="51" customWidth="1"/>
    <col min="15641" max="15641" width="11.5" style="51" customWidth="1"/>
    <col min="15642" max="15642" width="0.19921875" style="51" customWidth="1"/>
    <col min="15643" max="15643" width="11.3984375" style="51" customWidth="1"/>
    <col min="15644" max="15644" width="0.19921875" style="51" customWidth="1"/>
    <col min="15645" max="15645" width="10.59765625" style="51" customWidth="1"/>
    <col min="15646" max="15646" width="0.19921875" style="51" customWidth="1"/>
    <col min="15647" max="15647" width="10.59765625" style="51" customWidth="1"/>
    <col min="15648" max="15648" width="0.19921875" style="51" customWidth="1"/>
    <col min="15649" max="15649" width="10.59765625" style="51" customWidth="1"/>
    <col min="15650" max="15874" width="8.19921875" style="51"/>
    <col min="15875" max="15875" width="2.59765625" style="51" customWidth="1"/>
    <col min="15876" max="15876" width="3.19921875" style="51" customWidth="1"/>
    <col min="15877" max="15877" width="5.09765625" style="51" customWidth="1"/>
    <col min="15878" max="15878" width="3.69921875" style="51" customWidth="1"/>
    <col min="15879" max="15879" width="3.5" style="51" customWidth="1"/>
    <col min="15880" max="15880" width="0.19921875" style="51" customWidth="1"/>
    <col min="15881" max="15881" width="12.59765625" style="51" customWidth="1"/>
    <col min="15882" max="15882" width="0.19921875" style="51" customWidth="1"/>
    <col min="15883" max="15883" width="10.59765625" style="51" customWidth="1"/>
    <col min="15884" max="15884" width="0.19921875" style="51" customWidth="1"/>
    <col min="15885" max="15885" width="10.59765625" style="51" customWidth="1"/>
    <col min="15886" max="15886" width="0.19921875" style="51" customWidth="1"/>
    <col min="15887" max="15887" width="10.59765625" style="51" customWidth="1"/>
    <col min="15888" max="15888" width="0.19921875" style="51" customWidth="1"/>
    <col min="15889" max="15889" width="10.59765625" style="51" customWidth="1"/>
    <col min="15890" max="15890" width="0.19921875" style="51" customWidth="1"/>
    <col min="15891" max="15891" width="11.09765625" style="51" customWidth="1"/>
    <col min="15892" max="15892" width="0.3984375" style="51" customWidth="1"/>
    <col min="15893" max="15893" width="10.59765625" style="51" customWidth="1"/>
    <col min="15894" max="15894" width="0.19921875" style="51" customWidth="1"/>
    <col min="15895" max="15895" width="11.5" style="51" customWidth="1"/>
    <col min="15896" max="15896" width="0.19921875" style="51" customWidth="1"/>
    <col min="15897" max="15897" width="11.5" style="51" customWidth="1"/>
    <col min="15898" max="15898" width="0.19921875" style="51" customWidth="1"/>
    <col min="15899" max="15899" width="11.3984375" style="51" customWidth="1"/>
    <col min="15900" max="15900" width="0.19921875" style="51" customWidth="1"/>
    <col min="15901" max="15901" width="10.59765625" style="51" customWidth="1"/>
    <col min="15902" max="15902" width="0.19921875" style="51" customWidth="1"/>
    <col min="15903" max="15903" width="10.59765625" style="51" customWidth="1"/>
    <col min="15904" max="15904" width="0.19921875" style="51" customWidth="1"/>
    <col min="15905" max="15905" width="10.59765625" style="51" customWidth="1"/>
    <col min="15906" max="16130" width="8.19921875" style="51"/>
    <col min="16131" max="16131" width="2.59765625" style="51" customWidth="1"/>
    <col min="16132" max="16132" width="3.19921875" style="51" customWidth="1"/>
    <col min="16133" max="16133" width="5.09765625" style="51" customWidth="1"/>
    <col min="16134" max="16134" width="3.69921875" style="51" customWidth="1"/>
    <col min="16135" max="16135" width="3.5" style="51" customWidth="1"/>
    <col min="16136" max="16136" width="0.19921875" style="51" customWidth="1"/>
    <col min="16137" max="16137" width="12.59765625" style="51" customWidth="1"/>
    <col min="16138" max="16138" width="0.19921875" style="51" customWidth="1"/>
    <col min="16139" max="16139" width="10.59765625" style="51" customWidth="1"/>
    <col min="16140" max="16140" width="0.19921875" style="51" customWidth="1"/>
    <col min="16141" max="16141" width="10.59765625" style="51" customWidth="1"/>
    <col min="16142" max="16142" width="0.19921875" style="51" customWidth="1"/>
    <col min="16143" max="16143" width="10.59765625" style="51" customWidth="1"/>
    <col min="16144" max="16144" width="0.19921875" style="51" customWidth="1"/>
    <col min="16145" max="16145" width="10.59765625" style="51" customWidth="1"/>
    <col min="16146" max="16146" width="0.19921875" style="51" customWidth="1"/>
    <col min="16147" max="16147" width="11.09765625" style="51" customWidth="1"/>
    <col min="16148" max="16148" width="0.3984375" style="51" customWidth="1"/>
    <col min="16149" max="16149" width="10.59765625" style="51" customWidth="1"/>
    <col min="16150" max="16150" width="0.19921875" style="51" customWidth="1"/>
    <col min="16151" max="16151" width="11.5" style="51" customWidth="1"/>
    <col min="16152" max="16152" width="0.19921875" style="51" customWidth="1"/>
    <col min="16153" max="16153" width="11.5" style="51" customWidth="1"/>
    <col min="16154" max="16154" width="0.19921875" style="51" customWidth="1"/>
    <col min="16155" max="16155" width="11.3984375" style="51" customWidth="1"/>
    <col min="16156" max="16156" width="0.19921875" style="51" customWidth="1"/>
    <col min="16157" max="16157" width="10.59765625" style="51" customWidth="1"/>
    <col min="16158" max="16158" width="0.19921875" style="51" customWidth="1"/>
    <col min="16159" max="16159" width="10.59765625" style="51" customWidth="1"/>
    <col min="16160" max="16160" width="0.19921875" style="51" customWidth="1"/>
    <col min="16161" max="16161" width="10.59765625" style="51" customWidth="1"/>
    <col min="16162" max="16384" width="8.19921875" style="51"/>
  </cols>
  <sheetData>
    <row r="1" spans="1:33" ht="25.95" customHeight="1">
      <c r="A1" s="719" t="s">
        <v>931</v>
      </c>
      <c r="B1" s="719"/>
      <c r="C1" s="719"/>
      <c r="D1" s="719"/>
      <c r="E1" s="719"/>
      <c r="F1" s="719"/>
      <c r="G1" s="719"/>
      <c r="H1" s="719"/>
      <c r="I1" s="719"/>
      <c r="J1" s="719"/>
      <c r="K1" s="719"/>
      <c r="L1" s="719"/>
      <c r="M1" s="719"/>
      <c r="N1" s="719"/>
      <c r="O1" s="719"/>
      <c r="P1" s="719"/>
      <c r="Q1" s="719"/>
      <c r="R1" s="719"/>
      <c r="S1" s="719"/>
      <c r="T1" s="719"/>
      <c r="U1" s="719"/>
      <c r="V1" s="719"/>
      <c r="W1" s="719"/>
      <c r="X1" s="719"/>
      <c r="Y1" s="719"/>
      <c r="Z1" s="719"/>
      <c r="AA1" s="719"/>
      <c r="AB1" s="719"/>
      <c r="AC1" s="719"/>
      <c r="AD1" s="719"/>
      <c r="AE1" s="719"/>
      <c r="AF1" s="719"/>
      <c r="AG1" s="719"/>
    </row>
    <row r="2" spans="1:33" ht="25.95" customHeight="1">
      <c r="A2" s="205"/>
      <c r="B2" s="205"/>
      <c r="C2" s="205"/>
      <c r="D2" s="205"/>
      <c r="E2" s="205"/>
      <c r="F2" s="205"/>
      <c r="G2" s="205"/>
      <c r="H2" s="205"/>
      <c r="I2" s="205"/>
      <c r="J2" s="205"/>
      <c r="K2" s="205"/>
      <c r="L2" s="205"/>
      <c r="M2" s="205"/>
      <c r="N2" s="205"/>
      <c r="O2" s="205"/>
      <c r="P2" s="205"/>
      <c r="Q2" s="205"/>
      <c r="R2" s="205"/>
      <c r="S2" s="205"/>
      <c r="T2" s="205"/>
      <c r="U2" s="205"/>
      <c r="V2" s="205"/>
    </row>
    <row r="3" spans="1:33" ht="25.95" customHeight="1">
      <c r="A3" s="118" t="s">
        <v>1048</v>
      </c>
      <c r="B3" s="3" t="s">
        <v>305</v>
      </c>
      <c r="K3" s="205"/>
      <c r="M3" s="269"/>
      <c r="N3" s="269"/>
      <c r="O3" s="44"/>
      <c r="P3" s="44"/>
      <c r="Q3" s="44"/>
      <c r="R3" s="44"/>
      <c r="S3" s="44"/>
      <c r="T3" s="269"/>
      <c r="U3" s="269"/>
      <c r="V3" s="269"/>
    </row>
    <row r="4" spans="1:33" ht="25.95" customHeight="1">
      <c r="A4" s="118"/>
      <c r="B4" s="3"/>
      <c r="K4" s="205"/>
      <c r="M4" s="269"/>
      <c r="N4" s="269"/>
      <c r="O4" s="44"/>
      <c r="P4" s="44"/>
      <c r="Q4" s="44"/>
      <c r="R4" s="44"/>
      <c r="S4" s="44"/>
      <c r="T4" s="269"/>
      <c r="U4" s="269"/>
      <c r="V4" s="269"/>
    </row>
    <row r="5" spans="1:33" ht="25.95" customHeight="1">
      <c r="A5" s="383"/>
      <c r="B5" s="383"/>
      <c r="C5" s="376"/>
      <c r="D5" s="376"/>
      <c r="E5" s="376"/>
      <c r="F5" s="376"/>
      <c r="G5" s="376"/>
      <c r="H5" s="376"/>
      <c r="I5" s="376"/>
      <c r="J5" s="376"/>
      <c r="K5" s="720" t="s">
        <v>32</v>
      </c>
      <c r="L5" s="720"/>
      <c r="M5" s="720"/>
      <c r="N5" s="720"/>
      <c r="O5" s="720"/>
      <c r="P5" s="720"/>
      <c r="Q5" s="720"/>
      <c r="R5" s="720"/>
      <c r="S5" s="720"/>
      <c r="T5" s="720"/>
      <c r="U5" s="720"/>
      <c r="V5" s="720"/>
      <c r="W5" s="720"/>
      <c r="X5" s="720"/>
      <c r="Y5" s="720"/>
      <c r="Z5" s="720"/>
      <c r="AA5" s="720"/>
      <c r="AB5" s="720"/>
      <c r="AC5" s="720"/>
      <c r="AD5" s="720"/>
      <c r="AE5" s="720"/>
      <c r="AF5" s="720"/>
      <c r="AG5" s="720"/>
    </row>
    <row r="6" spans="1:33" ht="25.95" customHeight="1">
      <c r="A6" s="383"/>
      <c r="B6" s="383"/>
      <c r="C6" s="376"/>
      <c r="D6" s="376"/>
      <c r="E6" s="376"/>
      <c r="F6" s="376"/>
      <c r="H6" s="376"/>
      <c r="I6" s="497"/>
      <c r="J6" s="376"/>
      <c r="K6" s="721" t="s">
        <v>137</v>
      </c>
      <c r="L6" s="721"/>
      <c r="M6" s="721"/>
      <c r="N6" s="178"/>
      <c r="O6" s="721" t="s">
        <v>932</v>
      </c>
      <c r="P6" s="721"/>
      <c r="Q6" s="721"/>
      <c r="R6" s="373"/>
      <c r="S6" s="721" t="s">
        <v>934</v>
      </c>
      <c r="T6" s="721"/>
      <c r="U6" s="721"/>
      <c r="V6" s="374"/>
      <c r="W6" s="722" t="s">
        <v>960</v>
      </c>
      <c r="X6" s="722"/>
      <c r="Y6" s="722"/>
      <c r="Z6" s="374"/>
      <c r="AA6" s="722" t="s">
        <v>968</v>
      </c>
      <c r="AB6" s="722"/>
      <c r="AC6" s="722"/>
      <c r="AD6" s="374"/>
      <c r="AE6" s="723" t="s">
        <v>2234</v>
      </c>
      <c r="AF6" s="723"/>
      <c r="AG6" s="723"/>
    </row>
    <row r="7" spans="1:33" ht="25.95" customHeight="1">
      <c r="A7" s="383"/>
      <c r="B7" s="383"/>
      <c r="C7" s="376"/>
      <c r="D7" s="376"/>
      <c r="E7" s="376"/>
      <c r="F7" s="376"/>
      <c r="G7" s="396" t="s">
        <v>47</v>
      </c>
      <c r="H7" s="376"/>
      <c r="I7" s="497" t="s">
        <v>3</v>
      </c>
      <c r="J7" s="376"/>
      <c r="K7" s="716" t="s">
        <v>45</v>
      </c>
      <c r="L7" s="716"/>
      <c r="M7" s="716"/>
      <c r="N7" s="178"/>
      <c r="O7" s="716" t="s">
        <v>933</v>
      </c>
      <c r="P7" s="716"/>
      <c r="Q7" s="716"/>
      <c r="R7" s="420"/>
      <c r="S7" s="716" t="s">
        <v>46</v>
      </c>
      <c r="T7" s="716"/>
      <c r="U7" s="716"/>
      <c r="V7" s="374"/>
      <c r="W7" s="716" t="s">
        <v>961</v>
      </c>
      <c r="X7" s="716"/>
      <c r="Y7" s="716"/>
      <c r="Z7" s="374"/>
      <c r="AA7" s="716" t="s">
        <v>46</v>
      </c>
      <c r="AB7" s="716"/>
      <c r="AC7" s="716"/>
      <c r="AD7" s="374"/>
      <c r="AE7" s="715" t="s">
        <v>2235</v>
      </c>
      <c r="AF7" s="715"/>
      <c r="AG7" s="715"/>
    </row>
    <row r="8" spans="1:33" ht="25.95" customHeight="1">
      <c r="A8" s="376"/>
      <c r="B8" s="717" t="s">
        <v>48</v>
      </c>
      <c r="C8" s="717"/>
      <c r="D8" s="717"/>
      <c r="E8" s="717"/>
      <c r="F8" s="373"/>
      <c r="G8" s="397" t="s">
        <v>49</v>
      </c>
      <c r="H8" s="373"/>
      <c r="I8" s="487" t="s">
        <v>4</v>
      </c>
      <c r="J8" s="373"/>
      <c r="K8" s="375" t="str">
        <f>+'P35-42'!L273</f>
        <v>2025</v>
      </c>
      <c r="L8" s="376"/>
      <c r="M8" s="375" t="str">
        <f>+'P35-42'!N273</f>
        <v>2024</v>
      </c>
      <c r="N8" s="178"/>
      <c r="O8" s="377" t="str">
        <f>+K8</f>
        <v>2025</v>
      </c>
      <c r="P8" s="373"/>
      <c r="Q8" s="377" t="str">
        <f>+M8</f>
        <v>2024</v>
      </c>
      <c r="R8" s="378"/>
      <c r="S8" s="377" t="str">
        <f>+O8</f>
        <v>2025</v>
      </c>
      <c r="T8" s="373"/>
      <c r="U8" s="377" t="str">
        <f>+Q8</f>
        <v>2024</v>
      </c>
      <c r="V8" s="379"/>
      <c r="W8" s="377" t="str">
        <f>+S8</f>
        <v>2025</v>
      </c>
      <c r="X8" s="373"/>
      <c r="Y8" s="377" t="str">
        <f>+U8</f>
        <v>2024</v>
      </c>
      <c r="Z8" s="379"/>
      <c r="AA8" s="377" t="str">
        <f>+W8</f>
        <v>2025</v>
      </c>
      <c r="AB8" s="373"/>
      <c r="AC8" s="377" t="str">
        <f>+Y8</f>
        <v>2024</v>
      </c>
      <c r="AD8" s="379"/>
      <c r="AE8" s="377" t="str">
        <f>+AA8</f>
        <v>2025</v>
      </c>
      <c r="AF8" s="373"/>
      <c r="AG8" s="377" t="s">
        <v>524</v>
      </c>
    </row>
    <row r="9" spans="1:33" ht="25.95" customHeight="1">
      <c r="A9" s="376"/>
      <c r="B9" s="398" t="s">
        <v>217</v>
      </c>
      <c r="C9" s="175"/>
      <c r="D9" s="175"/>
      <c r="E9" s="175"/>
      <c r="F9" s="376"/>
      <c r="G9" s="177" t="s">
        <v>7</v>
      </c>
      <c r="H9" s="373"/>
      <c r="I9" s="486" t="s">
        <v>8</v>
      </c>
      <c r="J9" s="373"/>
      <c r="K9" s="373">
        <v>450</v>
      </c>
      <c r="L9" s="399"/>
      <c r="M9" s="373">
        <v>450</v>
      </c>
      <c r="N9" s="400"/>
      <c r="O9" s="373">
        <v>99.99</v>
      </c>
      <c r="P9" s="400"/>
      <c r="Q9" s="373">
        <v>99.99</v>
      </c>
      <c r="R9" s="401"/>
      <c r="S9" s="402">
        <v>498218452.31</v>
      </c>
      <c r="T9" s="400"/>
      <c r="U9" s="402">
        <v>498218452.31</v>
      </c>
      <c r="V9" s="402"/>
      <c r="W9" s="402">
        <v>0</v>
      </c>
      <c r="X9" s="400"/>
      <c r="Y9" s="402">
        <v>0</v>
      </c>
      <c r="Z9" s="402"/>
      <c r="AA9" s="402">
        <f>+S9-W9</f>
        <v>498218452.31</v>
      </c>
      <c r="AB9" s="480"/>
      <c r="AC9" s="402">
        <f>+U9-Y9</f>
        <v>498218452.31</v>
      </c>
      <c r="AD9" s="402"/>
      <c r="AE9" s="402">
        <v>0</v>
      </c>
      <c r="AF9" s="400"/>
      <c r="AG9" s="402">
        <v>0</v>
      </c>
    </row>
    <row r="10" spans="1:33" ht="25.95" customHeight="1">
      <c r="A10" s="376"/>
      <c r="B10" s="398" t="s">
        <v>408</v>
      </c>
      <c r="C10" s="398"/>
      <c r="D10" s="398"/>
      <c r="E10" s="398"/>
      <c r="F10" s="376"/>
      <c r="G10" s="398" t="s">
        <v>858</v>
      </c>
      <c r="H10" s="373"/>
      <c r="I10" s="373"/>
      <c r="J10" s="373"/>
      <c r="K10" s="373"/>
      <c r="L10" s="399"/>
      <c r="M10" s="373"/>
      <c r="N10" s="400"/>
      <c r="O10" s="373"/>
      <c r="P10" s="400"/>
      <c r="Q10" s="373"/>
      <c r="R10" s="401"/>
      <c r="S10" s="400"/>
      <c r="T10" s="400"/>
      <c r="U10" s="400"/>
      <c r="V10" s="400"/>
      <c r="W10" s="400"/>
      <c r="X10" s="400"/>
      <c r="Y10" s="400"/>
      <c r="Z10" s="400"/>
      <c r="AA10" s="480"/>
      <c r="AB10" s="480"/>
      <c r="AC10" s="480"/>
      <c r="AD10" s="400"/>
      <c r="AE10" s="400"/>
      <c r="AF10" s="400"/>
      <c r="AG10" s="400"/>
    </row>
    <row r="11" spans="1:33" ht="25.95" customHeight="1">
      <c r="A11" s="376"/>
      <c r="B11" s="398"/>
      <c r="C11" s="398" t="s">
        <v>409</v>
      </c>
      <c r="D11" s="398"/>
      <c r="E11" s="398"/>
      <c r="F11" s="376"/>
      <c r="G11" s="398" t="s">
        <v>49</v>
      </c>
      <c r="H11" s="373"/>
      <c r="I11" s="486" t="s">
        <v>8</v>
      </c>
      <c r="J11" s="373"/>
      <c r="K11" s="373">
        <v>401</v>
      </c>
      <c r="L11" s="399"/>
      <c r="M11" s="373">
        <v>401</v>
      </c>
      <c r="N11" s="400"/>
      <c r="O11" s="373">
        <v>35.033000000000001</v>
      </c>
      <c r="P11" s="400"/>
      <c r="Q11" s="373">
        <v>43.258000000000003</v>
      </c>
      <c r="R11" s="401"/>
      <c r="S11" s="402">
        <v>218586743.44</v>
      </c>
      <c r="T11" s="400"/>
      <c r="U11" s="402">
        <v>269742193.44</v>
      </c>
      <c r="V11" s="402"/>
      <c r="W11" s="402">
        <v>0</v>
      </c>
      <c r="X11" s="400"/>
      <c r="Y11" s="402">
        <v>0</v>
      </c>
      <c r="Z11" s="402"/>
      <c r="AA11" s="402">
        <f>+S11-W11</f>
        <v>218586743.44</v>
      </c>
      <c r="AB11" s="480"/>
      <c r="AC11" s="402">
        <f>+U11-Y11</f>
        <v>269742193.44</v>
      </c>
      <c r="AD11" s="402"/>
      <c r="AE11" s="402">
        <v>6.42</v>
      </c>
      <c r="AF11" s="400"/>
      <c r="AG11" s="402">
        <v>131.56</v>
      </c>
    </row>
    <row r="12" spans="1:33" ht="25.95" customHeight="1">
      <c r="A12" s="376" t="s">
        <v>133</v>
      </c>
      <c r="B12" s="398" t="s">
        <v>306</v>
      </c>
      <c r="C12" s="398"/>
      <c r="D12" s="398"/>
      <c r="E12" s="398"/>
      <c r="F12" s="376"/>
      <c r="G12" s="177" t="s">
        <v>50</v>
      </c>
      <c r="H12" s="373"/>
      <c r="I12" s="373"/>
      <c r="J12" s="373"/>
      <c r="K12" s="373"/>
      <c r="L12" s="403"/>
      <c r="M12" s="373"/>
      <c r="N12" s="400"/>
      <c r="O12" s="373"/>
      <c r="P12" s="373"/>
      <c r="Q12" s="373"/>
      <c r="R12" s="376"/>
      <c r="S12" s="601"/>
      <c r="T12" s="400"/>
      <c r="U12" s="601"/>
      <c r="V12" s="601"/>
      <c r="W12" s="601"/>
      <c r="X12" s="400"/>
      <c r="Y12" s="601"/>
      <c r="Z12" s="601"/>
      <c r="AA12" s="625"/>
      <c r="AB12" s="480"/>
      <c r="AC12" s="625"/>
      <c r="AD12" s="601"/>
      <c r="AE12" s="601"/>
      <c r="AF12" s="400"/>
      <c r="AG12" s="601"/>
    </row>
    <row r="13" spans="1:33" ht="25.95" customHeight="1">
      <c r="A13" s="376"/>
      <c r="B13" s="175"/>
      <c r="C13" s="398" t="s">
        <v>307</v>
      </c>
      <c r="D13" s="398"/>
      <c r="E13" s="398"/>
      <c r="F13" s="376"/>
      <c r="G13" s="387"/>
      <c r="H13" s="373"/>
      <c r="I13" s="486" t="s">
        <v>8</v>
      </c>
      <c r="J13" s="373"/>
      <c r="K13" s="389">
        <v>35</v>
      </c>
      <c r="L13" s="404"/>
      <c r="M13" s="389">
        <v>35</v>
      </c>
      <c r="N13" s="373"/>
      <c r="O13" s="373">
        <v>99.99</v>
      </c>
      <c r="P13" s="400"/>
      <c r="Q13" s="373">
        <v>99.99</v>
      </c>
      <c r="R13" s="401"/>
      <c r="S13" s="402">
        <v>34999965</v>
      </c>
      <c r="T13" s="400"/>
      <c r="U13" s="402">
        <v>34999965</v>
      </c>
      <c r="V13" s="402"/>
      <c r="W13" s="402">
        <v>0</v>
      </c>
      <c r="X13" s="400"/>
      <c r="Y13" s="402">
        <v>0</v>
      </c>
      <c r="Z13" s="402"/>
      <c r="AA13" s="402">
        <f>+S13-W13</f>
        <v>34999965</v>
      </c>
      <c r="AB13" s="480"/>
      <c r="AC13" s="402">
        <f>+U13-Y13</f>
        <v>34999965</v>
      </c>
      <c r="AD13" s="402"/>
      <c r="AE13" s="402">
        <v>0</v>
      </c>
      <c r="AF13" s="400"/>
      <c r="AG13" s="402">
        <v>0</v>
      </c>
    </row>
    <row r="14" spans="1:33" ht="25.95" customHeight="1">
      <c r="A14" s="387"/>
      <c r="B14" s="398" t="s">
        <v>425</v>
      </c>
      <c r="C14" s="376"/>
      <c r="D14" s="376"/>
      <c r="E14" s="376"/>
      <c r="F14" s="376"/>
      <c r="G14" s="180" t="s">
        <v>859</v>
      </c>
      <c r="H14" s="376"/>
      <c r="I14" s="376"/>
      <c r="J14" s="376"/>
      <c r="K14" s="405"/>
      <c r="L14" s="406"/>
      <c r="M14" s="405"/>
      <c r="N14" s="374"/>
      <c r="O14" s="374"/>
      <c r="P14" s="381"/>
      <c r="Q14" s="374"/>
      <c r="R14" s="407"/>
      <c r="S14" s="402"/>
      <c r="T14" s="381"/>
      <c r="U14" s="402"/>
      <c r="V14" s="402"/>
      <c r="W14" s="402"/>
      <c r="X14" s="381"/>
      <c r="Y14" s="402"/>
      <c r="Z14" s="402"/>
      <c r="AA14" s="402"/>
      <c r="AB14" s="381"/>
      <c r="AC14" s="402"/>
      <c r="AD14" s="402"/>
      <c r="AE14" s="402"/>
      <c r="AF14" s="381"/>
      <c r="AG14" s="402"/>
    </row>
    <row r="15" spans="1:33" ht="25.95" customHeight="1">
      <c r="A15" s="387"/>
      <c r="B15" s="387"/>
      <c r="C15" s="376"/>
      <c r="D15" s="376"/>
      <c r="E15" s="376"/>
      <c r="F15" s="376"/>
      <c r="G15" s="180" t="s">
        <v>909</v>
      </c>
      <c r="H15" s="376"/>
      <c r="I15" s="376"/>
      <c r="J15" s="376"/>
      <c r="K15" s="405"/>
      <c r="L15" s="406"/>
      <c r="M15" s="405"/>
      <c r="N15" s="374"/>
      <c r="O15" s="374"/>
      <c r="P15" s="381"/>
      <c r="Q15" s="374"/>
      <c r="R15" s="407"/>
      <c r="S15" s="402"/>
      <c r="T15" s="381"/>
      <c r="U15" s="402"/>
      <c r="V15" s="402"/>
      <c r="W15" s="402"/>
      <c r="X15" s="381"/>
      <c r="Y15" s="402"/>
      <c r="Z15" s="402"/>
      <c r="AA15" s="402"/>
      <c r="AB15" s="381"/>
      <c r="AC15" s="402"/>
      <c r="AD15" s="402"/>
      <c r="AE15" s="402"/>
      <c r="AF15" s="381"/>
      <c r="AG15" s="402"/>
    </row>
    <row r="16" spans="1:33" ht="25.95" customHeight="1">
      <c r="A16" s="387"/>
      <c r="B16" s="387"/>
      <c r="C16" s="376"/>
      <c r="D16" s="376"/>
      <c r="E16" s="376"/>
      <c r="F16" s="376"/>
      <c r="G16" s="180" t="s">
        <v>910</v>
      </c>
      <c r="H16" s="376"/>
      <c r="I16" s="376"/>
      <c r="J16" s="376"/>
      <c r="K16" s="405"/>
      <c r="L16" s="406"/>
      <c r="M16" s="405"/>
      <c r="N16" s="374"/>
      <c r="O16" s="374"/>
      <c r="P16" s="381"/>
      <c r="Q16" s="374"/>
      <c r="R16" s="407"/>
      <c r="S16" s="402"/>
      <c r="T16" s="381"/>
      <c r="U16" s="402"/>
      <c r="V16" s="402"/>
      <c r="W16" s="402"/>
      <c r="X16" s="381"/>
      <c r="Y16" s="402"/>
      <c r="Z16" s="402"/>
      <c r="AA16" s="402"/>
      <c r="AB16" s="381"/>
      <c r="AC16" s="402"/>
      <c r="AD16" s="402"/>
      <c r="AE16" s="402"/>
      <c r="AF16" s="381"/>
      <c r="AG16" s="402"/>
    </row>
    <row r="17" spans="1:33" ht="25.95" customHeight="1">
      <c r="A17" s="387"/>
      <c r="B17" s="387"/>
      <c r="C17" s="376"/>
      <c r="D17" s="376"/>
      <c r="E17" s="376"/>
      <c r="F17" s="376"/>
      <c r="G17" s="180" t="s">
        <v>911</v>
      </c>
      <c r="H17" s="376"/>
      <c r="I17" s="376"/>
      <c r="J17" s="376"/>
      <c r="K17" s="405"/>
      <c r="L17" s="406"/>
      <c r="M17" s="405"/>
      <c r="N17" s="374"/>
      <c r="O17" s="374"/>
      <c r="P17" s="381"/>
      <c r="Q17" s="374"/>
      <c r="R17" s="407"/>
      <c r="S17" s="402"/>
      <c r="T17" s="381"/>
      <c r="U17" s="402"/>
      <c r="V17" s="402"/>
      <c r="W17" s="402"/>
      <c r="X17" s="381"/>
      <c r="Y17" s="402"/>
      <c r="Z17" s="402"/>
      <c r="AA17" s="402"/>
      <c r="AB17" s="381"/>
      <c r="AC17" s="402"/>
      <c r="AD17" s="402"/>
      <c r="AE17" s="402"/>
      <c r="AF17" s="381"/>
      <c r="AG17" s="402"/>
    </row>
    <row r="18" spans="1:33" ht="25.95" customHeight="1">
      <c r="A18" s="387"/>
      <c r="B18" s="387"/>
      <c r="C18" s="376"/>
      <c r="D18" s="376"/>
      <c r="E18" s="376"/>
      <c r="F18" s="376"/>
      <c r="G18" s="180" t="s">
        <v>912</v>
      </c>
      <c r="H18" s="376"/>
      <c r="I18" s="376"/>
      <c r="J18" s="376"/>
      <c r="K18" s="405"/>
      <c r="L18" s="406"/>
      <c r="M18" s="405"/>
      <c r="N18" s="374"/>
      <c r="O18" s="374"/>
      <c r="P18" s="381"/>
      <c r="Q18" s="374"/>
      <c r="R18" s="407"/>
      <c r="S18" s="402"/>
      <c r="T18" s="381"/>
      <c r="U18" s="402"/>
      <c r="V18" s="402"/>
      <c r="W18" s="402"/>
      <c r="X18" s="381"/>
      <c r="Y18" s="402"/>
      <c r="Z18" s="402"/>
      <c r="AA18" s="402"/>
      <c r="AB18" s="381"/>
      <c r="AC18" s="402"/>
      <c r="AD18" s="402"/>
      <c r="AE18" s="402"/>
      <c r="AF18" s="381"/>
      <c r="AG18" s="402"/>
    </row>
    <row r="19" spans="1:33" ht="25.95" customHeight="1">
      <c r="A19" s="387"/>
      <c r="B19" s="387"/>
      <c r="C19" s="376"/>
      <c r="D19" s="376"/>
      <c r="E19" s="376"/>
      <c r="F19" s="376"/>
      <c r="G19" s="180" t="s">
        <v>913</v>
      </c>
      <c r="H19" s="376"/>
      <c r="I19" s="376"/>
      <c r="J19" s="376"/>
      <c r="K19" s="405"/>
      <c r="L19" s="406"/>
      <c r="M19" s="405"/>
      <c r="N19" s="374"/>
      <c r="O19" s="374"/>
      <c r="P19" s="381"/>
      <c r="Q19" s="374"/>
      <c r="R19" s="407"/>
      <c r="S19" s="402"/>
      <c r="T19" s="381"/>
      <c r="U19" s="402"/>
      <c r="V19" s="402"/>
      <c r="W19" s="402"/>
      <c r="X19" s="381"/>
      <c r="Y19" s="402"/>
      <c r="Z19" s="402"/>
      <c r="AA19" s="402"/>
      <c r="AB19" s="381"/>
      <c r="AC19" s="402"/>
      <c r="AD19" s="402"/>
      <c r="AE19" s="402"/>
      <c r="AF19" s="381"/>
      <c r="AG19" s="402"/>
    </row>
    <row r="20" spans="1:33" ht="25.95" customHeight="1">
      <c r="A20" s="387"/>
      <c r="B20" s="387"/>
      <c r="C20" s="376"/>
      <c r="D20" s="376"/>
      <c r="E20" s="376"/>
      <c r="F20" s="376"/>
      <c r="G20" s="180" t="s">
        <v>914</v>
      </c>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row>
    <row r="21" spans="1:33" ht="25.95" customHeight="1">
      <c r="A21" s="387"/>
      <c r="B21" s="387"/>
      <c r="C21" s="376"/>
      <c r="D21" s="376"/>
      <c r="E21" s="376"/>
      <c r="F21" s="376"/>
      <c r="G21" s="180" t="s">
        <v>915</v>
      </c>
      <c r="H21" s="376"/>
      <c r="I21" s="486" t="s">
        <v>8</v>
      </c>
      <c r="J21" s="376"/>
      <c r="K21" s="389">
        <v>30</v>
      </c>
      <c r="L21" s="404"/>
      <c r="M21" s="389">
        <v>30</v>
      </c>
      <c r="N21" s="373"/>
      <c r="O21" s="373">
        <v>94.99</v>
      </c>
      <c r="P21" s="400"/>
      <c r="Q21" s="373">
        <v>94.99</v>
      </c>
      <c r="R21" s="407"/>
      <c r="S21" s="402">
        <v>28499960</v>
      </c>
      <c r="T21" s="400"/>
      <c r="U21" s="402">
        <v>28499960</v>
      </c>
      <c r="V21" s="402"/>
      <c r="W21" s="402">
        <v>0</v>
      </c>
      <c r="X21" s="400"/>
      <c r="Y21" s="402">
        <v>0</v>
      </c>
      <c r="Z21" s="402"/>
      <c r="AA21" s="402">
        <v>28499960</v>
      </c>
      <c r="AB21" s="400"/>
      <c r="AC21" s="402">
        <f>+U21+Y21</f>
        <v>28499960</v>
      </c>
      <c r="AD21" s="402"/>
      <c r="AE21" s="402">
        <v>0</v>
      </c>
      <c r="AF21" s="400"/>
      <c r="AG21" s="402">
        <v>0</v>
      </c>
    </row>
    <row r="22" spans="1:33" ht="25.95" customHeight="1">
      <c r="A22" s="387"/>
      <c r="B22" s="398" t="s">
        <v>916</v>
      </c>
      <c r="C22" s="376"/>
      <c r="D22" s="376"/>
      <c r="E22" s="376"/>
      <c r="F22" s="376"/>
      <c r="G22" s="180" t="s">
        <v>860</v>
      </c>
      <c r="H22" s="376"/>
      <c r="I22" s="376"/>
      <c r="J22" s="376"/>
      <c r="K22" s="373"/>
      <c r="L22" s="373"/>
      <c r="M22" s="373"/>
      <c r="N22" s="373"/>
      <c r="O22" s="373"/>
      <c r="P22" s="400"/>
      <c r="Q22" s="373"/>
      <c r="R22" s="407"/>
      <c r="S22" s="402"/>
      <c r="T22" s="381"/>
      <c r="U22" s="402"/>
      <c r="V22" s="402"/>
      <c r="W22" s="402"/>
      <c r="X22" s="381"/>
      <c r="Y22" s="402"/>
      <c r="Z22" s="402"/>
      <c r="AA22" s="402"/>
      <c r="AB22" s="381"/>
      <c r="AC22" s="402"/>
      <c r="AD22" s="402"/>
      <c r="AE22" s="402"/>
      <c r="AF22" s="381"/>
      <c r="AG22" s="402"/>
    </row>
    <row r="23" spans="1:33" ht="25.95" customHeight="1">
      <c r="A23" s="387"/>
      <c r="B23" s="376" t="s">
        <v>133</v>
      </c>
      <c r="C23" s="376" t="s">
        <v>307</v>
      </c>
      <c r="D23" s="376"/>
      <c r="E23" s="376"/>
      <c r="F23" s="376"/>
      <c r="G23" s="180" t="s">
        <v>861</v>
      </c>
      <c r="H23" s="376"/>
      <c r="J23" s="376"/>
      <c r="K23" s="389"/>
      <c r="L23" s="404"/>
      <c r="M23" s="389"/>
      <c r="N23" s="373"/>
      <c r="O23" s="373"/>
      <c r="P23" s="400"/>
      <c r="Q23" s="373"/>
      <c r="R23" s="407"/>
      <c r="S23" s="402"/>
      <c r="T23" s="381"/>
      <c r="U23" s="402"/>
      <c r="V23" s="402"/>
      <c r="W23" s="402"/>
      <c r="X23" s="381"/>
      <c r="Y23" s="402"/>
      <c r="Z23" s="402"/>
      <c r="AA23" s="402"/>
      <c r="AB23" s="381"/>
      <c r="AC23" s="402"/>
      <c r="AD23" s="402"/>
      <c r="AE23" s="402"/>
      <c r="AF23" s="381"/>
      <c r="AG23" s="402"/>
    </row>
    <row r="24" spans="1:33" ht="25.95" customHeight="1">
      <c r="A24" s="387"/>
      <c r="B24" s="387"/>
      <c r="C24" s="376"/>
      <c r="D24" s="376"/>
      <c r="E24" s="376"/>
      <c r="F24" s="376"/>
      <c r="G24" s="180" t="s">
        <v>605</v>
      </c>
      <c r="H24" s="376"/>
      <c r="I24" s="486" t="s">
        <v>8</v>
      </c>
      <c r="J24" s="376"/>
      <c r="K24" s="389">
        <v>10</v>
      </c>
      <c r="L24" s="404"/>
      <c r="M24" s="389">
        <v>30</v>
      </c>
      <c r="N24" s="373"/>
      <c r="O24" s="373">
        <v>94.99</v>
      </c>
      <c r="P24" s="400"/>
      <c r="Q24" s="373">
        <v>94.99</v>
      </c>
      <c r="R24" s="407"/>
      <c r="S24" s="402">
        <v>9499985</v>
      </c>
      <c r="T24" s="400"/>
      <c r="U24" s="402">
        <v>9499985</v>
      </c>
      <c r="V24" s="402"/>
      <c r="W24" s="402">
        <v>0</v>
      </c>
      <c r="X24" s="400"/>
      <c r="Y24" s="402">
        <v>0</v>
      </c>
      <c r="Z24" s="402"/>
      <c r="AA24" s="402">
        <v>9499985</v>
      </c>
      <c r="AB24" s="400"/>
      <c r="AC24" s="402">
        <f>+U24+Y24</f>
        <v>9499985</v>
      </c>
      <c r="AD24" s="402"/>
      <c r="AE24" s="402">
        <v>0</v>
      </c>
      <c r="AF24" s="400"/>
      <c r="AG24" s="402">
        <v>0</v>
      </c>
    </row>
    <row r="25" spans="1:33" ht="25.95" customHeight="1">
      <c r="A25" s="387"/>
      <c r="B25" s="387"/>
      <c r="C25" s="376"/>
      <c r="D25" s="376"/>
      <c r="E25" s="376"/>
      <c r="F25" s="376"/>
      <c r="G25" s="180"/>
      <c r="H25" s="376"/>
      <c r="I25" s="376"/>
      <c r="J25" s="376"/>
      <c r="K25" s="389"/>
      <c r="L25" s="404"/>
      <c r="M25" s="389"/>
      <c r="N25" s="373"/>
      <c r="O25" s="373"/>
      <c r="P25" s="400"/>
      <c r="Q25" s="373"/>
      <c r="R25" s="407"/>
      <c r="S25" s="402"/>
      <c r="T25" s="400"/>
      <c r="U25" s="402"/>
      <c r="V25" s="402"/>
      <c r="W25" s="402"/>
      <c r="X25" s="400"/>
      <c r="Y25" s="402"/>
      <c r="Z25" s="402"/>
      <c r="AA25" s="402"/>
      <c r="AB25" s="400"/>
      <c r="AC25" s="402"/>
      <c r="AD25" s="402"/>
      <c r="AE25" s="402"/>
      <c r="AF25" s="400"/>
      <c r="AG25" s="402"/>
    </row>
    <row r="26" spans="1:33" ht="12" customHeight="1">
      <c r="A26" s="387"/>
      <c r="B26" s="387"/>
      <c r="C26" s="376"/>
      <c r="D26" s="376"/>
      <c r="E26" s="376"/>
      <c r="F26" s="376"/>
      <c r="G26" s="180"/>
      <c r="H26" s="376"/>
      <c r="I26" s="376"/>
      <c r="J26" s="376"/>
      <c r="K26" s="389"/>
      <c r="L26" s="404"/>
      <c r="M26" s="389"/>
      <c r="N26" s="373"/>
      <c r="O26" s="373"/>
      <c r="P26" s="400"/>
      <c r="Q26" s="373"/>
      <c r="R26" s="407"/>
      <c r="S26" s="402"/>
      <c r="T26" s="400"/>
      <c r="U26" s="402"/>
      <c r="V26" s="402"/>
      <c r="W26" s="402"/>
      <c r="X26" s="400"/>
      <c r="Y26" s="402"/>
      <c r="Z26" s="402"/>
      <c r="AA26" s="402"/>
      <c r="AB26" s="400"/>
      <c r="AC26" s="402"/>
      <c r="AD26" s="402"/>
      <c r="AE26" s="402"/>
      <c r="AF26" s="400"/>
      <c r="AG26" s="402"/>
    </row>
    <row r="27" spans="1:33" ht="25.95" customHeight="1">
      <c r="A27" s="376"/>
      <c r="B27" s="408"/>
      <c r="C27" s="376"/>
      <c r="D27" s="376"/>
      <c r="E27" s="376"/>
      <c r="F27" s="376"/>
      <c r="G27" s="376"/>
      <c r="H27" s="376"/>
      <c r="I27" s="376"/>
      <c r="J27" s="376"/>
      <c r="K27" s="373"/>
      <c r="L27" s="376"/>
      <c r="M27" s="380"/>
      <c r="N27" s="381"/>
      <c r="O27" s="382"/>
      <c r="P27" s="382"/>
      <c r="Q27" s="382"/>
      <c r="R27" s="179"/>
      <c r="S27" s="179"/>
      <c r="T27" s="178"/>
      <c r="U27" s="179"/>
      <c r="V27" s="179"/>
      <c r="W27" s="376"/>
      <c r="X27" s="376"/>
      <c r="Y27" s="376"/>
      <c r="Z27" s="376"/>
      <c r="AA27" s="376"/>
      <c r="AB27" s="376"/>
      <c r="AC27" s="376"/>
      <c r="AD27" s="376"/>
      <c r="AE27" s="376"/>
      <c r="AF27" s="376"/>
      <c r="AG27" s="376"/>
    </row>
    <row r="28" spans="1:33" ht="25.95" customHeight="1">
      <c r="A28" s="409" t="s">
        <v>739</v>
      </c>
      <c r="B28" s="409"/>
      <c r="C28" s="409"/>
      <c r="D28" s="409"/>
      <c r="E28" s="376"/>
      <c r="F28" s="409"/>
      <c r="G28" s="409"/>
      <c r="H28" s="409"/>
      <c r="I28" s="409"/>
      <c r="J28" s="409"/>
      <c r="K28" s="409"/>
      <c r="L28" s="409"/>
      <c r="M28" s="409"/>
      <c r="N28" s="409"/>
      <c r="O28" s="85" t="s">
        <v>135</v>
      </c>
      <c r="P28" s="409"/>
      <c r="Q28" s="409"/>
      <c r="R28" s="409"/>
      <c r="S28" s="409"/>
      <c r="T28" s="376"/>
      <c r="U28" s="376"/>
      <c r="V28" s="376"/>
      <c r="W28" s="376"/>
      <c r="X28" s="376"/>
      <c r="Y28" s="376"/>
      <c r="Z28" s="376"/>
      <c r="AA28" s="376"/>
      <c r="AB28" s="376"/>
      <c r="AC28" s="376"/>
      <c r="AD28" s="376"/>
      <c r="AE28" s="376"/>
      <c r="AF28" s="376"/>
      <c r="AG28" s="376"/>
    </row>
    <row r="29" spans="1:33" ht="25.95" customHeight="1">
      <c r="A29" s="376"/>
      <c r="B29" s="376"/>
      <c r="C29" s="410"/>
      <c r="D29" s="410"/>
      <c r="E29" s="409" t="s">
        <v>908</v>
      </c>
      <c r="F29" s="409"/>
      <c r="G29" s="376"/>
      <c r="H29" s="409"/>
      <c r="I29" s="409"/>
      <c r="J29" s="409"/>
      <c r="K29" s="409"/>
      <c r="L29" s="409"/>
      <c r="M29" s="409"/>
      <c r="N29" s="409"/>
      <c r="O29" s="85" t="s">
        <v>917</v>
      </c>
      <c r="P29" s="409"/>
      <c r="R29" s="411"/>
      <c r="S29" s="376"/>
      <c r="T29" s="376"/>
      <c r="U29" s="376"/>
      <c r="V29" s="376"/>
      <c r="W29" s="376"/>
      <c r="X29" s="376"/>
      <c r="Y29" s="376"/>
      <c r="Z29" s="376"/>
      <c r="AA29" s="376"/>
      <c r="AB29" s="376"/>
      <c r="AC29" s="376"/>
      <c r="AD29" s="376"/>
      <c r="AE29" s="376"/>
      <c r="AF29" s="376"/>
      <c r="AG29" s="376"/>
    </row>
    <row r="30" spans="1:33" ht="25.05" customHeight="1">
      <c r="A30" s="719" t="s">
        <v>1001</v>
      </c>
      <c r="B30" s="719"/>
      <c r="C30" s="719"/>
      <c r="D30" s="719"/>
      <c r="E30" s="719"/>
      <c r="F30" s="719"/>
      <c r="G30" s="719"/>
      <c r="H30" s="719"/>
      <c r="I30" s="719"/>
      <c r="J30" s="719"/>
      <c r="K30" s="719"/>
      <c r="L30" s="719"/>
      <c r="M30" s="719"/>
      <c r="N30" s="719"/>
      <c r="O30" s="719"/>
      <c r="P30" s="719"/>
      <c r="Q30" s="719"/>
      <c r="R30" s="719"/>
      <c r="S30" s="719"/>
      <c r="T30" s="719"/>
      <c r="U30" s="719"/>
      <c r="V30" s="719"/>
      <c r="W30" s="719"/>
      <c r="X30" s="719"/>
      <c r="Y30" s="719"/>
      <c r="Z30" s="719"/>
      <c r="AA30" s="719"/>
      <c r="AB30" s="719"/>
      <c r="AC30" s="719"/>
      <c r="AD30" s="719"/>
      <c r="AE30" s="719"/>
      <c r="AF30" s="719"/>
      <c r="AG30" s="719"/>
    </row>
    <row r="31" spans="1:33" ht="10.050000000000001" customHeight="1">
      <c r="A31" s="373"/>
      <c r="C31" s="39"/>
      <c r="D31" s="373"/>
      <c r="E31" s="373"/>
      <c r="F31" s="373"/>
      <c r="G31" s="373"/>
      <c r="H31" s="373"/>
      <c r="I31" s="373"/>
      <c r="J31" s="373"/>
      <c r="K31" s="373"/>
      <c r="L31" s="373"/>
      <c r="M31" s="373"/>
      <c r="N31" s="373"/>
      <c r="O31" s="373"/>
      <c r="P31" s="373"/>
      <c r="Q31" s="373"/>
      <c r="R31" s="373"/>
      <c r="S31" s="373"/>
      <c r="T31" s="373"/>
      <c r="U31" s="373"/>
      <c r="V31" s="373"/>
      <c r="W31" s="376"/>
      <c r="X31" s="376"/>
      <c r="Y31" s="376"/>
      <c r="Z31" s="376"/>
      <c r="AA31" s="376"/>
      <c r="AB31" s="376"/>
      <c r="AC31" s="376"/>
      <c r="AD31" s="376"/>
      <c r="AE31" s="376"/>
      <c r="AF31" s="376"/>
      <c r="AG31" s="376"/>
    </row>
    <row r="32" spans="1:33" ht="25.05" customHeight="1">
      <c r="A32" s="383"/>
      <c r="B32" s="417"/>
      <c r="C32" s="376"/>
      <c r="D32" s="376"/>
      <c r="E32" s="376"/>
      <c r="F32" s="376"/>
      <c r="G32" s="376"/>
      <c r="H32" s="376"/>
      <c r="I32" s="376"/>
      <c r="J32" s="376"/>
      <c r="K32" s="720" t="s">
        <v>32</v>
      </c>
      <c r="L32" s="720"/>
      <c r="M32" s="720"/>
      <c r="N32" s="720"/>
      <c r="O32" s="720"/>
      <c r="P32" s="720"/>
      <c r="Q32" s="720"/>
      <c r="R32" s="720"/>
      <c r="S32" s="720"/>
      <c r="T32" s="720"/>
      <c r="U32" s="720"/>
      <c r="V32" s="720"/>
      <c r="W32" s="720"/>
      <c r="X32" s="720"/>
      <c r="Y32" s="720"/>
      <c r="Z32" s="720"/>
      <c r="AA32" s="720"/>
      <c r="AB32" s="720"/>
      <c r="AC32" s="720"/>
      <c r="AD32" s="720"/>
      <c r="AE32" s="720"/>
      <c r="AF32" s="720"/>
      <c r="AG32" s="720"/>
    </row>
    <row r="33" spans="1:35" ht="25.05" customHeight="1">
      <c r="A33" s="383"/>
      <c r="B33" s="417"/>
      <c r="C33" s="398"/>
      <c r="D33" s="376"/>
      <c r="E33" s="376"/>
      <c r="F33" s="376"/>
      <c r="H33" s="376"/>
      <c r="I33" s="497"/>
      <c r="J33" s="376"/>
      <c r="K33" s="721" t="s">
        <v>137</v>
      </c>
      <c r="L33" s="721"/>
      <c r="M33" s="721"/>
      <c r="N33" s="178"/>
      <c r="O33" s="721" t="s">
        <v>932</v>
      </c>
      <c r="P33" s="721"/>
      <c r="Q33" s="721"/>
      <c r="R33" s="373"/>
      <c r="S33" s="721" t="s">
        <v>934</v>
      </c>
      <c r="T33" s="721"/>
      <c r="U33" s="721"/>
      <c r="V33" s="374"/>
      <c r="W33" s="722" t="s">
        <v>960</v>
      </c>
      <c r="X33" s="722"/>
      <c r="Y33" s="722"/>
      <c r="Z33" s="374"/>
      <c r="AA33" s="722" t="s">
        <v>968</v>
      </c>
      <c r="AB33" s="722"/>
      <c r="AC33" s="722"/>
      <c r="AD33" s="374"/>
      <c r="AE33" s="723" t="s">
        <v>2234</v>
      </c>
      <c r="AF33" s="723"/>
      <c r="AG33" s="723"/>
    </row>
    <row r="34" spans="1:35" ht="25.05" customHeight="1">
      <c r="A34" s="383"/>
      <c r="B34" s="417"/>
      <c r="C34" s="398"/>
      <c r="D34" s="376"/>
      <c r="E34" s="376"/>
      <c r="F34" s="376"/>
      <c r="G34" s="396" t="s">
        <v>47</v>
      </c>
      <c r="H34" s="376"/>
      <c r="I34" s="497" t="s">
        <v>3</v>
      </c>
      <c r="J34" s="376"/>
      <c r="K34" s="716" t="s">
        <v>45</v>
      </c>
      <c r="L34" s="716"/>
      <c r="M34" s="716"/>
      <c r="N34" s="178"/>
      <c r="O34" s="716" t="s">
        <v>933</v>
      </c>
      <c r="P34" s="716"/>
      <c r="Q34" s="716"/>
      <c r="R34" s="420"/>
      <c r="S34" s="716" t="s">
        <v>46</v>
      </c>
      <c r="T34" s="716"/>
      <c r="U34" s="716"/>
      <c r="V34" s="374"/>
      <c r="W34" s="716" t="s">
        <v>961</v>
      </c>
      <c r="X34" s="716"/>
      <c r="Y34" s="716"/>
      <c r="Z34" s="374"/>
      <c r="AA34" s="716" t="s">
        <v>46</v>
      </c>
      <c r="AB34" s="716"/>
      <c r="AC34" s="716"/>
      <c r="AD34" s="374"/>
      <c r="AE34" s="715" t="s">
        <v>2235</v>
      </c>
      <c r="AF34" s="715"/>
      <c r="AG34" s="715"/>
    </row>
    <row r="35" spans="1:35" ht="25.05" customHeight="1">
      <c r="A35" s="376"/>
      <c r="B35" s="717" t="s">
        <v>48</v>
      </c>
      <c r="C35" s="717"/>
      <c r="D35" s="717"/>
      <c r="E35" s="717"/>
      <c r="F35" s="373"/>
      <c r="G35" s="397" t="s">
        <v>49</v>
      </c>
      <c r="H35" s="373"/>
      <c r="I35" s="487" t="s">
        <v>4</v>
      </c>
      <c r="J35" s="373"/>
      <c r="K35" s="375" t="str">
        <f>+K8</f>
        <v>2025</v>
      </c>
      <c r="L35" s="376"/>
      <c r="M35" s="375" t="str">
        <f>+M8</f>
        <v>2024</v>
      </c>
      <c r="N35" s="178"/>
      <c r="O35" s="377" t="str">
        <f>+K35</f>
        <v>2025</v>
      </c>
      <c r="P35" s="373"/>
      <c r="Q35" s="377" t="str">
        <f>+M35</f>
        <v>2024</v>
      </c>
      <c r="R35" s="378"/>
      <c r="S35" s="377" t="str">
        <f>+O35</f>
        <v>2025</v>
      </c>
      <c r="T35" s="373"/>
      <c r="U35" s="377" t="str">
        <f>+Q35</f>
        <v>2024</v>
      </c>
      <c r="V35" s="379"/>
      <c r="W35" s="377" t="str">
        <f>+S35</f>
        <v>2025</v>
      </c>
      <c r="X35" s="373"/>
      <c r="Y35" s="377" t="str">
        <f>+U35</f>
        <v>2024</v>
      </c>
      <c r="Z35" s="379"/>
      <c r="AA35" s="377" t="str">
        <f>+W35</f>
        <v>2025</v>
      </c>
      <c r="AB35" s="373"/>
      <c r="AC35" s="377" t="str">
        <f>+Y35</f>
        <v>2024</v>
      </c>
      <c r="AD35" s="379"/>
      <c r="AE35" s="377" t="str">
        <f>+AA35</f>
        <v>2025</v>
      </c>
      <c r="AF35" s="373"/>
      <c r="AG35" s="377" t="str">
        <f>+AG8</f>
        <v>2024</v>
      </c>
    </row>
    <row r="36" spans="1:35" ht="25.05" customHeight="1">
      <c r="A36" s="387"/>
      <c r="B36" s="180" t="s">
        <v>454</v>
      </c>
      <c r="C36" s="376"/>
      <c r="D36" s="376"/>
      <c r="E36" s="376"/>
      <c r="F36" s="376"/>
      <c r="G36" s="180" t="s">
        <v>918</v>
      </c>
      <c r="H36" s="376"/>
      <c r="I36" s="376"/>
      <c r="J36" s="376"/>
      <c r="K36" s="389"/>
      <c r="L36" s="404"/>
      <c r="M36" s="389"/>
      <c r="N36" s="373"/>
      <c r="O36" s="373"/>
      <c r="P36" s="400"/>
      <c r="Q36" s="373"/>
      <c r="R36" s="407"/>
      <c r="S36" s="402"/>
      <c r="T36" s="400"/>
      <c r="U36" s="402"/>
      <c r="V36" s="402"/>
      <c r="W36" s="402"/>
      <c r="X36" s="400"/>
      <c r="Y36" s="402"/>
      <c r="Z36" s="402"/>
      <c r="AA36" s="402"/>
      <c r="AB36" s="400"/>
      <c r="AC36" s="402"/>
      <c r="AD36" s="402"/>
      <c r="AE36" s="402"/>
      <c r="AF36" s="400"/>
      <c r="AG36" s="402"/>
    </row>
    <row r="37" spans="1:35" ht="25.05" customHeight="1">
      <c r="A37" s="387"/>
      <c r="B37" s="180"/>
      <c r="C37" s="376" t="s">
        <v>455</v>
      </c>
      <c r="D37" s="376"/>
      <c r="E37" s="376"/>
      <c r="F37" s="376"/>
      <c r="G37" s="180" t="s">
        <v>919</v>
      </c>
      <c r="H37" s="376"/>
      <c r="I37" s="376"/>
      <c r="J37" s="376"/>
      <c r="K37" s="389"/>
      <c r="L37" s="404"/>
      <c r="M37" s="389"/>
      <c r="N37" s="373"/>
      <c r="O37" s="373"/>
      <c r="P37" s="400"/>
      <c r="Q37" s="373"/>
      <c r="R37" s="407"/>
      <c r="S37" s="402"/>
      <c r="T37" s="400"/>
      <c r="U37" s="402"/>
      <c r="V37" s="402"/>
      <c r="W37" s="402"/>
      <c r="X37" s="400"/>
      <c r="Y37" s="402"/>
      <c r="Z37" s="402"/>
      <c r="AA37" s="402"/>
      <c r="AB37" s="400"/>
      <c r="AC37" s="402"/>
      <c r="AD37" s="402"/>
      <c r="AE37" s="402"/>
      <c r="AF37" s="400"/>
      <c r="AG37" s="402"/>
    </row>
    <row r="38" spans="1:35" ht="25.05" customHeight="1">
      <c r="A38" s="387"/>
      <c r="B38" s="376"/>
      <c r="C38" s="398" t="s">
        <v>307</v>
      </c>
      <c r="D38" s="376"/>
      <c r="E38" s="376"/>
      <c r="F38" s="376"/>
      <c r="G38" s="175" t="s">
        <v>920</v>
      </c>
      <c r="H38" s="376"/>
      <c r="I38" s="486" t="s">
        <v>8</v>
      </c>
      <c r="J38" s="376"/>
      <c r="K38" s="389">
        <v>1</v>
      </c>
      <c r="L38" s="404"/>
      <c r="M38" s="389">
        <v>1</v>
      </c>
      <c r="N38" s="373"/>
      <c r="O38" s="373">
        <v>59.99</v>
      </c>
      <c r="P38" s="400"/>
      <c r="Q38" s="373">
        <v>59.99</v>
      </c>
      <c r="R38" s="407"/>
      <c r="S38" s="402">
        <v>599970</v>
      </c>
      <c r="T38" s="400"/>
      <c r="U38" s="402">
        <v>599970</v>
      </c>
      <c r="V38" s="400"/>
      <c r="W38" s="402">
        <v>0</v>
      </c>
      <c r="X38" s="402"/>
      <c r="Y38" s="402">
        <v>0</v>
      </c>
      <c r="Z38" s="400"/>
      <c r="AA38" s="402">
        <v>599970</v>
      </c>
      <c r="AB38" s="402"/>
      <c r="AC38" s="402">
        <v>599970</v>
      </c>
      <c r="AD38" s="400"/>
      <c r="AE38" s="402">
        <v>0</v>
      </c>
      <c r="AF38" s="402"/>
      <c r="AG38" s="402">
        <v>0</v>
      </c>
      <c r="AH38" s="480"/>
      <c r="AI38" s="479">
        <v>0</v>
      </c>
    </row>
    <row r="39" spans="1:35" ht="25.05" customHeight="1">
      <c r="A39" s="387"/>
      <c r="B39" s="417" t="s">
        <v>438</v>
      </c>
      <c r="C39" s="180"/>
      <c r="D39" s="376"/>
      <c r="E39" s="376"/>
      <c r="F39" s="376"/>
      <c r="G39" s="180" t="s">
        <v>918</v>
      </c>
      <c r="H39" s="376"/>
      <c r="I39" s="376"/>
      <c r="J39" s="376"/>
      <c r="K39" s="389"/>
      <c r="L39" s="404"/>
      <c r="M39" s="389"/>
      <c r="N39" s="373"/>
      <c r="O39" s="373"/>
      <c r="P39" s="400"/>
      <c r="Q39" s="373"/>
      <c r="R39" s="407"/>
      <c r="S39" s="402"/>
      <c r="T39" s="400"/>
      <c r="U39" s="402"/>
      <c r="V39" s="402"/>
      <c r="W39" s="376"/>
      <c r="X39" s="376"/>
      <c r="Y39" s="408"/>
      <c r="Z39" s="408"/>
      <c r="AA39" s="376"/>
      <c r="AB39" s="376"/>
      <c r="AC39" s="376"/>
      <c r="AD39" s="376"/>
      <c r="AE39" s="376"/>
      <c r="AF39" s="376"/>
      <c r="AG39" s="376"/>
    </row>
    <row r="40" spans="1:35" ht="25.05" customHeight="1">
      <c r="A40" s="387"/>
      <c r="B40" s="417"/>
      <c r="C40" s="398" t="s">
        <v>307</v>
      </c>
      <c r="D40" s="376"/>
      <c r="E40" s="376"/>
      <c r="F40" s="376"/>
      <c r="G40" s="180" t="s">
        <v>919</v>
      </c>
      <c r="H40" s="376"/>
      <c r="J40" s="376"/>
      <c r="K40" s="389"/>
      <c r="L40" s="404"/>
      <c r="M40" s="389"/>
      <c r="N40" s="373"/>
      <c r="O40" s="373"/>
      <c r="P40" s="400"/>
      <c r="Q40" s="373"/>
      <c r="R40" s="407"/>
      <c r="S40" s="402"/>
      <c r="T40" s="400"/>
      <c r="U40" s="402"/>
      <c r="V40" s="402"/>
      <c r="W40" s="376"/>
      <c r="X40" s="376"/>
      <c r="Y40" s="408"/>
      <c r="Z40" s="408"/>
      <c r="AA40" s="376"/>
      <c r="AB40" s="376"/>
      <c r="AC40" s="376"/>
      <c r="AD40" s="376"/>
      <c r="AE40" s="376"/>
      <c r="AF40" s="376"/>
      <c r="AG40" s="376"/>
    </row>
    <row r="41" spans="1:35" ht="25.05" customHeight="1">
      <c r="A41" s="387"/>
      <c r="B41" s="417"/>
      <c r="C41" s="376"/>
      <c r="D41" s="376"/>
      <c r="E41" s="376"/>
      <c r="F41" s="376"/>
      <c r="G41" s="180" t="s">
        <v>920</v>
      </c>
      <c r="H41" s="376"/>
      <c r="I41" s="486" t="s">
        <v>8</v>
      </c>
      <c r="J41" s="376"/>
      <c r="K41" s="389">
        <v>0.25</v>
      </c>
      <c r="L41" s="404"/>
      <c r="M41" s="389">
        <v>0.25</v>
      </c>
      <c r="N41" s="373"/>
      <c r="O41" s="515">
        <v>99.997</v>
      </c>
      <c r="P41" s="404"/>
      <c r="Q41" s="515">
        <v>99.997</v>
      </c>
      <c r="R41" s="407"/>
      <c r="S41" s="402">
        <v>249992.5</v>
      </c>
      <c r="T41" s="434"/>
      <c r="U41" s="402">
        <v>249992.5</v>
      </c>
      <c r="V41" s="402"/>
      <c r="W41" s="402">
        <v>0</v>
      </c>
      <c r="X41" s="434"/>
      <c r="Y41" s="402">
        <v>0</v>
      </c>
      <c r="Z41" s="481"/>
      <c r="AA41" s="402">
        <v>249992.5</v>
      </c>
      <c r="AB41" s="434"/>
      <c r="AC41" s="402">
        <v>249992.5</v>
      </c>
      <c r="AD41" s="434"/>
      <c r="AE41" s="402">
        <v>0</v>
      </c>
      <c r="AF41" s="434"/>
      <c r="AG41" s="402">
        <v>20</v>
      </c>
    </row>
    <row r="42" spans="1:35" ht="25.05" customHeight="1">
      <c r="A42" s="387"/>
      <c r="B42" s="417" t="s">
        <v>527</v>
      </c>
      <c r="C42" s="376"/>
      <c r="D42" s="376"/>
      <c r="E42" s="376"/>
      <c r="F42" s="376"/>
      <c r="G42" s="718" t="s">
        <v>14</v>
      </c>
      <c r="H42" s="718"/>
      <c r="I42" s="486" t="s">
        <v>8</v>
      </c>
      <c r="J42" s="177"/>
      <c r="K42" s="389">
        <v>0.25</v>
      </c>
      <c r="L42" s="404"/>
      <c r="M42" s="389">
        <v>0.25</v>
      </c>
      <c r="N42" s="373"/>
      <c r="O42" s="515">
        <v>99.998000000000005</v>
      </c>
      <c r="P42" s="404"/>
      <c r="Q42" s="515">
        <v>99.998000000000005</v>
      </c>
      <c r="R42" s="407"/>
      <c r="S42" s="402">
        <v>249995</v>
      </c>
      <c r="T42" s="434"/>
      <c r="U42" s="402">
        <v>249995</v>
      </c>
      <c r="V42" s="402"/>
      <c r="W42" s="402">
        <v>0</v>
      </c>
      <c r="X42" s="434"/>
      <c r="Y42" s="402">
        <v>0</v>
      </c>
      <c r="Z42" s="481"/>
      <c r="AA42" s="402">
        <v>249995</v>
      </c>
      <c r="AB42" s="434"/>
      <c r="AC42" s="402">
        <v>249995</v>
      </c>
      <c r="AD42" s="434"/>
      <c r="AE42" s="402">
        <v>0</v>
      </c>
      <c r="AF42" s="434"/>
      <c r="AG42" s="402">
        <v>0</v>
      </c>
    </row>
    <row r="43" spans="1:35" ht="25.05" customHeight="1">
      <c r="A43" s="387"/>
      <c r="B43" s="417" t="s">
        <v>310</v>
      </c>
      <c r="C43" s="417"/>
      <c r="D43" s="376"/>
      <c r="E43" s="376"/>
      <c r="F43" s="376"/>
      <c r="G43" s="417" t="s">
        <v>862</v>
      </c>
      <c r="H43" s="376"/>
      <c r="I43" s="486"/>
      <c r="J43" s="376"/>
      <c r="K43" s="389"/>
      <c r="L43" s="404"/>
      <c r="M43" s="412"/>
      <c r="N43" s="373"/>
      <c r="O43" s="373"/>
      <c r="P43" s="400"/>
      <c r="Q43" s="412"/>
      <c r="R43" s="407"/>
      <c r="S43" s="434"/>
      <c r="T43" s="434"/>
      <c r="U43" s="434"/>
      <c r="V43" s="402"/>
      <c r="W43" s="434"/>
      <c r="X43" s="434"/>
      <c r="Y43" s="434"/>
      <c r="Z43" s="481"/>
      <c r="AA43" s="434"/>
      <c r="AB43" s="434"/>
      <c r="AC43" s="434"/>
      <c r="AD43" s="434"/>
      <c r="AE43" s="434"/>
      <c r="AF43" s="434"/>
      <c r="AG43" s="434"/>
    </row>
    <row r="44" spans="1:35" ht="25.05" customHeight="1">
      <c r="A44" s="387"/>
      <c r="B44" s="417"/>
      <c r="C44" s="417" t="s">
        <v>307</v>
      </c>
      <c r="D44" s="376"/>
      <c r="E44" s="376"/>
      <c r="F44" s="376"/>
      <c r="G44" s="417" t="s">
        <v>863</v>
      </c>
      <c r="H44" s="376"/>
      <c r="J44" s="376"/>
      <c r="K44" s="389"/>
      <c r="L44" s="404"/>
      <c r="M44" s="412"/>
      <c r="N44" s="373"/>
      <c r="O44" s="373"/>
      <c r="P44" s="400"/>
      <c r="Q44" s="412"/>
      <c r="R44" s="407"/>
      <c r="S44" s="434"/>
      <c r="T44" s="434"/>
      <c r="U44" s="434"/>
      <c r="V44" s="402"/>
      <c r="W44" s="434"/>
      <c r="X44" s="434"/>
      <c r="Y44" s="434"/>
      <c r="Z44" s="481"/>
      <c r="AA44" s="434"/>
      <c r="AB44" s="434"/>
      <c r="AC44" s="434"/>
      <c r="AD44" s="434"/>
      <c r="AE44" s="434"/>
      <c r="AF44" s="434"/>
      <c r="AG44" s="434"/>
    </row>
    <row r="45" spans="1:35" ht="25.05" customHeight="1">
      <c r="A45" s="387"/>
      <c r="B45" s="387"/>
      <c r="C45" s="376"/>
      <c r="D45" s="376"/>
      <c r="E45" s="376"/>
      <c r="F45" s="376"/>
      <c r="G45" s="417" t="s">
        <v>202</v>
      </c>
      <c r="H45" s="376"/>
      <c r="I45" s="486" t="s">
        <v>8</v>
      </c>
      <c r="J45" s="376"/>
      <c r="K45" s="389">
        <v>180</v>
      </c>
      <c r="L45" s="404"/>
      <c r="M45" s="412" t="s">
        <v>416</v>
      </c>
      <c r="N45" s="373"/>
      <c r="O45" s="389">
        <v>80</v>
      </c>
      <c r="P45" s="400"/>
      <c r="Q45" s="412" t="s">
        <v>416</v>
      </c>
      <c r="R45" s="407"/>
      <c r="S45" s="413">
        <v>172348803.13</v>
      </c>
      <c r="T45" s="434"/>
      <c r="U45" s="413">
        <v>0</v>
      </c>
      <c r="V45" s="402"/>
      <c r="W45" s="617">
        <v>-10280000</v>
      </c>
      <c r="X45" s="434"/>
      <c r="Y45" s="413">
        <v>0</v>
      </c>
      <c r="Z45" s="481"/>
      <c r="AA45" s="413">
        <v>162068803.13</v>
      </c>
      <c r="AB45" s="434"/>
      <c r="AC45" s="413">
        <v>0</v>
      </c>
      <c r="AD45" s="434"/>
      <c r="AE45" s="413">
        <v>0</v>
      </c>
      <c r="AF45" s="434"/>
      <c r="AG45" s="413">
        <v>0</v>
      </c>
    </row>
    <row r="46" spans="1:35" ht="25.05" customHeight="1" thickBot="1">
      <c r="A46" s="376"/>
      <c r="B46" s="376"/>
      <c r="C46" s="417" t="s">
        <v>33</v>
      </c>
      <c r="D46" s="376"/>
      <c r="E46" s="376"/>
      <c r="F46" s="376"/>
      <c r="G46" s="376"/>
      <c r="H46" s="373"/>
      <c r="I46" s="373"/>
      <c r="J46" s="373"/>
      <c r="K46" s="376"/>
      <c r="L46" s="376"/>
      <c r="M46" s="376"/>
      <c r="N46" s="376"/>
      <c r="O46" s="414"/>
      <c r="P46" s="414"/>
      <c r="Q46" s="414"/>
      <c r="R46" s="414"/>
      <c r="S46" s="416">
        <f>SUM(S9:S45)</f>
        <v>963253866.38</v>
      </c>
      <c r="T46" s="407"/>
      <c r="U46" s="416">
        <f>SUM(U9:U45)</f>
        <v>842060513.25</v>
      </c>
      <c r="V46" s="414"/>
      <c r="W46" s="616">
        <f>SUM(W9:W45)</f>
        <v>-10280000</v>
      </c>
      <c r="X46" s="376"/>
      <c r="Y46" s="416">
        <f>SUM(Y9:Y45)</f>
        <v>0</v>
      </c>
      <c r="Z46" s="408"/>
      <c r="AA46" s="416">
        <f>SUM(AA9:AA45)</f>
        <v>952973866.38</v>
      </c>
      <c r="AB46" s="376"/>
      <c r="AC46" s="416">
        <f>SUM(AC9:AC45)</f>
        <v>842060513.25</v>
      </c>
      <c r="AD46" s="376"/>
      <c r="AE46" s="416">
        <f>SUM(AE9:AE45)</f>
        <v>6.42</v>
      </c>
      <c r="AF46" s="376"/>
      <c r="AG46" s="416">
        <f>SUM(AG9:AG45)</f>
        <v>151.56</v>
      </c>
    </row>
    <row r="47" spans="1:35" ht="10.050000000000001" customHeight="1" thickTop="1">
      <c r="A47" s="205"/>
      <c r="B47" s="205"/>
      <c r="C47" s="205"/>
      <c r="D47" s="205"/>
      <c r="E47" s="205"/>
      <c r="F47" s="205"/>
      <c r="G47" s="205"/>
      <c r="H47" s="205"/>
      <c r="I47" s="205"/>
      <c r="J47" s="205"/>
      <c r="K47" s="205"/>
      <c r="L47" s="205"/>
      <c r="M47" s="205"/>
      <c r="N47" s="205"/>
      <c r="O47" s="205"/>
      <c r="P47" s="205"/>
      <c r="Q47" s="205"/>
      <c r="R47" s="205"/>
      <c r="S47" s="205"/>
      <c r="T47" s="205"/>
      <c r="U47" s="205"/>
      <c r="V47" s="205"/>
    </row>
    <row r="48" spans="1:35" ht="25.05" customHeight="1">
      <c r="A48" s="205"/>
      <c r="B48" s="103"/>
      <c r="C48" s="29" t="s">
        <v>921</v>
      </c>
      <c r="D48" s="103"/>
      <c r="E48" s="103"/>
      <c r="F48" s="103"/>
      <c r="G48" s="103"/>
      <c r="H48" s="205"/>
      <c r="I48" s="205"/>
      <c r="J48" s="205"/>
      <c r="K48" s="205"/>
      <c r="L48" s="205"/>
      <c r="M48" s="205"/>
      <c r="N48" s="205"/>
      <c r="O48" s="205"/>
      <c r="P48" s="205"/>
      <c r="Q48" s="205"/>
      <c r="R48" s="205"/>
      <c r="S48" s="205"/>
      <c r="T48" s="205"/>
      <c r="U48" s="205"/>
      <c r="V48" s="205"/>
    </row>
    <row r="49" spans="1:22" ht="25.05" customHeight="1">
      <c r="A49" s="205"/>
      <c r="B49" s="103" t="s">
        <v>922</v>
      </c>
      <c r="C49" s="103"/>
      <c r="D49" s="103"/>
      <c r="E49" s="103"/>
      <c r="F49" s="103"/>
      <c r="G49" s="103"/>
      <c r="H49" s="205"/>
      <c r="I49" s="205"/>
      <c r="J49" s="205"/>
      <c r="K49" s="205"/>
      <c r="L49" s="205"/>
      <c r="M49" s="205"/>
      <c r="N49" s="205"/>
      <c r="O49" s="205"/>
      <c r="P49" s="205"/>
      <c r="Q49" s="205"/>
      <c r="R49" s="205"/>
      <c r="S49" s="205"/>
      <c r="T49" s="205"/>
      <c r="U49" s="205"/>
      <c r="V49" s="205"/>
    </row>
    <row r="50" spans="1:22" ht="24" customHeight="1">
      <c r="A50" s="205"/>
      <c r="B50" s="103"/>
      <c r="C50" s="39" t="s">
        <v>2376</v>
      </c>
      <c r="D50" s="141"/>
      <c r="E50" s="141"/>
      <c r="F50" s="141"/>
      <c r="G50" s="141"/>
      <c r="H50" s="205"/>
      <c r="I50" s="205"/>
      <c r="J50" s="205"/>
      <c r="K50" s="205"/>
      <c r="L50" s="205"/>
      <c r="M50" s="205"/>
      <c r="N50" s="205"/>
      <c r="O50" s="205"/>
      <c r="P50" s="205"/>
      <c r="Q50" s="205"/>
      <c r="R50" s="205"/>
      <c r="S50" s="205"/>
      <c r="T50" s="205"/>
      <c r="U50" s="205"/>
      <c r="V50" s="205"/>
    </row>
    <row r="51" spans="1:22" ht="24" customHeight="1">
      <c r="A51" s="205"/>
      <c r="B51" s="103" t="s">
        <v>2375</v>
      </c>
      <c r="C51" s="141"/>
      <c r="D51" s="141"/>
      <c r="E51" s="141"/>
      <c r="F51" s="141"/>
      <c r="G51" s="141"/>
      <c r="H51" s="205"/>
      <c r="I51" s="205"/>
      <c r="J51" s="205"/>
      <c r="K51" s="205"/>
      <c r="L51" s="205"/>
      <c r="M51" s="205"/>
      <c r="N51" s="205"/>
      <c r="O51" s="205"/>
      <c r="P51" s="205"/>
      <c r="Q51" s="205"/>
      <c r="R51" s="205"/>
      <c r="S51" s="205"/>
      <c r="T51" s="205"/>
      <c r="U51" s="205"/>
      <c r="V51" s="205"/>
    </row>
    <row r="52" spans="1:22" ht="24" customHeight="1">
      <c r="A52" s="205"/>
      <c r="B52" s="103" t="s">
        <v>2374</v>
      </c>
      <c r="C52" s="141"/>
      <c r="D52" s="141"/>
      <c r="E52" s="141"/>
      <c r="F52" s="141"/>
      <c r="G52" s="141"/>
      <c r="H52" s="205"/>
      <c r="I52" s="205"/>
      <c r="J52" s="205"/>
      <c r="K52" s="205"/>
      <c r="L52" s="205"/>
      <c r="M52" s="205"/>
      <c r="N52" s="205"/>
      <c r="O52" s="205"/>
      <c r="P52" s="205"/>
      <c r="Q52" s="205"/>
      <c r="R52" s="205"/>
      <c r="S52" s="205"/>
      <c r="T52" s="205"/>
      <c r="U52" s="205"/>
      <c r="V52" s="205"/>
    </row>
    <row r="53" spans="1:22" ht="24" customHeight="1">
      <c r="A53" s="205"/>
      <c r="B53" s="39" t="s">
        <v>2373</v>
      </c>
      <c r="C53" s="39"/>
      <c r="D53" s="39"/>
      <c r="E53" s="141"/>
      <c r="F53" s="141"/>
      <c r="G53" s="141"/>
      <c r="H53" s="205"/>
      <c r="I53" s="205"/>
      <c r="J53" s="205"/>
      <c r="K53" s="205"/>
      <c r="L53" s="205"/>
      <c r="M53" s="205"/>
      <c r="N53" s="205"/>
      <c r="O53" s="205"/>
      <c r="P53" s="205"/>
      <c r="Q53" s="205"/>
      <c r="R53" s="205"/>
      <c r="S53" s="205"/>
      <c r="T53" s="205"/>
      <c r="U53" s="205"/>
      <c r="V53" s="205"/>
    </row>
    <row r="54" spans="1:22" ht="24" customHeight="1">
      <c r="A54" s="205"/>
      <c r="B54" s="39" t="s">
        <v>2372</v>
      </c>
      <c r="C54" s="39"/>
      <c r="D54" s="39"/>
      <c r="E54" s="141"/>
      <c r="F54" s="141"/>
      <c r="G54" s="141"/>
      <c r="H54" s="205"/>
      <c r="I54" s="205"/>
      <c r="J54" s="205"/>
      <c r="K54" s="205"/>
      <c r="L54" s="205"/>
      <c r="M54" s="205"/>
      <c r="N54" s="205"/>
      <c r="O54" s="205"/>
      <c r="P54" s="205"/>
      <c r="Q54" s="205"/>
      <c r="R54" s="205"/>
      <c r="S54" s="205"/>
      <c r="T54" s="205"/>
      <c r="U54" s="205"/>
      <c r="V54" s="205"/>
    </row>
    <row r="55" spans="1:22" ht="24" customHeight="1">
      <c r="A55" s="205"/>
      <c r="B55" s="39" t="s">
        <v>2371</v>
      </c>
      <c r="C55" s="39"/>
      <c r="D55" s="39"/>
      <c r="E55" s="141"/>
      <c r="F55" s="141"/>
      <c r="G55" s="141"/>
      <c r="H55" s="205"/>
      <c r="I55" s="205"/>
      <c r="J55" s="205"/>
      <c r="K55" s="205"/>
      <c r="L55" s="205"/>
      <c r="M55" s="205"/>
      <c r="N55" s="205"/>
      <c r="O55" s="205"/>
      <c r="P55" s="205"/>
      <c r="Q55" s="205"/>
      <c r="R55" s="205"/>
      <c r="S55" s="205"/>
      <c r="T55" s="205"/>
      <c r="U55" s="205"/>
      <c r="V55" s="205"/>
    </row>
    <row r="56" spans="1:22" ht="24" customHeight="1">
      <c r="A56" s="205"/>
      <c r="B56" s="39"/>
      <c r="C56" s="39" t="s">
        <v>2377</v>
      </c>
      <c r="D56" s="39"/>
      <c r="E56" s="141"/>
      <c r="F56" s="141"/>
      <c r="G56" s="141"/>
      <c r="H56" s="205"/>
      <c r="I56" s="205"/>
      <c r="J56" s="205"/>
      <c r="K56" s="205"/>
      <c r="L56" s="205"/>
      <c r="M56" s="205"/>
      <c r="N56" s="205"/>
      <c r="O56" s="205"/>
      <c r="P56" s="205"/>
      <c r="Q56" s="205"/>
      <c r="R56" s="205"/>
      <c r="S56" s="205"/>
      <c r="T56" s="205"/>
      <c r="U56" s="205"/>
      <c r="V56" s="205"/>
    </row>
    <row r="57" spans="1:22" ht="24" customHeight="1">
      <c r="A57" s="205"/>
      <c r="B57" s="12" t="s">
        <v>2378</v>
      </c>
      <c r="C57" s="58"/>
      <c r="D57" s="29"/>
      <c r="E57" s="35"/>
      <c r="F57" s="35"/>
      <c r="G57" s="58"/>
      <c r="H57" s="205"/>
      <c r="I57" s="205"/>
      <c r="J57" s="205"/>
      <c r="K57" s="205"/>
      <c r="L57" s="205"/>
      <c r="M57" s="205"/>
      <c r="N57" s="205"/>
      <c r="O57" s="205"/>
      <c r="P57" s="205"/>
      <c r="Q57" s="205"/>
      <c r="R57" s="205"/>
      <c r="S57" s="205"/>
      <c r="T57" s="205"/>
      <c r="U57" s="205"/>
      <c r="V57" s="205"/>
    </row>
    <row r="58" spans="1:22" ht="24" customHeight="1">
      <c r="A58" s="205"/>
      <c r="C58" s="205"/>
      <c r="D58" s="205"/>
      <c r="E58" s="205"/>
      <c r="F58" s="205"/>
      <c r="G58" s="205"/>
      <c r="H58" s="205"/>
      <c r="I58" s="205"/>
      <c r="J58" s="205"/>
      <c r="K58" s="205"/>
      <c r="L58" s="205"/>
      <c r="M58" s="205"/>
      <c r="N58" s="205"/>
      <c r="O58" s="205"/>
      <c r="P58" s="205"/>
      <c r="Q58" s="205"/>
      <c r="R58" s="205"/>
      <c r="S58" s="205"/>
      <c r="T58" s="205"/>
      <c r="U58" s="205"/>
      <c r="V58" s="205"/>
    </row>
    <row r="59" spans="1:22" ht="24" customHeight="1">
      <c r="A59" s="409" t="s">
        <v>739</v>
      </c>
      <c r="B59" s="409"/>
      <c r="C59" s="409"/>
      <c r="D59" s="409"/>
      <c r="E59" s="376"/>
      <c r="F59" s="409"/>
      <c r="G59" s="409"/>
      <c r="H59" s="409"/>
      <c r="I59" s="409"/>
      <c r="J59" s="409"/>
      <c r="K59" s="409"/>
      <c r="L59" s="409"/>
      <c r="M59" s="409"/>
      <c r="N59" s="409"/>
      <c r="O59" s="85" t="s">
        <v>135</v>
      </c>
      <c r="P59" s="409"/>
      <c r="Q59" s="409"/>
      <c r="R59" s="199"/>
      <c r="S59" s="199"/>
      <c r="V59" s="205"/>
    </row>
    <row r="60" spans="1:22" ht="24" customHeight="1">
      <c r="A60" s="376"/>
      <c r="B60" s="376"/>
      <c r="C60" s="410"/>
      <c r="D60" s="410"/>
      <c r="E60" s="409" t="s">
        <v>908</v>
      </c>
      <c r="F60" s="409"/>
      <c r="G60" s="376"/>
      <c r="H60" s="409"/>
      <c r="I60" s="409"/>
      <c r="J60" s="409"/>
      <c r="K60" s="409"/>
      <c r="L60" s="409"/>
      <c r="M60" s="409"/>
      <c r="N60" s="409"/>
      <c r="O60" s="85" t="s">
        <v>917</v>
      </c>
      <c r="P60" s="409"/>
      <c r="R60" s="123"/>
      <c r="V60" s="44"/>
    </row>
    <row r="61" spans="1:22" ht="24" customHeight="1"/>
    <row r="62" spans="1:22" ht="24" customHeight="1"/>
    <row r="63" spans="1:22" ht="24" customHeight="1"/>
    <row r="64" spans="1:22"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row r="118" ht="24" customHeight="1"/>
    <row r="119" ht="24" customHeight="1"/>
    <row r="120" ht="24" customHeight="1"/>
    <row r="121" ht="24" customHeight="1"/>
    <row r="122" ht="24" customHeight="1"/>
    <row r="123" ht="24" customHeight="1"/>
    <row r="124" ht="24" customHeight="1"/>
    <row r="125" ht="24" customHeight="1"/>
    <row r="126" ht="24" customHeight="1"/>
    <row r="127" ht="24" customHeight="1"/>
    <row r="128" ht="24" customHeight="1"/>
    <row r="129" ht="24" customHeight="1"/>
    <row r="130" ht="24" customHeight="1"/>
    <row r="131" ht="24" customHeight="1"/>
    <row r="132" ht="24" customHeight="1"/>
    <row r="133" ht="24" customHeight="1"/>
    <row r="134" ht="24" customHeight="1"/>
    <row r="135" ht="24" customHeight="1"/>
    <row r="136" ht="24" customHeight="1"/>
    <row r="137" ht="24" customHeight="1"/>
    <row r="138" ht="24" customHeight="1"/>
    <row r="139" ht="24" customHeight="1"/>
    <row r="140" ht="24" customHeight="1"/>
    <row r="141" ht="24" customHeight="1"/>
    <row r="142" ht="24" customHeight="1"/>
    <row r="143" ht="24" customHeight="1"/>
    <row r="144" ht="24" customHeight="1"/>
    <row r="145" ht="24" customHeight="1"/>
    <row r="146" ht="24" customHeight="1"/>
    <row r="147" ht="24" customHeight="1"/>
    <row r="148" ht="24" customHeight="1"/>
    <row r="189" spans="1:1">
      <c r="A189" s="51" t="s">
        <v>808</v>
      </c>
    </row>
  </sheetData>
  <mergeCells count="31">
    <mergeCell ref="A1:AG1"/>
    <mergeCell ref="K5:AG5"/>
    <mergeCell ref="K6:M6"/>
    <mergeCell ref="O6:Q6"/>
    <mergeCell ref="S6:U6"/>
    <mergeCell ref="W6:Y6"/>
    <mergeCell ref="AA6:AC6"/>
    <mergeCell ref="AE6:AG6"/>
    <mergeCell ref="B35:E35"/>
    <mergeCell ref="G42:H42"/>
    <mergeCell ref="B8:E8"/>
    <mergeCell ref="A30:AG30"/>
    <mergeCell ref="K32:AG32"/>
    <mergeCell ref="K33:M33"/>
    <mergeCell ref="O33:Q33"/>
    <mergeCell ref="S33:U33"/>
    <mergeCell ref="W33:Y33"/>
    <mergeCell ref="AA33:AC33"/>
    <mergeCell ref="AE33:AG33"/>
    <mergeCell ref="K34:M34"/>
    <mergeCell ref="O34:Q34"/>
    <mergeCell ref="S34:U34"/>
    <mergeCell ref="W34:Y34"/>
    <mergeCell ref="AA34:AC34"/>
    <mergeCell ref="AE34:AG34"/>
    <mergeCell ref="AE7:AG7"/>
    <mergeCell ref="AA7:AC7"/>
    <mergeCell ref="W7:Y7"/>
    <mergeCell ref="K7:M7"/>
    <mergeCell ref="O7:Q7"/>
    <mergeCell ref="S7:U7"/>
  </mergeCells>
  <pageMargins left="0.1" right="0.1" top="0.5" bottom="0.5" header="0.39370078740157499" footer="0.196850393700787"/>
  <pageSetup paperSize="9" scale="68" orientation="landscape" r:id="rId1"/>
  <headerFooter scaleWithDoc="0">
    <oddHeader>&amp;L&amp;"Angsana New,Regular"&amp;12THAI POLYCONS PUBLIC COMPANY LIMITED</oddHeader>
    <oddFooter xml:space="preserve">&amp;C           </oddFooter>
  </headerFooter>
  <rowBreaks count="1" manualBreakCount="1">
    <brk id="2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B56FB-F245-4282-B7EB-0F3C213C49CC}">
  <dimension ref="A1:AH117"/>
  <sheetViews>
    <sheetView view="pageBreakPreview" zoomScale="80" zoomScaleNormal="100" zoomScaleSheetLayoutView="80" workbookViewId="0">
      <selection activeCell="B155" sqref="B155"/>
    </sheetView>
  </sheetViews>
  <sheetFormatPr defaultColWidth="8.19921875" defaultRowHeight="21.6"/>
  <cols>
    <col min="1" max="1" width="3.69921875" style="51" customWidth="1"/>
    <col min="2" max="2" width="5.09765625" style="51" customWidth="1"/>
    <col min="3" max="3" width="3.69921875" style="51" customWidth="1"/>
    <col min="4" max="4" width="3.19921875" style="51" customWidth="1"/>
    <col min="5" max="5" width="0.19921875" style="51" customWidth="1"/>
    <col min="6" max="6" width="6.59765625" style="51" customWidth="1"/>
    <col min="7" max="7" width="0.69921875" style="51" customWidth="1"/>
    <col min="8" max="8" width="17.8984375" style="51" customWidth="1"/>
    <col min="9" max="9" width="0.69921875" style="51" customWidth="1"/>
    <col min="10" max="10" width="9" style="51" customWidth="1"/>
    <col min="11" max="11" width="0.69921875" style="51" customWidth="1"/>
    <col min="12" max="12" width="10.69921875" style="51" customWidth="1"/>
    <col min="13" max="13" width="0.69921875" style="51" customWidth="1"/>
    <col min="14" max="14" width="12" style="51" customWidth="1"/>
    <col min="15" max="15" width="0.69921875" style="51" customWidth="1"/>
    <col min="16" max="16" width="8.69921875" style="51" customWidth="1"/>
    <col min="17" max="17" width="0.69921875" style="51" customWidth="1"/>
    <col min="18" max="18" width="8.69921875" style="51" customWidth="1"/>
    <col min="19" max="19" width="0.69921875" style="51" customWidth="1"/>
    <col min="20" max="20" width="12.3984375" style="51" customWidth="1"/>
    <col min="21" max="21" width="0.69921875" style="51" customWidth="1"/>
    <col min="22" max="22" width="12.19921875" style="51" customWidth="1"/>
    <col min="23" max="23" width="0.69921875" style="51" customWidth="1"/>
    <col min="24" max="24" width="11.09765625" style="51" customWidth="1"/>
    <col min="25" max="25" width="0.69921875" style="51" customWidth="1"/>
    <col min="26" max="26" width="12" style="51" customWidth="1"/>
    <col min="27" max="27" width="0.69921875" style="51" customWidth="1"/>
    <col min="28" max="28" width="12.09765625" style="51" customWidth="1"/>
    <col min="29" max="29" width="0.69921875" style="51" customWidth="1"/>
    <col min="30" max="30" width="12.09765625" style="51" customWidth="1"/>
    <col min="31" max="31" width="0.69921875" style="51" customWidth="1"/>
    <col min="32" max="32" width="9.69921875" style="51" customWidth="1"/>
    <col min="33" max="33" width="0.69921875" style="51" customWidth="1"/>
    <col min="34" max="34" width="9.69921875" style="51" customWidth="1"/>
    <col min="35" max="260" width="8.19921875" style="51"/>
    <col min="261" max="261" width="3.19921875" style="51" customWidth="1"/>
    <col min="262" max="262" width="5.09765625" style="51" customWidth="1"/>
    <col min="263" max="263" width="3.69921875" style="51" customWidth="1"/>
    <col min="264" max="264" width="3.19921875" style="51" customWidth="1"/>
    <col min="265" max="265" width="0.19921875" style="51" customWidth="1"/>
    <col min="266" max="266" width="10" style="51" customWidth="1"/>
    <col min="267" max="267" width="0.19921875" style="51" customWidth="1"/>
    <col min="268" max="268" width="12.59765625" style="51" customWidth="1"/>
    <col min="269" max="269" width="0.19921875" style="51" customWidth="1"/>
    <col min="270" max="270" width="10.69921875" style="51" customWidth="1"/>
    <col min="271" max="271" width="0.19921875" style="51" customWidth="1"/>
    <col min="272" max="272" width="11.09765625" style="51" customWidth="1"/>
    <col min="273" max="273" width="0.19921875" style="51" customWidth="1"/>
    <col min="274" max="274" width="11.09765625" style="51" customWidth="1"/>
    <col min="275" max="275" width="0.19921875" style="51" customWidth="1"/>
    <col min="276" max="276" width="11.59765625" style="51" customWidth="1"/>
    <col min="277" max="277" width="0.3984375" style="51" customWidth="1"/>
    <col min="278" max="278" width="11.59765625" style="51" customWidth="1"/>
    <col min="279" max="279" width="0.3984375" style="51" customWidth="1"/>
    <col min="280" max="280" width="11.09765625" style="51" customWidth="1"/>
    <col min="281" max="281" width="0.3984375" style="51" customWidth="1"/>
    <col min="282" max="282" width="11.09765625" style="51" customWidth="1"/>
    <col min="283" max="283" width="0.3984375" style="51" customWidth="1"/>
    <col min="284" max="284" width="12.09765625" style="51" customWidth="1"/>
    <col min="285" max="285" width="0.3984375" style="51" customWidth="1"/>
    <col min="286" max="286" width="11.5" style="51" customWidth="1"/>
    <col min="287" max="287" width="0.3984375" style="51" customWidth="1"/>
    <col min="288" max="288" width="11.09765625" style="51" customWidth="1"/>
    <col min="289" max="289" width="0.3984375" style="51" customWidth="1"/>
    <col min="290" max="290" width="11.09765625" style="51" customWidth="1"/>
    <col min="291" max="516" width="8.19921875" style="51"/>
    <col min="517" max="517" width="3.19921875" style="51" customWidth="1"/>
    <col min="518" max="518" width="5.09765625" style="51" customWidth="1"/>
    <col min="519" max="519" width="3.69921875" style="51" customWidth="1"/>
    <col min="520" max="520" width="3.19921875" style="51" customWidth="1"/>
    <col min="521" max="521" width="0.19921875" style="51" customWidth="1"/>
    <col min="522" max="522" width="10" style="51" customWidth="1"/>
    <col min="523" max="523" width="0.19921875" style="51" customWidth="1"/>
    <col min="524" max="524" width="12.59765625" style="51" customWidth="1"/>
    <col min="525" max="525" width="0.19921875" style="51" customWidth="1"/>
    <col min="526" max="526" width="10.69921875" style="51" customWidth="1"/>
    <col min="527" max="527" width="0.19921875" style="51" customWidth="1"/>
    <col min="528" max="528" width="11.09765625" style="51" customWidth="1"/>
    <col min="529" max="529" width="0.19921875" style="51" customWidth="1"/>
    <col min="530" max="530" width="11.09765625" style="51" customWidth="1"/>
    <col min="531" max="531" width="0.19921875" style="51" customWidth="1"/>
    <col min="532" max="532" width="11.59765625" style="51" customWidth="1"/>
    <col min="533" max="533" width="0.3984375" style="51" customWidth="1"/>
    <col min="534" max="534" width="11.59765625" style="51" customWidth="1"/>
    <col min="535" max="535" width="0.3984375" style="51" customWidth="1"/>
    <col min="536" max="536" width="11.09765625" style="51" customWidth="1"/>
    <col min="537" max="537" width="0.3984375" style="51" customWidth="1"/>
    <col min="538" max="538" width="11.09765625" style="51" customWidth="1"/>
    <col min="539" max="539" width="0.3984375" style="51" customWidth="1"/>
    <col min="540" max="540" width="12.09765625" style="51" customWidth="1"/>
    <col min="541" max="541" width="0.3984375" style="51" customWidth="1"/>
    <col min="542" max="542" width="11.5" style="51" customWidth="1"/>
    <col min="543" max="543" width="0.3984375" style="51" customWidth="1"/>
    <col min="544" max="544" width="11.09765625" style="51" customWidth="1"/>
    <col min="545" max="545" width="0.3984375" style="51" customWidth="1"/>
    <col min="546" max="546" width="11.09765625" style="51" customWidth="1"/>
    <col min="547" max="772" width="8.19921875" style="51"/>
    <col min="773" max="773" width="3.19921875" style="51" customWidth="1"/>
    <col min="774" max="774" width="5.09765625" style="51" customWidth="1"/>
    <col min="775" max="775" width="3.69921875" style="51" customWidth="1"/>
    <col min="776" max="776" width="3.19921875" style="51" customWidth="1"/>
    <col min="777" max="777" width="0.19921875" style="51" customWidth="1"/>
    <col min="778" max="778" width="10" style="51" customWidth="1"/>
    <col min="779" max="779" width="0.19921875" style="51" customWidth="1"/>
    <col min="780" max="780" width="12.59765625" style="51" customWidth="1"/>
    <col min="781" max="781" width="0.19921875" style="51" customWidth="1"/>
    <col min="782" max="782" width="10.69921875" style="51" customWidth="1"/>
    <col min="783" max="783" width="0.19921875" style="51" customWidth="1"/>
    <col min="784" max="784" width="11.09765625" style="51" customWidth="1"/>
    <col min="785" max="785" width="0.19921875" style="51" customWidth="1"/>
    <col min="786" max="786" width="11.09765625" style="51" customWidth="1"/>
    <col min="787" max="787" width="0.19921875" style="51" customWidth="1"/>
    <col min="788" max="788" width="11.59765625" style="51" customWidth="1"/>
    <col min="789" max="789" width="0.3984375" style="51" customWidth="1"/>
    <col min="790" max="790" width="11.59765625" style="51" customWidth="1"/>
    <col min="791" max="791" width="0.3984375" style="51" customWidth="1"/>
    <col min="792" max="792" width="11.09765625" style="51" customWidth="1"/>
    <col min="793" max="793" width="0.3984375" style="51" customWidth="1"/>
    <col min="794" max="794" width="11.09765625" style="51" customWidth="1"/>
    <col min="795" max="795" width="0.3984375" style="51" customWidth="1"/>
    <col min="796" max="796" width="12.09765625" style="51" customWidth="1"/>
    <col min="797" max="797" width="0.3984375" style="51" customWidth="1"/>
    <col min="798" max="798" width="11.5" style="51" customWidth="1"/>
    <col min="799" max="799" width="0.3984375" style="51" customWidth="1"/>
    <col min="800" max="800" width="11.09765625" style="51" customWidth="1"/>
    <col min="801" max="801" width="0.3984375" style="51" customWidth="1"/>
    <col min="802" max="802" width="11.09765625" style="51" customWidth="1"/>
    <col min="803" max="1028" width="8.19921875" style="51"/>
    <col min="1029" max="1029" width="3.19921875" style="51" customWidth="1"/>
    <col min="1030" max="1030" width="5.09765625" style="51" customWidth="1"/>
    <col min="1031" max="1031" width="3.69921875" style="51" customWidth="1"/>
    <col min="1032" max="1032" width="3.19921875" style="51" customWidth="1"/>
    <col min="1033" max="1033" width="0.19921875" style="51" customWidth="1"/>
    <col min="1034" max="1034" width="10" style="51" customWidth="1"/>
    <col min="1035" max="1035" width="0.19921875" style="51" customWidth="1"/>
    <col min="1036" max="1036" width="12.59765625" style="51" customWidth="1"/>
    <col min="1037" max="1037" width="0.19921875" style="51" customWidth="1"/>
    <col min="1038" max="1038" width="10.69921875" style="51" customWidth="1"/>
    <col min="1039" max="1039" width="0.19921875" style="51" customWidth="1"/>
    <col min="1040" max="1040" width="11.09765625" style="51" customWidth="1"/>
    <col min="1041" max="1041" width="0.19921875" style="51" customWidth="1"/>
    <col min="1042" max="1042" width="11.09765625" style="51" customWidth="1"/>
    <col min="1043" max="1043" width="0.19921875" style="51" customWidth="1"/>
    <col min="1044" max="1044" width="11.59765625" style="51" customWidth="1"/>
    <col min="1045" max="1045" width="0.3984375" style="51" customWidth="1"/>
    <col min="1046" max="1046" width="11.59765625" style="51" customWidth="1"/>
    <col min="1047" max="1047" width="0.3984375" style="51" customWidth="1"/>
    <col min="1048" max="1048" width="11.09765625" style="51" customWidth="1"/>
    <col min="1049" max="1049" width="0.3984375" style="51" customWidth="1"/>
    <col min="1050" max="1050" width="11.09765625" style="51" customWidth="1"/>
    <col min="1051" max="1051" width="0.3984375" style="51" customWidth="1"/>
    <col min="1052" max="1052" width="12.09765625" style="51" customWidth="1"/>
    <col min="1053" max="1053" width="0.3984375" style="51" customWidth="1"/>
    <col min="1054" max="1054" width="11.5" style="51" customWidth="1"/>
    <col min="1055" max="1055" width="0.3984375" style="51" customWidth="1"/>
    <col min="1056" max="1056" width="11.09765625" style="51" customWidth="1"/>
    <col min="1057" max="1057" width="0.3984375" style="51" customWidth="1"/>
    <col min="1058" max="1058" width="11.09765625" style="51" customWidth="1"/>
    <col min="1059" max="1284" width="8.19921875" style="51"/>
    <col min="1285" max="1285" width="3.19921875" style="51" customWidth="1"/>
    <col min="1286" max="1286" width="5.09765625" style="51" customWidth="1"/>
    <col min="1287" max="1287" width="3.69921875" style="51" customWidth="1"/>
    <col min="1288" max="1288" width="3.19921875" style="51" customWidth="1"/>
    <col min="1289" max="1289" width="0.19921875" style="51" customWidth="1"/>
    <col min="1290" max="1290" width="10" style="51" customWidth="1"/>
    <col min="1291" max="1291" width="0.19921875" style="51" customWidth="1"/>
    <col min="1292" max="1292" width="12.59765625" style="51" customWidth="1"/>
    <col min="1293" max="1293" width="0.19921875" style="51" customWidth="1"/>
    <col min="1294" max="1294" width="10.69921875" style="51" customWidth="1"/>
    <col min="1295" max="1295" width="0.19921875" style="51" customWidth="1"/>
    <col min="1296" max="1296" width="11.09765625" style="51" customWidth="1"/>
    <col min="1297" max="1297" width="0.19921875" style="51" customWidth="1"/>
    <col min="1298" max="1298" width="11.09765625" style="51" customWidth="1"/>
    <col min="1299" max="1299" width="0.19921875" style="51" customWidth="1"/>
    <col min="1300" max="1300" width="11.59765625" style="51" customWidth="1"/>
    <col min="1301" max="1301" width="0.3984375" style="51" customWidth="1"/>
    <col min="1302" max="1302" width="11.59765625" style="51" customWidth="1"/>
    <col min="1303" max="1303" width="0.3984375" style="51" customWidth="1"/>
    <col min="1304" max="1304" width="11.09765625" style="51" customWidth="1"/>
    <col min="1305" max="1305" width="0.3984375" style="51" customWidth="1"/>
    <col min="1306" max="1306" width="11.09765625" style="51" customWidth="1"/>
    <col min="1307" max="1307" width="0.3984375" style="51" customWidth="1"/>
    <col min="1308" max="1308" width="12.09765625" style="51" customWidth="1"/>
    <col min="1309" max="1309" width="0.3984375" style="51" customWidth="1"/>
    <col min="1310" max="1310" width="11.5" style="51" customWidth="1"/>
    <col min="1311" max="1311" width="0.3984375" style="51" customWidth="1"/>
    <col min="1312" max="1312" width="11.09765625" style="51" customWidth="1"/>
    <col min="1313" max="1313" width="0.3984375" style="51" customWidth="1"/>
    <col min="1314" max="1314" width="11.09765625" style="51" customWidth="1"/>
    <col min="1315" max="1540" width="8.19921875" style="51"/>
    <col min="1541" max="1541" width="3.19921875" style="51" customWidth="1"/>
    <col min="1542" max="1542" width="5.09765625" style="51" customWidth="1"/>
    <col min="1543" max="1543" width="3.69921875" style="51" customWidth="1"/>
    <col min="1544" max="1544" width="3.19921875" style="51" customWidth="1"/>
    <col min="1545" max="1545" width="0.19921875" style="51" customWidth="1"/>
    <col min="1546" max="1546" width="10" style="51" customWidth="1"/>
    <col min="1547" max="1547" width="0.19921875" style="51" customWidth="1"/>
    <col min="1548" max="1548" width="12.59765625" style="51" customWidth="1"/>
    <col min="1549" max="1549" width="0.19921875" style="51" customWidth="1"/>
    <col min="1550" max="1550" width="10.69921875" style="51" customWidth="1"/>
    <col min="1551" max="1551" width="0.19921875" style="51" customWidth="1"/>
    <col min="1552" max="1552" width="11.09765625" style="51" customWidth="1"/>
    <col min="1553" max="1553" width="0.19921875" style="51" customWidth="1"/>
    <col min="1554" max="1554" width="11.09765625" style="51" customWidth="1"/>
    <col min="1555" max="1555" width="0.19921875" style="51" customWidth="1"/>
    <col min="1556" max="1556" width="11.59765625" style="51" customWidth="1"/>
    <col min="1557" max="1557" width="0.3984375" style="51" customWidth="1"/>
    <col min="1558" max="1558" width="11.59765625" style="51" customWidth="1"/>
    <col min="1559" max="1559" width="0.3984375" style="51" customWidth="1"/>
    <col min="1560" max="1560" width="11.09765625" style="51" customWidth="1"/>
    <col min="1561" max="1561" width="0.3984375" style="51" customWidth="1"/>
    <col min="1562" max="1562" width="11.09765625" style="51" customWidth="1"/>
    <col min="1563" max="1563" width="0.3984375" style="51" customWidth="1"/>
    <col min="1564" max="1564" width="12.09765625" style="51" customWidth="1"/>
    <col min="1565" max="1565" width="0.3984375" style="51" customWidth="1"/>
    <col min="1566" max="1566" width="11.5" style="51" customWidth="1"/>
    <col min="1567" max="1567" width="0.3984375" style="51" customWidth="1"/>
    <col min="1568" max="1568" width="11.09765625" style="51" customWidth="1"/>
    <col min="1569" max="1569" width="0.3984375" style="51" customWidth="1"/>
    <col min="1570" max="1570" width="11.09765625" style="51" customWidth="1"/>
    <col min="1571" max="1796" width="8.19921875" style="51"/>
    <col min="1797" max="1797" width="3.19921875" style="51" customWidth="1"/>
    <col min="1798" max="1798" width="5.09765625" style="51" customWidth="1"/>
    <col min="1799" max="1799" width="3.69921875" style="51" customWidth="1"/>
    <col min="1800" max="1800" width="3.19921875" style="51" customWidth="1"/>
    <col min="1801" max="1801" width="0.19921875" style="51" customWidth="1"/>
    <col min="1802" max="1802" width="10" style="51" customWidth="1"/>
    <col min="1803" max="1803" width="0.19921875" style="51" customWidth="1"/>
    <col min="1804" max="1804" width="12.59765625" style="51" customWidth="1"/>
    <col min="1805" max="1805" width="0.19921875" style="51" customWidth="1"/>
    <col min="1806" max="1806" width="10.69921875" style="51" customWidth="1"/>
    <col min="1807" max="1807" width="0.19921875" style="51" customWidth="1"/>
    <col min="1808" max="1808" width="11.09765625" style="51" customWidth="1"/>
    <col min="1809" max="1809" width="0.19921875" style="51" customWidth="1"/>
    <col min="1810" max="1810" width="11.09765625" style="51" customWidth="1"/>
    <col min="1811" max="1811" width="0.19921875" style="51" customWidth="1"/>
    <col min="1812" max="1812" width="11.59765625" style="51" customWidth="1"/>
    <col min="1813" max="1813" width="0.3984375" style="51" customWidth="1"/>
    <col min="1814" max="1814" width="11.59765625" style="51" customWidth="1"/>
    <col min="1815" max="1815" width="0.3984375" style="51" customWidth="1"/>
    <col min="1816" max="1816" width="11.09765625" style="51" customWidth="1"/>
    <col min="1817" max="1817" width="0.3984375" style="51" customWidth="1"/>
    <col min="1818" max="1818" width="11.09765625" style="51" customWidth="1"/>
    <col min="1819" max="1819" width="0.3984375" style="51" customWidth="1"/>
    <col min="1820" max="1820" width="12.09765625" style="51" customWidth="1"/>
    <col min="1821" max="1821" width="0.3984375" style="51" customWidth="1"/>
    <col min="1822" max="1822" width="11.5" style="51" customWidth="1"/>
    <col min="1823" max="1823" width="0.3984375" style="51" customWidth="1"/>
    <col min="1824" max="1824" width="11.09765625" style="51" customWidth="1"/>
    <col min="1825" max="1825" width="0.3984375" style="51" customWidth="1"/>
    <col min="1826" max="1826" width="11.09765625" style="51" customWidth="1"/>
    <col min="1827" max="2052" width="8.19921875" style="51"/>
    <col min="2053" max="2053" width="3.19921875" style="51" customWidth="1"/>
    <col min="2054" max="2054" width="5.09765625" style="51" customWidth="1"/>
    <col min="2055" max="2055" width="3.69921875" style="51" customWidth="1"/>
    <col min="2056" max="2056" width="3.19921875" style="51" customWidth="1"/>
    <col min="2057" max="2057" width="0.19921875" style="51" customWidth="1"/>
    <col min="2058" max="2058" width="10" style="51" customWidth="1"/>
    <col min="2059" max="2059" width="0.19921875" style="51" customWidth="1"/>
    <col min="2060" max="2060" width="12.59765625" style="51" customWidth="1"/>
    <col min="2061" max="2061" width="0.19921875" style="51" customWidth="1"/>
    <col min="2062" max="2062" width="10.69921875" style="51" customWidth="1"/>
    <col min="2063" max="2063" width="0.19921875" style="51" customWidth="1"/>
    <col min="2064" max="2064" width="11.09765625" style="51" customWidth="1"/>
    <col min="2065" max="2065" width="0.19921875" style="51" customWidth="1"/>
    <col min="2066" max="2066" width="11.09765625" style="51" customWidth="1"/>
    <col min="2067" max="2067" width="0.19921875" style="51" customWidth="1"/>
    <col min="2068" max="2068" width="11.59765625" style="51" customWidth="1"/>
    <col min="2069" max="2069" width="0.3984375" style="51" customWidth="1"/>
    <col min="2070" max="2070" width="11.59765625" style="51" customWidth="1"/>
    <col min="2071" max="2071" width="0.3984375" style="51" customWidth="1"/>
    <col min="2072" max="2072" width="11.09765625" style="51" customWidth="1"/>
    <col min="2073" max="2073" width="0.3984375" style="51" customWidth="1"/>
    <col min="2074" max="2074" width="11.09765625" style="51" customWidth="1"/>
    <col min="2075" max="2075" width="0.3984375" style="51" customWidth="1"/>
    <col min="2076" max="2076" width="12.09765625" style="51" customWidth="1"/>
    <col min="2077" max="2077" width="0.3984375" style="51" customWidth="1"/>
    <col min="2078" max="2078" width="11.5" style="51" customWidth="1"/>
    <col min="2079" max="2079" width="0.3984375" style="51" customWidth="1"/>
    <col min="2080" max="2080" width="11.09765625" style="51" customWidth="1"/>
    <col min="2081" max="2081" width="0.3984375" style="51" customWidth="1"/>
    <col min="2082" max="2082" width="11.09765625" style="51" customWidth="1"/>
    <col min="2083" max="2308" width="8.19921875" style="51"/>
    <col min="2309" max="2309" width="3.19921875" style="51" customWidth="1"/>
    <col min="2310" max="2310" width="5.09765625" style="51" customWidth="1"/>
    <col min="2311" max="2311" width="3.69921875" style="51" customWidth="1"/>
    <col min="2312" max="2312" width="3.19921875" style="51" customWidth="1"/>
    <col min="2313" max="2313" width="0.19921875" style="51" customWidth="1"/>
    <col min="2314" max="2314" width="10" style="51" customWidth="1"/>
    <col min="2315" max="2315" width="0.19921875" style="51" customWidth="1"/>
    <col min="2316" max="2316" width="12.59765625" style="51" customWidth="1"/>
    <col min="2317" max="2317" width="0.19921875" style="51" customWidth="1"/>
    <col min="2318" max="2318" width="10.69921875" style="51" customWidth="1"/>
    <col min="2319" max="2319" width="0.19921875" style="51" customWidth="1"/>
    <col min="2320" max="2320" width="11.09765625" style="51" customWidth="1"/>
    <col min="2321" max="2321" width="0.19921875" style="51" customWidth="1"/>
    <col min="2322" max="2322" width="11.09765625" style="51" customWidth="1"/>
    <col min="2323" max="2323" width="0.19921875" style="51" customWidth="1"/>
    <col min="2324" max="2324" width="11.59765625" style="51" customWidth="1"/>
    <col min="2325" max="2325" width="0.3984375" style="51" customWidth="1"/>
    <col min="2326" max="2326" width="11.59765625" style="51" customWidth="1"/>
    <col min="2327" max="2327" width="0.3984375" style="51" customWidth="1"/>
    <col min="2328" max="2328" width="11.09765625" style="51" customWidth="1"/>
    <col min="2329" max="2329" width="0.3984375" style="51" customWidth="1"/>
    <col min="2330" max="2330" width="11.09765625" style="51" customWidth="1"/>
    <col min="2331" max="2331" width="0.3984375" style="51" customWidth="1"/>
    <col min="2332" max="2332" width="12.09765625" style="51" customWidth="1"/>
    <col min="2333" max="2333" width="0.3984375" style="51" customWidth="1"/>
    <col min="2334" max="2334" width="11.5" style="51" customWidth="1"/>
    <col min="2335" max="2335" width="0.3984375" style="51" customWidth="1"/>
    <col min="2336" max="2336" width="11.09765625" style="51" customWidth="1"/>
    <col min="2337" max="2337" width="0.3984375" style="51" customWidth="1"/>
    <col min="2338" max="2338" width="11.09765625" style="51" customWidth="1"/>
    <col min="2339" max="2564" width="8.19921875" style="51"/>
    <col min="2565" max="2565" width="3.19921875" style="51" customWidth="1"/>
    <col min="2566" max="2566" width="5.09765625" style="51" customWidth="1"/>
    <col min="2567" max="2567" width="3.69921875" style="51" customWidth="1"/>
    <col min="2568" max="2568" width="3.19921875" style="51" customWidth="1"/>
    <col min="2569" max="2569" width="0.19921875" style="51" customWidth="1"/>
    <col min="2570" max="2570" width="10" style="51" customWidth="1"/>
    <col min="2571" max="2571" width="0.19921875" style="51" customWidth="1"/>
    <col min="2572" max="2572" width="12.59765625" style="51" customWidth="1"/>
    <col min="2573" max="2573" width="0.19921875" style="51" customWidth="1"/>
    <col min="2574" max="2574" width="10.69921875" style="51" customWidth="1"/>
    <col min="2575" max="2575" width="0.19921875" style="51" customWidth="1"/>
    <col min="2576" max="2576" width="11.09765625" style="51" customWidth="1"/>
    <col min="2577" max="2577" width="0.19921875" style="51" customWidth="1"/>
    <col min="2578" max="2578" width="11.09765625" style="51" customWidth="1"/>
    <col min="2579" max="2579" width="0.19921875" style="51" customWidth="1"/>
    <col min="2580" max="2580" width="11.59765625" style="51" customWidth="1"/>
    <col min="2581" max="2581" width="0.3984375" style="51" customWidth="1"/>
    <col min="2582" max="2582" width="11.59765625" style="51" customWidth="1"/>
    <col min="2583" max="2583" width="0.3984375" style="51" customWidth="1"/>
    <col min="2584" max="2584" width="11.09765625" style="51" customWidth="1"/>
    <col min="2585" max="2585" width="0.3984375" style="51" customWidth="1"/>
    <col min="2586" max="2586" width="11.09765625" style="51" customWidth="1"/>
    <col min="2587" max="2587" width="0.3984375" style="51" customWidth="1"/>
    <col min="2588" max="2588" width="12.09765625" style="51" customWidth="1"/>
    <col min="2589" max="2589" width="0.3984375" style="51" customWidth="1"/>
    <col min="2590" max="2590" width="11.5" style="51" customWidth="1"/>
    <col min="2591" max="2591" width="0.3984375" style="51" customWidth="1"/>
    <col min="2592" max="2592" width="11.09765625" style="51" customWidth="1"/>
    <col min="2593" max="2593" width="0.3984375" style="51" customWidth="1"/>
    <col min="2594" max="2594" width="11.09765625" style="51" customWidth="1"/>
    <col min="2595" max="2820" width="8.19921875" style="51"/>
    <col min="2821" max="2821" width="3.19921875" style="51" customWidth="1"/>
    <col min="2822" max="2822" width="5.09765625" style="51" customWidth="1"/>
    <col min="2823" max="2823" width="3.69921875" style="51" customWidth="1"/>
    <col min="2824" max="2824" width="3.19921875" style="51" customWidth="1"/>
    <col min="2825" max="2825" width="0.19921875" style="51" customWidth="1"/>
    <col min="2826" max="2826" width="10" style="51" customWidth="1"/>
    <col min="2827" max="2827" width="0.19921875" style="51" customWidth="1"/>
    <col min="2828" max="2828" width="12.59765625" style="51" customWidth="1"/>
    <col min="2829" max="2829" width="0.19921875" style="51" customWidth="1"/>
    <col min="2830" max="2830" width="10.69921875" style="51" customWidth="1"/>
    <col min="2831" max="2831" width="0.19921875" style="51" customWidth="1"/>
    <col min="2832" max="2832" width="11.09765625" style="51" customWidth="1"/>
    <col min="2833" max="2833" width="0.19921875" style="51" customWidth="1"/>
    <col min="2834" max="2834" width="11.09765625" style="51" customWidth="1"/>
    <col min="2835" max="2835" width="0.19921875" style="51" customWidth="1"/>
    <col min="2836" max="2836" width="11.59765625" style="51" customWidth="1"/>
    <col min="2837" max="2837" width="0.3984375" style="51" customWidth="1"/>
    <col min="2838" max="2838" width="11.59765625" style="51" customWidth="1"/>
    <col min="2839" max="2839" width="0.3984375" style="51" customWidth="1"/>
    <col min="2840" max="2840" width="11.09765625" style="51" customWidth="1"/>
    <col min="2841" max="2841" width="0.3984375" style="51" customWidth="1"/>
    <col min="2842" max="2842" width="11.09765625" style="51" customWidth="1"/>
    <col min="2843" max="2843" width="0.3984375" style="51" customWidth="1"/>
    <col min="2844" max="2844" width="12.09765625" style="51" customWidth="1"/>
    <col min="2845" max="2845" width="0.3984375" style="51" customWidth="1"/>
    <col min="2846" max="2846" width="11.5" style="51" customWidth="1"/>
    <col min="2847" max="2847" width="0.3984375" style="51" customWidth="1"/>
    <col min="2848" max="2848" width="11.09765625" style="51" customWidth="1"/>
    <col min="2849" max="2849" width="0.3984375" style="51" customWidth="1"/>
    <col min="2850" max="2850" width="11.09765625" style="51" customWidth="1"/>
    <col min="2851" max="3076" width="8.19921875" style="51"/>
    <col min="3077" max="3077" width="3.19921875" style="51" customWidth="1"/>
    <col min="3078" max="3078" width="5.09765625" style="51" customWidth="1"/>
    <col min="3079" max="3079" width="3.69921875" style="51" customWidth="1"/>
    <col min="3080" max="3080" width="3.19921875" style="51" customWidth="1"/>
    <col min="3081" max="3081" width="0.19921875" style="51" customWidth="1"/>
    <col min="3082" max="3082" width="10" style="51" customWidth="1"/>
    <col min="3083" max="3083" width="0.19921875" style="51" customWidth="1"/>
    <col min="3084" max="3084" width="12.59765625" style="51" customWidth="1"/>
    <col min="3085" max="3085" width="0.19921875" style="51" customWidth="1"/>
    <col min="3086" max="3086" width="10.69921875" style="51" customWidth="1"/>
    <col min="3087" max="3087" width="0.19921875" style="51" customWidth="1"/>
    <col min="3088" max="3088" width="11.09765625" style="51" customWidth="1"/>
    <col min="3089" max="3089" width="0.19921875" style="51" customWidth="1"/>
    <col min="3090" max="3090" width="11.09765625" style="51" customWidth="1"/>
    <col min="3091" max="3091" width="0.19921875" style="51" customWidth="1"/>
    <col min="3092" max="3092" width="11.59765625" style="51" customWidth="1"/>
    <col min="3093" max="3093" width="0.3984375" style="51" customWidth="1"/>
    <col min="3094" max="3094" width="11.59765625" style="51" customWidth="1"/>
    <col min="3095" max="3095" width="0.3984375" style="51" customWidth="1"/>
    <col min="3096" max="3096" width="11.09765625" style="51" customWidth="1"/>
    <col min="3097" max="3097" width="0.3984375" style="51" customWidth="1"/>
    <col min="3098" max="3098" width="11.09765625" style="51" customWidth="1"/>
    <col min="3099" max="3099" width="0.3984375" style="51" customWidth="1"/>
    <col min="3100" max="3100" width="12.09765625" style="51" customWidth="1"/>
    <col min="3101" max="3101" width="0.3984375" style="51" customWidth="1"/>
    <col min="3102" max="3102" width="11.5" style="51" customWidth="1"/>
    <col min="3103" max="3103" width="0.3984375" style="51" customWidth="1"/>
    <col min="3104" max="3104" width="11.09765625" style="51" customWidth="1"/>
    <col min="3105" max="3105" width="0.3984375" style="51" customWidth="1"/>
    <col min="3106" max="3106" width="11.09765625" style="51" customWidth="1"/>
    <col min="3107" max="3332" width="8.19921875" style="51"/>
    <col min="3333" max="3333" width="3.19921875" style="51" customWidth="1"/>
    <col min="3334" max="3334" width="5.09765625" style="51" customWidth="1"/>
    <col min="3335" max="3335" width="3.69921875" style="51" customWidth="1"/>
    <col min="3336" max="3336" width="3.19921875" style="51" customWidth="1"/>
    <col min="3337" max="3337" width="0.19921875" style="51" customWidth="1"/>
    <col min="3338" max="3338" width="10" style="51" customWidth="1"/>
    <col min="3339" max="3339" width="0.19921875" style="51" customWidth="1"/>
    <col min="3340" max="3340" width="12.59765625" style="51" customWidth="1"/>
    <col min="3341" max="3341" width="0.19921875" style="51" customWidth="1"/>
    <col min="3342" max="3342" width="10.69921875" style="51" customWidth="1"/>
    <col min="3343" max="3343" width="0.19921875" style="51" customWidth="1"/>
    <col min="3344" max="3344" width="11.09765625" style="51" customWidth="1"/>
    <col min="3345" max="3345" width="0.19921875" style="51" customWidth="1"/>
    <col min="3346" max="3346" width="11.09765625" style="51" customWidth="1"/>
    <col min="3347" max="3347" width="0.19921875" style="51" customWidth="1"/>
    <col min="3348" max="3348" width="11.59765625" style="51" customWidth="1"/>
    <col min="3349" max="3349" width="0.3984375" style="51" customWidth="1"/>
    <col min="3350" max="3350" width="11.59765625" style="51" customWidth="1"/>
    <col min="3351" max="3351" width="0.3984375" style="51" customWidth="1"/>
    <col min="3352" max="3352" width="11.09765625" style="51" customWidth="1"/>
    <col min="3353" max="3353" width="0.3984375" style="51" customWidth="1"/>
    <col min="3354" max="3354" width="11.09765625" style="51" customWidth="1"/>
    <col min="3355" max="3355" width="0.3984375" style="51" customWidth="1"/>
    <col min="3356" max="3356" width="12.09765625" style="51" customWidth="1"/>
    <col min="3357" max="3357" width="0.3984375" style="51" customWidth="1"/>
    <col min="3358" max="3358" width="11.5" style="51" customWidth="1"/>
    <col min="3359" max="3359" width="0.3984375" style="51" customWidth="1"/>
    <col min="3360" max="3360" width="11.09765625" style="51" customWidth="1"/>
    <col min="3361" max="3361" width="0.3984375" style="51" customWidth="1"/>
    <col min="3362" max="3362" width="11.09765625" style="51" customWidth="1"/>
    <col min="3363" max="3588" width="8.19921875" style="51"/>
    <col min="3589" max="3589" width="3.19921875" style="51" customWidth="1"/>
    <col min="3590" max="3590" width="5.09765625" style="51" customWidth="1"/>
    <col min="3591" max="3591" width="3.69921875" style="51" customWidth="1"/>
    <col min="3592" max="3592" width="3.19921875" style="51" customWidth="1"/>
    <col min="3593" max="3593" width="0.19921875" style="51" customWidth="1"/>
    <col min="3594" max="3594" width="10" style="51" customWidth="1"/>
    <col min="3595" max="3595" width="0.19921875" style="51" customWidth="1"/>
    <col min="3596" max="3596" width="12.59765625" style="51" customWidth="1"/>
    <col min="3597" max="3597" width="0.19921875" style="51" customWidth="1"/>
    <col min="3598" max="3598" width="10.69921875" style="51" customWidth="1"/>
    <col min="3599" max="3599" width="0.19921875" style="51" customWidth="1"/>
    <col min="3600" max="3600" width="11.09765625" style="51" customWidth="1"/>
    <col min="3601" max="3601" width="0.19921875" style="51" customWidth="1"/>
    <col min="3602" max="3602" width="11.09765625" style="51" customWidth="1"/>
    <col min="3603" max="3603" width="0.19921875" style="51" customWidth="1"/>
    <col min="3604" max="3604" width="11.59765625" style="51" customWidth="1"/>
    <col min="3605" max="3605" width="0.3984375" style="51" customWidth="1"/>
    <col min="3606" max="3606" width="11.59765625" style="51" customWidth="1"/>
    <col min="3607" max="3607" width="0.3984375" style="51" customWidth="1"/>
    <col min="3608" max="3608" width="11.09765625" style="51" customWidth="1"/>
    <col min="3609" max="3609" width="0.3984375" style="51" customWidth="1"/>
    <col min="3610" max="3610" width="11.09765625" style="51" customWidth="1"/>
    <col min="3611" max="3611" width="0.3984375" style="51" customWidth="1"/>
    <col min="3612" max="3612" width="12.09765625" style="51" customWidth="1"/>
    <col min="3613" max="3613" width="0.3984375" style="51" customWidth="1"/>
    <col min="3614" max="3614" width="11.5" style="51" customWidth="1"/>
    <col min="3615" max="3615" width="0.3984375" style="51" customWidth="1"/>
    <col min="3616" max="3616" width="11.09765625" style="51" customWidth="1"/>
    <col min="3617" max="3617" width="0.3984375" style="51" customWidth="1"/>
    <col min="3618" max="3618" width="11.09765625" style="51" customWidth="1"/>
    <col min="3619" max="3844" width="8.19921875" style="51"/>
    <col min="3845" max="3845" width="3.19921875" style="51" customWidth="1"/>
    <col min="3846" max="3846" width="5.09765625" style="51" customWidth="1"/>
    <col min="3847" max="3847" width="3.69921875" style="51" customWidth="1"/>
    <col min="3848" max="3848" width="3.19921875" style="51" customWidth="1"/>
    <col min="3849" max="3849" width="0.19921875" style="51" customWidth="1"/>
    <col min="3850" max="3850" width="10" style="51" customWidth="1"/>
    <col min="3851" max="3851" width="0.19921875" style="51" customWidth="1"/>
    <col min="3852" max="3852" width="12.59765625" style="51" customWidth="1"/>
    <col min="3853" max="3853" width="0.19921875" style="51" customWidth="1"/>
    <col min="3854" max="3854" width="10.69921875" style="51" customWidth="1"/>
    <col min="3855" max="3855" width="0.19921875" style="51" customWidth="1"/>
    <col min="3856" max="3856" width="11.09765625" style="51" customWidth="1"/>
    <col min="3857" max="3857" width="0.19921875" style="51" customWidth="1"/>
    <col min="3858" max="3858" width="11.09765625" style="51" customWidth="1"/>
    <col min="3859" max="3859" width="0.19921875" style="51" customWidth="1"/>
    <col min="3860" max="3860" width="11.59765625" style="51" customWidth="1"/>
    <col min="3861" max="3861" width="0.3984375" style="51" customWidth="1"/>
    <col min="3862" max="3862" width="11.59765625" style="51" customWidth="1"/>
    <col min="3863" max="3863" width="0.3984375" style="51" customWidth="1"/>
    <col min="3864" max="3864" width="11.09765625" style="51" customWidth="1"/>
    <col min="3865" max="3865" width="0.3984375" style="51" customWidth="1"/>
    <col min="3866" max="3866" width="11.09765625" style="51" customWidth="1"/>
    <col min="3867" max="3867" width="0.3984375" style="51" customWidth="1"/>
    <col min="3868" max="3868" width="12.09765625" style="51" customWidth="1"/>
    <col min="3869" max="3869" width="0.3984375" style="51" customWidth="1"/>
    <col min="3870" max="3870" width="11.5" style="51" customWidth="1"/>
    <col min="3871" max="3871" width="0.3984375" style="51" customWidth="1"/>
    <col min="3872" max="3872" width="11.09765625" style="51" customWidth="1"/>
    <col min="3873" max="3873" width="0.3984375" style="51" customWidth="1"/>
    <col min="3874" max="3874" width="11.09765625" style="51" customWidth="1"/>
    <col min="3875" max="4100" width="8.19921875" style="51"/>
    <col min="4101" max="4101" width="3.19921875" style="51" customWidth="1"/>
    <col min="4102" max="4102" width="5.09765625" style="51" customWidth="1"/>
    <col min="4103" max="4103" width="3.69921875" style="51" customWidth="1"/>
    <col min="4104" max="4104" width="3.19921875" style="51" customWidth="1"/>
    <col min="4105" max="4105" width="0.19921875" style="51" customWidth="1"/>
    <col min="4106" max="4106" width="10" style="51" customWidth="1"/>
    <col min="4107" max="4107" width="0.19921875" style="51" customWidth="1"/>
    <col min="4108" max="4108" width="12.59765625" style="51" customWidth="1"/>
    <col min="4109" max="4109" width="0.19921875" style="51" customWidth="1"/>
    <col min="4110" max="4110" width="10.69921875" style="51" customWidth="1"/>
    <col min="4111" max="4111" width="0.19921875" style="51" customWidth="1"/>
    <col min="4112" max="4112" width="11.09765625" style="51" customWidth="1"/>
    <col min="4113" max="4113" width="0.19921875" style="51" customWidth="1"/>
    <col min="4114" max="4114" width="11.09765625" style="51" customWidth="1"/>
    <col min="4115" max="4115" width="0.19921875" style="51" customWidth="1"/>
    <col min="4116" max="4116" width="11.59765625" style="51" customWidth="1"/>
    <col min="4117" max="4117" width="0.3984375" style="51" customWidth="1"/>
    <col min="4118" max="4118" width="11.59765625" style="51" customWidth="1"/>
    <col min="4119" max="4119" width="0.3984375" style="51" customWidth="1"/>
    <col min="4120" max="4120" width="11.09765625" style="51" customWidth="1"/>
    <col min="4121" max="4121" width="0.3984375" style="51" customWidth="1"/>
    <col min="4122" max="4122" width="11.09765625" style="51" customWidth="1"/>
    <col min="4123" max="4123" width="0.3984375" style="51" customWidth="1"/>
    <col min="4124" max="4124" width="12.09765625" style="51" customWidth="1"/>
    <col min="4125" max="4125" width="0.3984375" style="51" customWidth="1"/>
    <col min="4126" max="4126" width="11.5" style="51" customWidth="1"/>
    <col min="4127" max="4127" width="0.3984375" style="51" customWidth="1"/>
    <col min="4128" max="4128" width="11.09765625" style="51" customWidth="1"/>
    <col min="4129" max="4129" width="0.3984375" style="51" customWidth="1"/>
    <col min="4130" max="4130" width="11.09765625" style="51" customWidth="1"/>
    <col min="4131" max="4356" width="8.19921875" style="51"/>
    <col min="4357" max="4357" width="3.19921875" style="51" customWidth="1"/>
    <col min="4358" max="4358" width="5.09765625" style="51" customWidth="1"/>
    <col min="4359" max="4359" width="3.69921875" style="51" customWidth="1"/>
    <col min="4360" max="4360" width="3.19921875" style="51" customWidth="1"/>
    <col min="4361" max="4361" width="0.19921875" style="51" customWidth="1"/>
    <col min="4362" max="4362" width="10" style="51" customWidth="1"/>
    <col min="4363" max="4363" width="0.19921875" style="51" customWidth="1"/>
    <col min="4364" max="4364" width="12.59765625" style="51" customWidth="1"/>
    <col min="4365" max="4365" width="0.19921875" style="51" customWidth="1"/>
    <col min="4366" max="4366" width="10.69921875" style="51" customWidth="1"/>
    <col min="4367" max="4367" width="0.19921875" style="51" customWidth="1"/>
    <col min="4368" max="4368" width="11.09765625" style="51" customWidth="1"/>
    <col min="4369" max="4369" width="0.19921875" style="51" customWidth="1"/>
    <col min="4370" max="4370" width="11.09765625" style="51" customWidth="1"/>
    <col min="4371" max="4371" width="0.19921875" style="51" customWidth="1"/>
    <col min="4372" max="4372" width="11.59765625" style="51" customWidth="1"/>
    <col min="4373" max="4373" width="0.3984375" style="51" customWidth="1"/>
    <col min="4374" max="4374" width="11.59765625" style="51" customWidth="1"/>
    <col min="4375" max="4375" width="0.3984375" style="51" customWidth="1"/>
    <col min="4376" max="4376" width="11.09765625" style="51" customWidth="1"/>
    <col min="4377" max="4377" width="0.3984375" style="51" customWidth="1"/>
    <col min="4378" max="4378" width="11.09765625" style="51" customWidth="1"/>
    <col min="4379" max="4379" width="0.3984375" style="51" customWidth="1"/>
    <col min="4380" max="4380" width="12.09765625" style="51" customWidth="1"/>
    <col min="4381" max="4381" width="0.3984375" style="51" customWidth="1"/>
    <col min="4382" max="4382" width="11.5" style="51" customWidth="1"/>
    <col min="4383" max="4383" width="0.3984375" style="51" customWidth="1"/>
    <col min="4384" max="4384" width="11.09765625" style="51" customWidth="1"/>
    <col min="4385" max="4385" width="0.3984375" style="51" customWidth="1"/>
    <col min="4386" max="4386" width="11.09765625" style="51" customWidth="1"/>
    <col min="4387" max="4612" width="8.19921875" style="51"/>
    <col min="4613" max="4613" width="3.19921875" style="51" customWidth="1"/>
    <col min="4614" max="4614" width="5.09765625" style="51" customWidth="1"/>
    <col min="4615" max="4615" width="3.69921875" style="51" customWidth="1"/>
    <col min="4616" max="4616" width="3.19921875" style="51" customWidth="1"/>
    <col min="4617" max="4617" width="0.19921875" style="51" customWidth="1"/>
    <col min="4618" max="4618" width="10" style="51" customWidth="1"/>
    <col min="4619" max="4619" width="0.19921875" style="51" customWidth="1"/>
    <col min="4620" max="4620" width="12.59765625" style="51" customWidth="1"/>
    <col min="4621" max="4621" width="0.19921875" style="51" customWidth="1"/>
    <col min="4622" max="4622" width="10.69921875" style="51" customWidth="1"/>
    <col min="4623" max="4623" width="0.19921875" style="51" customWidth="1"/>
    <col min="4624" max="4624" width="11.09765625" style="51" customWidth="1"/>
    <col min="4625" max="4625" width="0.19921875" style="51" customWidth="1"/>
    <col min="4626" max="4626" width="11.09765625" style="51" customWidth="1"/>
    <col min="4627" max="4627" width="0.19921875" style="51" customWidth="1"/>
    <col min="4628" max="4628" width="11.59765625" style="51" customWidth="1"/>
    <col min="4629" max="4629" width="0.3984375" style="51" customWidth="1"/>
    <col min="4630" max="4630" width="11.59765625" style="51" customWidth="1"/>
    <col min="4631" max="4631" width="0.3984375" style="51" customWidth="1"/>
    <col min="4632" max="4632" width="11.09765625" style="51" customWidth="1"/>
    <col min="4633" max="4633" width="0.3984375" style="51" customWidth="1"/>
    <col min="4634" max="4634" width="11.09765625" style="51" customWidth="1"/>
    <col min="4635" max="4635" width="0.3984375" style="51" customWidth="1"/>
    <col min="4636" max="4636" width="12.09765625" style="51" customWidth="1"/>
    <col min="4637" max="4637" width="0.3984375" style="51" customWidth="1"/>
    <col min="4638" max="4638" width="11.5" style="51" customWidth="1"/>
    <col min="4639" max="4639" width="0.3984375" style="51" customWidth="1"/>
    <col min="4640" max="4640" width="11.09765625" style="51" customWidth="1"/>
    <col min="4641" max="4641" width="0.3984375" style="51" customWidth="1"/>
    <col min="4642" max="4642" width="11.09765625" style="51" customWidth="1"/>
    <col min="4643" max="4868" width="8.19921875" style="51"/>
    <col min="4869" max="4869" width="3.19921875" style="51" customWidth="1"/>
    <col min="4870" max="4870" width="5.09765625" style="51" customWidth="1"/>
    <col min="4871" max="4871" width="3.69921875" style="51" customWidth="1"/>
    <col min="4872" max="4872" width="3.19921875" style="51" customWidth="1"/>
    <col min="4873" max="4873" width="0.19921875" style="51" customWidth="1"/>
    <col min="4874" max="4874" width="10" style="51" customWidth="1"/>
    <col min="4875" max="4875" width="0.19921875" style="51" customWidth="1"/>
    <col min="4876" max="4876" width="12.59765625" style="51" customWidth="1"/>
    <col min="4877" max="4877" width="0.19921875" style="51" customWidth="1"/>
    <col min="4878" max="4878" width="10.69921875" style="51" customWidth="1"/>
    <col min="4879" max="4879" width="0.19921875" style="51" customWidth="1"/>
    <col min="4880" max="4880" width="11.09765625" style="51" customWidth="1"/>
    <col min="4881" max="4881" width="0.19921875" style="51" customWidth="1"/>
    <col min="4882" max="4882" width="11.09765625" style="51" customWidth="1"/>
    <col min="4883" max="4883" width="0.19921875" style="51" customWidth="1"/>
    <col min="4884" max="4884" width="11.59765625" style="51" customWidth="1"/>
    <col min="4885" max="4885" width="0.3984375" style="51" customWidth="1"/>
    <col min="4886" max="4886" width="11.59765625" style="51" customWidth="1"/>
    <col min="4887" max="4887" width="0.3984375" style="51" customWidth="1"/>
    <col min="4888" max="4888" width="11.09765625" style="51" customWidth="1"/>
    <col min="4889" max="4889" width="0.3984375" style="51" customWidth="1"/>
    <col min="4890" max="4890" width="11.09765625" style="51" customWidth="1"/>
    <col min="4891" max="4891" width="0.3984375" style="51" customWidth="1"/>
    <col min="4892" max="4892" width="12.09765625" style="51" customWidth="1"/>
    <col min="4893" max="4893" width="0.3984375" style="51" customWidth="1"/>
    <col min="4894" max="4894" width="11.5" style="51" customWidth="1"/>
    <col min="4895" max="4895" width="0.3984375" style="51" customWidth="1"/>
    <col min="4896" max="4896" width="11.09765625" style="51" customWidth="1"/>
    <col min="4897" max="4897" width="0.3984375" style="51" customWidth="1"/>
    <col min="4898" max="4898" width="11.09765625" style="51" customWidth="1"/>
    <col min="4899" max="5124" width="8.19921875" style="51"/>
    <col min="5125" max="5125" width="3.19921875" style="51" customWidth="1"/>
    <col min="5126" max="5126" width="5.09765625" style="51" customWidth="1"/>
    <col min="5127" max="5127" width="3.69921875" style="51" customWidth="1"/>
    <col min="5128" max="5128" width="3.19921875" style="51" customWidth="1"/>
    <col min="5129" max="5129" width="0.19921875" style="51" customWidth="1"/>
    <col min="5130" max="5130" width="10" style="51" customWidth="1"/>
    <col min="5131" max="5131" width="0.19921875" style="51" customWidth="1"/>
    <col min="5132" max="5132" width="12.59765625" style="51" customWidth="1"/>
    <col min="5133" max="5133" width="0.19921875" style="51" customWidth="1"/>
    <col min="5134" max="5134" width="10.69921875" style="51" customWidth="1"/>
    <col min="5135" max="5135" width="0.19921875" style="51" customWidth="1"/>
    <col min="5136" max="5136" width="11.09765625" style="51" customWidth="1"/>
    <col min="5137" max="5137" width="0.19921875" style="51" customWidth="1"/>
    <col min="5138" max="5138" width="11.09765625" style="51" customWidth="1"/>
    <col min="5139" max="5139" width="0.19921875" style="51" customWidth="1"/>
    <col min="5140" max="5140" width="11.59765625" style="51" customWidth="1"/>
    <col min="5141" max="5141" width="0.3984375" style="51" customWidth="1"/>
    <col min="5142" max="5142" width="11.59765625" style="51" customWidth="1"/>
    <col min="5143" max="5143" width="0.3984375" style="51" customWidth="1"/>
    <col min="5144" max="5144" width="11.09765625" style="51" customWidth="1"/>
    <col min="5145" max="5145" width="0.3984375" style="51" customWidth="1"/>
    <col min="5146" max="5146" width="11.09765625" style="51" customWidth="1"/>
    <col min="5147" max="5147" width="0.3984375" style="51" customWidth="1"/>
    <col min="5148" max="5148" width="12.09765625" style="51" customWidth="1"/>
    <col min="5149" max="5149" width="0.3984375" style="51" customWidth="1"/>
    <col min="5150" max="5150" width="11.5" style="51" customWidth="1"/>
    <col min="5151" max="5151" width="0.3984375" style="51" customWidth="1"/>
    <col min="5152" max="5152" width="11.09765625" style="51" customWidth="1"/>
    <col min="5153" max="5153" width="0.3984375" style="51" customWidth="1"/>
    <col min="5154" max="5154" width="11.09765625" style="51" customWidth="1"/>
    <col min="5155" max="5380" width="8.19921875" style="51"/>
    <col min="5381" max="5381" width="3.19921875" style="51" customWidth="1"/>
    <col min="5382" max="5382" width="5.09765625" style="51" customWidth="1"/>
    <col min="5383" max="5383" width="3.69921875" style="51" customWidth="1"/>
    <col min="5384" max="5384" width="3.19921875" style="51" customWidth="1"/>
    <col min="5385" max="5385" width="0.19921875" style="51" customWidth="1"/>
    <col min="5386" max="5386" width="10" style="51" customWidth="1"/>
    <col min="5387" max="5387" width="0.19921875" style="51" customWidth="1"/>
    <col min="5388" max="5388" width="12.59765625" style="51" customWidth="1"/>
    <col min="5389" max="5389" width="0.19921875" style="51" customWidth="1"/>
    <col min="5390" max="5390" width="10.69921875" style="51" customWidth="1"/>
    <col min="5391" max="5391" width="0.19921875" style="51" customWidth="1"/>
    <col min="5392" max="5392" width="11.09765625" style="51" customWidth="1"/>
    <col min="5393" max="5393" width="0.19921875" style="51" customWidth="1"/>
    <col min="5394" max="5394" width="11.09765625" style="51" customWidth="1"/>
    <col min="5395" max="5395" width="0.19921875" style="51" customWidth="1"/>
    <col min="5396" max="5396" width="11.59765625" style="51" customWidth="1"/>
    <col min="5397" max="5397" width="0.3984375" style="51" customWidth="1"/>
    <col min="5398" max="5398" width="11.59765625" style="51" customWidth="1"/>
    <col min="5399" max="5399" width="0.3984375" style="51" customWidth="1"/>
    <col min="5400" max="5400" width="11.09765625" style="51" customWidth="1"/>
    <col min="5401" max="5401" width="0.3984375" style="51" customWidth="1"/>
    <col min="5402" max="5402" width="11.09765625" style="51" customWidth="1"/>
    <col min="5403" max="5403" width="0.3984375" style="51" customWidth="1"/>
    <col min="5404" max="5404" width="12.09765625" style="51" customWidth="1"/>
    <col min="5405" max="5405" width="0.3984375" style="51" customWidth="1"/>
    <col min="5406" max="5406" width="11.5" style="51" customWidth="1"/>
    <col min="5407" max="5407" width="0.3984375" style="51" customWidth="1"/>
    <col min="5408" max="5408" width="11.09765625" style="51" customWidth="1"/>
    <col min="5409" max="5409" width="0.3984375" style="51" customWidth="1"/>
    <col min="5410" max="5410" width="11.09765625" style="51" customWidth="1"/>
    <col min="5411" max="5636" width="8.19921875" style="51"/>
    <col min="5637" max="5637" width="3.19921875" style="51" customWidth="1"/>
    <col min="5638" max="5638" width="5.09765625" style="51" customWidth="1"/>
    <col min="5639" max="5639" width="3.69921875" style="51" customWidth="1"/>
    <col min="5640" max="5640" width="3.19921875" style="51" customWidth="1"/>
    <col min="5641" max="5641" width="0.19921875" style="51" customWidth="1"/>
    <col min="5642" max="5642" width="10" style="51" customWidth="1"/>
    <col min="5643" max="5643" width="0.19921875" style="51" customWidth="1"/>
    <col min="5644" max="5644" width="12.59765625" style="51" customWidth="1"/>
    <col min="5645" max="5645" width="0.19921875" style="51" customWidth="1"/>
    <col min="5646" max="5646" width="10.69921875" style="51" customWidth="1"/>
    <col min="5647" max="5647" width="0.19921875" style="51" customWidth="1"/>
    <col min="5648" max="5648" width="11.09765625" style="51" customWidth="1"/>
    <col min="5649" max="5649" width="0.19921875" style="51" customWidth="1"/>
    <col min="5650" max="5650" width="11.09765625" style="51" customWidth="1"/>
    <col min="5651" max="5651" width="0.19921875" style="51" customWidth="1"/>
    <col min="5652" max="5652" width="11.59765625" style="51" customWidth="1"/>
    <col min="5653" max="5653" width="0.3984375" style="51" customWidth="1"/>
    <col min="5654" max="5654" width="11.59765625" style="51" customWidth="1"/>
    <col min="5655" max="5655" width="0.3984375" style="51" customWidth="1"/>
    <col min="5656" max="5656" width="11.09765625" style="51" customWidth="1"/>
    <col min="5657" max="5657" width="0.3984375" style="51" customWidth="1"/>
    <col min="5658" max="5658" width="11.09765625" style="51" customWidth="1"/>
    <col min="5659" max="5659" width="0.3984375" style="51" customWidth="1"/>
    <col min="5660" max="5660" width="12.09765625" style="51" customWidth="1"/>
    <col min="5661" max="5661" width="0.3984375" style="51" customWidth="1"/>
    <col min="5662" max="5662" width="11.5" style="51" customWidth="1"/>
    <col min="5663" max="5663" width="0.3984375" style="51" customWidth="1"/>
    <col min="5664" max="5664" width="11.09765625" style="51" customWidth="1"/>
    <col min="5665" max="5665" width="0.3984375" style="51" customWidth="1"/>
    <col min="5666" max="5666" width="11.09765625" style="51" customWidth="1"/>
    <col min="5667" max="5892" width="8.19921875" style="51"/>
    <col min="5893" max="5893" width="3.19921875" style="51" customWidth="1"/>
    <col min="5894" max="5894" width="5.09765625" style="51" customWidth="1"/>
    <col min="5895" max="5895" width="3.69921875" style="51" customWidth="1"/>
    <col min="5896" max="5896" width="3.19921875" style="51" customWidth="1"/>
    <col min="5897" max="5897" width="0.19921875" style="51" customWidth="1"/>
    <col min="5898" max="5898" width="10" style="51" customWidth="1"/>
    <col min="5899" max="5899" width="0.19921875" style="51" customWidth="1"/>
    <col min="5900" max="5900" width="12.59765625" style="51" customWidth="1"/>
    <col min="5901" max="5901" width="0.19921875" style="51" customWidth="1"/>
    <col min="5902" max="5902" width="10.69921875" style="51" customWidth="1"/>
    <col min="5903" max="5903" width="0.19921875" style="51" customWidth="1"/>
    <col min="5904" max="5904" width="11.09765625" style="51" customWidth="1"/>
    <col min="5905" max="5905" width="0.19921875" style="51" customWidth="1"/>
    <col min="5906" max="5906" width="11.09765625" style="51" customWidth="1"/>
    <col min="5907" max="5907" width="0.19921875" style="51" customWidth="1"/>
    <col min="5908" max="5908" width="11.59765625" style="51" customWidth="1"/>
    <col min="5909" max="5909" width="0.3984375" style="51" customWidth="1"/>
    <col min="5910" max="5910" width="11.59765625" style="51" customWidth="1"/>
    <col min="5911" max="5911" width="0.3984375" style="51" customWidth="1"/>
    <col min="5912" max="5912" width="11.09765625" style="51" customWidth="1"/>
    <col min="5913" max="5913" width="0.3984375" style="51" customWidth="1"/>
    <col min="5914" max="5914" width="11.09765625" style="51" customWidth="1"/>
    <col min="5915" max="5915" width="0.3984375" style="51" customWidth="1"/>
    <col min="5916" max="5916" width="12.09765625" style="51" customWidth="1"/>
    <col min="5917" max="5917" width="0.3984375" style="51" customWidth="1"/>
    <col min="5918" max="5918" width="11.5" style="51" customWidth="1"/>
    <col min="5919" max="5919" width="0.3984375" style="51" customWidth="1"/>
    <col min="5920" max="5920" width="11.09765625" style="51" customWidth="1"/>
    <col min="5921" max="5921" width="0.3984375" style="51" customWidth="1"/>
    <col min="5922" max="5922" width="11.09765625" style="51" customWidth="1"/>
    <col min="5923" max="6148" width="8.19921875" style="51"/>
    <col min="6149" max="6149" width="3.19921875" style="51" customWidth="1"/>
    <col min="6150" max="6150" width="5.09765625" style="51" customWidth="1"/>
    <col min="6151" max="6151" width="3.69921875" style="51" customWidth="1"/>
    <col min="6152" max="6152" width="3.19921875" style="51" customWidth="1"/>
    <col min="6153" max="6153" width="0.19921875" style="51" customWidth="1"/>
    <col min="6154" max="6154" width="10" style="51" customWidth="1"/>
    <col min="6155" max="6155" width="0.19921875" style="51" customWidth="1"/>
    <col min="6156" max="6156" width="12.59765625" style="51" customWidth="1"/>
    <col min="6157" max="6157" width="0.19921875" style="51" customWidth="1"/>
    <col min="6158" max="6158" width="10.69921875" style="51" customWidth="1"/>
    <col min="6159" max="6159" width="0.19921875" style="51" customWidth="1"/>
    <col min="6160" max="6160" width="11.09765625" style="51" customWidth="1"/>
    <col min="6161" max="6161" width="0.19921875" style="51" customWidth="1"/>
    <col min="6162" max="6162" width="11.09765625" style="51" customWidth="1"/>
    <col min="6163" max="6163" width="0.19921875" style="51" customWidth="1"/>
    <col min="6164" max="6164" width="11.59765625" style="51" customWidth="1"/>
    <col min="6165" max="6165" width="0.3984375" style="51" customWidth="1"/>
    <col min="6166" max="6166" width="11.59765625" style="51" customWidth="1"/>
    <col min="6167" max="6167" width="0.3984375" style="51" customWidth="1"/>
    <col min="6168" max="6168" width="11.09765625" style="51" customWidth="1"/>
    <col min="6169" max="6169" width="0.3984375" style="51" customWidth="1"/>
    <col min="6170" max="6170" width="11.09765625" style="51" customWidth="1"/>
    <col min="6171" max="6171" width="0.3984375" style="51" customWidth="1"/>
    <col min="6172" max="6172" width="12.09765625" style="51" customWidth="1"/>
    <col min="6173" max="6173" width="0.3984375" style="51" customWidth="1"/>
    <col min="6174" max="6174" width="11.5" style="51" customWidth="1"/>
    <col min="6175" max="6175" width="0.3984375" style="51" customWidth="1"/>
    <col min="6176" max="6176" width="11.09765625" style="51" customWidth="1"/>
    <col min="6177" max="6177" width="0.3984375" style="51" customWidth="1"/>
    <col min="6178" max="6178" width="11.09765625" style="51" customWidth="1"/>
    <col min="6179" max="6404" width="8.19921875" style="51"/>
    <col min="6405" max="6405" width="3.19921875" style="51" customWidth="1"/>
    <col min="6406" max="6406" width="5.09765625" style="51" customWidth="1"/>
    <col min="6407" max="6407" width="3.69921875" style="51" customWidth="1"/>
    <col min="6408" max="6408" width="3.19921875" style="51" customWidth="1"/>
    <col min="6409" max="6409" width="0.19921875" style="51" customWidth="1"/>
    <col min="6410" max="6410" width="10" style="51" customWidth="1"/>
    <col min="6411" max="6411" width="0.19921875" style="51" customWidth="1"/>
    <col min="6412" max="6412" width="12.59765625" style="51" customWidth="1"/>
    <col min="6413" max="6413" width="0.19921875" style="51" customWidth="1"/>
    <col min="6414" max="6414" width="10.69921875" style="51" customWidth="1"/>
    <col min="6415" max="6415" width="0.19921875" style="51" customWidth="1"/>
    <col min="6416" max="6416" width="11.09765625" style="51" customWidth="1"/>
    <col min="6417" max="6417" width="0.19921875" style="51" customWidth="1"/>
    <col min="6418" max="6418" width="11.09765625" style="51" customWidth="1"/>
    <col min="6419" max="6419" width="0.19921875" style="51" customWidth="1"/>
    <col min="6420" max="6420" width="11.59765625" style="51" customWidth="1"/>
    <col min="6421" max="6421" width="0.3984375" style="51" customWidth="1"/>
    <col min="6422" max="6422" width="11.59765625" style="51" customWidth="1"/>
    <col min="6423" max="6423" width="0.3984375" style="51" customWidth="1"/>
    <col min="6424" max="6424" width="11.09765625" style="51" customWidth="1"/>
    <col min="6425" max="6425" width="0.3984375" style="51" customWidth="1"/>
    <col min="6426" max="6426" width="11.09765625" style="51" customWidth="1"/>
    <col min="6427" max="6427" width="0.3984375" style="51" customWidth="1"/>
    <col min="6428" max="6428" width="12.09765625" style="51" customWidth="1"/>
    <col min="6429" max="6429" width="0.3984375" style="51" customWidth="1"/>
    <col min="6430" max="6430" width="11.5" style="51" customWidth="1"/>
    <col min="6431" max="6431" width="0.3984375" style="51" customWidth="1"/>
    <col min="6432" max="6432" width="11.09765625" style="51" customWidth="1"/>
    <col min="6433" max="6433" width="0.3984375" style="51" customWidth="1"/>
    <col min="6434" max="6434" width="11.09765625" style="51" customWidth="1"/>
    <col min="6435" max="6660" width="8.19921875" style="51"/>
    <col min="6661" max="6661" width="3.19921875" style="51" customWidth="1"/>
    <col min="6662" max="6662" width="5.09765625" style="51" customWidth="1"/>
    <col min="6663" max="6663" width="3.69921875" style="51" customWidth="1"/>
    <col min="6664" max="6664" width="3.19921875" style="51" customWidth="1"/>
    <col min="6665" max="6665" width="0.19921875" style="51" customWidth="1"/>
    <col min="6666" max="6666" width="10" style="51" customWidth="1"/>
    <col min="6667" max="6667" width="0.19921875" style="51" customWidth="1"/>
    <col min="6668" max="6668" width="12.59765625" style="51" customWidth="1"/>
    <col min="6669" max="6669" width="0.19921875" style="51" customWidth="1"/>
    <col min="6670" max="6670" width="10.69921875" style="51" customWidth="1"/>
    <col min="6671" max="6671" width="0.19921875" style="51" customWidth="1"/>
    <col min="6672" max="6672" width="11.09765625" style="51" customWidth="1"/>
    <col min="6673" max="6673" width="0.19921875" style="51" customWidth="1"/>
    <col min="6674" max="6674" width="11.09765625" style="51" customWidth="1"/>
    <col min="6675" max="6675" width="0.19921875" style="51" customWidth="1"/>
    <col min="6676" max="6676" width="11.59765625" style="51" customWidth="1"/>
    <col min="6677" max="6677" width="0.3984375" style="51" customWidth="1"/>
    <col min="6678" max="6678" width="11.59765625" style="51" customWidth="1"/>
    <col min="6679" max="6679" width="0.3984375" style="51" customWidth="1"/>
    <col min="6680" max="6680" width="11.09765625" style="51" customWidth="1"/>
    <col min="6681" max="6681" width="0.3984375" style="51" customWidth="1"/>
    <col min="6682" max="6682" width="11.09765625" style="51" customWidth="1"/>
    <col min="6683" max="6683" width="0.3984375" style="51" customWidth="1"/>
    <col min="6684" max="6684" width="12.09765625" style="51" customWidth="1"/>
    <col min="6685" max="6685" width="0.3984375" style="51" customWidth="1"/>
    <col min="6686" max="6686" width="11.5" style="51" customWidth="1"/>
    <col min="6687" max="6687" width="0.3984375" style="51" customWidth="1"/>
    <col min="6688" max="6688" width="11.09765625" style="51" customWidth="1"/>
    <col min="6689" max="6689" width="0.3984375" style="51" customWidth="1"/>
    <col min="6690" max="6690" width="11.09765625" style="51" customWidth="1"/>
    <col min="6691" max="6916" width="8.19921875" style="51"/>
    <col min="6917" max="6917" width="3.19921875" style="51" customWidth="1"/>
    <col min="6918" max="6918" width="5.09765625" style="51" customWidth="1"/>
    <col min="6919" max="6919" width="3.69921875" style="51" customWidth="1"/>
    <col min="6920" max="6920" width="3.19921875" style="51" customWidth="1"/>
    <col min="6921" max="6921" width="0.19921875" style="51" customWidth="1"/>
    <col min="6922" max="6922" width="10" style="51" customWidth="1"/>
    <col min="6923" max="6923" width="0.19921875" style="51" customWidth="1"/>
    <col min="6924" max="6924" width="12.59765625" style="51" customWidth="1"/>
    <col min="6925" max="6925" width="0.19921875" style="51" customWidth="1"/>
    <col min="6926" max="6926" width="10.69921875" style="51" customWidth="1"/>
    <col min="6927" max="6927" width="0.19921875" style="51" customWidth="1"/>
    <col min="6928" max="6928" width="11.09765625" style="51" customWidth="1"/>
    <col min="6929" max="6929" width="0.19921875" style="51" customWidth="1"/>
    <col min="6930" max="6930" width="11.09765625" style="51" customWidth="1"/>
    <col min="6931" max="6931" width="0.19921875" style="51" customWidth="1"/>
    <col min="6932" max="6932" width="11.59765625" style="51" customWidth="1"/>
    <col min="6933" max="6933" width="0.3984375" style="51" customWidth="1"/>
    <col min="6934" max="6934" width="11.59765625" style="51" customWidth="1"/>
    <col min="6935" max="6935" width="0.3984375" style="51" customWidth="1"/>
    <col min="6936" max="6936" width="11.09765625" style="51" customWidth="1"/>
    <col min="6937" max="6937" width="0.3984375" style="51" customWidth="1"/>
    <col min="6938" max="6938" width="11.09765625" style="51" customWidth="1"/>
    <col min="6939" max="6939" width="0.3984375" style="51" customWidth="1"/>
    <col min="6940" max="6940" width="12.09765625" style="51" customWidth="1"/>
    <col min="6941" max="6941" width="0.3984375" style="51" customWidth="1"/>
    <col min="6942" max="6942" width="11.5" style="51" customWidth="1"/>
    <col min="6943" max="6943" width="0.3984375" style="51" customWidth="1"/>
    <col min="6944" max="6944" width="11.09765625" style="51" customWidth="1"/>
    <col min="6945" max="6945" width="0.3984375" style="51" customWidth="1"/>
    <col min="6946" max="6946" width="11.09765625" style="51" customWidth="1"/>
    <col min="6947" max="7172" width="8.19921875" style="51"/>
    <col min="7173" max="7173" width="3.19921875" style="51" customWidth="1"/>
    <col min="7174" max="7174" width="5.09765625" style="51" customWidth="1"/>
    <col min="7175" max="7175" width="3.69921875" style="51" customWidth="1"/>
    <col min="7176" max="7176" width="3.19921875" style="51" customWidth="1"/>
    <col min="7177" max="7177" width="0.19921875" style="51" customWidth="1"/>
    <col min="7178" max="7178" width="10" style="51" customWidth="1"/>
    <col min="7179" max="7179" width="0.19921875" style="51" customWidth="1"/>
    <col min="7180" max="7180" width="12.59765625" style="51" customWidth="1"/>
    <col min="7181" max="7181" width="0.19921875" style="51" customWidth="1"/>
    <col min="7182" max="7182" width="10.69921875" style="51" customWidth="1"/>
    <col min="7183" max="7183" width="0.19921875" style="51" customWidth="1"/>
    <col min="7184" max="7184" width="11.09765625" style="51" customWidth="1"/>
    <col min="7185" max="7185" width="0.19921875" style="51" customWidth="1"/>
    <col min="7186" max="7186" width="11.09765625" style="51" customWidth="1"/>
    <col min="7187" max="7187" width="0.19921875" style="51" customWidth="1"/>
    <col min="7188" max="7188" width="11.59765625" style="51" customWidth="1"/>
    <col min="7189" max="7189" width="0.3984375" style="51" customWidth="1"/>
    <col min="7190" max="7190" width="11.59765625" style="51" customWidth="1"/>
    <col min="7191" max="7191" width="0.3984375" style="51" customWidth="1"/>
    <col min="7192" max="7192" width="11.09765625" style="51" customWidth="1"/>
    <col min="7193" max="7193" width="0.3984375" style="51" customWidth="1"/>
    <col min="7194" max="7194" width="11.09765625" style="51" customWidth="1"/>
    <col min="7195" max="7195" width="0.3984375" style="51" customWidth="1"/>
    <col min="7196" max="7196" width="12.09765625" style="51" customWidth="1"/>
    <col min="7197" max="7197" width="0.3984375" style="51" customWidth="1"/>
    <col min="7198" max="7198" width="11.5" style="51" customWidth="1"/>
    <col min="7199" max="7199" width="0.3984375" style="51" customWidth="1"/>
    <col min="7200" max="7200" width="11.09765625" style="51" customWidth="1"/>
    <col min="7201" max="7201" width="0.3984375" style="51" customWidth="1"/>
    <col min="7202" max="7202" width="11.09765625" style="51" customWidth="1"/>
    <col min="7203" max="7428" width="8.19921875" style="51"/>
    <col min="7429" max="7429" width="3.19921875" style="51" customWidth="1"/>
    <col min="7430" max="7430" width="5.09765625" style="51" customWidth="1"/>
    <col min="7431" max="7431" width="3.69921875" style="51" customWidth="1"/>
    <col min="7432" max="7432" width="3.19921875" style="51" customWidth="1"/>
    <col min="7433" max="7433" width="0.19921875" style="51" customWidth="1"/>
    <col min="7434" max="7434" width="10" style="51" customWidth="1"/>
    <col min="7435" max="7435" width="0.19921875" style="51" customWidth="1"/>
    <col min="7436" max="7436" width="12.59765625" style="51" customWidth="1"/>
    <col min="7437" max="7437" width="0.19921875" style="51" customWidth="1"/>
    <col min="7438" max="7438" width="10.69921875" style="51" customWidth="1"/>
    <col min="7439" max="7439" width="0.19921875" style="51" customWidth="1"/>
    <col min="7440" max="7440" width="11.09765625" style="51" customWidth="1"/>
    <col min="7441" max="7441" width="0.19921875" style="51" customWidth="1"/>
    <col min="7442" max="7442" width="11.09765625" style="51" customWidth="1"/>
    <col min="7443" max="7443" width="0.19921875" style="51" customWidth="1"/>
    <col min="7444" max="7444" width="11.59765625" style="51" customWidth="1"/>
    <col min="7445" max="7445" width="0.3984375" style="51" customWidth="1"/>
    <col min="7446" max="7446" width="11.59765625" style="51" customWidth="1"/>
    <col min="7447" max="7447" width="0.3984375" style="51" customWidth="1"/>
    <col min="7448" max="7448" width="11.09765625" style="51" customWidth="1"/>
    <col min="7449" max="7449" width="0.3984375" style="51" customWidth="1"/>
    <col min="7450" max="7450" width="11.09765625" style="51" customWidth="1"/>
    <col min="7451" max="7451" width="0.3984375" style="51" customWidth="1"/>
    <col min="7452" max="7452" width="12.09765625" style="51" customWidth="1"/>
    <col min="7453" max="7453" width="0.3984375" style="51" customWidth="1"/>
    <col min="7454" max="7454" width="11.5" style="51" customWidth="1"/>
    <col min="7455" max="7455" width="0.3984375" style="51" customWidth="1"/>
    <col min="7456" max="7456" width="11.09765625" style="51" customWidth="1"/>
    <col min="7457" max="7457" width="0.3984375" style="51" customWidth="1"/>
    <col min="7458" max="7458" width="11.09765625" style="51" customWidth="1"/>
    <col min="7459" max="7684" width="8.19921875" style="51"/>
    <col min="7685" max="7685" width="3.19921875" style="51" customWidth="1"/>
    <col min="7686" max="7686" width="5.09765625" style="51" customWidth="1"/>
    <col min="7687" max="7687" width="3.69921875" style="51" customWidth="1"/>
    <col min="7688" max="7688" width="3.19921875" style="51" customWidth="1"/>
    <col min="7689" max="7689" width="0.19921875" style="51" customWidth="1"/>
    <col min="7690" max="7690" width="10" style="51" customWidth="1"/>
    <col min="7691" max="7691" width="0.19921875" style="51" customWidth="1"/>
    <col min="7692" max="7692" width="12.59765625" style="51" customWidth="1"/>
    <col min="7693" max="7693" width="0.19921875" style="51" customWidth="1"/>
    <col min="7694" max="7694" width="10.69921875" style="51" customWidth="1"/>
    <col min="7695" max="7695" width="0.19921875" style="51" customWidth="1"/>
    <col min="7696" max="7696" width="11.09765625" style="51" customWidth="1"/>
    <col min="7697" max="7697" width="0.19921875" style="51" customWidth="1"/>
    <col min="7698" max="7698" width="11.09765625" style="51" customWidth="1"/>
    <col min="7699" max="7699" width="0.19921875" style="51" customWidth="1"/>
    <col min="7700" max="7700" width="11.59765625" style="51" customWidth="1"/>
    <col min="7701" max="7701" width="0.3984375" style="51" customWidth="1"/>
    <col min="7702" max="7702" width="11.59765625" style="51" customWidth="1"/>
    <col min="7703" max="7703" width="0.3984375" style="51" customWidth="1"/>
    <col min="7704" max="7704" width="11.09765625" style="51" customWidth="1"/>
    <col min="7705" max="7705" width="0.3984375" style="51" customWidth="1"/>
    <col min="7706" max="7706" width="11.09765625" style="51" customWidth="1"/>
    <col min="7707" max="7707" width="0.3984375" style="51" customWidth="1"/>
    <col min="7708" max="7708" width="12.09765625" style="51" customWidth="1"/>
    <col min="7709" max="7709" width="0.3984375" style="51" customWidth="1"/>
    <col min="7710" max="7710" width="11.5" style="51" customWidth="1"/>
    <col min="7711" max="7711" width="0.3984375" style="51" customWidth="1"/>
    <col min="7712" max="7712" width="11.09765625" style="51" customWidth="1"/>
    <col min="7713" max="7713" width="0.3984375" style="51" customWidth="1"/>
    <col min="7714" max="7714" width="11.09765625" style="51" customWidth="1"/>
    <col min="7715" max="7940" width="8.19921875" style="51"/>
    <col min="7941" max="7941" width="3.19921875" style="51" customWidth="1"/>
    <col min="7942" max="7942" width="5.09765625" style="51" customWidth="1"/>
    <col min="7943" max="7943" width="3.69921875" style="51" customWidth="1"/>
    <col min="7944" max="7944" width="3.19921875" style="51" customWidth="1"/>
    <col min="7945" max="7945" width="0.19921875" style="51" customWidth="1"/>
    <col min="7946" max="7946" width="10" style="51" customWidth="1"/>
    <col min="7947" max="7947" width="0.19921875" style="51" customWidth="1"/>
    <col min="7948" max="7948" width="12.59765625" style="51" customWidth="1"/>
    <col min="7949" max="7949" width="0.19921875" style="51" customWidth="1"/>
    <col min="7950" max="7950" width="10.69921875" style="51" customWidth="1"/>
    <col min="7951" max="7951" width="0.19921875" style="51" customWidth="1"/>
    <col min="7952" max="7952" width="11.09765625" style="51" customWidth="1"/>
    <col min="7953" max="7953" width="0.19921875" style="51" customWidth="1"/>
    <col min="7954" max="7954" width="11.09765625" style="51" customWidth="1"/>
    <col min="7955" max="7955" width="0.19921875" style="51" customWidth="1"/>
    <col min="7956" max="7956" width="11.59765625" style="51" customWidth="1"/>
    <col min="7957" max="7957" width="0.3984375" style="51" customWidth="1"/>
    <col min="7958" max="7958" width="11.59765625" style="51" customWidth="1"/>
    <col min="7959" max="7959" width="0.3984375" style="51" customWidth="1"/>
    <col min="7960" max="7960" width="11.09765625" style="51" customWidth="1"/>
    <col min="7961" max="7961" width="0.3984375" style="51" customWidth="1"/>
    <col min="7962" max="7962" width="11.09765625" style="51" customWidth="1"/>
    <col min="7963" max="7963" width="0.3984375" style="51" customWidth="1"/>
    <col min="7964" max="7964" width="12.09765625" style="51" customWidth="1"/>
    <col min="7965" max="7965" width="0.3984375" style="51" customWidth="1"/>
    <col min="7966" max="7966" width="11.5" style="51" customWidth="1"/>
    <col min="7967" max="7967" width="0.3984375" style="51" customWidth="1"/>
    <col min="7968" max="7968" width="11.09765625" style="51" customWidth="1"/>
    <col min="7969" max="7969" width="0.3984375" style="51" customWidth="1"/>
    <col min="7970" max="7970" width="11.09765625" style="51" customWidth="1"/>
    <col min="7971" max="8196" width="8.19921875" style="51"/>
    <col min="8197" max="8197" width="3.19921875" style="51" customWidth="1"/>
    <col min="8198" max="8198" width="5.09765625" style="51" customWidth="1"/>
    <col min="8199" max="8199" width="3.69921875" style="51" customWidth="1"/>
    <col min="8200" max="8200" width="3.19921875" style="51" customWidth="1"/>
    <col min="8201" max="8201" width="0.19921875" style="51" customWidth="1"/>
    <col min="8202" max="8202" width="10" style="51" customWidth="1"/>
    <col min="8203" max="8203" width="0.19921875" style="51" customWidth="1"/>
    <col min="8204" max="8204" width="12.59765625" style="51" customWidth="1"/>
    <col min="8205" max="8205" width="0.19921875" style="51" customWidth="1"/>
    <col min="8206" max="8206" width="10.69921875" style="51" customWidth="1"/>
    <col min="8207" max="8207" width="0.19921875" style="51" customWidth="1"/>
    <col min="8208" max="8208" width="11.09765625" style="51" customWidth="1"/>
    <col min="8209" max="8209" width="0.19921875" style="51" customWidth="1"/>
    <col min="8210" max="8210" width="11.09765625" style="51" customWidth="1"/>
    <col min="8211" max="8211" width="0.19921875" style="51" customWidth="1"/>
    <col min="8212" max="8212" width="11.59765625" style="51" customWidth="1"/>
    <col min="8213" max="8213" width="0.3984375" style="51" customWidth="1"/>
    <col min="8214" max="8214" width="11.59765625" style="51" customWidth="1"/>
    <col min="8215" max="8215" width="0.3984375" style="51" customWidth="1"/>
    <col min="8216" max="8216" width="11.09765625" style="51" customWidth="1"/>
    <col min="8217" max="8217" width="0.3984375" style="51" customWidth="1"/>
    <col min="8218" max="8218" width="11.09765625" style="51" customWidth="1"/>
    <col min="8219" max="8219" width="0.3984375" style="51" customWidth="1"/>
    <col min="8220" max="8220" width="12.09765625" style="51" customWidth="1"/>
    <col min="8221" max="8221" width="0.3984375" style="51" customWidth="1"/>
    <col min="8222" max="8222" width="11.5" style="51" customWidth="1"/>
    <col min="8223" max="8223" width="0.3984375" style="51" customWidth="1"/>
    <col min="8224" max="8224" width="11.09765625" style="51" customWidth="1"/>
    <col min="8225" max="8225" width="0.3984375" style="51" customWidth="1"/>
    <col min="8226" max="8226" width="11.09765625" style="51" customWidth="1"/>
    <col min="8227" max="8452" width="8.19921875" style="51"/>
    <col min="8453" max="8453" width="3.19921875" style="51" customWidth="1"/>
    <col min="8454" max="8454" width="5.09765625" style="51" customWidth="1"/>
    <col min="8455" max="8455" width="3.69921875" style="51" customWidth="1"/>
    <col min="8456" max="8456" width="3.19921875" style="51" customWidth="1"/>
    <col min="8457" max="8457" width="0.19921875" style="51" customWidth="1"/>
    <col min="8458" max="8458" width="10" style="51" customWidth="1"/>
    <col min="8459" max="8459" width="0.19921875" style="51" customWidth="1"/>
    <col min="8460" max="8460" width="12.59765625" style="51" customWidth="1"/>
    <col min="8461" max="8461" width="0.19921875" style="51" customWidth="1"/>
    <col min="8462" max="8462" width="10.69921875" style="51" customWidth="1"/>
    <col min="8463" max="8463" width="0.19921875" style="51" customWidth="1"/>
    <col min="8464" max="8464" width="11.09765625" style="51" customWidth="1"/>
    <col min="8465" max="8465" width="0.19921875" style="51" customWidth="1"/>
    <col min="8466" max="8466" width="11.09765625" style="51" customWidth="1"/>
    <col min="8467" max="8467" width="0.19921875" style="51" customWidth="1"/>
    <col min="8468" max="8468" width="11.59765625" style="51" customWidth="1"/>
    <col min="8469" max="8469" width="0.3984375" style="51" customWidth="1"/>
    <col min="8470" max="8470" width="11.59765625" style="51" customWidth="1"/>
    <col min="8471" max="8471" width="0.3984375" style="51" customWidth="1"/>
    <col min="8472" max="8472" width="11.09765625" style="51" customWidth="1"/>
    <col min="8473" max="8473" width="0.3984375" style="51" customWidth="1"/>
    <col min="8474" max="8474" width="11.09765625" style="51" customWidth="1"/>
    <col min="8475" max="8475" width="0.3984375" style="51" customWidth="1"/>
    <col min="8476" max="8476" width="12.09765625" style="51" customWidth="1"/>
    <col min="8477" max="8477" width="0.3984375" style="51" customWidth="1"/>
    <col min="8478" max="8478" width="11.5" style="51" customWidth="1"/>
    <col min="8479" max="8479" width="0.3984375" style="51" customWidth="1"/>
    <col min="8480" max="8480" width="11.09765625" style="51" customWidth="1"/>
    <col min="8481" max="8481" width="0.3984375" style="51" customWidth="1"/>
    <col min="8482" max="8482" width="11.09765625" style="51" customWidth="1"/>
    <col min="8483" max="8708" width="8.19921875" style="51"/>
    <col min="8709" max="8709" width="3.19921875" style="51" customWidth="1"/>
    <col min="8710" max="8710" width="5.09765625" style="51" customWidth="1"/>
    <col min="8711" max="8711" width="3.69921875" style="51" customWidth="1"/>
    <col min="8712" max="8712" width="3.19921875" style="51" customWidth="1"/>
    <col min="8713" max="8713" width="0.19921875" style="51" customWidth="1"/>
    <col min="8714" max="8714" width="10" style="51" customWidth="1"/>
    <col min="8715" max="8715" width="0.19921875" style="51" customWidth="1"/>
    <col min="8716" max="8716" width="12.59765625" style="51" customWidth="1"/>
    <col min="8717" max="8717" width="0.19921875" style="51" customWidth="1"/>
    <col min="8718" max="8718" width="10.69921875" style="51" customWidth="1"/>
    <col min="8719" max="8719" width="0.19921875" style="51" customWidth="1"/>
    <col min="8720" max="8720" width="11.09765625" style="51" customWidth="1"/>
    <col min="8721" max="8721" width="0.19921875" style="51" customWidth="1"/>
    <col min="8722" max="8722" width="11.09765625" style="51" customWidth="1"/>
    <col min="8723" max="8723" width="0.19921875" style="51" customWidth="1"/>
    <col min="8724" max="8724" width="11.59765625" style="51" customWidth="1"/>
    <col min="8725" max="8725" width="0.3984375" style="51" customWidth="1"/>
    <col min="8726" max="8726" width="11.59765625" style="51" customWidth="1"/>
    <col min="8727" max="8727" width="0.3984375" style="51" customWidth="1"/>
    <col min="8728" max="8728" width="11.09765625" style="51" customWidth="1"/>
    <col min="8729" max="8729" width="0.3984375" style="51" customWidth="1"/>
    <col min="8730" max="8730" width="11.09765625" style="51" customWidth="1"/>
    <col min="8731" max="8731" width="0.3984375" style="51" customWidth="1"/>
    <col min="8732" max="8732" width="12.09765625" style="51" customWidth="1"/>
    <col min="8733" max="8733" width="0.3984375" style="51" customWidth="1"/>
    <col min="8734" max="8734" width="11.5" style="51" customWidth="1"/>
    <col min="8735" max="8735" width="0.3984375" style="51" customWidth="1"/>
    <col min="8736" max="8736" width="11.09765625" style="51" customWidth="1"/>
    <col min="8737" max="8737" width="0.3984375" style="51" customWidth="1"/>
    <col min="8738" max="8738" width="11.09765625" style="51" customWidth="1"/>
    <col min="8739" max="8964" width="8.19921875" style="51"/>
    <col min="8965" max="8965" width="3.19921875" style="51" customWidth="1"/>
    <col min="8966" max="8966" width="5.09765625" style="51" customWidth="1"/>
    <col min="8967" max="8967" width="3.69921875" style="51" customWidth="1"/>
    <col min="8968" max="8968" width="3.19921875" style="51" customWidth="1"/>
    <col min="8969" max="8969" width="0.19921875" style="51" customWidth="1"/>
    <col min="8970" max="8970" width="10" style="51" customWidth="1"/>
    <col min="8971" max="8971" width="0.19921875" style="51" customWidth="1"/>
    <col min="8972" max="8972" width="12.59765625" style="51" customWidth="1"/>
    <col min="8973" max="8973" width="0.19921875" style="51" customWidth="1"/>
    <col min="8974" max="8974" width="10.69921875" style="51" customWidth="1"/>
    <col min="8975" max="8975" width="0.19921875" style="51" customWidth="1"/>
    <col min="8976" max="8976" width="11.09765625" style="51" customWidth="1"/>
    <col min="8977" max="8977" width="0.19921875" style="51" customWidth="1"/>
    <col min="8978" max="8978" width="11.09765625" style="51" customWidth="1"/>
    <col min="8979" max="8979" width="0.19921875" style="51" customWidth="1"/>
    <col min="8980" max="8980" width="11.59765625" style="51" customWidth="1"/>
    <col min="8981" max="8981" width="0.3984375" style="51" customWidth="1"/>
    <col min="8982" max="8982" width="11.59765625" style="51" customWidth="1"/>
    <col min="8983" max="8983" width="0.3984375" style="51" customWidth="1"/>
    <col min="8984" max="8984" width="11.09765625" style="51" customWidth="1"/>
    <col min="8985" max="8985" width="0.3984375" style="51" customWidth="1"/>
    <col min="8986" max="8986" width="11.09765625" style="51" customWidth="1"/>
    <col min="8987" max="8987" width="0.3984375" style="51" customWidth="1"/>
    <col min="8988" max="8988" width="12.09765625" style="51" customWidth="1"/>
    <col min="8989" max="8989" width="0.3984375" style="51" customWidth="1"/>
    <col min="8990" max="8990" width="11.5" style="51" customWidth="1"/>
    <col min="8991" max="8991" width="0.3984375" style="51" customWidth="1"/>
    <col min="8992" max="8992" width="11.09765625" style="51" customWidth="1"/>
    <col min="8993" max="8993" width="0.3984375" style="51" customWidth="1"/>
    <col min="8994" max="8994" width="11.09765625" style="51" customWidth="1"/>
    <col min="8995" max="9220" width="8.19921875" style="51"/>
    <col min="9221" max="9221" width="3.19921875" style="51" customWidth="1"/>
    <col min="9222" max="9222" width="5.09765625" style="51" customWidth="1"/>
    <col min="9223" max="9223" width="3.69921875" style="51" customWidth="1"/>
    <col min="9224" max="9224" width="3.19921875" style="51" customWidth="1"/>
    <col min="9225" max="9225" width="0.19921875" style="51" customWidth="1"/>
    <col min="9226" max="9226" width="10" style="51" customWidth="1"/>
    <col min="9227" max="9227" width="0.19921875" style="51" customWidth="1"/>
    <col min="9228" max="9228" width="12.59765625" style="51" customWidth="1"/>
    <col min="9229" max="9229" width="0.19921875" style="51" customWidth="1"/>
    <col min="9230" max="9230" width="10.69921875" style="51" customWidth="1"/>
    <col min="9231" max="9231" width="0.19921875" style="51" customWidth="1"/>
    <col min="9232" max="9232" width="11.09765625" style="51" customWidth="1"/>
    <col min="9233" max="9233" width="0.19921875" style="51" customWidth="1"/>
    <col min="9234" max="9234" width="11.09765625" style="51" customWidth="1"/>
    <col min="9235" max="9235" width="0.19921875" style="51" customWidth="1"/>
    <col min="9236" max="9236" width="11.59765625" style="51" customWidth="1"/>
    <col min="9237" max="9237" width="0.3984375" style="51" customWidth="1"/>
    <col min="9238" max="9238" width="11.59765625" style="51" customWidth="1"/>
    <col min="9239" max="9239" width="0.3984375" style="51" customWidth="1"/>
    <col min="9240" max="9240" width="11.09765625" style="51" customWidth="1"/>
    <col min="9241" max="9241" width="0.3984375" style="51" customWidth="1"/>
    <col min="9242" max="9242" width="11.09765625" style="51" customWidth="1"/>
    <col min="9243" max="9243" width="0.3984375" style="51" customWidth="1"/>
    <col min="9244" max="9244" width="12.09765625" style="51" customWidth="1"/>
    <col min="9245" max="9245" width="0.3984375" style="51" customWidth="1"/>
    <col min="9246" max="9246" width="11.5" style="51" customWidth="1"/>
    <col min="9247" max="9247" width="0.3984375" style="51" customWidth="1"/>
    <col min="9248" max="9248" width="11.09765625" style="51" customWidth="1"/>
    <col min="9249" max="9249" width="0.3984375" style="51" customWidth="1"/>
    <col min="9250" max="9250" width="11.09765625" style="51" customWidth="1"/>
    <col min="9251" max="9476" width="8.19921875" style="51"/>
    <col min="9477" max="9477" width="3.19921875" style="51" customWidth="1"/>
    <col min="9478" max="9478" width="5.09765625" style="51" customWidth="1"/>
    <col min="9479" max="9479" width="3.69921875" style="51" customWidth="1"/>
    <col min="9480" max="9480" width="3.19921875" style="51" customWidth="1"/>
    <col min="9481" max="9481" width="0.19921875" style="51" customWidth="1"/>
    <col min="9482" max="9482" width="10" style="51" customWidth="1"/>
    <col min="9483" max="9483" width="0.19921875" style="51" customWidth="1"/>
    <col min="9484" max="9484" width="12.59765625" style="51" customWidth="1"/>
    <col min="9485" max="9485" width="0.19921875" style="51" customWidth="1"/>
    <col min="9486" max="9486" width="10.69921875" style="51" customWidth="1"/>
    <col min="9487" max="9487" width="0.19921875" style="51" customWidth="1"/>
    <col min="9488" max="9488" width="11.09765625" style="51" customWidth="1"/>
    <col min="9489" max="9489" width="0.19921875" style="51" customWidth="1"/>
    <col min="9490" max="9490" width="11.09765625" style="51" customWidth="1"/>
    <col min="9491" max="9491" width="0.19921875" style="51" customWidth="1"/>
    <col min="9492" max="9492" width="11.59765625" style="51" customWidth="1"/>
    <col min="9493" max="9493" width="0.3984375" style="51" customWidth="1"/>
    <col min="9494" max="9494" width="11.59765625" style="51" customWidth="1"/>
    <col min="9495" max="9495" width="0.3984375" style="51" customWidth="1"/>
    <col min="9496" max="9496" width="11.09765625" style="51" customWidth="1"/>
    <col min="9497" max="9497" width="0.3984375" style="51" customWidth="1"/>
    <col min="9498" max="9498" width="11.09765625" style="51" customWidth="1"/>
    <col min="9499" max="9499" width="0.3984375" style="51" customWidth="1"/>
    <col min="9500" max="9500" width="12.09765625" style="51" customWidth="1"/>
    <col min="9501" max="9501" width="0.3984375" style="51" customWidth="1"/>
    <col min="9502" max="9502" width="11.5" style="51" customWidth="1"/>
    <col min="9503" max="9503" width="0.3984375" style="51" customWidth="1"/>
    <col min="9504" max="9504" width="11.09765625" style="51" customWidth="1"/>
    <col min="9505" max="9505" width="0.3984375" style="51" customWidth="1"/>
    <col min="9506" max="9506" width="11.09765625" style="51" customWidth="1"/>
    <col min="9507" max="9732" width="8.19921875" style="51"/>
    <col min="9733" max="9733" width="3.19921875" style="51" customWidth="1"/>
    <col min="9734" max="9734" width="5.09765625" style="51" customWidth="1"/>
    <col min="9735" max="9735" width="3.69921875" style="51" customWidth="1"/>
    <col min="9736" max="9736" width="3.19921875" style="51" customWidth="1"/>
    <col min="9737" max="9737" width="0.19921875" style="51" customWidth="1"/>
    <col min="9738" max="9738" width="10" style="51" customWidth="1"/>
    <col min="9739" max="9739" width="0.19921875" style="51" customWidth="1"/>
    <col min="9740" max="9740" width="12.59765625" style="51" customWidth="1"/>
    <col min="9741" max="9741" width="0.19921875" style="51" customWidth="1"/>
    <col min="9742" max="9742" width="10.69921875" style="51" customWidth="1"/>
    <col min="9743" max="9743" width="0.19921875" style="51" customWidth="1"/>
    <col min="9744" max="9744" width="11.09765625" style="51" customWidth="1"/>
    <col min="9745" max="9745" width="0.19921875" style="51" customWidth="1"/>
    <col min="9746" max="9746" width="11.09765625" style="51" customWidth="1"/>
    <col min="9747" max="9747" width="0.19921875" style="51" customWidth="1"/>
    <col min="9748" max="9748" width="11.59765625" style="51" customWidth="1"/>
    <col min="9749" max="9749" width="0.3984375" style="51" customWidth="1"/>
    <col min="9750" max="9750" width="11.59765625" style="51" customWidth="1"/>
    <col min="9751" max="9751" width="0.3984375" style="51" customWidth="1"/>
    <col min="9752" max="9752" width="11.09765625" style="51" customWidth="1"/>
    <col min="9753" max="9753" width="0.3984375" style="51" customWidth="1"/>
    <col min="9754" max="9754" width="11.09765625" style="51" customWidth="1"/>
    <col min="9755" max="9755" width="0.3984375" style="51" customWidth="1"/>
    <col min="9756" max="9756" width="12.09765625" style="51" customWidth="1"/>
    <col min="9757" max="9757" width="0.3984375" style="51" customWidth="1"/>
    <col min="9758" max="9758" width="11.5" style="51" customWidth="1"/>
    <col min="9759" max="9759" width="0.3984375" style="51" customWidth="1"/>
    <col min="9760" max="9760" width="11.09765625" style="51" customWidth="1"/>
    <col min="9761" max="9761" width="0.3984375" style="51" customWidth="1"/>
    <col min="9762" max="9762" width="11.09765625" style="51" customWidth="1"/>
    <col min="9763" max="9988" width="8.19921875" style="51"/>
    <col min="9989" max="9989" width="3.19921875" style="51" customWidth="1"/>
    <col min="9990" max="9990" width="5.09765625" style="51" customWidth="1"/>
    <col min="9991" max="9991" width="3.69921875" style="51" customWidth="1"/>
    <col min="9992" max="9992" width="3.19921875" style="51" customWidth="1"/>
    <col min="9993" max="9993" width="0.19921875" style="51" customWidth="1"/>
    <col min="9994" max="9994" width="10" style="51" customWidth="1"/>
    <col min="9995" max="9995" width="0.19921875" style="51" customWidth="1"/>
    <col min="9996" max="9996" width="12.59765625" style="51" customWidth="1"/>
    <col min="9997" max="9997" width="0.19921875" style="51" customWidth="1"/>
    <col min="9998" max="9998" width="10.69921875" style="51" customWidth="1"/>
    <col min="9999" max="9999" width="0.19921875" style="51" customWidth="1"/>
    <col min="10000" max="10000" width="11.09765625" style="51" customWidth="1"/>
    <col min="10001" max="10001" width="0.19921875" style="51" customWidth="1"/>
    <col min="10002" max="10002" width="11.09765625" style="51" customWidth="1"/>
    <col min="10003" max="10003" width="0.19921875" style="51" customWidth="1"/>
    <col min="10004" max="10004" width="11.59765625" style="51" customWidth="1"/>
    <col min="10005" max="10005" width="0.3984375" style="51" customWidth="1"/>
    <col min="10006" max="10006" width="11.59765625" style="51" customWidth="1"/>
    <col min="10007" max="10007" width="0.3984375" style="51" customWidth="1"/>
    <col min="10008" max="10008" width="11.09765625" style="51" customWidth="1"/>
    <col min="10009" max="10009" width="0.3984375" style="51" customWidth="1"/>
    <col min="10010" max="10010" width="11.09765625" style="51" customWidth="1"/>
    <col min="10011" max="10011" width="0.3984375" style="51" customWidth="1"/>
    <col min="10012" max="10012" width="12.09765625" style="51" customWidth="1"/>
    <col min="10013" max="10013" width="0.3984375" style="51" customWidth="1"/>
    <col min="10014" max="10014" width="11.5" style="51" customWidth="1"/>
    <col min="10015" max="10015" width="0.3984375" style="51" customWidth="1"/>
    <col min="10016" max="10016" width="11.09765625" style="51" customWidth="1"/>
    <col min="10017" max="10017" width="0.3984375" style="51" customWidth="1"/>
    <col min="10018" max="10018" width="11.09765625" style="51" customWidth="1"/>
    <col min="10019" max="10244" width="8.19921875" style="51"/>
    <col min="10245" max="10245" width="3.19921875" style="51" customWidth="1"/>
    <col min="10246" max="10246" width="5.09765625" style="51" customWidth="1"/>
    <col min="10247" max="10247" width="3.69921875" style="51" customWidth="1"/>
    <col min="10248" max="10248" width="3.19921875" style="51" customWidth="1"/>
    <col min="10249" max="10249" width="0.19921875" style="51" customWidth="1"/>
    <col min="10250" max="10250" width="10" style="51" customWidth="1"/>
    <col min="10251" max="10251" width="0.19921875" style="51" customWidth="1"/>
    <col min="10252" max="10252" width="12.59765625" style="51" customWidth="1"/>
    <col min="10253" max="10253" width="0.19921875" style="51" customWidth="1"/>
    <col min="10254" max="10254" width="10.69921875" style="51" customWidth="1"/>
    <col min="10255" max="10255" width="0.19921875" style="51" customWidth="1"/>
    <col min="10256" max="10256" width="11.09765625" style="51" customWidth="1"/>
    <col min="10257" max="10257" width="0.19921875" style="51" customWidth="1"/>
    <col min="10258" max="10258" width="11.09765625" style="51" customWidth="1"/>
    <col min="10259" max="10259" width="0.19921875" style="51" customWidth="1"/>
    <col min="10260" max="10260" width="11.59765625" style="51" customWidth="1"/>
    <col min="10261" max="10261" width="0.3984375" style="51" customWidth="1"/>
    <col min="10262" max="10262" width="11.59765625" style="51" customWidth="1"/>
    <col min="10263" max="10263" width="0.3984375" style="51" customWidth="1"/>
    <col min="10264" max="10264" width="11.09765625" style="51" customWidth="1"/>
    <col min="10265" max="10265" width="0.3984375" style="51" customWidth="1"/>
    <col min="10266" max="10266" width="11.09765625" style="51" customWidth="1"/>
    <col min="10267" max="10267" width="0.3984375" style="51" customWidth="1"/>
    <col min="10268" max="10268" width="12.09765625" style="51" customWidth="1"/>
    <col min="10269" max="10269" width="0.3984375" style="51" customWidth="1"/>
    <col min="10270" max="10270" width="11.5" style="51" customWidth="1"/>
    <col min="10271" max="10271" width="0.3984375" style="51" customWidth="1"/>
    <col min="10272" max="10272" width="11.09765625" style="51" customWidth="1"/>
    <col min="10273" max="10273" width="0.3984375" style="51" customWidth="1"/>
    <col min="10274" max="10274" width="11.09765625" style="51" customWidth="1"/>
    <col min="10275" max="10500" width="8.19921875" style="51"/>
    <col min="10501" max="10501" width="3.19921875" style="51" customWidth="1"/>
    <col min="10502" max="10502" width="5.09765625" style="51" customWidth="1"/>
    <col min="10503" max="10503" width="3.69921875" style="51" customWidth="1"/>
    <col min="10504" max="10504" width="3.19921875" style="51" customWidth="1"/>
    <col min="10505" max="10505" width="0.19921875" style="51" customWidth="1"/>
    <col min="10506" max="10506" width="10" style="51" customWidth="1"/>
    <col min="10507" max="10507" width="0.19921875" style="51" customWidth="1"/>
    <col min="10508" max="10508" width="12.59765625" style="51" customWidth="1"/>
    <col min="10509" max="10509" width="0.19921875" style="51" customWidth="1"/>
    <col min="10510" max="10510" width="10.69921875" style="51" customWidth="1"/>
    <col min="10511" max="10511" width="0.19921875" style="51" customWidth="1"/>
    <col min="10512" max="10512" width="11.09765625" style="51" customWidth="1"/>
    <col min="10513" max="10513" width="0.19921875" style="51" customWidth="1"/>
    <col min="10514" max="10514" width="11.09765625" style="51" customWidth="1"/>
    <col min="10515" max="10515" width="0.19921875" style="51" customWidth="1"/>
    <col min="10516" max="10516" width="11.59765625" style="51" customWidth="1"/>
    <col min="10517" max="10517" width="0.3984375" style="51" customWidth="1"/>
    <col min="10518" max="10518" width="11.59765625" style="51" customWidth="1"/>
    <col min="10519" max="10519" width="0.3984375" style="51" customWidth="1"/>
    <col min="10520" max="10520" width="11.09765625" style="51" customWidth="1"/>
    <col min="10521" max="10521" width="0.3984375" style="51" customWidth="1"/>
    <col min="10522" max="10522" width="11.09765625" style="51" customWidth="1"/>
    <col min="10523" max="10523" width="0.3984375" style="51" customWidth="1"/>
    <col min="10524" max="10524" width="12.09765625" style="51" customWidth="1"/>
    <col min="10525" max="10525" width="0.3984375" style="51" customWidth="1"/>
    <col min="10526" max="10526" width="11.5" style="51" customWidth="1"/>
    <col min="10527" max="10527" width="0.3984375" style="51" customWidth="1"/>
    <col min="10528" max="10528" width="11.09765625" style="51" customWidth="1"/>
    <col min="10529" max="10529" width="0.3984375" style="51" customWidth="1"/>
    <col min="10530" max="10530" width="11.09765625" style="51" customWidth="1"/>
    <col min="10531" max="10756" width="8.19921875" style="51"/>
    <col min="10757" max="10757" width="3.19921875" style="51" customWidth="1"/>
    <col min="10758" max="10758" width="5.09765625" style="51" customWidth="1"/>
    <col min="10759" max="10759" width="3.69921875" style="51" customWidth="1"/>
    <col min="10760" max="10760" width="3.19921875" style="51" customWidth="1"/>
    <col min="10761" max="10761" width="0.19921875" style="51" customWidth="1"/>
    <col min="10762" max="10762" width="10" style="51" customWidth="1"/>
    <col min="10763" max="10763" width="0.19921875" style="51" customWidth="1"/>
    <col min="10764" max="10764" width="12.59765625" style="51" customWidth="1"/>
    <col min="10765" max="10765" width="0.19921875" style="51" customWidth="1"/>
    <col min="10766" max="10766" width="10.69921875" style="51" customWidth="1"/>
    <col min="10767" max="10767" width="0.19921875" style="51" customWidth="1"/>
    <col min="10768" max="10768" width="11.09765625" style="51" customWidth="1"/>
    <col min="10769" max="10769" width="0.19921875" style="51" customWidth="1"/>
    <col min="10770" max="10770" width="11.09765625" style="51" customWidth="1"/>
    <col min="10771" max="10771" width="0.19921875" style="51" customWidth="1"/>
    <col min="10772" max="10772" width="11.59765625" style="51" customWidth="1"/>
    <col min="10773" max="10773" width="0.3984375" style="51" customWidth="1"/>
    <col min="10774" max="10774" width="11.59765625" style="51" customWidth="1"/>
    <col min="10775" max="10775" width="0.3984375" style="51" customWidth="1"/>
    <col min="10776" max="10776" width="11.09765625" style="51" customWidth="1"/>
    <col min="10777" max="10777" width="0.3984375" style="51" customWidth="1"/>
    <col min="10778" max="10778" width="11.09765625" style="51" customWidth="1"/>
    <col min="10779" max="10779" width="0.3984375" style="51" customWidth="1"/>
    <col min="10780" max="10780" width="12.09765625" style="51" customWidth="1"/>
    <col min="10781" max="10781" width="0.3984375" style="51" customWidth="1"/>
    <col min="10782" max="10782" width="11.5" style="51" customWidth="1"/>
    <col min="10783" max="10783" width="0.3984375" style="51" customWidth="1"/>
    <col min="10784" max="10784" width="11.09765625" style="51" customWidth="1"/>
    <col min="10785" max="10785" width="0.3984375" style="51" customWidth="1"/>
    <col min="10786" max="10786" width="11.09765625" style="51" customWidth="1"/>
    <col min="10787" max="11012" width="8.19921875" style="51"/>
    <col min="11013" max="11013" width="3.19921875" style="51" customWidth="1"/>
    <col min="11014" max="11014" width="5.09765625" style="51" customWidth="1"/>
    <col min="11015" max="11015" width="3.69921875" style="51" customWidth="1"/>
    <col min="11016" max="11016" width="3.19921875" style="51" customWidth="1"/>
    <col min="11017" max="11017" width="0.19921875" style="51" customWidth="1"/>
    <col min="11018" max="11018" width="10" style="51" customWidth="1"/>
    <col min="11019" max="11019" width="0.19921875" style="51" customWidth="1"/>
    <col min="11020" max="11020" width="12.59765625" style="51" customWidth="1"/>
    <col min="11021" max="11021" width="0.19921875" style="51" customWidth="1"/>
    <col min="11022" max="11022" width="10.69921875" style="51" customWidth="1"/>
    <col min="11023" max="11023" width="0.19921875" style="51" customWidth="1"/>
    <col min="11024" max="11024" width="11.09765625" style="51" customWidth="1"/>
    <col min="11025" max="11025" width="0.19921875" style="51" customWidth="1"/>
    <col min="11026" max="11026" width="11.09765625" style="51" customWidth="1"/>
    <col min="11027" max="11027" width="0.19921875" style="51" customWidth="1"/>
    <col min="11028" max="11028" width="11.59765625" style="51" customWidth="1"/>
    <col min="11029" max="11029" width="0.3984375" style="51" customWidth="1"/>
    <col min="11030" max="11030" width="11.59765625" style="51" customWidth="1"/>
    <col min="11031" max="11031" width="0.3984375" style="51" customWidth="1"/>
    <col min="11032" max="11032" width="11.09765625" style="51" customWidth="1"/>
    <col min="11033" max="11033" width="0.3984375" style="51" customWidth="1"/>
    <col min="11034" max="11034" width="11.09765625" style="51" customWidth="1"/>
    <col min="11035" max="11035" width="0.3984375" style="51" customWidth="1"/>
    <col min="11036" max="11036" width="12.09765625" style="51" customWidth="1"/>
    <col min="11037" max="11037" width="0.3984375" style="51" customWidth="1"/>
    <col min="11038" max="11038" width="11.5" style="51" customWidth="1"/>
    <col min="11039" max="11039" width="0.3984375" style="51" customWidth="1"/>
    <col min="11040" max="11040" width="11.09765625" style="51" customWidth="1"/>
    <col min="11041" max="11041" width="0.3984375" style="51" customWidth="1"/>
    <col min="11042" max="11042" width="11.09765625" style="51" customWidth="1"/>
    <col min="11043" max="11268" width="8.19921875" style="51"/>
    <col min="11269" max="11269" width="3.19921875" style="51" customWidth="1"/>
    <col min="11270" max="11270" width="5.09765625" style="51" customWidth="1"/>
    <col min="11271" max="11271" width="3.69921875" style="51" customWidth="1"/>
    <col min="11272" max="11272" width="3.19921875" style="51" customWidth="1"/>
    <col min="11273" max="11273" width="0.19921875" style="51" customWidth="1"/>
    <col min="11274" max="11274" width="10" style="51" customWidth="1"/>
    <col min="11275" max="11275" width="0.19921875" style="51" customWidth="1"/>
    <col min="11276" max="11276" width="12.59765625" style="51" customWidth="1"/>
    <col min="11277" max="11277" width="0.19921875" style="51" customWidth="1"/>
    <col min="11278" max="11278" width="10.69921875" style="51" customWidth="1"/>
    <col min="11279" max="11279" width="0.19921875" style="51" customWidth="1"/>
    <col min="11280" max="11280" width="11.09765625" style="51" customWidth="1"/>
    <col min="11281" max="11281" width="0.19921875" style="51" customWidth="1"/>
    <col min="11282" max="11282" width="11.09765625" style="51" customWidth="1"/>
    <col min="11283" max="11283" width="0.19921875" style="51" customWidth="1"/>
    <col min="11284" max="11284" width="11.59765625" style="51" customWidth="1"/>
    <col min="11285" max="11285" width="0.3984375" style="51" customWidth="1"/>
    <col min="11286" max="11286" width="11.59765625" style="51" customWidth="1"/>
    <col min="11287" max="11287" width="0.3984375" style="51" customWidth="1"/>
    <col min="11288" max="11288" width="11.09765625" style="51" customWidth="1"/>
    <col min="11289" max="11289" width="0.3984375" style="51" customWidth="1"/>
    <col min="11290" max="11290" width="11.09765625" style="51" customWidth="1"/>
    <col min="11291" max="11291" width="0.3984375" style="51" customWidth="1"/>
    <col min="11292" max="11292" width="12.09765625" style="51" customWidth="1"/>
    <col min="11293" max="11293" width="0.3984375" style="51" customWidth="1"/>
    <col min="11294" max="11294" width="11.5" style="51" customWidth="1"/>
    <col min="11295" max="11295" width="0.3984375" style="51" customWidth="1"/>
    <col min="11296" max="11296" width="11.09765625" style="51" customWidth="1"/>
    <col min="11297" max="11297" width="0.3984375" style="51" customWidth="1"/>
    <col min="11298" max="11298" width="11.09765625" style="51" customWidth="1"/>
    <col min="11299" max="11524" width="8.19921875" style="51"/>
    <col min="11525" max="11525" width="3.19921875" style="51" customWidth="1"/>
    <col min="11526" max="11526" width="5.09765625" style="51" customWidth="1"/>
    <col min="11527" max="11527" width="3.69921875" style="51" customWidth="1"/>
    <col min="11528" max="11528" width="3.19921875" style="51" customWidth="1"/>
    <col min="11529" max="11529" width="0.19921875" style="51" customWidth="1"/>
    <col min="11530" max="11530" width="10" style="51" customWidth="1"/>
    <col min="11531" max="11531" width="0.19921875" style="51" customWidth="1"/>
    <col min="11532" max="11532" width="12.59765625" style="51" customWidth="1"/>
    <col min="11533" max="11533" width="0.19921875" style="51" customWidth="1"/>
    <col min="11534" max="11534" width="10.69921875" style="51" customWidth="1"/>
    <col min="11535" max="11535" width="0.19921875" style="51" customWidth="1"/>
    <col min="11536" max="11536" width="11.09765625" style="51" customWidth="1"/>
    <col min="11537" max="11537" width="0.19921875" style="51" customWidth="1"/>
    <col min="11538" max="11538" width="11.09765625" style="51" customWidth="1"/>
    <col min="11539" max="11539" width="0.19921875" style="51" customWidth="1"/>
    <col min="11540" max="11540" width="11.59765625" style="51" customWidth="1"/>
    <col min="11541" max="11541" width="0.3984375" style="51" customWidth="1"/>
    <col min="11542" max="11542" width="11.59765625" style="51" customWidth="1"/>
    <col min="11543" max="11543" width="0.3984375" style="51" customWidth="1"/>
    <col min="11544" max="11544" width="11.09765625" style="51" customWidth="1"/>
    <col min="11545" max="11545" width="0.3984375" style="51" customWidth="1"/>
    <col min="11546" max="11546" width="11.09765625" style="51" customWidth="1"/>
    <col min="11547" max="11547" width="0.3984375" style="51" customWidth="1"/>
    <col min="11548" max="11548" width="12.09765625" style="51" customWidth="1"/>
    <col min="11549" max="11549" width="0.3984375" style="51" customWidth="1"/>
    <col min="11550" max="11550" width="11.5" style="51" customWidth="1"/>
    <col min="11551" max="11551" width="0.3984375" style="51" customWidth="1"/>
    <col min="11552" max="11552" width="11.09765625" style="51" customWidth="1"/>
    <col min="11553" max="11553" width="0.3984375" style="51" customWidth="1"/>
    <col min="11554" max="11554" width="11.09765625" style="51" customWidth="1"/>
    <col min="11555" max="11780" width="8.19921875" style="51"/>
    <col min="11781" max="11781" width="3.19921875" style="51" customWidth="1"/>
    <col min="11782" max="11782" width="5.09765625" style="51" customWidth="1"/>
    <col min="11783" max="11783" width="3.69921875" style="51" customWidth="1"/>
    <col min="11784" max="11784" width="3.19921875" style="51" customWidth="1"/>
    <col min="11785" max="11785" width="0.19921875" style="51" customWidth="1"/>
    <col min="11786" max="11786" width="10" style="51" customWidth="1"/>
    <col min="11787" max="11787" width="0.19921875" style="51" customWidth="1"/>
    <col min="11788" max="11788" width="12.59765625" style="51" customWidth="1"/>
    <col min="11789" max="11789" width="0.19921875" style="51" customWidth="1"/>
    <col min="11790" max="11790" width="10.69921875" style="51" customWidth="1"/>
    <col min="11791" max="11791" width="0.19921875" style="51" customWidth="1"/>
    <col min="11792" max="11792" width="11.09765625" style="51" customWidth="1"/>
    <col min="11793" max="11793" width="0.19921875" style="51" customWidth="1"/>
    <col min="11794" max="11794" width="11.09765625" style="51" customWidth="1"/>
    <col min="11795" max="11795" width="0.19921875" style="51" customWidth="1"/>
    <col min="11796" max="11796" width="11.59765625" style="51" customWidth="1"/>
    <col min="11797" max="11797" width="0.3984375" style="51" customWidth="1"/>
    <col min="11798" max="11798" width="11.59765625" style="51" customWidth="1"/>
    <col min="11799" max="11799" width="0.3984375" style="51" customWidth="1"/>
    <col min="11800" max="11800" width="11.09765625" style="51" customWidth="1"/>
    <col min="11801" max="11801" width="0.3984375" style="51" customWidth="1"/>
    <col min="11802" max="11802" width="11.09765625" style="51" customWidth="1"/>
    <col min="11803" max="11803" width="0.3984375" style="51" customWidth="1"/>
    <col min="11804" max="11804" width="12.09765625" style="51" customWidth="1"/>
    <col min="11805" max="11805" width="0.3984375" style="51" customWidth="1"/>
    <col min="11806" max="11806" width="11.5" style="51" customWidth="1"/>
    <col min="11807" max="11807" width="0.3984375" style="51" customWidth="1"/>
    <col min="11808" max="11808" width="11.09765625" style="51" customWidth="1"/>
    <col min="11809" max="11809" width="0.3984375" style="51" customWidth="1"/>
    <col min="11810" max="11810" width="11.09765625" style="51" customWidth="1"/>
    <col min="11811" max="12036" width="8.19921875" style="51"/>
    <col min="12037" max="12037" width="3.19921875" style="51" customWidth="1"/>
    <col min="12038" max="12038" width="5.09765625" style="51" customWidth="1"/>
    <col min="12039" max="12039" width="3.69921875" style="51" customWidth="1"/>
    <col min="12040" max="12040" width="3.19921875" style="51" customWidth="1"/>
    <col min="12041" max="12041" width="0.19921875" style="51" customWidth="1"/>
    <col min="12042" max="12042" width="10" style="51" customWidth="1"/>
    <col min="12043" max="12043" width="0.19921875" style="51" customWidth="1"/>
    <col min="12044" max="12044" width="12.59765625" style="51" customWidth="1"/>
    <col min="12045" max="12045" width="0.19921875" style="51" customWidth="1"/>
    <col min="12046" max="12046" width="10.69921875" style="51" customWidth="1"/>
    <col min="12047" max="12047" width="0.19921875" style="51" customWidth="1"/>
    <col min="12048" max="12048" width="11.09765625" style="51" customWidth="1"/>
    <col min="12049" max="12049" width="0.19921875" style="51" customWidth="1"/>
    <col min="12050" max="12050" width="11.09765625" style="51" customWidth="1"/>
    <col min="12051" max="12051" width="0.19921875" style="51" customWidth="1"/>
    <col min="12052" max="12052" width="11.59765625" style="51" customWidth="1"/>
    <col min="12053" max="12053" width="0.3984375" style="51" customWidth="1"/>
    <col min="12054" max="12054" width="11.59765625" style="51" customWidth="1"/>
    <col min="12055" max="12055" width="0.3984375" style="51" customWidth="1"/>
    <col min="12056" max="12056" width="11.09765625" style="51" customWidth="1"/>
    <col min="12057" max="12057" width="0.3984375" style="51" customWidth="1"/>
    <col min="12058" max="12058" width="11.09765625" style="51" customWidth="1"/>
    <col min="12059" max="12059" width="0.3984375" style="51" customWidth="1"/>
    <col min="12060" max="12060" width="12.09765625" style="51" customWidth="1"/>
    <col min="12061" max="12061" width="0.3984375" style="51" customWidth="1"/>
    <col min="12062" max="12062" width="11.5" style="51" customWidth="1"/>
    <col min="12063" max="12063" width="0.3984375" style="51" customWidth="1"/>
    <col min="12064" max="12064" width="11.09765625" style="51" customWidth="1"/>
    <col min="12065" max="12065" width="0.3984375" style="51" customWidth="1"/>
    <col min="12066" max="12066" width="11.09765625" style="51" customWidth="1"/>
    <col min="12067" max="12292" width="8.19921875" style="51"/>
    <col min="12293" max="12293" width="3.19921875" style="51" customWidth="1"/>
    <col min="12294" max="12294" width="5.09765625" style="51" customWidth="1"/>
    <col min="12295" max="12295" width="3.69921875" style="51" customWidth="1"/>
    <col min="12296" max="12296" width="3.19921875" style="51" customWidth="1"/>
    <col min="12297" max="12297" width="0.19921875" style="51" customWidth="1"/>
    <col min="12298" max="12298" width="10" style="51" customWidth="1"/>
    <col min="12299" max="12299" width="0.19921875" style="51" customWidth="1"/>
    <col min="12300" max="12300" width="12.59765625" style="51" customWidth="1"/>
    <col min="12301" max="12301" width="0.19921875" style="51" customWidth="1"/>
    <col min="12302" max="12302" width="10.69921875" style="51" customWidth="1"/>
    <col min="12303" max="12303" width="0.19921875" style="51" customWidth="1"/>
    <col min="12304" max="12304" width="11.09765625" style="51" customWidth="1"/>
    <col min="12305" max="12305" width="0.19921875" style="51" customWidth="1"/>
    <col min="12306" max="12306" width="11.09765625" style="51" customWidth="1"/>
    <col min="12307" max="12307" width="0.19921875" style="51" customWidth="1"/>
    <col min="12308" max="12308" width="11.59765625" style="51" customWidth="1"/>
    <col min="12309" max="12309" width="0.3984375" style="51" customWidth="1"/>
    <col min="12310" max="12310" width="11.59765625" style="51" customWidth="1"/>
    <col min="12311" max="12311" width="0.3984375" style="51" customWidth="1"/>
    <col min="12312" max="12312" width="11.09765625" style="51" customWidth="1"/>
    <col min="12313" max="12313" width="0.3984375" style="51" customWidth="1"/>
    <col min="12314" max="12314" width="11.09765625" style="51" customWidth="1"/>
    <col min="12315" max="12315" width="0.3984375" style="51" customWidth="1"/>
    <col min="12316" max="12316" width="12.09765625" style="51" customWidth="1"/>
    <col min="12317" max="12317" width="0.3984375" style="51" customWidth="1"/>
    <col min="12318" max="12318" width="11.5" style="51" customWidth="1"/>
    <col min="12319" max="12319" width="0.3984375" style="51" customWidth="1"/>
    <col min="12320" max="12320" width="11.09765625" style="51" customWidth="1"/>
    <col min="12321" max="12321" width="0.3984375" style="51" customWidth="1"/>
    <col min="12322" max="12322" width="11.09765625" style="51" customWidth="1"/>
    <col min="12323" max="12548" width="8.19921875" style="51"/>
    <col min="12549" max="12549" width="3.19921875" style="51" customWidth="1"/>
    <col min="12550" max="12550" width="5.09765625" style="51" customWidth="1"/>
    <col min="12551" max="12551" width="3.69921875" style="51" customWidth="1"/>
    <col min="12552" max="12552" width="3.19921875" style="51" customWidth="1"/>
    <col min="12553" max="12553" width="0.19921875" style="51" customWidth="1"/>
    <col min="12554" max="12554" width="10" style="51" customWidth="1"/>
    <col min="12555" max="12555" width="0.19921875" style="51" customWidth="1"/>
    <col min="12556" max="12556" width="12.59765625" style="51" customWidth="1"/>
    <col min="12557" max="12557" width="0.19921875" style="51" customWidth="1"/>
    <col min="12558" max="12558" width="10.69921875" style="51" customWidth="1"/>
    <col min="12559" max="12559" width="0.19921875" style="51" customWidth="1"/>
    <col min="12560" max="12560" width="11.09765625" style="51" customWidth="1"/>
    <col min="12561" max="12561" width="0.19921875" style="51" customWidth="1"/>
    <col min="12562" max="12562" width="11.09765625" style="51" customWidth="1"/>
    <col min="12563" max="12563" width="0.19921875" style="51" customWidth="1"/>
    <col min="12564" max="12564" width="11.59765625" style="51" customWidth="1"/>
    <col min="12565" max="12565" width="0.3984375" style="51" customWidth="1"/>
    <col min="12566" max="12566" width="11.59765625" style="51" customWidth="1"/>
    <col min="12567" max="12567" width="0.3984375" style="51" customWidth="1"/>
    <col min="12568" max="12568" width="11.09765625" style="51" customWidth="1"/>
    <col min="12569" max="12569" width="0.3984375" style="51" customWidth="1"/>
    <col min="12570" max="12570" width="11.09765625" style="51" customWidth="1"/>
    <col min="12571" max="12571" width="0.3984375" style="51" customWidth="1"/>
    <col min="12572" max="12572" width="12.09765625" style="51" customWidth="1"/>
    <col min="12573" max="12573" width="0.3984375" style="51" customWidth="1"/>
    <col min="12574" max="12574" width="11.5" style="51" customWidth="1"/>
    <col min="12575" max="12575" width="0.3984375" style="51" customWidth="1"/>
    <col min="12576" max="12576" width="11.09765625" style="51" customWidth="1"/>
    <col min="12577" max="12577" width="0.3984375" style="51" customWidth="1"/>
    <col min="12578" max="12578" width="11.09765625" style="51" customWidth="1"/>
    <col min="12579" max="12804" width="8.19921875" style="51"/>
    <col min="12805" max="12805" width="3.19921875" style="51" customWidth="1"/>
    <col min="12806" max="12806" width="5.09765625" style="51" customWidth="1"/>
    <col min="12807" max="12807" width="3.69921875" style="51" customWidth="1"/>
    <col min="12808" max="12808" width="3.19921875" style="51" customWidth="1"/>
    <col min="12809" max="12809" width="0.19921875" style="51" customWidth="1"/>
    <col min="12810" max="12810" width="10" style="51" customWidth="1"/>
    <col min="12811" max="12811" width="0.19921875" style="51" customWidth="1"/>
    <col min="12812" max="12812" width="12.59765625" style="51" customWidth="1"/>
    <col min="12813" max="12813" width="0.19921875" style="51" customWidth="1"/>
    <col min="12814" max="12814" width="10.69921875" style="51" customWidth="1"/>
    <col min="12815" max="12815" width="0.19921875" style="51" customWidth="1"/>
    <col min="12816" max="12816" width="11.09765625" style="51" customWidth="1"/>
    <col min="12817" max="12817" width="0.19921875" style="51" customWidth="1"/>
    <col min="12818" max="12818" width="11.09765625" style="51" customWidth="1"/>
    <col min="12819" max="12819" width="0.19921875" style="51" customWidth="1"/>
    <col min="12820" max="12820" width="11.59765625" style="51" customWidth="1"/>
    <col min="12821" max="12821" width="0.3984375" style="51" customWidth="1"/>
    <col min="12822" max="12822" width="11.59765625" style="51" customWidth="1"/>
    <col min="12823" max="12823" width="0.3984375" style="51" customWidth="1"/>
    <col min="12824" max="12824" width="11.09765625" style="51" customWidth="1"/>
    <col min="12825" max="12825" width="0.3984375" style="51" customWidth="1"/>
    <col min="12826" max="12826" width="11.09765625" style="51" customWidth="1"/>
    <col min="12827" max="12827" width="0.3984375" style="51" customWidth="1"/>
    <col min="12828" max="12828" width="12.09765625" style="51" customWidth="1"/>
    <col min="12829" max="12829" width="0.3984375" style="51" customWidth="1"/>
    <col min="12830" max="12830" width="11.5" style="51" customWidth="1"/>
    <col min="12831" max="12831" width="0.3984375" style="51" customWidth="1"/>
    <col min="12832" max="12832" width="11.09765625" style="51" customWidth="1"/>
    <col min="12833" max="12833" width="0.3984375" style="51" customWidth="1"/>
    <col min="12834" max="12834" width="11.09765625" style="51" customWidth="1"/>
    <col min="12835" max="13060" width="8.19921875" style="51"/>
    <col min="13061" max="13061" width="3.19921875" style="51" customWidth="1"/>
    <col min="13062" max="13062" width="5.09765625" style="51" customWidth="1"/>
    <col min="13063" max="13063" width="3.69921875" style="51" customWidth="1"/>
    <col min="13064" max="13064" width="3.19921875" style="51" customWidth="1"/>
    <col min="13065" max="13065" width="0.19921875" style="51" customWidth="1"/>
    <col min="13066" max="13066" width="10" style="51" customWidth="1"/>
    <col min="13067" max="13067" width="0.19921875" style="51" customWidth="1"/>
    <col min="13068" max="13068" width="12.59765625" style="51" customWidth="1"/>
    <col min="13069" max="13069" width="0.19921875" style="51" customWidth="1"/>
    <col min="13070" max="13070" width="10.69921875" style="51" customWidth="1"/>
    <col min="13071" max="13071" width="0.19921875" style="51" customWidth="1"/>
    <col min="13072" max="13072" width="11.09765625" style="51" customWidth="1"/>
    <col min="13073" max="13073" width="0.19921875" style="51" customWidth="1"/>
    <col min="13074" max="13074" width="11.09765625" style="51" customWidth="1"/>
    <col min="13075" max="13075" width="0.19921875" style="51" customWidth="1"/>
    <col min="13076" max="13076" width="11.59765625" style="51" customWidth="1"/>
    <col min="13077" max="13077" width="0.3984375" style="51" customWidth="1"/>
    <col min="13078" max="13078" width="11.59765625" style="51" customWidth="1"/>
    <col min="13079" max="13079" width="0.3984375" style="51" customWidth="1"/>
    <col min="13080" max="13080" width="11.09765625" style="51" customWidth="1"/>
    <col min="13081" max="13081" width="0.3984375" style="51" customWidth="1"/>
    <col min="13082" max="13082" width="11.09765625" style="51" customWidth="1"/>
    <col min="13083" max="13083" width="0.3984375" style="51" customWidth="1"/>
    <col min="13084" max="13084" width="12.09765625" style="51" customWidth="1"/>
    <col min="13085" max="13085" width="0.3984375" style="51" customWidth="1"/>
    <col min="13086" max="13086" width="11.5" style="51" customWidth="1"/>
    <col min="13087" max="13087" width="0.3984375" style="51" customWidth="1"/>
    <col min="13088" max="13088" width="11.09765625" style="51" customWidth="1"/>
    <col min="13089" max="13089" width="0.3984375" style="51" customWidth="1"/>
    <col min="13090" max="13090" width="11.09765625" style="51" customWidth="1"/>
    <col min="13091" max="13316" width="8.19921875" style="51"/>
    <col min="13317" max="13317" width="3.19921875" style="51" customWidth="1"/>
    <col min="13318" max="13318" width="5.09765625" style="51" customWidth="1"/>
    <col min="13319" max="13319" width="3.69921875" style="51" customWidth="1"/>
    <col min="13320" max="13320" width="3.19921875" style="51" customWidth="1"/>
    <col min="13321" max="13321" width="0.19921875" style="51" customWidth="1"/>
    <col min="13322" max="13322" width="10" style="51" customWidth="1"/>
    <col min="13323" max="13323" width="0.19921875" style="51" customWidth="1"/>
    <col min="13324" max="13324" width="12.59765625" style="51" customWidth="1"/>
    <col min="13325" max="13325" width="0.19921875" style="51" customWidth="1"/>
    <col min="13326" max="13326" width="10.69921875" style="51" customWidth="1"/>
    <col min="13327" max="13327" width="0.19921875" style="51" customWidth="1"/>
    <col min="13328" max="13328" width="11.09765625" style="51" customWidth="1"/>
    <col min="13329" max="13329" width="0.19921875" style="51" customWidth="1"/>
    <col min="13330" max="13330" width="11.09765625" style="51" customWidth="1"/>
    <col min="13331" max="13331" width="0.19921875" style="51" customWidth="1"/>
    <col min="13332" max="13332" width="11.59765625" style="51" customWidth="1"/>
    <col min="13333" max="13333" width="0.3984375" style="51" customWidth="1"/>
    <col min="13334" max="13334" width="11.59765625" style="51" customWidth="1"/>
    <col min="13335" max="13335" width="0.3984375" style="51" customWidth="1"/>
    <col min="13336" max="13336" width="11.09765625" style="51" customWidth="1"/>
    <col min="13337" max="13337" width="0.3984375" style="51" customWidth="1"/>
    <col min="13338" max="13338" width="11.09765625" style="51" customWidth="1"/>
    <col min="13339" max="13339" width="0.3984375" style="51" customWidth="1"/>
    <col min="13340" max="13340" width="12.09765625" style="51" customWidth="1"/>
    <col min="13341" max="13341" width="0.3984375" style="51" customWidth="1"/>
    <col min="13342" max="13342" width="11.5" style="51" customWidth="1"/>
    <col min="13343" max="13343" width="0.3984375" style="51" customWidth="1"/>
    <col min="13344" max="13344" width="11.09765625" style="51" customWidth="1"/>
    <col min="13345" max="13345" width="0.3984375" style="51" customWidth="1"/>
    <col min="13346" max="13346" width="11.09765625" style="51" customWidth="1"/>
    <col min="13347" max="13572" width="8.19921875" style="51"/>
    <col min="13573" max="13573" width="3.19921875" style="51" customWidth="1"/>
    <col min="13574" max="13574" width="5.09765625" style="51" customWidth="1"/>
    <col min="13575" max="13575" width="3.69921875" style="51" customWidth="1"/>
    <col min="13576" max="13576" width="3.19921875" style="51" customWidth="1"/>
    <col min="13577" max="13577" width="0.19921875" style="51" customWidth="1"/>
    <col min="13578" max="13578" width="10" style="51" customWidth="1"/>
    <col min="13579" max="13579" width="0.19921875" style="51" customWidth="1"/>
    <col min="13580" max="13580" width="12.59765625" style="51" customWidth="1"/>
    <col min="13581" max="13581" width="0.19921875" style="51" customWidth="1"/>
    <col min="13582" max="13582" width="10.69921875" style="51" customWidth="1"/>
    <col min="13583" max="13583" width="0.19921875" style="51" customWidth="1"/>
    <col min="13584" max="13584" width="11.09765625" style="51" customWidth="1"/>
    <col min="13585" max="13585" width="0.19921875" style="51" customWidth="1"/>
    <col min="13586" max="13586" width="11.09765625" style="51" customWidth="1"/>
    <col min="13587" max="13587" width="0.19921875" style="51" customWidth="1"/>
    <col min="13588" max="13588" width="11.59765625" style="51" customWidth="1"/>
    <col min="13589" max="13589" width="0.3984375" style="51" customWidth="1"/>
    <col min="13590" max="13590" width="11.59765625" style="51" customWidth="1"/>
    <col min="13591" max="13591" width="0.3984375" style="51" customWidth="1"/>
    <col min="13592" max="13592" width="11.09765625" style="51" customWidth="1"/>
    <col min="13593" max="13593" width="0.3984375" style="51" customWidth="1"/>
    <col min="13594" max="13594" width="11.09765625" style="51" customWidth="1"/>
    <col min="13595" max="13595" width="0.3984375" style="51" customWidth="1"/>
    <col min="13596" max="13596" width="12.09765625" style="51" customWidth="1"/>
    <col min="13597" max="13597" width="0.3984375" style="51" customWidth="1"/>
    <col min="13598" max="13598" width="11.5" style="51" customWidth="1"/>
    <col min="13599" max="13599" width="0.3984375" style="51" customWidth="1"/>
    <col min="13600" max="13600" width="11.09765625" style="51" customWidth="1"/>
    <col min="13601" max="13601" width="0.3984375" style="51" customWidth="1"/>
    <col min="13602" max="13602" width="11.09765625" style="51" customWidth="1"/>
    <col min="13603" max="13828" width="8.19921875" style="51"/>
    <col min="13829" max="13829" width="3.19921875" style="51" customWidth="1"/>
    <col min="13830" max="13830" width="5.09765625" style="51" customWidth="1"/>
    <col min="13831" max="13831" width="3.69921875" style="51" customWidth="1"/>
    <col min="13832" max="13832" width="3.19921875" style="51" customWidth="1"/>
    <col min="13833" max="13833" width="0.19921875" style="51" customWidth="1"/>
    <col min="13834" max="13834" width="10" style="51" customWidth="1"/>
    <col min="13835" max="13835" width="0.19921875" style="51" customWidth="1"/>
    <col min="13836" max="13836" width="12.59765625" style="51" customWidth="1"/>
    <col min="13837" max="13837" width="0.19921875" style="51" customWidth="1"/>
    <col min="13838" max="13838" width="10.69921875" style="51" customWidth="1"/>
    <col min="13839" max="13839" width="0.19921875" style="51" customWidth="1"/>
    <col min="13840" max="13840" width="11.09765625" style="51" customWidth="1"/>
    <col min="13841" max="13841" width="0.19921875" style="51" customWidth="1"/>
    <col min="13842" max="13842" width="11.09765625" style="51" customWidth="1"/>
    <col min="13843" max="13843" width="0.19921875" style="51" customWidth="1"/>
    <col min="13844" max="13844" width="11.59765625" style="51" customWidth="1"/>
    <col min="13845" max="13845" width="0.3984375" style="51" customWidth="1"/>
    <col min="13846" max="13846" width="11.59765625" style="51" customWidth="1"/>
    <col min="13847" max="13847" width="0.3984375" style="51" customWidth="1"/>
    <col min="13848" max="13848" width="11.09765625" style="51" customWidth="1"/>
    <col min="13849" max="13849" width="0.3984375" style="51" customWidth="1"/>
    <col min="13850" max="13850" width="11.09765625" style="51" customWidth="1"/>
    <col min="13851" max="13851" width="0.3984375" style="51" customWidth="1"/>
    <col min="13852" max="13852" width="12.09765625" style="51" customWidth="1"/>
    <col min="13853" max="13853" width="0.3984375" style="51" customWidth="1"/>
    <col min="13854" max="13854" width="11.5" style="51" customWidth="1"/>
    <col min="13855" max="13855" width="0.3984375" style="51" customWidth="1"/>
    <col min="13856" max="13856" width="11.09765625" style="51" customWidth="1"/>
    <col min="13857" max="13857" width="0.3984375" style="51" customWidth="1"/>
    <col min="13858" max="13858" width="11.09765625" style="51" customWidth="1"/>
    <col min="13859" max="14084" width="8.19921875" style="51"/>
    <col min="14085" max="14085" width="3.19921875" style="51" customWidth="1"/>
    <col min="14086" max="14086" width="5.09765625" style="51" customWidth="1"/>
    <col min="14087" max="14087" width="3.69921875" style="51" customWidth="1"/>
    <col min="14088" max="14088" width="3.19921875" style="51" customWidth="1"/>
    <col min="14089" max="14089" width="0.19921875" style="51" customWidth="1"/>
    <col min="14090" max="14090" width="10" style="51" customWidth="1"/>
    <col min="14091" max="14091" width="0.19921875" style="51" customWidth="1"/>
    <col min="14092" max="14092" width="12.59765625" style="51" customWidth="1"/>
    <col min="14093" max="14093" width="0.19921875" style="51" customWidth="1"/>
    <col min="14094" max="14094" width="10.69921875" style="51" customWidth="1"/>
    <col min="14095" max="14095" width="0.19921875" style="51" customWidth="1"/>
    <col min="14096" max="14096" width="11.09765625" style="51" customWidth="1"/>
    <col min="14097" max="14097" width="0.19921875" style="51" customWidth="1"/>
    <col min="14098" max="14098" width="11.09765625" style="51" customWidth="1"/>
    <col min="14099" max="14099" width="0.19921875" style="51" customWidth="1"/>
    <col min="14100" max="14100" width="11.59765625" style="51" customWidth="1"/>
    <col min="14101" max="14101" width="0.3984375" style="51" customWidth="1"/>
    <col min="14102" max="14102" width="11.59765625" style="51" customWidth="1"/>
    <col min="14103" max="14103" width="0.3984375" style="51" customWidth="1"/>
    <col min="14104" max="14104" width="11.09765625" style="51" customWidth="1"/>
    <col min="14105" max="14105" width="0.3984375" style="51" customWidth="1"/>
    <col min="14106" max="14106" width="11.09765625" style="51" customWidth="1"/>
    <col min="14107" max="14107" width="0.3984375" style="51" customWidth="1"/>
    <col min="14108" max="14108" width="12.09765625" style="51" customWidth="1"/>
    <col min="14109" max="14109" width="0.3984375" style="51" customWidth="1"/>
    <col min="14110" max="14110" width="11.5" style="51" customWidth="1"/>
    <col min="14111" max="14111" width="0.3984375" style="51" customWidth="1"/>
    <col min="14112" max="14112" width="11.09765625" style="51" customWidth="1"/>
    <col min="14113" max="14113" width="0.3984375" style="51" customWidth="1"/>
    <col min="14114" max="14114" width="11.09765625" style="51" customWidth="1"/>
    <col min="14115" max="14340" width="8.19921875" style="51"/>
    <col min="14341" max="14341" width="3.19921875" style="51" customWidth="1"/>
    <col min="14342" max="14342" width="5.09765625" style="51" customWidth="1"/>
    <col min="14343" max="14343" width="3.69921875" style="51" customWidth="1"/>
    <col min="14344" max="14344" width="3.19921875" style="51" customWidth="1"/>
    <col min="14345" max="14345" width="0.19921875" style="51" customWidth="1"/>
    <col min="14346" max="14346" width="10" style="51" customWidth="1"/>
    <col min="14347" max="14347" width="0.19921875" style="51" customWidth="1"/>
    <col min="14348" max="14348" width="12.59765625" style="51" customWidth="1"/>
    <col min="14349" max="14349" width="0.19921875" style="51" customWidth="1"/>
    <col min="14350" max="14350" width="10.69921875" style="51" customWidth="1"/>
    <col min="14351" max="14351" width="0.19921875" style="51" customWidth="1"/>
    <col min="14352" max="14352" width="11.09765625" style="51" customWidth="1"/>
    <col min="14353" max="14353" width="0.19921875" style="51" customWidth="1"/>
    <col min="14354" max="14354" width="11.09765625" style="51" customWidth="1"/>
    <col min="14355" max="14355" width="0.19921875" style="51" customWidth="1"/>
    <col min="14356" max="14356" width="11.59765625" style="51" customWidth="1"/>
    <col min="14357" max="14357" width="0.3984375" style="51" customWidth="1"/>
    <col min="14358" max="14358" width="11.59765625" style="51" customWidth="1"/>
    <col min="14359" max="14359" width="0.3984375" style="51" customWidth="1"/>
    <col min="14360" max="14360" width="11.09765625" style="51" customWidth="1"/>
    <col min="14361" max="14361" width="0.3984375" style="51" customWidth="1"/>
    <col min="14362" max="14362" width="11.09765625" style="51" customWidth="1"/>
    <col min="14363" max="14363" width="0.3984375" style="51" customWidth="1"/>
    <col min="14364" max="14364" width="12.09765625" style="51" customWidth="1"/>
    <col min="14365" max="14365" width="0.3984375" style="51" customWidth="1"/>
    <col min="14366" max="14366" width="11.5" style="51" customWidth="1"/>
    <col min="14367" max="14367" width="0.3984375" style="51" customWidth="1"/>
    <col min="14368" max="14368" width="11.09765625" style="51" customWidth="1"/>
    <col min="14369" max="14369" width="0.3984375" style="51" customWidth="1"/>
    <col min="14370" max="14370" width="11.09765625" style="51" customWidth="1"/>
    <col min="14371" max="14596" width="8.19921875" style="51"/>
    <col min="14597" max="14597" width="3.19921875" style="51" customWidth="1"/>
    <col min="14598" max="14598" width="5.09765625" style="51" customWidth="1"/>
    <col min="14599" max="14599" width="3.69921875" style="51" customWidth="1"/>
    <col min="14600" max="14600" width="3.19921875" style="51" customWidth="1"/>
    <col min="14601" max="14601" width="0.19921875" style="51" customWidth="1"/>
    <col min="14602" max="14602" width="10" style="51" customWidth="1"/>
    <col min="14603" max="14603" width="0.19921875" style="51" customWidth="1"/>
    <col min="14604" max="14604" width="12.59765625" style="51" customWidth="1"/>
    <col min="14605" max="14605" width="0.19921875" style="51" customWidth="1"/>
    <col min="14606" max="14606" width="10.69921875" style="51" customWidth="1"/>
    <col min="14607" max="14607" width="0.19921875" style="51" customWidth="1"/>
    <col min="14608" max="14608" width="11.09765625" style="51" customWidth="1"/>
    <col min="14609" max="14609" width="0.19921875" style="51" customWidth="1"/>
    <col min="14610" max="14610" width="11.09765625" style="51" customWidth="1"/>
    <col min="14611" max="14611" width="0.19921875" style="51" customWidth="1"/>
    <col min="14612" max="14612" width="11.59765625" style="51" customWidth="1"/>
    <col min="14613" max="14613" width="0.3984375" style="51" customWidth="1"/>
    <col min="14614" max="14614" width="11.59765625" style="51" customWidth="1"/>
    <col min="14615" max="14615" width="0.3984375" style="51" customWidth="1"/>
    <col min="14616" max="14616" width="11.09765625" style="51" customWidth="1"/>
    <col min="14617" max="14617" width="0.3984375" style="51" customWidth="1"/>
    <col min="14618" max="14618" width="11.09765625" style="51" customWidth="1"/>
    <col min="14619" max="14619" width="0.3984375" style="51" customWidth="1"/>
    <col min="14620" max="14620" width="12.09765625" style="51" customWidth="1"/>
    <col min="14621" max="14621" width="0.3984375" style="51" customWidth="1"/>
    <col min="14622" max="14622" width="11.5" style="51" customWidth="1"/>
    <col min="14623" max="14623" width="0.3984375" style="51" customWidth="1"/>
    <col min="14624" max="14624" width="11.09765625" style="51" customWidth="1"/>
    <col min="14625" max="14625" width="0.3984375" style="51" customWidth="1"/>
    <col min="14626" max="14626" width="11.09765625" style="51" customWidth="1"/>
    <col min="14627" max="14852" width="8.19921875" style="51"/>
    <col min="14853" max="14853" width="3.19921875" style="51" customWidth="1"/>
    <col min="14854" max="14854" width="5.09765625" style="51" customWidth="1"/>
    <col min="14855" max="14855" width="3.69921875" style="51" customWidth="1"/>
    <col min="14856" max="14856" width="3.19921875" style="51" customWidth="1"/>
    <col min="14857" max="14857" width="0.19921875" style="51" customWidth="1"/>
    <col min="14858" max="14858" width="10" style="51" customWidth="1"/>
    <col min="14859" max="14859" width="0.19921875" style="51" customWidth="1"/>
    <col min="14860" max="14860" width="12.59765625" style="51" customWidth="1"/>
    <col min="14861" max="14861" width="0.19921875" style="51" customWidth="1"/>
    <col min="14862" max="14862" width="10.69921875" style="51" customWidth="1"/>
    <col min="14863" max="14863" width="0.19921875" style="51" customWidth="1"/>
    <col min="14864" max="14864" width="11.09765625" style="51" customWidth="1"/>
    <col min="14865" max="14865" width="0.19921875" style="51" customWidth="1"/>
    <col min="14866" max="14866" width="11.09765625" style="51" customWidth="1"/>
    <col min="14867" max="14867" width="0.19921875" style="51" customWidth="1"/>
    <col min="14868" max="14868" width="11.59765625" style="51" customWidth="1"/>
    <col min="14869" max="14869" width="0.3984375" style="51" customWidth="1"/>
    <col min="14870" max="14870" width="11.59765625" style="51" customWidth="1"/>
    <col min="14871" max="14871" width="0.3984375" style="51" customWidth="1"/>
    <col min="14872" max="14872" width="11.09765625" style="51" customWidth="1"/>
    <col min="14873" max="14873" width="0.3984375" style="51" customWidth="1"/>
    <col min="14874" max="14874" width="11.09765625" style="51" customWidth="1"/>
    <col min="14875" max="14875" width="0.3984375" style="51" customWidth="1"/>
    <col min="14876" max="14876" width="12.09765625" style="51" customWidth="1"/>
    <col min="14877" max="14877" width="0.3984375" style="51" customWidth="1"/>
    <col min="14878" max="14878" width="11.5" style="51" customWidth="1"/>
    <col min="14879" max="14879" width="0.3984375" style="51" customWidth="1"/>
    <col min="14880" max="14880" width="11.09765625" style="51" customWidth="1"/>
    <col min="14881" max="14881" width="0.3984375" style="51" customWidth="1"/>
    <col min="14882" max="14882" width="11.09765625" style="51" customWidth="1"/>
    <col min="14883" max="15108" width="8.19921875" style="51"/>
    <col min="15109" max="15109" width="3.19921875" style="51" customWidth="1"/>
    <col min="15110" max="15110" width="5.09765625" style="51" customWidth="1"/>
    <col min="15111" max="15111" width="3.69921875" style="51" customWidth="1"/>
    <col min="15112" max="15112" width="3.19921875" style="51" customWidth="1"/>
    <col min="15113" max="15113" width="0.19921875" style="51" customWidth="1"/>
    <col min="15114" max="15114" width="10" style="51" customWidth="1"/>
    <col min="15115" max="15115" width="0.19921875" style="51" customWidth="1"/>
    <col min="15116" max="15116" width="12.59765625" style="51" customWidth="1"/>
    <col min="15117" max="15117" width="0.19921875" style="51" customWidth="1"/>
    <col min="15118" max="15118" width="10.69921875" style="51" customWidth="1"/>
    <col min="15119" max="15119" width="0.19921875" style="51" customWidth="1"/>
    <col min="15120" max="15120" width="11.09765625" style="51" customWidth="1"/>
    <col min="15121" max="15121" width="0.19921875" style="51" customWidth="1"/>
    <col min="15122" max="15122" width="11.09765625" style="51" customWidth="1"/>
    <col min="15123" max="15123" width="0.19921875" style="51" customWidth="1"/>
    <col min="15124" max="15124" width="11.59765625" style="51" customWidth="1"/>
    <col min="15125" max="15125" width="0.3984375" style="51" customWidth="1"/>
    <col min="15126" max="15126" width="11.59765625" style="51" customWidth="1"/>
    <col min="15127" max="15127" width="0.3984375" style="51" customWidth="1"/>
    <col min="15128" max="15128" width="11.09765625" style="51" customWidth="1"/>
    <col min="15129" max="15129" width="0.3984375" style="51" customWidth="1"/>
    <col min="15130" max="15130" width="11.09765625" style="51" customWidth="1"/>
    <col min="15131" max="15131" width="0.3984375" style="51" customWidth="1"/>
    <col min="15132" max="15132" width="12.09765625" style="51" customWidth="1"/>
    <col min="15133" max="15133" width="0.3984375" style="51" customWidth="1"/>
    <col min="15134" max="15134" width="11.5" style="51" customWidth="1"/>
    <col min="15135" max="15135" width="0.3984375" style="51" customWidth="1"/>
    <col min="15136" max="15136" width="11.09765625" style="51" customWidth="1"/>
    <col min="15137" max="15137" width="0.3984375" style="51" customWidth="1"/>
    <col min="15138" max="15138" width="11.09765625" style="51" customWidth="1"/>
    <col min="15139" max="15364" width="8.19921875" style="51"/>
    <col min="15365" max="15365" width="3.19921875" style="51" customWidth="1"/>
    <col min="15366" max="15366" width="5.09765625" style="51" customWidth="1"/>
    <col min="15367" max="15367" width="3.69921875" style="51" customWidth="1"/>
    <col min="15368" max="15368" width="3.19921875" style="51" customWidth="1"/>
    <col min="15369" max="15369" width="0.19921875" style="51" customWidth="1"/>
    <col min="15370" max="15370" width="10" style="51" customWidth="1"/>
    <col min="15371" max="15371" width="0.19921875" style="51" customWidth="1"/>
    <col min="15372" max="15372" width="12.59765625" style="51" customWidth="1"/>
    <col min="15373" max="15373" width="0.19921875" style="51" customWidth="1"/>
    <col min="15374" max="15374" width="10.69921875" style="51" customWidth="1"/>
    <col min="15375" max="15375" width="0.19921875" style="51" customWidth="1"/>
    <col min="15376" max="15376" width="11.09765625" style="51" customWidth="1"/>
    <col min="15377" max="15377" width="0.19921875" style="51" customWidth="1"/>
    <col min="15378" max="15378" width="11.09765625" style="51" customWidth="1"/>
    <col min="15379" max="15379" width="0.19921875" style="51" customWidth="1"/>
    <col min="15380" max="15380" width="11.59765625" style="51" customWidth="1"/>
    <col min="15381" max="15381" width="0.3984375" style="51" customWidth="1"/>
    <col min="15382" max="15382" width="11.59765625" style="51" customWidth="1"/>
    <col min="15383" max="15383" width="0.3984375" style="51" customWidth="1"/>
    <col min="15384" max="15384" width="11.09765625" style="51" customWidth="1"/>
    <col min="15385" max="15385" width="0.3984375" style="51" customWidth="1"/>
    <col min="15386" max="15386" width="11.09765625" style="51" customWidth="1"/>
    <col min="15387" max="15387" width="0.3984375" style="51" customWidth="1"/>
    <col min="15388" max="15388" width="12.09765625" style="51" customWidth="1"/>
    <col min="15389" max="15389" width="0.3984375" style="51" customWidth="1"/>
    <col min="15390" max="15390" width="11.5" style="51" customWidth="1"/>
    <col min="15391" max="15391" width="0.3984375" style="51" customWidth="1"/>
    <col min="15392" max="15392" width="11.09765625" style="51" customWidth="1"/>
    <col min="15393" max="15393" width="0.3984375" style="51" customWidth="1"/>
    <col min="15394" max="15394" width="11.09765625" style="51" customWidth="1"/>
    <col min="15395" max="15620" width="8.19921875" style="51"/>
    <col min="15621" max="15621" width="3.19921875" style="51" customWidth="1"/>
    <col min="15622" max="15622" width="5.09765625" style="51" customWidth="1"/>
    <col min="15623" max="15623" width="3.69921875" style="51" customWidth="1"/>
    <col min="15624" max="15624" width="3.19921875" style="51" customWidth="1"/>
    <col min="15625" max="15625" width="0.19921875" style="51" customWidth="1"/>
    <col min="15626" max="15626" width="10" style="51" customWidth="1"/>
    <col min="15627" max="15627" width="0.19921875" style="51" customWidth="1"/>
    <col min="15628" max="15628" width="12.59765625" style="51" customWidth="1"/>
    <col min="15629" max="15629" width="0.19921875" style="51" customWidth="1"/>
    <col min="15630" max="15630" width="10.69921875" style="51" customWidth="1"/>
    <col min="15631" max="15631" width="0.19921875" style="51" customWidth="1"/>
    <col min="15632" max="15632" width="11.09765625" style="51" customWidth="1"/>
    <col min="15633" max="15633" width="0.19921875" style="51" customWidth="1"/>
    <col min="15634" max="15634" width="11.09765625" style="51" customWidth="1"/>
    <col min="15635" max="15635" width="0.19921875" style="51" customWidth="1"/>
    <col min="15636" max="15636" width="11.59765625" style="51" customWidth="1"/>
    <col min="15637" max="15637" width="0.3984375" style="51" customWidth="1"/>
    <col min="15638" max="15638" width="11.59765625" style="51" customWidth="1"/>
    <col min="15639" max="15639" width="0.3984375" style="51" customWidth="1"/>
    <col min="15640" max="15640" width="11.09765625" style="51" customWidth="1"/>
    <col min="15641" max="15641" width="0.3984375" style="51" customWidth="1"/>
    <col min="15642" max="15642" width="11.09765625" style="51" customWidth="1"/>
    <col min="15643" max="15643" width="0.3984375" style="51" customWidth="1"/>
    <col min="15644" max="15644" width="12.09765625" style="51" customWidth="1"/>
    <col min="15645" max="15645" width="0.3984375" style="51" customWidth="1"/>
    <col min="15646" max="15646" width="11.5" style="51" customWidth="1"/>
    <col min="15647" max="15647" width="0.3984375" style="51" customWidth="1"/>
    <col min="15648" max="15648" width="11.09765625" style="51" customWidth="1"/>
    <col min="15649" max="15649" width="0.3984375" style="51" customWidth="1"/>
    <col min="15650" max="15650" width="11.09765625" style="51" customWidth="1"/>
    <col min="15651" max="15876" width="8.19921875" style="51"/>
    <col min="15877" max="15877" width="3.19921875" style="51" customWidth="1"/>
    <col min="15878" max="15878" width="5.09765625" style="51" customWidth="1"/>
    <col min="15879" max="15879" width="3.69921875" style="51" customWidth="1"/>
    <col min="15880" max="15880" width="3.19921875" style="51" customWidth="1"/>
    <col min="15881" max="15881" width="0.19921875" style="51" customWidth="1"/>
    <col min="15882" max="15882" width="10" style="51" customWidth="1"/>
    <col min="15883" max="15883" width="0.19921875" style="51" customWidth="1"/>
    <col min="15884" max="15884" width="12.59765625" style="51" customWidth="1"/>
    <col min="15885" max="15885" width="0.19921875" style="51" customWidth="1"/>
    <col min="15886" max="15886" width="10.69921875" style="51" customWidth="1"/>
    <col min="15887" max="15887" width="0.19921875" style="51" customWidth="1"/>
    <col min="15888" max="15888" width="11.09765625" style="51" customWidth="1"/>
    <col min="15889" max="15889" width="0.19921875" style="51" customWidth="1"/>
    <col min="15890" max="15890" width="11.09765625" style="51" customWidth="1"/>
    <col min="15891" max="15891" width="0.19921875" style="51" customWidth="1"/>
    <col min="15892" max="15892" width="11.59765625" style="51" customWidth="1"/>
    <col min="15893" max="15893" width="0.3984375" style="51" customWidth="1"/>
    <col min="15894" max="15894" width="11.59765625" style="51" customWidth="1"/>
    <col min="15895" max="15895" width="0.3984375" style="51" customWidth="1"/>
    <col min="15896" max="15896" width="11.09765625" style="51" customWidth="1"/>
    <col min="15897" max="15897" width="0.3984375" style="51" customWidth="1"/>
    <col min="15898" max="15898" width="11.09765625" style="51" customWidth="1"/>
    <col min="15899" max="15899" width="0.3984375" style="51" customWidth="1"/>
    <col min="15900" max="15900" width="12.09765625" style="51" customWidth="1"/>
    <col min="15901" max="15901" width="0.3984375" style="51" customWidth="1"/>
    <col min="15902" max="15902" width="11.5" style="51" customWidth="1"/>
    <col min="15903" max="15903" width="0.3984375" style="51" customWidth="1"/>
    <col min="15904" max="15904" width="11.09765625" style="51" customWidth="1"/>
    <col min="15905" max="15905" width="0.3984375" style="51" customWidth="1"/>
    <col min="15906" max="15906" width="11.09765625" style="51" customWidth="1"/>
    <col min="15907" max="16132" width="8.19921875" style="51"/>
    <col min="16133" max="16133" width="3.19921875" style="51" customWidth="1"/>
    <col min="16134" max="16134" width="5.09765625" style="51" customWidth="1"/>
    <col min="16135" max="16135" width="3.69921875" style="51" customWidth="1"/>
    <col min="16136" max="16136" width="3.19921875" style="51" customWidth="1"/>
    <col min="16137" max="16137" width="0.19921875" style="51" customWidth="1"/>
    <col min="16138" max="16138" width="10" style="51" customWidth="1"/>
    <col min="16139" max="16139" width="0.19921875" style="51" customWidth="1"/>
    <col min="16140" max="16140" width="12.59765625" style="51" customWidth="1"/>
    <col min="16141" max="16141" width="0.19921875" style="51" customWidth="1"/>
    <col min="16142" max="16142" width="10.69921875" style="51" customWidth="1"/>
    <col min="16143" max="16143" width="0.19921875" style="51" customWidth="1"/>
    <col min="16144" max="16144" width="11.09765625" style="51" customWidth="1"/>
    <col min="16145" max="16145" width="0.19921875" style="51" customWidth="1"/>
    <col min="16146" max="16146" width="11.09765625" style="51" customWidth="1"/>
    <col min="16147" max="16147" width="0.19921875" style="51" customWidth="1"/>
    <col min="16148" max="16148" width="11.59765625" style="51" customWidth="1"/>
    <col min="16149" max="16149" width="0.3984375" style="51" customWidth="1"/>
    <col min="16150" max="16150" width="11.59765625" style="51" customWidth="1"/>
    <col min="16151" max="16151" width="0.3984375" style="51" customWidth="1"/>
    <col min="16152" max="16152" width="11.09765625" style="51" customWidth="1"/>
    <col min="16153" max="16153" width="0.3984375" style="51" customWidth="1"/>
    <col min="16154" max="16154" width="11.09765625" style="51" customWidth="1"/>
    <col min="16155" max="16155" width="0.3984375" style="51" customWidth="1"/>
    <col min="16156" max="16156" width="12.09765625" style="51" customWidth="1"/>
    <col min="16157" max="16157" width="0.3984375" style="51" customWidth="1"/>
    <col min="16158" max="16158" width="11.5" style="51" customWidth="1"/>
    <col min="16159" max="16159" width="0.3984375" style="51" customWidth="1"/>
    <col min="16160" max="16160" width="11.09765625" style="51" customWidth="1"/>
    <col min="16161" max="16161" width="0.3984375" style="51" customWidth="1"/>
    <col min="16162" max="16162" width="11.09765625" style="51" customWidth="1"/>
    <col min="16163" max="16384" width="8.19921875" style="51"/>
  </cols>
  <sheetData>
    <row r="1" spans="1:34" ht="25.95" customHeight="1">
      <c r="A1" s="719" t="s">
        <v>1097</v>
      </c>
      <c r="B1" s="719"/>
      <c r="C1" s="719"/>
      <c r="D1" s="719"/>
      <c r="E1" s="719"/>
      <c r="F1" s="719"/>
      <c r="G1" s="719"/>
      <c r="H1" s="719"/>
      <c r="I1" s="719"/>
      <c r="J1" s="719"/>
      <c r="K1" s="719"/>
      <c r="L1" s="719"/>
      <c r="M1" s="719"/>
      <c r="N1" s="719"/>
      <c r="O1" s="719"/>
      <c r="P1" s="719"/>
      <c r="Q1" s="719"/>
      <c r="R1" s="719"/>
      <c r="S1" s="719"/>
      <c r="T1" s="719"/>
      <c r="U1" s="719"/>
      <c r="V1" s="719"/>
      <c r="W1" s="719"/>
      <c r="X1" s="719"/>
      <c r="Y1" s="719"/>
      <c r="Z1" s="719"/>
      <c r="AA1" s="719"/>
      <c r="AB1" s="719"/>
      <c r="AC1" s="719"/>
      <c r="AD1" s="719"/>
      <c r="AE1" s="719"/>
      <c r="AF1" s="719"/>
      <c r="AG1" s="719"/>
      <c r="AH1" s="719"/>
    </row>
    <row r="2" spans="1:34" ht="25.95" customHeight="1">
      <c r="A2" s="205"/>
      <c r="B2" s="205"/>
      <c r="C2" s="205"/>
      <c r="D2" s="205"/>
      <c r="E2" s="205"/>
      <c r="F2" s="205"/>
      <c r="G2" s="205"/>
      <c r="H2" s="205"/>
      <c r="I2" s="205"/>
      <c r="J2" s="205"/>
      <c r="K2" s="205"/>
      <c r="L2" s="205"/>
      <c r="M2" s="205"/>
      <c r="N2" s="205"/>
      <c r="O2" s="205"/>
      <c r="P2" s="205"/>
      <c r="Q2" s="205"/>
      <c r="R2" s="205"/>
      <c r="S2" s="205"/>
      <c r="T2" s="205"/>
      <c r="U2" s="205"/>
      <c r="V2" s="205"/>
      <c r="W2" s="205"/>
    </row>
    <row r="3" spans="1:34" ht="25.95" customHeight="1">
      <c r="A3" s="138" t="s">
        <v>1049</v>
      </c>
      <c r="B3" s="58" t="s">
        <v>433</v>
      </c>
      <c r="D3" s="205"/>
      <c r="E3" s="205"/>
      <c r="F3" s="205"/>
      <c r="G3" s="205"/>
      <c r="H3" s="205"/>
      <c r="I3" s="205"/>
      <c r="J3" s="205"/>
      <c r="K3" s="205"/>
      <c r="L3" s="205"/>
      <c r="M3" s="205"/>
      <c r="N3" s="205"/>
      <c r="O3" s="205"/>
      <c r="P3" s="205"/>
      <c r="Q3" s="205"/>
      <c r="R3" s="205"/>
      <c r="S3" s="205"/>
      <c r="T3" s="205"/>
      <c r="U3" s="205"/>
      <c r="V3" s="205"/>
      <c r="W3" s="205"/>
    </row>
    <row r="4" spans="1:34" ht="25.95" customHeight="1">
      <c r="D4" s="205"/>
      <c r="E4" s="205"/>
      <c r="F4" s="205"/>
      <c r="G4" s="205"/>
      <c r="H4" s="205"/>
      <c r="I4" s="205"/>
      <c r="J4" s="205"/>
      <c r="K4" s="205"/>
      <c r="L4" s="205"/>
      <c r="M4" s="205"/>
      <c r="N4" s="205"/>
      <c r="O4" s="205"/>
      <c r="P4" s="205"/>
      <c r="Q4" s="205"/>
      <c r="R4" s="205"/>
      <c r="S4" s="205"/>
      <c r="T4" s="205"/>
      <c r="U4" s="205"/>
      <c r="V4" s="205"/>
      <c r="W4" s="205"/>
    </row>
    <row r="5" spans="1:34" ht="25.95" customHeight="1">
      <c r="A5" s="376"/>
      <c r="B5" s="376"/>
      <c r="C5" s="376"/>
      <c r="D5" s="376"/>
      <c r="E5" s="376"/>
      <c r="F5" s="376"/>
      <c r="G5" s="376"/>
      <c r="H5" s="376"/>
      <c r="I5" s="383"/>
      <c r="J5" s="383"/>
      <c r="K5" s="383"/>
      <c r="L5" s="720" t="s">
        <v>32</v>
      </c>
      <c r="M5" s="720"/>
      <c r="N5" s="720"/>
      <c r="O5" s="720"/>
      <c r="P5" s="720"/>
      <c r="Q5" s="720"/>
      <c r="R5" s="720"/>
      <c r="S5" s="720"/>
      <c r="T5" s="720"/>
      <c r="U5" s="720"/>
      <c r="V5" s="720"/>
      <c r="W5" s="720"/>
      <c r="X5" s="720"/>
      <c r="Y5" s="720"/>
      <c r="Z5" s="720"/>
      <c r="AA5" s="720"/>
      <c r="AB5" s="720"/>
      <c r="AC5" s="720"/>
      <c r="AD5" s="720"/>
      <c r="AE5" s="720"/>
      <c r="AF5" s="720"/>
      <c r="AG5" s="720"/>
      <c r="AH5" s="720"/>
    </row>
    <row r="6" spans="1:34" ht="25.95" customHeight="1">
      <c r="A6" s="376"/>
      <c r="B6" s="376"/>
      <c r="C6" s="376"/>
      <c r="D6" s="376"/>
      <c r="E6" s="376"/>
      <c r="F6" s="376"/>
      <c r="G6" s="376"/>
      <c r="H6" s="376"/>
      <c r="I6" s="376"/>
      <c r="J6" s="497"/>
      <c r="K6" s="376"/>
      <c r="L6" s="724" t="s">
        <v>751</v>
      </c>
      <c r="M6" s="725"/>
      <c r="N6" s="725"/>
      <c r="O6" s="376"/>
      <c r="P6" s="680"/>
      <c r="Q6" s="680"/>
      <c r="R6" s="680"/>
      <c r="S6" s="373"/>
      <c r="T6" s="680"/>
      <c r="U6" s="680"/>
      <c r="V6" s="680"/>
      <c r="W6" s="373"/>
      <c r="X6" s="722"/>
      <c r="Y6" s="722"/>
      <c r="Z6" s="722"/>
      <c r="AA6" s="374"/>
      <c r="AB6" s="722"/>
      <c r="AC6" s="722"/>
      <c r="AD6" s="722"/>
      <c r="AE6" s="374"/>
      <c r="AF6" s="723"/>
      <c r="AG6" s="723"/>
      <c r="AH6" s="723"/>
    </row>
    <row r="7" spans="1:34" ht="25.95" customHeight="1">
      <c r="A7" s="376"/>
      <c r="B7" s="376"/>
      <c r="C7" s="376"/>
      <c r="D7" s="376"/>
      <c r="E7" s="376"/>
      <c r="F7" s="376"/>
      <c r="G7" s="376"/>
      <c r="H7" s="376"/>
      <c r="I7" s="376"/>
      <c r="J7" s="497"/>
      <c r="K7" s="376"/>
      <c r="L7" s="277" t="s">
        <v>2146</v>
      </c>
      <c r="M7" s="439"/>
      <c r="N7" s="439"/>
      <c r="O7" s="376"/>
      <c r="P7" s="680" t="s">
        <v>43</v>
      </c>
      <c r="Q7" s="680"/>
      <c r="R7" s="680"/>
      <c r="S7" s="373"/>
      <c r="T7" s="680" t="s">
        <v>44</v>
      </c>
      <c r="U7" s="680"/>
      <c r="V7" s="680"/>
      <c r="W7" s="373"/>
      <c r="X7" s="722" t="s">
        <v>960</v>
      </c>
      <c r="Y7" s="722"/>
      <c r="Z7" s="722"/>
      <c r="AA7" s="374"/>
      <c r="AB7" s="722" t="s">
        <v>968</v>
      </c>
      <c r="AC7" s="722"/>
      <c r="AD7" s="722"/>
      <c r="AE7" s="374"/>
      <c r="AF7" s="722" t="s">
        <v>1875</v>
      </c>
      <c r="AG7" s="722"/>
      <c r="AH7" s="722"/>
    </row>
    <row r="8" spans="1:34" ht="25.95" customHeight="1">
      <c r="A8" s="376"/>
      <c r="B8" s="376"/>
      <c r="C8" s="376"/>
      <c r="D8" s="376"/>
      <c r="E8" s="376"/>
      <c r="F8" s="376"/>
      <c r="G8" s="376"/>
      <c r="H8" s="188" t="s">
        <v>47</v>
      </c>
      <c r="I8" s="376"/>
      <c r="J8" s="497" t="s">
        <v>3</v>
      </c>
      <c r="K8" s="376"/>
      <c r="L8" s="205" t="s">
        <v>2147</v>
      </c>
      <c r="M8" s="197"/>
      <c r="N8" s="277" t="s">
        <v>308</v>
      </c>
      <c r="O8" s="376"/>
      <c r="P8" s="185"/>
      <c r="Q8" s="185" t="s">
        <v>51</v>
      </c>
      <c r="R8" s="185"/>
      <c r="S8" s="373"/>
      <c r="T8" s="683" t="s">
        <v>46</v>
      </c>
      <c r="U8" s="683"/>
      <c r="V8" s="683"/>
      <c r="W8" s="373"/>
      <c r="X8" s="716" t="s">
        <v>961</v>
      </c>
      <c r="Y8" s="716"/>
      <c r="Z8" s="716"/>
      <c r="AA8" s="376"/>
      <c r="AB8" s="716" t="s">
        <v>46</v>
      </c>
      <c r="AC8" s="716"/>
      <c r="AD8" s="716"/>
      <c r="AE8" s="376"/>
      <c r="AF8" s="716" t="s">
        <v>45</v>
      </c>
      <c r="AG8" s="716"/>
      <c r="AH8" s="716"/>
    </row>
    <row r="9" spans="1:34" ht="25.95" customHeight="1">
      <c r="A9" s="376"/>
      <c r="B9" s="683" t="s">
        <v>48</v>
      </c>
      <c r="C9" s="683"/>
      <c r="D9" s="683"/>
      <c r="E9" s="683"/>
      <c r="F9" s="683"/>
      <c r="G9" s="418"/>
      <c r="H9" s="185" t="s">
        <v>49</v>
      </c>
      <c r="I9" s="376"/>
      <c r="J9" s="487" t="s">
        <v>4</v>
      </c>
      <c r="K9" s="376"/>
      <c r="L9" s="488" t="s">
        <v>45</v>
      </c>
      <c r="M9" s="197"/>
      <c r="N9" s="488" t="s">
        <v>45</v>
      </c>
      <c r="O9" s="376"/>
      <c r="P9" s="377" t="str">
        <f>+'P43-44'!K35</f>
        <v>2025</v>
      </c>
      <c r="Q9" s="373"/>
      <c r="R9" s="377" t="str">
        <f>+'P43-44'!M35</f>
        <v>2024</v>
      </c>
      <c r="S9" s="378"/>
      <c r="T9" s="384" t="str">
        <f>+P9</f>
        <v>2025</v>
      </c>
      <c r="U9" s="373"/>
      <c r="V9" s="384" t="str">
        <f>+R9</f>
        <v>2024</v>
      </c>
      <c r="W9" s="378"/>
      <c r="X9" s="377" t="str">
        <f>+T9</f>
        <v>2025</v>
      </c>
      <c r="Y9" s="373"/>
      <c r="Z9" s="377" t="str">
        <f>+V9</f>
        <v>2024</v>
      </c>
      <c r="AA9" s="379"/>
      <c r="AB9" s="377" t="str">
        <f>+X9</f>
        <v>2025</v>
      </c>
      <c r="AC9" s="373"/>
      <c r="AD9" s="377" t="str">
        <f>+Z9</f>
        <v>2024</v>
      </c>
      <c r="AE9" s="379"/>
      <c r="AF9" s="377" t="str">
        <f>+AB9</f>
        <v>2025</v>
      </c>
      <c r="AG9" s="373"/>
      <c r="AH9" s="377" t="str">
        <f>+AD9</f>
        <v>2024</v>
      </c>
    </row>
    <row r="10" spans="1:34" ht="25.95" customHeight="1">
      <c r="A10" s="376"/>
      <c r="B10" s="56" t="s">
        <v>924</v>
      </c>
      <c r="C10" s="376"/>
      <c r="D10" s="376"/>
      <c r="E10" s="376"/>
      <c r="F10" s="376"/>
      <c r="G10" s="376"/>
      <c r="H10" s="56" t="s">
        <v>923</v>
      </c>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row>
    <row r="11" spans="1:34" ht="25.95" customHeight="1">
      <c r="A11" s="376"/>
      <c r="B11" s="376" t="s">
        <v>133</v>
      </c>
      <c r="C11" s="51" t="s">
        <v>307</v>
      </c>
      <c r="D11" s="376"/>
      <c r="E11" s="376"/>
      <c r="F11" s="376"/>
      <c r="G11" s="376"/>
      <c r="H11" s="56" t="s">
        <v>428</v>
      </c>
      <c r="I11" s="376"/>
      <c r="J11" s="497" t="s">
        <v>8</v>
      </c>
      <c r="K11" s="376"/>
      <c r="L11" s="385">
        <v>200</v>
      </c>
      <c r="M11" s="434"/>
      <c r="N11" s="385">
        <v>200</v>
      </c>
      <c r="O11" s="381"/>
      <c r="P11" s="373">
        <v>73.12</v>
      </c>
      <c r="Q11" s="386"/>
      <c r="R11" s="373">
        <v>73.12</v>
      </c>
      <c r="S11" s="178"/>
      <c r="T11" s="178">
        <v>135143869.86000001</v>
      </c>
      <c r="U11" s="178"/>
      <c r="V11" s="178">
        <v>135143869.86000001</v>
      </c>
      <c r="W11" s="178"/>
      <c r="X11" s="178">
        <v>0</v>
      </c>
      <c r="Y11" s="178"/>
      <c r="Z11" s="178">
        <v>0</v>
      </c>
      <c r="AA11" s="376"/>
      <c r="AB11" s="178">
        <v>135143869.86000001</v>
      </c>
      <c r="AC11" s="178"/>
      <c r="AD11" s="178">
        <v>135143869.86000001</v>
      </c>
      <c r="AE11" s="376"/>
      <c r="AF11" s="178">
        <v>21.94</v>
      </c>
      <c r="AG11" s="178"/>
      <c r="AH11" s="178">
        <v>84.09</v>
      </c>
    </row>
    <row r="12" spans="1:34" ht="25.95" customHeight="1">
      <c r="A12" s="376"/>
      <c r="B12" s="56" t="s">
        <v>18</v>
      </c>
      <c r="C12" s="387"/>
      <c r="D12" s="376"/>
      <c r="E12" s="376"/>
      <c r="F12" s="376"/>
      <c r="G12" s="376"/>
      <c r="H12" s="56" t="s">
        <v>923</v>
      </c>
      <c r="I12" s="376"/>
      <c r="J12" s="376"/>
      <c r="K12" s="376"/>
      <c r="L12" s="385"/>
      <c r="M12" s="434"/>
      <c r="N12" s="385"/>
      <c r="O12" s="374"/>
      <c r="P12" s="388"/>
      <c r="Q12" s="388"/>
      <c r="R12" s="388"/>
      <c r="S12" s="376"/>
      <c r="T12" s="376"/>
      <c r="U12" s="376"/>
      <c r="V12" s="376"/>
      <c r="W12" s="376"/>
      <c r="X12" s="376"/>
      <c r="Y12" s="376"/>
      <c r="Z12" s="376"/>
      <c r="AA12" s="376"/>
      <c r="AB12" s="376"/>
      <c r="AC12" s="376"/>
      <c r="AD12" s="376"/>
      <c r="AE12" s="376"/>
      <c r="AF12" s="376"/>
      <c r="AG12" s="376"/>
      <c r="AH12" s="376"/>
    </row>
    <row r="13" spans="1:34" ht="25.95" customHeight="1">
      <c r="A13" s="376"/>
      <c r="B13" s="376"/>
      <c r="C13" s="376"/>
      <c r="D13" s="376"/>
      <c r="E13" s="376"/>
      <c r="F13" s="376"/>
      <c r="G13" s="376"/>
      <c r="H13" s="56" t="s">
        <v>428</v>
      </c>
      <c r="I13" s="376"/>
      <c r="J13" s="497" t="s">
        <v>8</v>
      </c>
      <c r="K13" s="376"/>
      <c r="L13" s="385">
        <v>200</v>
      </c>
      <c r="M13" s="434"/>
      <c r="N13" s="385">
        <v>200</v>
      </c>
      <c r="O13" s="381"/>
      <c r="P13" s="389">
        <v>65</v>
      </c>
      <c r="Q13" s="386"/>
      <c r="R13" s="389">
        <v>65</v>
      </c>
      <c r="S13" s="178"/>
      <c r="T13" s="178">
        <v>126737788.48999999</v>
      </c>
      <c r="U13" s="178"/>
      <c r="V13" s="178">
        <v>126737788.48999999</v>
      </c>
      <c r="W13" s="178"/>
      <c r="X13" s="178">
        <v>0</v>
      </c>
      <c r="Y13" s="178"/>
      <c r="Z13" s="178">
        <v>0</v>
      </c>
      <c r="AA13" s="376"/>
      <c r="AB13" s="178">
        <v>126737788.48999999</v>
      </c>
      <c r="AC13" s="178"/>
      <c r="AD13" s="178">
        <v>126737788.48999999</v>
      </c>
      <c r="AE13" s="376"/>
      <c r="AF13" s="178">
        <v>127.4</v>
      </c>
      <c r="AG13" s="178"/>
      <c r="AH13" s="178">
        <v>7.8</v>
      </c>
    </row>
    <row r="14" spans="1:34" ht="25.95" customHeight="1">
      <c r="A14" s="376"/>
      <c r="B14" s="56" t="s">
        <v>19</v>
      </c>
      <c r="C14" s="376"/>
      <c r="D14" s="376"/>
      <c r="E14" s="376"/>
      <c r="F14" s="376"/>
      <c r="G14" s="376"/>
      <c r="H14" s="56" t="s">
        <v>923</v>
      </c>
      <c r="I14" s="376"/>
      <c r="J14" s="376"/>
      <c r="K14" s="376"/>
      <c r="L14" s="385"/>
      <c r="M14" s="434"/>
      <c r="N14" s="385"/>
      <c r="O14" s="374"/>
      <c r="P14" s="373"/>
      <c r="Q14" s="388"/>
      <c r="R14" s="373"/>
      <c r="S14" s="376"/>
      <c r="T14" s="376"/>
      <c r="U14" s="376"/>
      <c r="V14" s="376"/>
      <c r="W14" s="376"/>
      <c r="X14" s="376"/>
      <c r="Y14" s="376"/>
      <c r="Z14" s="376"/>
      <c r="AA14" s="376"/>
      <c r="AB14" s="376"/>
      <c r="AC14" s="376"/>
      <c r="AD14" s="376"/>
      <c r="AE14" s="376"/>
      <c r="AF14" s="376"/>
      <c r="AG14" s="376"/>
      <c r="AH14" s="376"/>
    </row>
    <row r="15" spans="1:34" ht="25.95" customHeight="1">
      <c r="A15" s="376"/>
      <c r="B15" s="376"/>
      <c r="C15" s="376"/>
      <c r="D15" s="376"/>
      <c r="E15" s="376"/>
      <c r="F15" s="376"/>
      <c r="G15" s="376"/>
      <c r="H15" s="56" t="s">
        <v>428</v>
      </c>
      <c r="I15" s="376"/>
      <c r="J15" s="497" t="s">
        <v>8</v>
      </c>
      <c r="K15" s="376"/>
      <c r="L15" s="385">
        <v>404.45</v>
      </c>
      <c r="M15" s="434"/>
      <c r="N15" s="385">
        <v>404.45</v>
      </c>
      <c r="O15" s="381"/>
      <c r="P15" s="373">
        <v>94.91</v>
      </c>
      <c r="Q15" s="390"/>
      <c r="R15" s="373">
        <v>94.91</v>
      </c>
      <c r="S15" s="179"/>
      <c r="T15" s="179">
        <v>401724970</v>
      </c>
      <c r="U15" s="178"/>
      <c r="V15" s="179">
        <v>401724970</v>
      </c>
      <c r="W15" s="179"/>
      <c r="X15" s="178">
        <v>0</v>
      </c>
      <c r="Y15" s="178"/>
      <c r="Z15" s="178">
        <v>0</v>
      </c>
      <c r="AA15" s="376"/>
      <c r="AB15" s="178">
        <v>401724970</v>
      </c>
      <c r="AC15" s="178"/>
      <c r="AD15" s="178">
        <v>401724970</v>
      </c>
      <c r="AE15" s="376"/>
      <c r="AF15" s="178">
        <v>36.46</v>
      </c>
      <c r="AG15" s="178"/>
      <c r="AH15" s="178">
        <v>126.67</v>
      </c>
    </row>
    <row r="16" spans="1:34" ht="25.95" customHeight="1">
      <c r="A16" s="376"/>
      <c r="B16" s="56" t="s">
        <v>925</v>
      </c>
      <c r="C16" s="376"/>
      <c r="D16" s="376"/>
      <c r="E16" s="376"/>
      <c r="F16" s="376"/>
      <c r="G16" s="376"/>
      <c r="H16" s="56" t="s">
        <v>923</v>
      </c>
      <c r="I16" s="376"/>
      <c r="J16" s="376"/>
      <c r="K16" s="376"/>
      <c r="L16" s="385"/>
      <c r="M16" s="434"/>
      <c r="N16" s="385"/>
      <c r="O16" s="374"/>
      <c r="P16" s="373"/>
      <c r="Q16" s="388"/>
      <c r="R16" s="373"/>
      <c r="S16" s="376"/>
      <c r="T16" s="376"/>
      <c r="U16" s="376"/>
      <c r="V16" s="376"/>
      <c r="W16" s="376"/>
      <c r="X16" s="376"/>
      <c r="Y16" s="376"/>
      <c r="Z16" s="376"/>
      <c r="AA16" s="376"/>
      <c r="AB16" s="376"/>
      <c r="AC16" s="376"/>
      <c r="AD16" s="376"/>
      <c r="AE16" s="376"/>
      <c r="AF16" s="376"/>
      <c r="AG16" s="376"/>
      <c r="AH16" s="376"/>
    </row>
    <row r="17" spans="1:34" ht="25.95" customHeight="1">
      <c r="A17" s="376"/>
      <c r="B17" s="376" t="s">
        <v>133</v>
      </c>
      <c r="C17" s="51" t="s">
        <v>307</v>
      </c>
      <c r="D17" s="376"/>
      <c r="E17" s="376"/>
      <c r="F17" s="376"/>
      <c r="G17" s="376"/>
      <c r="H17" s="56" t="s">
        <v>428</v>
      </c>
      <c r="I17" s="376"/>
      <c r="J17" s="497" t="s">
        <v>8</v>
      </c>
      <c r="K17" s="376"/>
      <c r="L17" s="385">
        <v>250</v>
      </c>
      <c r="M17" s="434"/>
      <c r="N17" s="385">
        <v>250</v>
      </c>
      <c r="O17" s="381"/>
      <c r="P17" s="389">
        <v>60</v>
      </c>
      <c r="Q17" s="390"/>
      <c r="R17" s="389">
        <v>60</v>
      </c>
      <c r="S17" s="179"/>
      <c r="T17" s="179">
        <v>149999970</v>
      </c>
      <c r="U17" s="178"/>
      <c r="V17" s="179">
        <v>149999970</v>
      </c>
      <c r="W17" s="179"/>
      <c r="X17" s="178">
        <v>0</v>
      </c>
      <c r="Y17" s="178"/>
      <c r="Z17" s="178">
        <v>0</v>
      </c>
      <c r="AA17" s="376"/>
      <c r="AB17" s="178">
        <v>149999970</v>
      </c>
      <c r="AC17" s="178"/>
      <c r="AD17" s="178">
        <v>149999970</v>
      </c>
      <c r="AE17" s="376"/>
      <c r="AF17" s="178">
        <v>16.350000000000001</v>
      </c>
      <c r="AG17" s="178"/>
      <c r="AH17" s="178">
        <v>21</v>
      </c>
    </row>
    <row r="18" spans="1:34" ht="25.95" customHeight="1">
      <c r="A18" s="376"/>
      <c r="B18" s="58" t="s">
        <v>926</v>
      </c>
      <c r="C18" s="376"/>
      <c r="D18" s="376"/>
      <c r="E18" s="376"/>
      <c r="F18" s="376"/>
      <c r="G18" s="376"/>
      <c r="H18" s="56" t="s">
        <v>923</v>
      </c>
      <c r="I18" s="376"/>
      <c r="J18" s="376"/>
      <c r="K18" s="376"/>
      <c r="L18" s="385"/>
      <c r="M18" s="434"/>
      <c r="N18" s="385"/>
      <c r="O18" s="374"/>
      <c r="P18" s="373"/>
      <c r="Q18" s="388"/>
      <c r="R18" s="373"/>
      <c r="S18" s="376"/>
      <c r="T18" s="376"/>
      <c r="U18" s="376"/>
      <c r="V18" s="376"/>
      <c r="W18" s="376"/>
      <c r="X18" s="376"/>
      <c r="Y18" s="376"/>
      <c r="Z18" s="376"/>
      <c r="AA18" s="376"/>
      <c r="AB18" s="376"/>
      <c r="AC18" s="376"/>
      <c r="AD18" s="376"/>
      <c r="AE18" s="376"/>
      <c r="AF18" s="376"/>
      <c r="AG18" s="376"/>
      <c r="AH18" s="376"/>
    </row>
    <row r="19" spans="1:34" ht="25.95" customHeight="1">
      <c r="A19" s="376"/>
      <c r="B19" s="376" t="s">
        <v>133</v>
      </c>
      <c r="C19" s="51" t="s">
        <v>307</v>
      </c>
      <c r="D19" s="376"/>
      <c r="E19" s="376"/>
      <c r="F19" s="376"/>
      <c r="G19" s="376"/>
      <c r="H19" s="56" t="s">
        <v>428</v>
      </c>
      <c r="I19" s="376"/>
      <c r="J19" s="497" t="s">
        <v>8</v>
      </c>
      <c r="K19" s="376"/>
      <c r="L19" s="385">
        <v>250</v>
      </c>
      <c r="M19" s="434"/>
      <c r="N19" s="385">
        <v>250</v>
      </c>
      <c r="O19" s="381"/>
      <c r="P19" s="389">
        <v>51</v>
      </c>
      <c r="Q19" s="390"/>
      <c r="R19" s="389">
        <v>51</v>
      </c>
      <c r="S19" s="179"/>
      <c r="T19" s="179">
        <v>127499970</v>
      </c>
      <c r="U19" s="178"/>
      <c r="V19" s="179">
        <v>127499970</v>
      </c>
      <c r="W19" s="179"/>
      <c r="X19" s="178">
        <v>0</v>
      </c>
      <c r="Y19" s="178"/>
      <c r="Z19" s="178">
        <v>0</v>
      </c>
      <c r="AA19" s="376"/>
      <c r="AB19" s="178">
        <v>127499970</v>
      </c>
      <c r="AC19" s="178"/>
      <c r="AD19" s="178">
        <v>127499970</v>
      </c>
      <c r="AE19" s="376"/>
      <c r="AF19" s="178">
        <v>43.99</v>
      </c>
      <c r="AG19" s="178"/>
      <c r="AH19" s="178">
        <v>132.72999999999999</v>
      </c>
    </row>
    <row r="20" spans="1:34" ht="25.95" customHeight="1">
      <c r="A20" s="376"/>
      <c r="B20" s="29" t="s">
        <v>22</v>
      </c>
      <c r="C20" s="376"/>
      <c r="D20" s="376"/>
      <c r="E20" s="376"/>
      <c r="F20" s="376"/>
      <c r="G20" s="376"/>
      <c r="H20" s="56" t="s">
        <v>923</v>
      </c>
      <c r="I20" s="376"/>
      <c r="J20" s="376"/>
      <c r="K20" s="376"/>
      <c r="L20" s="385"/>
      <c r="M20" s="434"/>
      <c r="N20" s="385"/>
      <c r="O20" s="374"/>
      <c r="P20" s="373"/>
      <c r="Q20" s="388"/>
      <c r="R20" s="373"/>
      <c r="S20" s="376"/>
      <c r="T20" s="376"/>
      <c r="U20" s="376"/>
      <c r="V20" s="376"/>
      <c r="W20" s="376"/>
      <c r="X20" s="376"/>
      <c r="Y20" s="376"/>
      <c r="Z20" s="376"/>
      <c r="AA20" s="376"/>
      <c r="AB20" s="376"/>
      <c r="AC20" s="376"/>
      <c r="AD20" s="376"/>
      <c r="AE20" s="376"/>
      <c r="AF20" s="376"/>
      <c r="AG20" s="376"/>
      <c r="AH20" s="376"/>
    </row>
    <row r="21" spans="1:34" ht="25.95" customHeight="1">
      <c r="A21" s="376"/>
      <c r="B21" s="376" t="s">
        <v>133</v>
      </c>
      <c r="C21" s="376"/>
      <c r="D21" s="376"/>
      <c r="E21" s="376"/>
      <c r="F21" s="376"/>
      <c r="G21" s="376"/>
      <c r="H21" s="56" t="s">
        <v>428</v>
      </c>
      <c r="I21" s="376"/>
      <c r="J21" s="497" t="s">
        <v>8</v>
      </c>
      <c r="K21" s="376"/>
      <c r="L21" s="385">
        <v>200</v>
      </c>
      <c r="M21" s="434"/>
      <c r="N21" s="385">
        <v>200</v>
      </c>
      <c r="O21" s="381"/>
      <c r="P21" s="389">
        <v>85</v>
      </c>
      <c r="Q21" s="390"/>
      <c r="R21" s="389">
        <v>85</v>
      </c>
      <c r="S21" s="179"/>
      <c r="T21" s="179">
        <v>170739500</v>
      </c>
      <c r="U21" s="178"/>
      <c r="V21" s="179">
        <v>170739500</v>
      </c>
      <c r="W21" s="179"/>
      <c r="X21" s="178">
        <v>0</v>
      </c>
      <c r="Y21" s="178"/>
      <c r="Z21" s="178">
        <v>0</v>
      </c>
      <c r="AA21" s="376"/>
      <c r="AB21" s="178">
        <v>170739500</v>
      </c>
      <c r="AC21" s="178"/>
      <c r="AD21" s="178">
        <v>170739500</v>
      </c>
      <c r="AE21" s="376"/>
      <c r="AF21" s="178">
        <v>0</v>
      </c>
      <c r="AG21" s="178"/>
      <c r="AH21" s="178">
        <v>8.5</v>
      </c>
    </row>
    <row r="22" spans="1:34" ht="25.95" customHeight="1">
      <c r="A22" s="376"/>
      <c r="B22" s="29" t="s">
        <v>211</v>
      </c>
      <c r="C22" s="376"/>
      <c r="D22" s="376"/>
      <c r="E22" s="376"/>
      <c r="F22" s="376"/>
      <c r="G22" s="376"/>
      <c r="H22" s="56" t="s">
        <v>52</v>
      </c>
      <c r="I22" s="376"/>
      <c r="J22" s="376"/>
      <c r="K22" s="376"/>
      <c r="L22" s="380"/>
      <c r="M22" s="434"/>
      <c r="N22" s="380"/>
      <c r="O22" s="381"/>
      <c r="P22" s="389"/>
      <c r="Q22" s="391"/>
      <c r="R22" s="389"/>
      <c r="S22" s="179"/>
      <c r="T22" s="179"/>
      <c r="U22" s="178"/>
      <c r="V22" s="179"/>
      <c r="W22" s="179"/>
      <c r="X22" s="179"/>
      <c r="Y22" s="178"/>
      <c r="Z22" s="179"/>
      <c r="AA22" s="376"/>
      <c r="AB22" s="179"/>
      <c r="AC22" s="178"/>
      <c r="AD22" s="179"/>
      <c r="AE22" s="376"/>
      <c r="AF22" s="179"/>
      <c r="AG22" s="178"/>
      <c r="AH22" s="179"/>
    </row>
    <row r="23" spans="1:34" ht="25.95" customHeight="1">
      <c r="A23" s="376"/>
      <c r="B23" s="376"/>
      <c r="C23" s="376"/>
      <c r="D23" s="376"/>
      <c r="E23" s="376"/>
      <c r="F23" s="376"/>
      <c r="G23" s="376"/>
      <c r="H23" s="56" t="s">
        <v>434</v>
      </c>
      <c r="I23" s="376"/>
      <c r="J23" s="497" t="s">
        <v>8</v>
      </c>
      <c r="K23" s="376"/>
      <c r="L23" s="385">
        <v>30</v>
      </c>
      <c r="M23" s="434"/>
      <c r="N23" s="385">
        <v>22.5</v>
      </c>
      <c r="O23" s="381"/>
      <c r="P23" s="389">
        <v>51</v>
      </c>
      <c r="Q23" s="391"/>
      <c r="R23" s="389">
        <v>51</v>
      </c>
      <c r="S23" s="179"/>
      <c r="T23" s="179">
        <v>11475000</v>
      </c>
      <c r="U23" s="178"/>
      <c r="V23" s="179">
        <v>11475000</v>
      </c>
      <c r="W23" s="179"/>
      <c r="X23" s="415">
        <v>-11475000</v>
      </c>
      <c r="Y23" s="178"/>
      <c r="Z23" s="415">
        <v>-11475000</v>
      </c>
      <c r="AA23" s="376"/>
      <c r="AB23" s="178">
        <v>0</v>
      </c>
      <c r="AC23" s="178"/>
      <c r="AD23" s="178">
        <v>0</v>
      </c>
      <c r="AE23" s="376"/>
      <c r="AF23" s="178">
        <v>0</v>
      </c>
      <c r="AG23" s="178"/>
      <c r="AH23" s="178">
        <v>0</v>
      </c>
    </row>
    <row r="24" spans="1:34" ht="25.95" customHeight="1" thickBot="1">
      <c r="A24" s="376"/>
      <c r="B24" s="376"/>
      <c r="C24" s="56" t="s">
        <v>33</v>
      </c>
      <c r="D24" s="376"/>
      <c r="E24" s="376"/>
      <c r="F24" s="376"/>
      <c r="G24" s="376"/>
      <c r="H24" s="376"/>
      <c r="I24" s="376"/>
      <c r="J24" s="376"/>
      <c r="K24" s="376"/>
      <c r="L24" s="376"/>
      <c r="M24" s="376"/>
      <c r="N24" s="178"/>
      <c r="O24" s="178"/>
      <c r="P24" s="391"/>
      <c r="Q24" s="392"/>
      <c r="R24" s="391"/>
      <c r="S24" s="179"/>
      <c r="T24" s="393">
        <f>SUM(T11:T23)</f>
        <v>1123321068.3499999</v>
      </c>
      <c r="U24" s="178"/>
      <c r="V24" s="393">
        <f>SUM(V11:V23)</f>
        <v>1123321068.3499999</v>
      </c>
      <c r="W24" s="179"/>
      <c r="X24" s="421">
        <f>SUM(X11:X23)</f>
        <v>-11475000</v>
      </c>
      <c r="Y24" s="178"/>
      <c r="Z24" s="421">
        <f>SUM(Z11:Z23)</f>
        <v>-11475000</v>
      </c>
      <c r="AA24" s="376"/>
      <c r="AB24" s="393">
        <f>SUM(AB11:AB23)</f>
        <v>1111846068.3499999</v>
      </c>
      <c r="AC24" s="178"/>
      <c r="AD24" s="393">
        <f>SUM(AD11:AD23)</f>
        <v>1111846068.3499999</v>
      </c>
      <c r="AE24" s="376"/>
      <c r="AF24" s="393">
        <f>SUM(AF11:AF23)</f>
        <v>246.14000000000001</v>
      </c>
      <c r="AG24" s="178"/>
      <c r="AH24" s="393">
        <f>SUM(AH11:AH23)</f>
        <v>380.78999999999996</v>
      </c>
    </row>
    <row r="25" spans="1:34" ht="25.95" customHeight="1" thickTop="1">
      <c r="A25" s="376"/>
      <c r="B25" s="376"/>
      <c r="C25" s="56"/>
      <c r="D25" s="376"/>
      <c r="E25" s="376"/>
      <c r="F25" s="376"/>
      <c r="G25" s="376"/>
      <c r="H25" s="376"/>
      <c r="I25" s="376"/>
      <c r="J25" s="376"/>
      <c r="K25" s="376"/>
      <c r="L25" s="376"/>
      <c r="M25" s="376"/>
      <c r="N25" s="178"/>
      <c r="O25" s="178"/>
      <c r="P25" s="391"/>
      <c r="Q25" s="392"/>
      <c r="R25" s="391"/>
      <c r="S25" s="179"/>
      <c r="T25" s="179"/>
      <c r="U25" s="178"/>
      <c r="V25" s="179"/>
      <c r="W25" s="179"/>
      <c r="X25" s="181"/>
      <c r="Y25" s="178"/>
      <c r="Z25" s="181"/>
      <c r="AA25" s="376"/>
      <c r="AB25" s="179"/>
      <c r="AC25" s="178"/>
      <c r="AD25" s="179"/>
      <c r="AE25" s="376"/>
      <c r="AF25" s="179"/>
      <c r="AG25" s="178"/>
      <c r="AH25" s="179"/>
    </row>
    <row r="26" spans="1:34" ht="2.4" customHeight="1">
      <c r="A26" s="376"/>
      <c r="B26" s="376"/>
      <c r="C26" s="56"/>
      <c r="D26" s="376"/>
      <c r="E26" s="376"/>
      <c r="F26" s="376"/>
      <c r="G26" s="376"/>
      <c r="H26" s="376"/>
      <c r="I26" s="376"/>
      <c r="J26" s="376"/>
      <c r="K26" s="376"/>
      <c r="L26" s="376"/>
      <c r="M26" s="376"/>
      <c r="N26" s="178"/>
      <c r="O26" s="178"/>
      <c r="P26" s="391"/>
      <c r="Q26" s="392"/>
      <c r="R26" s="391"/>
      <c r="S26" s="179"/>
      <c r="T26" s="179"/>
      <c r="U26" s="178"/>
      <c r="V26" s="179"/>
      <c r="W26" s="179"/>
      <c r="X26" s="181"/>
      <c r="Y26" s="178"/>
      <c r="Z26" s="181"/>
      <c r="AA26" s="376"/>
      <c r="AB26" s="179"/>
      <c r="AC26" s="178"/>
      <c r="AD26" s="179"/>
      <c r="AE26" s="376"/>
      <c r="AF26" s="179"/>
      <c r="AG26" s="178"/>
      <c r="AH26" s="179"/>
    </row>
    <row r="27" spans="1:34" ht="19.95" customHeight="1">
      <c r="G27" s="169"/>
      <c r="O27" s="269"/>
      <c r="P27" s="26"/>
      <c r="Q27" s="44"/>
      <c r="R27" s="44"/>
      <c r="S27" s="44"/>
      <c r="T27" s="44"/>
      <c r="U27" s="269"/>
      <c r="V27" s="44"/>
      <c r="W27" s="44"/>
    </row>
    <row r="28" spans="1:34" ht="25.95" customHeight="1">
      <c r="A28" s="199"/>
      <c r="B28" s="199"/>
      <c r="C28" s="199"/>
      <c r="D28" s="199"/>
      <c r="E28" s="199"/>
      <c r="F28" s="199"/>
      <c r="G28" s="199"/>
      <c r="H28" s="199"/>
      <c r="I28" s="199"/>
      <c r="J28" s="199"/>
      <c r="K28" s="199"/>
      <c r="L28" s="199"/>
      <c r="M28" s="199"/>
      <c r="N28" s="85" t="s">
        <v>928</v>
      </c>
      <c r="O28" s="199"/>
      <c r="P28" s="376"/>
      <c r="Q28" s="199"/>
      <c r="R28" s="199"/>
      <c r="S28" s="199"/>
      <c r="T28" s="199"/>
    </row>
    <row r="29" spans="1:34" ht="25.95" customHeight="1">
      <c r="B29" s="230"/>
      <c r="C29" s="230"/>
      <c r="D29" s="199"/>
      <c r="E29" s="199"/>
      <c r="F29" s="199"/>
      <c r="G29" s="199"/>
      <c r="H29" s="199"/>
      <c r="I29" s="199"/>
      <c r="J29" s="199"/>
      <c r="K29" s="199"/>
      <c r="L29" s="199"/>
      <c r="M29" s="199"/>
      <c r="N29" s="199"/>
      <c r="O29" s="199"/>
      <c r="P29" s="85" t="s">
        <v>927</v>
      </c>
      <c r="Q29" s="199"/>
      <c r="R29" s="199"/>
      <c r="S29" s="123"/>
    </row>
    <row r="30" spans="1:34" ht="24" customHeight="1"/>
    <row r="31" spans="1:34" ht="24" customHeight="1"/>
    <row r="32" spans="1:34"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sheetData>
  <mergeCells count="18">
    <mergeCell ref="P7:R7"/>
    <mergeCell ref="T7:V7"/>
    <mergeCell ref="X7:Z7"/>
    <mergeCell ref="AB7:AD7"/>
    <mergeCell ref="AF7:AH7"/>
    <mergeCell ref="A1:AH1"/>
    <mergeCell ref="P6:R6"/>
    <mergeCell ref="T6:V6"/>
    <mergeCell ref="X6:Z6"/>
    <mergeCell ref="AB6:AD6"/>
    <mergeCell ref="AF6:AH6"/>
    <mergeCell ref="L5:AH5"/>
    <mergeCell ref="L6:N6"/>
    <mergeCell ref="T8:V8"/>
    <mergeCell ref="X8:Z8"/>
    <mergeCell ref="AB8:AD8"/>
    <mergeCell ref="AF8:AH8"/>
    <mergeCell ref="B9:F9"/>
  </mergeCells>
  <pageMargins left="0.25" right="0.2" top="0.5" bottom="0.5" header="0.39370078740157499" footer="0.196850393700787"/>
  <pageSetup paperSize="9" scale="70" orientation="landscape" r:id="rId1"/>
  <headerFooter scaleWithDoc="0">
    <oddHeader>&amp;L&amp;"Angsana New,Regular"&amp;12THAI POLYCONS PUBLIC COMPANY LIMITED</oddHead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58"/>
  <sheetViews>
    <sheetView showRuler="0" view="pageBreakPreview" topLeftCell="A28" zoomScale="70" zoomScaleNormal="100" zoomScaleSheetLayoutView="70" workbookViewId="0">
      <selection activeCell="B155" sqref="B155"/>
    </sheetView>
  </sheetViews>
  <sheetFormatPr defaultColWidth="9" defaultRowHeight="23.4" customHeight="1"/>
  <cols>
    <col min="1" max="1" width="0.69921875" style="54" customWidth="1"/>
    <col min="2" max="2" width="4" style="58" customWidth="1"/>
    <col min="3" max="3" width="2.09765625" style="58" customWidth="1"/>
    <col min="4" max="4" width="3.3984375" style="58" customWidth="1"/>
    <col min="5" max="5" width="3.8984375" style="58" customWidth="1"/>
    <col min="6" max="6" width="6.69921875" style="58" customWidth="1"/>
    <col min="7" max="7" width="0.3984375" style="58" customWidth="1"/>
    <col min="8" max="8" width="9" style="58" customWidth="1"/>
    <col min="9" max="9" width="0.3984375" style="58" customWidth="1"/>
    <col min="10" max="10" width="8.69921875" style="58" customWidth="1"/>
    <col min="11" max="11" width="0.3984375" style="58" customWidth="1"/>
    <col min="12" max="12" width="13.19921875" style="58" customWidth="1"/>
    <col min="13" max="13" width="0.3984375" style="58" customWidth="1"/>
    <col min="14" max="14" width="12.59765625" style="58" customWidth="1"/>
    <col min="15" max="15" width="0.3984375" style="58" customWidth="1"/>
    <col min="16" max="16" width="15.09765625" style="58" customWidth="1"/>
    <col min="17" max="17" width="0.3984375" style="58" customWidth="1"/>
    <col min="18" max="18" width="13.59765625" style="58" customWidth="1"/>
    <col min="19" max="19" width="0.3984375" style="58" customWidth="1"/>
    <col min="20" max="20" width="13.19921875" style="58" customWidth="1"/>
    <col min="21" max="21" width="0.3984375" style="58" customWidth="1"/>
    <col min="22" max="22" width="14.19921875" style="58" customWidth="1"/>
    <col min="23" max="23" width="2.19921875" style="58" customWidth="1"/>
    <col min="24" max="24" width="9" style="58"/>
    <col min="25" max="25" width="9" style="29"/>
    <col min="26" max="16384" width="9" style="54"/>
  </cols>
  <sheetData>
    <row r="1" spans="1:24" s="60" customFormat="1" ht="22.5" customHeight="1">
      <c r="A1" s="726" t="s">
        <v>1727</v>
      </c>
      <c r="B1" s="726"/>
      <c r="C1" s="726"/>
      <c r="D1" s="726"/>
      <c r="E1" s="726"/>
      <c r="F1" s="726"/>
      <c r="G1" s="726"/>
      <c r="H1" s="726"/>
      <c r="I1" s="726"/>
      <c r="J1" s="726"/>
      <c r="K1" s="726"/>
      <c r="L1" s="726"/>
      <c r="M1" s="726"/>
      <c r="N1" s="726"/>
      <c r="O1" s="726"/>
      <c r="P1" s="726"/>
      <c r="Q1" s="726"/>
      <c r="R1" s="726"/>
      <c r="S1" s="726"/>
      <c r="T1" s="726"/>
      <c r="U1" s="726"/>
      <c r="V1" s="726"/>
      <c r="W1" s="85"/>
    </row>
    <row r="2" spans="1:24" s="60" customFormat="1" ht="22.5" customHeight="1">
      <c r="A2" s="287"/>
      <c r="B2" s="287"/>
      <c r="C2" s="287"/>
      <c r="D2" s="287"/>
      <c r="E2" s="287"/>
      <c r="F2" s="287"/>
      <c r="G2" s="287"/>
      <c r="H2" s="287"/>
      <c r="I2" s="287"/>
      <c r="J2" s="287"/>
      <c r="K2" s="287"/>
      <c r="L2" s="287"/>
      <c r="M2" s="287"/>
      <c r="N2" s="287"/>
      <c r="O2" s="287"/>
      <c r="P2" s="287"/>
      <c r="Q2" s="287"/>
      <c r="R2" s="287"/>
      <c r="S2" s="287"/>
      <c r="T2" s="287"/>
      <c r="U2" s="287"/>
      <c r="V2" s="287"/>
      <c r="W2" s="85"/>
    </row>
    <row r="3" spans="1:24" s="60" customFormat="1" ht="22.5" customHeight="1">
      <c r="A3" s="287"/>
      <c r="C3" s="211" t="s">
        <v>1050</v>
      </c>
      <c r="D3" s="482"/>
      <c r="E3" s="197" t="s">
        <v>1127</v>
      </c>
      <c r="F3" s="169"/>
      <c r="G3" s="58"/>
      <c r="H3" s="58"/>
      <c r="I3" s="56"/>
      <c r="J3" s="287"/>
      <c r="K3" s="287"/>
      <c r="L3" s="287"/>
      <c r="M3" s="287"/>
      <c r="N3" s="287"/>
      <c r="O3" s="287"/>
      <c r="P3" s="287"/>
      <c r="Q3" s="287"/>
      <c r="R3" s="287"/>
      <c r="S3" s="287"/>
      <c r="T3" s="287"/>
      <c r="U3" s="287"/>
      <c r="V3" s="287"/>
      <c r="W3" s="85"/>
    </row>
    <row r="4" spans="1:24" s="60" customFormat="1" ht="22.5" customHeight="1">
      <c r="A4" s="287"/>
      <c r="C4" s="211"/>
      <c r="D4" s="482"/>
      <c r="E4" s="197"/>
      <c r="F4" s="169"/>
      <c r="G4" s="58"/>
      <c r="H4" s="58"/>
      <c r="I4" s="56"/>
      <c r="J4" s="287"/>
      <c r="K4" s="287"/>
      <c r="L4" s="277"/>
      <c r="M4" s="482"/>
      <c r="N4" s="197"/>
      <c r="O4" s="482"/>
      <c r="P4" s="277" t="s">
        <v>1131</v>
      </c>
      <c r="Q4" s="287"/>
      <c r="R4" s="287"/>
      <c r="S4" s="287"/>
      <c r="T4" s="287"/>
      <c r="U4" s="287"/>
      <c r="V4" s="287"/>
      <c r="W4" s="85"/>
    </row>
    <row r="5" spans="1:24" s="60" customFormat="1" ht="22.5" customHeight="1">
      <c r="A5" s="287"/>
      <c r="C5" s="211"/>
      <c r="D5" s="482"/>
      <c r="I5" s="56"/>
      <c r="J5" s="287"/>
      <c r="K5" s="287"/>
      <c r="L5" s="277" t="s">
        <v>1129</v>
      </c>
      <c r="M5" s="482"/>
      <c r="N5" s="277" t="s">
        <v>1131</v>
      </c>
      <c r="O5" s="482"/>
      <c r="P5" s="277" t="s">
        <v>1133</v>
      </c>
      <c r="Q5" s="287"/>
      <c r="R5" s="287"/>
      <c r="S5" s="287"/>
      <c r="T5" s="287"/>
      <c r="U5" s="287"/>
      <c r="V5" s="287"/>
      <c r="W5" s="85"/>
    </row>
    <row r="6" spans="1:24" s="60" customFormat="1" ht="22.5" customHeight="1">
      <c r="A6" s="287"/>
      <c r="C6" s="211"/>
      <c r="D6" s="482"/>
      <c r="E6" s="729" t="s">
        <v>90</v>
      </c>
      <c r="F6" s="729"/>
      <c r="G6" s="729"/>
      <c r="H6" s="729"/>
      <c r="I6" s="729"/>
      <c r="J6" s="729"/>
      <c r="K6" s="287"/>
      <c r="L6" s="488" t="s">
        <v>1130</v>
      </c>
      <c r="M6" s="482"/>
      <c r="N6" s="488" t="s">
        <v>1132</v>
      </c>
      <c r="O6" s="482"/>
      <c r="P6" s="488" t="s">
        <v>1134</v>
      </c>
      <c r="Q6" s="287"/>
      <c r="R6" s="729" t="s">
        <v>1135</v>
      </c>
      <c r="S6" s="729"/>
      <c r="T6" s="729"/>
      <c r="U6" s="729"/>
      <c r="V6" s="729"/>
      <c r="W6" s="85"/>
    </row>
    <row r="7" spans="1:24" s="60" customFormat="1" ht="22.5" customHeight="1">
      <c r="A7" s="287"/>
      <c r="C7" s="211"/>
      <c r="D7" s="482"/>
      <c r="E7" s="29" t="s">
        <v>16</v>
      </c>
      <c r="F7" s="482"/>
      <c r="G7" s="482"/>
      <c r="H7" s="58"/>
      <c r="I7" s="56"/>
      <c r="J7" s="287"/>
      <c r="K7" s="287"/>
      <c r="L7" s="489">
        <v>20000000</v>
      </c>
      <c r="M7" s="482"/>
      <c r="N7" s="489">
        <v>14624980</v>
      </c>
      <c r="O7" s="482"/>
      <c r="P7" s="489">
        <v>14624980</v>
      </c>
      <c r="Q7" s="287"/>
      <c r="R7" s="197" t="s">
        <v>1169</v>
      </c>
      <c r="S7" s="482"/>
      <c r="T7" s="257"/>
      <c r="U7" s="482"/>
      <c r="V7" s="482"/>
      <c r="W7" s="85"/>
    </row>
    <row r="8" spans="1:24" s="60" customFormat="1" ht="22.5" customHeight="1">
      <c r="A8" s="287"/>
      <c r="C8" s="211"/>
      <c r="D8" s="482"/>
      <c r="E8" s="197" t="s">
        <v>189</v>
      </c>
      <c r="F8" s="482"/>
      <c r="G8" s="482"/>
      <c r="H8" s="58"/>
      <c r="I8" s="56"/>
      <c r="J8" s="287"/>
      <c r="K8" s="287"/>
      <c r="L8" s="489"/>
      <c r="M8" s="482"/>
      <c r="N8" s="489"/>
      <c r="O8" s="482"/>
      <c r="P8" s="489"/>
      <c r="Q8" s="287"/>
      <c r="R8" s="197" t="s">
        <v>1170</v>
      </c>
      <c r="S8" s="482"/>
      <c r="T8" s="257"/>
      <c r="U8" s="482"/>
      <c r="V8" s="482"/>
      <c r="W8" s="85"/>
    </row>
    <row r="9" spans="1:24" s="60" customFormat="1" ht="22.5" customHeight="1">
      <c r="A9" s="287"/>
      <c r="C9" s="211"/>
      <c r="D9" s="482"/>
      <c r="E9" s="197"/>
      <c r="F9" s="482"/>
      <c r="G9" s="482"/>
      <c r="H9" s="58"/>
      <c r="I9" s="56"/>
      <c r="J9" s="287"/>
      <c r="K9" s="287"/>
      <c r="L9" s="489"/>
      <c r="M9" s="482"/>
      <c r="N9" s="489"/>
      <c r="O9" s="482"/>
      <c r="P9" s="489"/>
      <c r="Q9" s="287"/>
      <c r="R9" s="197" t="s">
        <v>2073</v>
      </c>
      <c r="S9" s="482"/>
      <c r="T9" s="257"/>
      <c r="U9" s="482"/>
      <c r="V9" s="482"/>
      <c r="W9" s="85"/>
    </row>
    <row r="10" spans="1:24" s="60" customFormat="1" ht="22.5" customHeight="1">
      <c r="A10" s="287"/>
      <c r="C10" s="211"/>
      <c r="D10" s="482"/>
      <c r="E10" s="29" t="s">
        <v>18</v>
      </c>
      <c r="F10" s="482"/>
      <c r="G10" s="482"/>
      <c r="H10" s="58"/>
      <c r="I10" s="56"/>
      <c r="J10" s="287"/>
      <c r="K10" s="287"/>
      <c r="L10" s="489">
        <v>2000000</v>
      </c>
      <c r="M10" s="482"/>
      <c r="N10" s="489">
        <v>1299997</v>
      </c>
      <c r="O10" s="482"/>
      <c r="P10" s="489">
        <v>1299997</v>
      </c>
      <c r="Q10" s="287"/>
      <c r="R10" s="197" t="s">
        <v>1171</v>
      </c>
      <c r="S10" s="482"/>
      <c r="T10" s="257"/>
      <c r="U10" s="482"/>
      <c r="V10" s="482"/>
      <c r="W10" s="482"/>
      <c r="X10" s="482"/>
    </row>
    <row r="11" spans="1:24" s="60" customFormat="1" ht="22.5" customHeight="1">
      <c r="A11" s="287"/>
      <c r="C11" s="211"/>
      <c r="D11" s="482"/>
      <c r="E11" s="197"/>
      <c r="F11" s="482"/>
      <c r="G11" s="482"/>
      <c r="H11" s="58"/>
      <c r="I11" s="56"/>
      <c r="J11" s="287"/>
      <c r="K11" s="287"/>
      <c r="L11" s="277"/>
      <c r="M11" s="482"/>
      <c r="N11" s="277"/>
      <c r="O11" s="482"/>
      <c r="P11" s="277"/>
      <c r="Q11" s="287"/>
      <c r="R11" s="197" t="s">
        <v>1172</v>
      </c>
      <c r="S11" s="482"/>
      <c r="T11" s="257"/>
      <c r="U11" s="482"/>
      <c r="V11" s="482"/>
      <c r="W11" s="482"/>
      <c r="X11" s="482"/>
    </row>
    <row r="12" spans="1:24" s="60" customFormat="1" ht="22.5" customHeight="1">
      <c r="A12" s="287"/>
      <c r="B12" s="287"/>
      <c r="C12" s="169"/>
      <c r="E12" s="197"/>
      <c r="F12" s="482"/>
      <c r="G12" s="482"/>
      <c r="H12" s="58"/>
      <c r="I12" s="56"/>
      <c r="J12" s="287"/>
      <c r="K12" s="287"/>
      <c r="L12" s="277"/>
      <c r="M12" s="482"/>
      <c r="N12" s="277"/>
      <c r="O12" s="482"/>
      <c r="P12" s="277"/>
      <c r="Q12" s="287"/>
      <c r="R12" s="60" t="s">
        <v>1173</v>
      </c>
      <c r="S12" s="482"/>
      <c r="T12" s="257"/>
      <c r="U12" s="482"/>
      <c r="V12" s="482"/>
      <c r="W12" s="482"/>
      <c r="X12" s="482"/>
    </row>
    <row r="13" spans="1:24" s="60" customFormat="1" ht="22.5" customHeight="1">
      <c r="A13" s="287"/>
      <c r="B13" s="287"/>
      <c r="C13" s="139"/>
      <c r="E13" s="197"/>
      <c r="F13" s="482"/>
      <c r="G13" s="482"/>
      <c r="H13" s="58"/>
      <c r="I13" s="56"/>
      <c r="J13" s="287"/>
      <c r="K13" s="287"/>
      <c r="L13" s="277"/>
      <c r="M13" s="482"/>
      <c r="N13" s="277"/>
      <c r="O13" s="482"/>
      <c r="P13" s="277"/>
      <c r="Q13" s="287"/>
      <c r="R13" s="197" t="s">
        <v>1174</v>
      </c>
      <c r="S13" s="482"/>
      <c r="T13" s="257"/>
      <c r="U13" s="482"/>
      <c r="V13" s="482"/>
      <c r="W13" s="482"/>
      <c r="X13" s="482"/>
    </row>
    <row r="14" spans="1:24" s="60" customFormat="1" ht="22.5" customHeight="1">
      <c r="A14" s="287"/>
      <c r="B14" s="287"/>
      <c r="C14" s="51"/>
      <c r="E14" s="197"/>
      <c r="F14" s="482"/>
      <c r="G14" s="482"/>
      <c r="H14" s="58"/>
      <c r="I14" s="56"/>
      <c r="J14" s="287"/>
      <c r="K14" s="287"/>
      <c r="L14" s="277"/>
      <c r="M14" s="482"/>
      <c r="N14" s="277"/>
      <c r="O14" s="482"/>
      <c r="P14" s="277"/>
      <c r="Q14" s="287"/>
      <c r="R14" s="197" t="s">
        <v>1229</v>
      </c>
      <c r="S14" s="482"/>
      <c r="T14" s="257"/>
      <c r="U14" s="482"/>
      <c r="V14" s="482"/>
      <c r="W14" s="482"/>
      <c r="X14" s="482"/>
    </row>
    <row r="15" spans="1:24" s="60" customFormat="1" ht="22.5" customHeight="1">
      <c r="A15" s="287"/>
      <c r="B15" s="287"/>
      <c r="C15" s="139"/>
      <c r="E15" s="197"/>
      <c r="F15" s="482"/>
      <c r="G15" s="482"/>
      <c r="H15" s="58"/>
      <c r="I15" s="56"/>
      <c r="J15" s="287"/>
      <c r="K15" s="287"/>
      <c r="L15" s="277"/>
      <c r="M15" s="482"/>
      <c r="N15" s="277"/>
      <c r="O15" s="482"/>
      <c r="P15" s="277"/>
      <c r="Q15" s="287"/>
      <c r="R15" s="197" t="s">
        <v>1175</v>
      </c>
      <c r="S15" s="482"/>
      <c r="T15" s="257"/>
      <c r="U15" s="482"/>
      <c r="V15" s="482"/>
      <c r="W15" s="482"/>
      <c r="X15" s="482"/>
    </row>
    <row r="16" spans="1:24" s="60" customFormat="1" ht="22.5" customHeight="1">
      <c r="A16" s="287"/>
      <c r="B16" s="287"/>
      <c r="C16" s="51"/>
      <c r="E16" s="197"/>
      <c r="F16" s="482"/>
      <c r="G16" s="482"/>
      <c r="H16" s="58"/>
      <c r="I16" s="56"/>
      <c r="J16" s="287"/>
      <c r="K16" s="287"/>
      <c r="L16" s="277"/>
      <c r="M16" s="482"/>
      <c r="N16" s="277"/>
      <c r="O16" s="482"/>
      <c r="P16" s="277"/>
      <c r="Q16" s="287"/>
      <c r="R16" s="197" t="s">
        <v>2074</v>
      </c>
      <c r="S16" s="482"/>
      <c r="T16" s="257"/>
      <c r="U16" s="482"/>
      <c r="V16" s="482"/>
      <c r="W16" s="482"/>
      <c r="X16" s="482"/>
    </row>
    <row r="17" spans="1:24" s="60" customFormat="1" ht="22.5" customHeight="1">
      <c r="A17" s="287"/>
      <c r="B17" s="287"/>
      <c r="C17" s="139"/>
      <c r="E17" s="29" t="s">
        <v>19</v>
      </c>
      <c r="F17" s="482"/>
      <c r="G17" s="482"/>
      <c r="H17" s="58"/>
      <c r="I17" s="56"/>
      <c r="J17" s="287"/>
      <c r="K17" s="287"/>
      <c r="L17" s="489">
        <v>40445000</v>
      </c>
      <c r="M17" s="482"/>
      <c r="N17" s="489">
        <v>38384997</v>
      </c>
      <c r="O17" s="482"/>
      <c r="P17" s="489">
        <v>38384997</v>
      </c>
      <c r="Q17" s="287"/>
      <c r="R17" s="116" t="s">
        <v>2258</v>
      </c>
      <c r="S17" s="82"/>
      <c r="T17" s="12"/>
      <c r="U17" s="82"/>
      <c r="V17" s="82"/>
      <c r="W17" s="482"/>
      <c r="X17" s="637"/>
    </row>
    <row r="18" spans="1:24" s="60" customFormat="1" ht="22.5" customHeight="1">
      <c r="A18" s="287"/>
      <c r="B18" s="287"/>
      <c r="C18" s="51"/>
      <c r="E18" s="197"/>
      <c r="F18" s="482"/>
      <c r="G18" s="482"/>
      <c r="H18" s="58"/>
      <c r="I18" s="56"/>
      <c r="J18" s="287"/>
      <c r="K18" s="287"/>
      <c r="L18" s="489"/>
      <c r="M18" s="482"/>
      <c r="N18" s="489"/>
      <c r="O18" s="482"/>
      <c r="P18" s="489"/>
      <c r="Q18" s="287"/>
      <c r="R18" s="39" t="s">
        <v>2259</v>
      </c>
      <c r="S18" s="82"/>
      <c r="T18" s="12"/>
      <c r="U18" s="82"/>
      <c r="V18" s="82"/>
      <c r="W18" s="482"/>
      <c r="X18" s="482"/>
    </row>
    <row r="19" spans="1:24" s="60" customFormat="1" ht="22.5" customHeight="1">
      <c r="A19" s="287"/>
      <c r="B19" s="287"/>
      <c r="C19" s="139"/>
      <c r="E19" s="29" t="s">
        <v>20</v>
      </c>
      <c r="F19" s="482"/>
      <c r="G19" s="482"/>
      <c r="H19" s="58"/>
      <c r="I19" s="56"/>
      <c r="J19" s="287"/>
      <c r="K19" s="287"/>
      <c r="L19" s="489">
        <v>25000000</v>
      </c>
      <c r="M19" s="482"/>
      <c r="N19" s="489">
        <v>14999997</v>
      </c>
      <c r="O19" s="482"/>
      <c r="P19" s="489">
        <v>14999997</v>
      </c>
      <c r="Q19" s="287"/>
      <c r="R19" s="116" t="s">
        <v>2258</v>
      </c>
      <c r="S19" s="82"/>
      <c r="T19" s="12"/>
      <c r="U19" s="82"/>
      <c r="V19" s="82"/>
      <c r="W19" s="482"/>
      <c r="X19" s="482"/>
    </row>
    <row r="20" spans="1:24" s="60" customFormat="1" ht="22.5" customHeight="1">
      <c r="A20" s="287"/>
      <c r="B20" s="287"/>
      <c r="C20" s="51"/>
      <c r="E20" s="197"/>
      <c r="F20" s="482"/>
      <c r="G20" s="482"/>
      <c r="H20" s="58"/>
      <c r="I20" s="56"/>
      <c r="J20" s="287"/>
      <c r="K20" s="287"/>
      <c r="L20" s="489"/>
      <c r="M20" s="482"/>
      <c r="N20" s="489"/>
      <c r="O20" s="482"/>
      <c r="P20" s="489"/>
      <c r="Q20" s="287"/>
      <c r="R20" s="39" t="s">
        <v>2259</v>
      </c>
      <c r="S20" s="82"/>
      <c r="T20" s="12"/>
      <c r="U20" s="82"/>
      <c r="V20" s="82"/>
      <c r="W20" s="482"/>
      <c r="X20" s="482"/>
    </row>
    <row r="21" spans="1:24" s="60" customFormat="1" ht="22.5" customHeight="1">
      <c r="A21" s="287"/>
      <c r="B21" s="287"/>
      <c r="C21" s="139"/>
      <c r="E21" s="29" t="s">
        <v>21</v>
      </c>
      <c r="F21" s="482"/>
      <c r="G21" s="482"/>
      <c r="H21" s="58"/>
      <c r="I21" s="56"/>
      <c r="J21" s="287"/>
      <c r="K21" s="287"/>
      <c r="L21" s="489">
        <v>25000000</v>
      </c>
      <c r="M21" s="482"/>
      <c r="N21" s="489">
        <v>12749997</v>
      </c>
      <c r="O21" s="482"/>
      <c r="P21" s="489">
        <v>12749997</v>
      </c>
      <c r="Q21" s="287"/>
      <c r="R21" s="116" t="s">
        <v>2258</v>
      </c>
      <c r="S21" s="82"/>
      <c r="T21" s="12"/>
      <c r="U21" s="82"/>
      <c r="V21" s="82"/>
      <c r="W21" s="482"/>
      <c r="X21" s="482"/>
    </row>
    <row r="22" spans="1:24" s="60" customFormat="1" ht="22.5" customHeight="1">
      <c r="A22" s="287"/>
      <c r="B22" s="287"/>
      <c r="C22" s="51"/>
      <c r="E22" s="197"/>
      <c r="F22" s="482"/>
      <c r="G22" s="482"/>
      <c r="H22" s="58"/>
      <c r="I22" s="56"/>
      <c r="J22" s="287"/>
      <c r="K22" s="287"/>
      <c r="L22" s="489"/>
      <c r="M22" s="482"/>
      <c r="N22" s="489"/>
      <c r="O22" s="482"/>
      <c r="P22" s="489"/>
      <c r="Q22" s="287"/>
      <c r="R22" s="39" t="s">
        <v>2259</v>
      </c>
      <c r="S22" s="82"/>
      <c r="T22" s="12"/>
      <c r="U22" s="82"/>
      <c r="V22" s="82"/>
      <c r="W22" s="482"/>
      <c r="X22" s="482"/>
    </row>
    <row r="23" spans="1:24" s="60" customFormat="1" ht="22.5" customHeight="1">
      <c r="A23" s="287"/>
      <c r="B23" s="287"/>
      <c r="C23" s="139"/>
      <c r="E23" s="29" t="s">
        <v>22</v>
      </c>
      <c r="F23" s="482"/>
      <c r="G23" s="482"/>
      <c r="H23" s="58"/>
      <c r="I23" s="56"/>
      <c r="J23" s="287"/>
      <c r="K23" s="287"/>
      <c r="L23" s="489">
        <v>2000000</v>
      </c>
      <c r="M23" s="482"/>
      <c r="N23" s="489">
        <v>1700000</v>
      </c>
      <c r="O23" s="482"/>
      <c r="P23" s="489">
        <v>1500000</v>
      </c>
      <c r="Q23" s="287"/>
      <c r="R23" s="197" t="s">
        <v>1176</v>
      </c>
      <c r="S23" s="482"/>
      <c r="T23" s="257"/>
      <c r="U23" s="482"/>
      <c r="V23" s="482"/>
      <c r="W23" s="482"/>
      <c r="X23" s="482"/>
    </row>
    <row r="24" spans="1:24" s="60" customFormat="1" ht="22.5" customHeight="1">
      <c r="A24" s="287"/>
      <c r="B24" s="287"/>
      <c r="C24" s="139"/>
      <c r="E24" s="39"/>
      <c r="F24" s="169"/>
      <c r="G24" s="58"/>
      <c r="H24" s="58"/>
      <c r="I24" s="56"/>
      <c r="J24" s="287"/>
      <c r="K24" s="287"/>
      <c r="L24" s="482"/>
      <c r="M24" s="482"/>
      <c r="N24" s="482"/>
      <c r="O24" s="482"/>
      <c r="P24" s="482"/>
      <c r="Q24" s="287"/>
      <c r="R24" s="490" t="s">
        <v>1177</v>
      </c>
      <c r="S24" s="482"/>
      <c r="T24" s="482"/>
      <c r="U24" s="482"/>
      <c r="V24" s="482"/>
      <c r="W24" s="482"/>
      <c r="X24" s="482"/>
    </row>
    <row r="25" spans="1:24" s="58" customFormat="1" ht="22.5" customHeight="1">
      <c r="F25" s="55"/>
      <c r="G25" s="169"/>
      <c r="H25" s="85"/>
      <c r="I25" s="52"/>
      <c r="J25" s="28"/>
      <c r="K25" s="52"/>
      <c r="L25" s="29"/>
      <c r="M25" s="29"/>
      <c r="N25" s="85"/>
      <c r="O25" s="29"/>
      <c r="P25" s="11"/>
      <c r="Q25" s="7"/>
      <c r="R25" s="490" t="s">
        <v>2075</v>
      </c>
      <c r="S25" s="7"/>
      <c r="T25" s="11"/>
      <c r="U25" s="7"/>
      <c r="V25" s="11"/>
    </row>
    <row r="26" spans="1:24" s="58" customFormat="1" ht="22.5" customHeight="1">
      <c r="F26" s="55"/>
      <c r="G26" s="169"/>
      <c r="H26" s="85"/>
      <c r="I26" s="52"/>
      <c r="J26" s="28"/>
      <c r="K26" s="52"/>
      <c r="L26" s="29"/>
      <c r="M26" s="29"/>
      <c r="N26" s="85"/>
      <c r="O26" s="29"/>
      <c r="P26" s="11"/>
      <c r="Q26" s="7"/>
      <c r="R26" s="490"/>
      <c r="S26" s="7"/>
      <c r="T26" s="11"/>
      <c r="U26" s="7"/>
      <c r="V26" s="11"/>
    </row>
    <row r="27" spans="1:24" s="58" customFormat="1" ht="22.5" customHeight="1">
      <c r="C27" s="211" t="s">
        <v>2065</v>
      </c>
      <c r="E27" s="637" t="s">
        <v>2282</v>
      </c>
      <c r="F27" s="482"/>
      <c r="G27" s="482"/>
      <c r="H27" s="85"/>
      <c r="I27" s="52"/>
      <c r="J27" s="28"/>
      <c r="K27" s="52"/>
      <c r="L27" s="29"/>
      <c r="M27" s="29"/>
      <c r="N27" s="85"/>
      <c r="O27" s="29"/>
      <c r="P27" s="11"/>
      <c r="Q27" s="7"/>
      <c r="R27" s="11"/>
      <c r="S27" s="7"/>
      <c r="T27" s="11"/>
      <c r="U27" s="7"/>
      <c r="V27" s="11"/>
    </row>
    <row r="28" spans="1:24" s="58" customFormat="1" ht="22.5" customHeight="1">
      <c r="E28" s="637" t="s">
        <v>2284</v>
      </c>
      <c r="F28" s="482"/>
      <c r="G28" s="482"/>
      <c r="H28" s="85"/>
      <c r="I28" s="52"/>
      <c r="J28" s="28"/>
      <c r="K28" s="52"/>
      <c r="L28" s="29"/>
      <c r="M28" s="29"/>
      <c r="N28" s="85"/>
      <c r="O28" s="29"/>
      <c r="P28" s="11"/>
      <c r="Q28" s="7"/>
      <c r="R28" s="11"/>
      <c r="S28" s="7"/>
      <c r="T28" s="11"/>
      <c r="U28" s="7"/>
      <c r="V28" s="11"/>
    </row>
    <row r="29" spans="1:24" s="58" customFormat="1" ht="22.5" customHeight="1">
      <c r="E29" s="637" t="s">
        <v>2283</v>
      </c>
      <c r="F29" s="482"/>
      <c r="G29" s="482"/>
      <c r="H29" s="85"/>
      <c r="I29" s="52"/>
      <c r="J29" s="28"/>
      <c r="K29" s="52"/>
      <c r="L29" s="29"/>
      <c r="M29" s="29"/>
      <c r="N29" s="85"/>
      <c r="O29" s="29"/>
      <c r="P29" s="11"/>
      <c r="Q29" s="7"/>
      <c r="R29" s="11"/>
      <c r="S29" s="7"/>
      <c r="T29" s="11"/>
      <c r="U29" s="7"/>
      <c r="V29" s="11"/>
    </row>
    <row r="30" spans="1:24" s="58" customFormat="1" ht="22.5" customHeight="1">
      <c r="F30" s="55"/>
      <c r="G30" s="169"/>
      <c r="H30" s="85"/>
      <c r="I30" s="52"/>
      <c r="J30" s="28"/>
      <c r="K30" s="52"/>
      <c r="L30" s="29"/>
      <c r="M30" s="29"/>
      <c r="N30" s="85"/>
      <c r="O30" s="29"/>
      <c r="P30" s="11"/>
      <c r="Q30" s="7"/>
      <c r="R30" s="11"/>
      <c r="S30" s="7"/>
      <c r="T30" s="11"/>
      <c r="U30" s="7"/>
      <c r="V30" s="11"/>
    </row>
    <row r="31" spans="1:24" s="58" customFormat="1" ht="22.5" customHeight="1">
      <c r="B31" s="104" t="s">
        <v>1051</v>
      </c>
      <c r="C31" s="39" t="s">
        <v>439</v>
      </c>
      <c r="D31" s="39"/>
      <c r="E31" s="39"/>
      <c r="F31" s="85"/>
      <c r="G31" s="85"/>
      <c r="H31" s="85"/>
      <c r="I31" s="52"/>
      <c r="J31" s="28"/>
      <c r="K31" s="52"/>
      <c r="L31" s="29"/>
      <c r="M31" s="29"/>
      <c r="N31" s="85"/>
      <c r="O31" s="29"/>
      <c r="P31" s="11"/>
      <c r="Q31" s="7"/>
      <c r="R31" s="11"/>
      <c r="S31" s="7"/>
      <c r="T31" s="11"/>
      <c r="U31" s="7"/>
      <c r="V31" s="11"/>
    </row>
    <row r="32" spans="1:24" s="58" customFormat="1" ht="22.5" customHeight="1">
      <c r="C32" s="113" t="s">
        <v>440</v>
      </c>
      <c r="D32" s="103"/>
      <c r="F32" s="85"/>
      <c r="G32" s="85"/>
      <c r="H32" s="85"/>
      <c r="I32" s="52"/>
      <c r="J32" s="28"/>
      <c r="K32" s="52"/>
      <c r="L32" s="29"/>
      <c r="M32" s="29"/>
      <c r="N32" s="85"/>
      <c r="O32" s="29"/>
      <c r="P32" s="11"/>
      <c r="Q32" s="7"/>
      <c r="R32" s="11"/>
      <c r="S32" s="7"/>
      <c r="T32" s="11"/>
      <c r="U32" s="7"/>
      <c r="V32" s="11"/>
    </row>
    <row r="33" spans="2:22" s="58" customFormat="1" ht="22.5" customHeight="1">
      <c r="C33" s="156"/>
      <c r="D33" s="156"/>
      <c r="E33" s="39"/>
      <c r="F33" s="85"/>
      <c r="G33" s="85"/>
      <c r="H33" s="85"/>
      <c r="I33" s="52"/>
      <c r="J33" s="28"/>
      <c r="K33" s="52"/>
      <c r="L33" s="29"/>
      <c r="M33" s="29"/>
      <c r="N33" s="85"/>
      <c r="O33" s="29"/>
      <c r="P33" s="11"/>
      <c r="Q33" s="7"/>
      <c r="R33" s="11"/>
      <c r="S33" s="7"/>
      <c r="T33" s="11"/>
      <c r="U33" s="7"/>
      <c r="V33" s="11"/>
    </row>
    <row r="34" spans="2:22" s="58" customFormat="1" ht="22.5" customHeight="1">
      <c r="C34" s="157"/>
      <c r="D34" s="157"/>
      <c r="E34" s="158"/>
      <c r="F34" s="159"/>
      <c r="G34" s="159"/>
      <c r="H34" s="159"/>
      <c r="I34" s="160"/>
      <c r="J34" s="161"/>
      <c r="K34" s="161"/>
      <c r="L34" s="728"/>
      <c r="M34" s="728"/>
      <c r="N34" s="728"/>
      <c r="O34" s="191"/>
      <c r="P34" s="727" t="s">
        <v>31</v>
      </c>
      <c r="Q34" s="727"/>
      <c r="R34" s="727"/>
      <c r="S34" s="191"/>
      <c r="T34" s="727" t="s">
        <v>32</v>
      </c>
      <c r="U34" s="727"/>
      <c r="V34" s="727"/>
    </row>
    <row r="35" spans="2:22" s="58" customFormat="1" ht="22.5" customHeight="1">
      <c r="C35" s="161"/>
      <c r="D35" s="161"/>
      <c r="E35" s="161"/>
      <c r="F35" s="161"/>
      <c r="G35" s="161"/>
      <c r="H35" s="191" t="s">
        <v>47</v>
      </c>
      <c r="I35" s="160"/>
      <c r="J35" s="191" t="s">
        <v>308</v>
      </c>
      <c r="K35" s="161"/>
      <c r="L35" s="727" t="s">
        <v>448</v>
      </c>
      <c r="M35" s="727"/>
      <c r="N35" s="727"/>
      <c r="O35" s="191"/>
      <c r="P35" s="727" t="s">
        <v>53</v>
      </c>
      <c r="Q35" s="727"/>
      <c r="R35" s="727"/>
      <c r="S35" s="191"/>
      <c r="T35" s="727" t="s">
        <v>54</v>
      </c>
      <c r="U35" s="727"/>
      <c r="V35" s="727"/>
    </row>
    <row r="36" spans="2:22" s="58" customFormat="1" ht="22.5" customHeight="1">
      <c r="B36" s="29"/>
      <c r="C36" s="727" t="s">
        <v>48</v>
      </c>
      <c r="D36" s="727"/>
      <c r="E36" s="727"/>
      <c r="F36" s="727"/>
      <c r="G36" s="159"/>
      <c r="H36" s="190" t="s">
        <v>49</v>
      </c>
      <c r="I36" s="160"/>
      <c r="J36" s="190" t="s">
        <v>309</v>
      </c>
      <c r="K36" s="161"/>
      <c r="L36" s="419" t="str">
        <f>+'P45'!P9</f>
        <v>2025</v>
      </c>
      <c r="M36" s="191"/>
      <c r="N36" s="419" t="str">
        <f>+'P45'!R9</f>
        <v>2024</v>
      </c>
      <c r="O36" s="191"/>
      <c r="P36" s="190" t="str">
        <f>+L36</f>
        <v>2025</v>
      </c>
      <c r="Q36" s="191"/>
      <c r="R36" s="190" t="str">
        <f>+N36</f>
        <v>2024</v>
      </c>
      <c r="S36" s="191"/>
      <c r="T36" s="190" t="str">
        <f>+P36</f>
        <v>2025</v>
      </c>
      <c r="U36" s="191"/>
      <c r="V36" s="190" t="str">
        <f>+R36</f>
        <v>2024</v>
      </c>
    </row>
    <row r="37" spans="2:22" s="58" customFormat="1" ht="22.5" customHeight="1">
      <c r="B37" s="29"/>
      <c r="C37" s="159" t="s">
        <v>417</v>
      </c>
      <c r="D37" s="159"/>
      <c r="E37" s="161"/>
      <c r="F37" s="161"/>
      <c r="G37" s="161"/>
      <c r="I37" s="160"/>
      <c r="J37" s="161"/>
      <c r="K37" s="161"/>
      <c r="L37" s="161"/>
      <c r="M37" s="161"/>
      <c r="N37" s="161"/>
      <c r="O37" s="161"/>
      <c r="P37" s="161"/>
      <c r="Q37" s="161"/>
      <c r="R37" s="161"/>
      <c r="S37" s="161"/>
      <c r="T37" s="161"/>
      <c r="U37" s="162"/>
      <c r="V37" s="162"/>
    </row>
    <row r="38" spans="2:22" s="58" customFormat="1" ht="22.5" customHeight="1">
      <c r="B38" s="29"/>
      <c r="C38" s="161"/>
      <c r="D38" s="161" t="s">
        <v>418</v>
      </c>
      <c r="F38" s="161"/>
      <c r="G38" s="161"/>
      <c r="H38" s="159" t="s">
        <v>55</v>
      </c>
      <c r="I38" s="160"/>
      <c r="J38" s="161"/>
      <c r="K38" s="161"/>
      <c r="L38" s="161"/>
      <c r="M38" s="161"/>
      <c r="N38" s="161"/>
      <c r="O38" s="161"/>
      <c r="P38" s="161"/>
      <c r="Q38" s="161"/>
      <c r="R38" s="161"/>
      <c r="S38" s="161"/>
      <c r="T38" s="161"/>
      <c r="U38" s="161"/>
      <c r="V38" s="161"/>
    </row>
    <row r="39" spans="2:22" s="58" customFormat="1" ht="22.5" customHeight="1">
      <c r="B39" s="29"/>
      <c r="C39" s="161"/>
      <c r="D39" s="161" t="s">
        <v>245</v>
      </c>
      <c r="F39" s="161"/>
      <c r="G39" s="161"/>
      <c r="H39" s="159" t="s">
        <v>56</v>
      </c>
      <c r="I39" s="160"/>
      <c r="J39" s="163" t="s">
        <v>416</v>
      </c>
      <c r="K39" s="161"/>
      <c r="L39" s="191">
        <v>99.95</v>
      </c>
      <c r="M39" s="191"/>
      <c r="N39" s="191">
        <v>99.95</v>
      </c>
      <c r="O39" s="159"/>
      <c r="P39" s="163">
        <v>0</v>
      </c>
      <c r="Q39" s="163"/>
      <c r="R39" s="163">
        <v>0</v>
      </c>
      <c r="S39" s="163"/>
      <c r="T39" s="163">
        <v>0</v>
      </c>
      <c r="U39" s="163"/>
      <c r="V39" s="163">
        <v>0</v>
      </c>
    </row>
    <row r="40" spans="2:22" s="58" customFormat="1" ht="22.5" customHeight="1">
      <c r="B40" s="29"/>
      <c r="C40" s="159" t="s">
        <v>15</v>
      </c>
      <c r="D40" s="159"/>
      <c r="E40" s="159"/>
      <c r="F40" s="159"/>
      <c r="G40" s="161"/>
      <c r="H40" s="159" t="s">
        <v>55</v>
      </c>
      <c r="I40" s="160"/>
      <c r="J40" s="161"/>
      <c r="K40" s="161"/>
      <c r="L40" s="191"/>
      <c r="M40" s="191"/>
      <c r="N40" s="191"/>
      <c r="O40" s="159"/>
      <c r="P40" s="163"/>
      <c r="Q40" s="163"/>
      <c r="R40" s="163"/>
      <c r="S40" s="163"/>
      <c r="T40" s="163"/>
      <c r="U40" s="163"/>
      <c r="V40" s="163"/>
    </row>
    <row r="41" spans="2:22" s="58" customFormat="1" ht="22.5" customHeight="1">
      <c r="B41" s="29"/>
      <c r="C41" s="161"/>
      <c r="D41" s="161"/>
      <c r="E41" s="161"/>
      <c r="F41" s="161"/>
      <c r="G41" s="161"/>
      <c r="H41" s="159" t="s">
        <v>56</v>
      </c>
      <c r="I41" s="160"/>
      <c r="J41" s="163" t="s">
        <v>416</v>
      </c>
      <c r="K41" s="161"/>
      <c r="L41" s="164">
        <v>99</v>
      </c>
      <c r="M41" s="164"/>
      <c r="N41" s="164">
        <v>99</v>
      </c>
      <c r="O41" s="165"/>
      <c r="P41" s="163">
        <v>0</v>
      </c>
      <c r="Q41" s="163"/>
      <c r="R41" s="163">
        <v>0</v>
      </c>
      <c r="S41" s="163"/>
      <c r="T41" s="163">
        <v>0</v>
      </c>
      <c r="U41" s="163"/>
      <c r="V41" s="163">
        <v>0</v>
      </c>
    </row>
    <row r="42" spans="2:22" s="58" customFormat="1" ht="22.5" customHeight="1">
      <c r="B42" s="29"/>
      <c r="C42" s="161"/>
      <c r="D42" s="161"/>
      <c r="E42" s="161"/>
      <c r="F42" s="161"/>
      <c r="G42" s="161"/>
      <c r="H42" s="159"/>
      <c r="I42" s="160"/>
      <c r="J42" s="163"/>
      <c r="K42" s="161"/>
      <c r="L42" s="164"/>
      <c r="M42" s="164"/>
      <c r="N42" s="164"/>
      <c r="O42" s="165"/>
      <c r="P42" s="163"/>
      <c r="Q42" s="163"/>
      <c r="R42" s="163"/>
      <c r="S42" s="163"/>
      <c r="T42" s="163"/>
      <c r="U42" s="163"/>
      <c r="V42" s="163"/>
    </row>
    <row r="43" spans="2:22" s="58" customFormat="1" ht="7.8" customHeight="1">
      <c r="B43" s="39"/>
      <c r="C43" s="234"/>
      <c r="D43" s="161"/>
      <c r="E43" s="161"/>
      <c r="F43" s="161"/>
      <c r="G43" s="161"/>
      <c r="H43" s="159"/>
      <c r="I43" s="160"/>
      <c r="J43" s="163"/>
      <c r="K43" s="161"/>
      <c r="L43" s="164"/>
      <c r="M43" s="164"/>
      <c r="N43" s="164"/>
      <c r="O43" s="165"/>
      <c r="P43" s="167"/>
      <c r="Q43" s="166"/>
      <c r="R43" s="167"/>
      <c r="S43" s="166"/>
      <c r="T43" s="167"/>
      <c r="U43" s="166"/>
      <c r="V43" s="167"/>
    </row>
    <row r="44" spans="2:22" s="58" customFormat="1" ht="22.5" customHeight="1">
      <c r="B44" s="29"/>
      <c r="C44" s="29"/>
      <c r="D44" s="29"/>
      <c r="E44" s="29"/>
      <c r="F44" s="29"/>
      <c r="G44" s="29"/>
      <c r="H44" s="85" t="s">
        <v>929</v>
      </c>
      <c r="I44" s="29"/>
      <c r="J44" s="29"/>
      <c r="K44" s="161"/>
      <c r="L44" s="164"/>
      <c r="M44" s="164"/>
      <c r="N44" s="164"/>
      <c r="O44" s="165"/>
      <c r="P44" s="167"/>
      <c r="Q44" s="166"/>
      <c r="R44" s="167"/>
      <c r="S44" s="166"/>
      <c r="T44" s="167"/>
      <c r="U44" s="166"/>
      <c r="V44" s="167"/>
    </row>
    <row r="45" spans="2:22" s="58" customFormat="1" ht="22.5" customHeight="1">
      <c r="B45" s="29"/>
      <c r="C45" s="29"/>
      <c r="D45" s="29"/>
      <c r="E45" s="29"/>
      <c r="F45" s="29"/>
      <c r="G45" s="29"/>
      <c r="H45" s="85" t="s">
        <v>930</v>
      </c>
      <c r="I45" s="29"/>
      <c r="J45" s="29"/>
      <c r="K45" s="161"/>
      <c r="L45" s="164"/>
      <c r="M45" s="164"/>
      <c r="N45" s="164"/>
      <c r="O45" s="165"/>
      <c r="P45" s="167"/>
      <c r="Q45" s="166"/>
      <c r="R45" s="167"/>
      <c r="S45" s="166"/>
      <c r="T45" s="167"/>
      <c r="U45" s="166"/>
      <c r="V45" s="167"/>
    </row>
    <row r="46" spans="2:22" s="29" customFormat="1" ht="21.9" customHeight="1"/>
    <row r="47" spans="2:22" s="29" customFormat="1" ht="21.9" customHeight="1"/>
    <row r="48" spans="2:22" s="29" customFormat="1" ht="21.9" customHeight="1"/>
    <row r="49" spans="3:17" s="29" customFormat="1" ht="21.9" customHeight="1"/>
    <row r="50" spans="3:17" s="29" customFormat="1" ht="21.9" customHeight="1"/>
    <row r="51" spans="3:17" s="58" customFormat="1" ht="21.9" customHeight="1"/>
    <row r="52" spans="3:17" s="58" customFormat="1" ht="21.9" customHeight="1"/>
    <row r="53" spans="3:17" s="29" customFormat="1" ht="23.4" customHeight="1"/>
    <row r="54" spans="3:17" s="29" customFormat="1" ht="23.4" customHeight="1"/>
    <row r="55" spans="3:17" s="29" customFormat="1" ht="23.4" customHeight="1"/>
    <row r="56" spans="3:17" s="29" customFormat="1" ht="23.4" customHeight="1"/>
    <row r="58" spans="3:17" ht="23.4" customHeight="1">
      <c r="C58" s="39"/>
      <c r="D58" s="39"/>
      <c r="E58" s="39"/>
      <c r="F58" s="39"/>
      <c r="G58" s="39"/>
      <c r="H58" s="39"/>
      <c r="I58" s="14"/>
      <c r="J58" s="14"/>
      <c r="K58" s="14"/>
      <c r="L58" s="14"/>
      <c r="M58" s="14"/>
      <c r="N58" s="14"/>
      <c r="O58" s="14"/>
      <c r="P58" s="14"/>
      <c r="Q58" s="14"/>
    </row>
  </sheetData>
  <sheetProtection formatCells="0" formatColumns="0" formatRows="0" insertColumns="0" insertRows="0" insertHyperlinks="0" deleteColumns="0" deleteRows="0" sort="0" autoFilter="0" pivotTables="0"/>
  <mergeCells count="10">
    <mergeCell ref="A1:V1"/>
    <mergeCell ref="L35:N35"/>
    <mergeCell ref="P35:R35"/>
    <mergeCell ref="T35:V35"/>
    <mergeCell ref="C36:F36"/>
    <mergeCell ref="L34:N34"/>
    <mergeCell ref="P34:R34"/>
    <mergeCell ref="T34:V34"/>
    <mergeCell ref="E6:J6"/>
    <mergeCell ref="R6:V6"/>
  </mergeCells>
  <pageMargins left="0.3" right="0.3" top="0.5" bottom="0.5" header="0.43307086614173201" footer="0.196850393700787"/>
  <pageSetup paperSize="9" scale="74" orientation="portrait" r:id="rId1"/>
  <headerFooter alignWithMargins="0">
    <oddHeader>&amp;L&amp;"Angsana New,Regular"&amp;8THAI POLYCONS PUBLIC COMPANY LIMITED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5AF2B-0945-4196-9BD1-DF06C6A16E77}">
  <dimension ref="A1:AD42"/>
  <sheetViews>
    <sheetView view="pageBreakPreview" zoomScale="70" zoomScaleNormal="100" zoomScaleSheetLayoutView="70" workbookViewId="0">
      <selection activeCell="B155" sqref="B155"/>
    </sheetView>
  </sheetViews>
  <sheetFormatPr defaultColWidth="9.09765625" defaultRowHeight="24" customHeight="1"/>
  <cols>
    <col min="1" max="1" width="3.09765625" style="51" customWidth="1"/>
    <col min="2" max="2" width="3.69921875" style="51" customWidth="1"/>
    <col min="3" max="3" width="2.8984375" style="51" customWidth="1"/>
    <col min="4" max="4" width="1.09765625" style="51" customWidth="1"/>
    <col min="5" max="5" width="1.59765625" style="51" customWidth="1"/>
    <col min="6" max="6" width="18.19921875" style="51" customWidth="1"/>
    <col min="7" max="7" width="0.5" style="51" customWidth="1"/>
    <col min="8" max="8" width="30.69921875" style="51" customWidth="1"/>
    <col min="9" max="9" width="0.5" style="51" customWidth="1"/>
    <col min="10" max="10" width="8.69921875" style="51" customWidth="1"/>
    <col min="11" max="11" width="0.5" style="51" customWidth="1"/>
    <col min="12" max="12" width="15" style="51" customWidth="1"/>
    <col min="13" max="13" width="0.5" style="51" customWidth="1"/>
    <col min="14" max="14" width="14.59765625" style="51" customWidth="1"/>
    <col min="15" max="15" width="0.5" style="51" customWidth="1"/>
    <col min="16" max="16" width="12.3984375" style="51" customWidth="1"/>
    <col min="17" max="17" width="0.5" style="51" customWidth="1"/>
    <col min="18" max="18" width="12.3984375" style="51" customWidth="1"/>
    <col min="19" max="19" width="0.5" style="51" customWidth="1"/>
    <col min="20" max="20" width="13.59765625" style="51" customWidth="1"/>
    <col min="21" max="21" width="0.5" style="51" customWidth="1"/>
    <col min="22" max="22" width="14.5" style="51" customWidth="1"/>
    <col min="23" max="23" width="0.5" style="51" customWidth="1"/>
    <col min="24" max="24" width="13.59765625" style="51" customWidth="1"/>
    <col min="25" max="25" width="0.5" style="51" customWidth="1"/>
    <col min="26" max="26" width="14.5" style="51" customWidth="1"/>
    <col min="27" max="27" width="0.5" style="51" customWidth="1"/>
    <col min="28" max="28" width="13.3984375" style="51" customWidth="1"/>
    <col min="29" max="29" width="0.5" style="51" customWidth="1"/>
    <col min="30" max="30" width="14.5" style="51" customWidth="1"/>
    <col min="31" max="253" width="9.09765625" style="51"/>
    <col min="254" max="254" width="3.09765625" style="51" customWidth="1"/>
    <col min="255" max="255" width="3.69921875" style="51" customWidth="1"/>
    <col min="256" max="256" width="2.8984375" style="51" customWidth="1"/>
    <col min="257" max="257" width="1.09765625" style="51" customWidth="1"/>
    <col min="258" max="258" width="1.59765625" style="51" customWidth="1"/>
    <col min="259" max="259" width="18.5" style="51" customWidth="1"/>
    <col min="260" max="260" width="0.5" style="51" customWidth="1"/>
    <col min="261" max="261" width="25.19921875" style="51" customWidth="1"/>
    <col min="262" max="262" width="0.5" style="51" customWidth="1"/>
    <col min="263" max="263" width="12.59765625" style="51" customWidth="1"/>
    <col min="264" max="264" width="0.5" style="51" customWidth="1"/>
    <col min="265" max="265" width="12.59765625" style="51" customWidth="1"/>
    <col min="266" max="266" width="0.5" style="51" customWidth="1"/>
    <col min="267" max="267" width="12.59765625" style="51" customWidth="1"/>
    <col min="268" max="268" width="0.5" style="51" customWidth="1"/>
    <col min="269" max="269" width="12.59765625" style="51" customWidth="1"/>
    <col min="270" max="270" width="0.5" style="51" customWidth="1"/>
    <col min="271" max="271" width="13.59765625" style="51" customWidth="1"/>
    <col min="272" max="272" width="0.5" style="51" customWidth="1"/>
    <col min="273" max="273" width="13.59765625" style="51" customWidth="1"/>
    <col min="274" max="274" width="0.5" style="51" customWidth="1"/>
    <col min="275" max="275" width="13.59765625" style="51" customWidth="1"/>
    <col min="276" max="276" width="0.5" style="51" customWidth="1"/>
    <col min="277" max="277" width="13.59765625" style="51" customWidth="1"/>
    <col min="278" max="278" width="2.09765625" style="51" customWidth="1"/>
    <col min="279" max="509" width="9.09765625" style="51"/>
    <col min="510" max="510" width="3.09765625" style="51" customWidth="1"/>
    <col min="511" max="511" width="3.69921875" style="51" customWidth="1"/>
    <col min="512" max="512" width="2.8984375" style="51" customWidth="1"/>
    <col min="513" max="513" width="1.09765625" style="51" customWidth="1"/>
    <col min="514" max="514" width="1.59765625" style="51" customWidth="1"/>
    <col min="515" max="515" width="18.5" style="51" customWidth="1"/>
    <col min="516" max="516" width="0.5" style="51" customWidth="1"/>
    <col min="517" max="517" width="25.19921875" style="51" customWidth="1"/>
    <col min="518" max="518" width="0.5" style="51" customWidth="1"/>
    <col min="519" max="519" width="12.59765625" style="51" customWidth="1"/>
    <col min="520" max="520" width="0.5" style="51" customWidth="1"/>
    <col min="521" max="521" width="12.59765625" style="51" customWidth="1"/>
    <col min="522" max="522" width="0.5" style="51" customWidth="1"/>
    <col min="523" max="523" width="12.59765625" style="51" customWidth="1"/>
    <col min="524" max="524" width="0.5" style="51" customWidth="1"/>
    <col min="525" max="525" width="12.59765625" style="51" customWidth="1"/>
    <col min="526" max="526" width="0.5" style="51" customWidth="1"/>
    <col min="527" max="527" width="13.59765625" style="51" customWidth="1"/>
    <col min="528" max="528" width="0.5" style="51" customWidth="1"/>
    <col min="529" max="529" width="13.59765625" style="51" customWidth="1"/>
    <col min="530" max="530" width="0.5" style="51" customWidth="1"/>
    <col min="531" max="531" width="13.59765625" style="51" customWidth="1"/>
    <col min="532" max="532" width="0.5" style="51" customWidth="1"/>
    <col min="533" max="533" width="13.59765625" style="51" customWidth="1"/>
    <col min="534" max="534" width="2.09765625" style="51" customWidth="1"/>
    <col min="535" max="765" width="9.09765625" style="51"/>
    <col min="766" max="766" width="3.09765625" style="51" customWidth="1"/>
    <col min="767" max="767" width="3.69921875" style="51" customWidth="1"/>
    <col min="768" max="768" width="2.8984375" style="51" customWidth="1"/>
    <col min="769" max="769" width="1.09765625" style="51" customWidth="1"/>
    <col min="770" max="770" width="1.59765625" style="51" customWidth="1"/>
    <col min="771" max="771" width="18.5" style="51" customWidth="1"/>
    <col min="772" max="772" width="0.5" style="51" customWidth="1"/>
    <col min="773" max="773" width="25.19921875" style="51" customWidth="1"/>
    <col min="774" max="774" width="0.5" style="51" customWidth="1"/>
    <col min="775" max="775" width="12.59765625" style="51" customWidth="1"/>
    <col min="776" max="776" width="0.5" style="51" customWidth="1"/>
    <col min="777" max="777" width="12.59765625" style="51" customWidth="1"/>
    <col min="778" max="778" width="0.5" style="51" customWidth="1"/>
    <col min="779" max="779" width="12.59765625" style="51" customWidth="1"/>
    <col min="780" max="780" width="0.5" style="51" customWidth="1"/>
    <col min="781" max="781" width="12.59765625" style="51" customWidth="1"/>
    <col min="782" max="782" width="0.5" style="51" customWidth="1"/>
    <col min="783" max="783" width="13.59765625" style="51" customWidth="1"/>
    <col min="784" max="784" width="0.5" style="51" customWidth="1"/>
    <col min="785" max="785" width="13.59765625" style="51" customWidth="1"/>
    <col min="786" max="786" width="0.5" style="51" customWidth="1"/>
    <col min="787" max="787" width="13.59765625" style="51" customWidth="1"/>
    <col min="788" max="788" width="0.5" style="51" customWidth="1"/>
    <col min="789" max="789" width="13.59765625" style="51" customWidth="1"/>
    <col min="790" max="790" width="2.09765625" style="51" customWidth="1"/>
    <col min="791" max="1021" width="9.09765625" style="51"/>
    <col min="1022" max="1022" width="3.09765625" style="51" customWidth="1"/>
    <col min="1023" max="1023" width="3.69921875" style="51" customWidth="1"/>
    <col min="1024" max="1024" width="2.8984375" style="51" customWidth="1"/>
    <col min="1025" max="1025" width="1.09765625" style="51" customWidth="1"/>
    <col min="1026" max="1026" width="1.59765625" style="51" customWidth="1"/>
    <col min="1027" max="1027" width="18.5" style="51" customWidth="1"/>
    <col min="1028" max="1028" width="0.5" style="51" customWidth="1"/>
    <col min="1029" max="1029" width="25.19921875" style="51" customWidth="1"/>
    <col min="1030" max="1030" width="0.5" style="51" customWidth="1"/>
    <col min="1031" max="1031" width="12.59765625" style="51" customWidth="1"/>
    <col min="1032" max="1032" width="0.5" style="51" customWidth="1"/>
    <col min="1033" max="1033" width="12.59765625" style="51" customWidth="1"/>
    <col min="1034" max="1034" width="0.5" style="51" customWidth="1"/>
    <col min="1035" max="1035" width="12.59765625" style="51" customWidth="1"/>
    <col min="1036" max="1036" width="0.5" style="51" customWidth="1"/>
    <col min="1037" max="1037" width="12.59765625" style="51" customWidth="1"/>
    <col min="1038" max="1038" width="0.5" style="51" customWidth="1"/>
    <col min="1039" max="1039" width="13.59765625" style="51" customWidth="1"/>
    <col min="1040" max="1040" width="0.5" style="51" customWidth="1"/>
    <col min="1041" max="1041" width="13.59765625" style="51" customWidth="1"/>
    <col min="1042" max="1042" width="0.5" style="51" customWidth="1"/>
    <col min="1043" max="1043" width="13.59765625" style="51" customWidth="1"/>
    <col min="1044" max="1044" width="0.5" style="51" customWidth="1"/>
    <col min="1045" max="1045" width="13.59765625" style="51" customWidth="1"/>
    <col min="1046" max="1046" width="2.09765625" style="51" customWidth="1"/>
    <col min="1047" max="1277" width="9.09765625" style="51"/>
    <col min="1278" max="1278" width="3.09765625" style="51" customWidth="1"/>
    <col min="1279" max="1279" width="3.69921875" style="51" customWidth="1"/>
    <col min="1280" max="1280" width="2.8984375" style="51" customWidth="1"/>
    <col min="1281" max="1281" width="1.09765625" style="51" customWidth="1"/>
    <col min="1282" max="1282" width="1.59765625" style="51" customWidth="1"/>
    <col min="1283" max="1283" width="18.5" style="51" customWidth="1"/>
    <col min="1284" max="1284" width="0.5" style="51" customWidth="1"/>
    <col min="1285" max="1285" width="25.19921875" style="51" customWidth="1"/>
    <col min="1286" max="1286" width="0.5" style="51" customWidth="1"/>
    <col min="1287" max="1287" width="12.59765625" style="51" customWidth="1"/>
    <col min="1288" max="1288" width="0.5" style="51" customWidth="1"/>
    <col min="1289" max="1289" width="12.59765625" style="51" customWidth="1"/>
    <col min="1290" max="1290" width="0.5" style="51" customWidth="1"/>
    <col min="1291" max="1291" width="12.59765625" style="51" customWidth="1"/>
    <col min="1292" max="1292" width="0.5" style="51" customWidth="1"/>
    <col min="1293" max="1293" width="12.59765625" style="51" customWidth="1"/>
    <col min="1294" max="1294" width="0.5" style="51" customWidth="1"/>
    <col min="1295" max="1295" width="13.59765625" style="51" customWidth="1"/>
    <col min="1296" max="1296" width="0.5" style="51" customWidth="1"/>
    <col min="1297" max="1297" width="13.59765625" style="51" customWidth="1"/>
    <col min="1298" max="1298" width="0.5" style="51" customWidth="1"/>
    <col min="1299" max="1299" width="13.59765625" style="51" customWidth="1"/>
    <col min="1300" max="1300" width="0.5" style="51" customWidth="1"/>
    <col min="1301" max="1301" width="13.59765625" style="51" customWidth="1"/>
    <col min="1302" max="1302" width="2.09765625" style="51" customWidth="1"/>
    <col min="1303" max="1533" width="9.09765625" style="51"/>
    <col min="1534" max="1534" width="3.09765625" style="51" customWidth="1"/>
    <col min="1535" max="1535" width="3.69921875" style="51" customWidth="1"/>
    <col min="1536" max="1536" width="2.8984375" style="51" customWidth="1"/>
    <col min="1537" max="1537" width="1.09765625" style="51" customWidth="1"/>
    <col min="1538" max="1538" width="1.59765625" style="51" customWidth="1"/>
    <col min="1539" max="1539" width="18.5" style="51" customWidth="1"/>
    <col min="1540" max="1540" width="0.5" style="51" customWidth="1"/>
    <col min="1541" max="1541" width="25.19921875" style="51" customWidth="1"/>
    <col min="1542" max="1542" width="0.5" style="51" customWidth="1"/>
    <col min="1543" max="1543" width="12.59765625" style="51" customWidth="1"/>
    <col min="1544" max="1544" width="0.5" style="51" customWidth="1"/>
    <col min="1545" max="1545" width="12.59765625" style="51" customWidth="1"/>
    <col min="1546" max="1546" width="0.5" style="51" customWidth="1"/>
    <col min="1547" max="1547" width="12.59765625" style="51" customWidth="1"/>
    <col min="1548" max="1548" width="0.5" style="51" customWidth="1"/>
    <col min="1549" max="1549" width="12.59765625" style="51" customWidth="1"/>
    <col min="1550" max="1550" width="0.5" style="51" customWidth="1"/>
    <col min="1551" max="1551" width="13.59765625" style="51" customWidth="1"/>
    <col min="1552" max="1552" width="0.5" style="51" customWidth="1"/>
    <col min="1553" max="1553" width="13.59765625" style="51" customWidth="1"/>
    <col min="1554" max="1554" width="0.5" style="51" customWidth="1"/>
    <col min="1555" max="1555" width="13.59765625" style="51" customWidth="1"/>
    <col min="1556" max="1556" width="0.5" style="51" customWidth="1"/>
    <col min="1557" max="1557" width="13.59765625" style="51" customWidth="1"/>
    <col min="1558" max="1558" width="2.09765625" style="51" customWidth="1"/>
    <col min="1559" max="1789" width="9.09765625" style="51"/>
    <col min="1790" max="1790" width="3.09765625" style="51" customWidth="1"/>
    <col min="1791" max="1791" width="3.69921875" style="51" customWidth="1"/>
    <col min="1792" max="1792" width="2.8984375" style="51" customWidth="1"/>
    <col min="1793" max="1793" width="1.09765625" style="51" customWidth="1"/>
    <col min="1794" max="1794" width="1.59765625" style="51" customWidth="1"/>
    <col min="1795" max="1795" width="18.5" style="51" customWidth="1"/>
    <col min="1796" max="1796" width="0.5" style="51" customWidth="1"/>
    <col min="1797" max="1797" width="25.19921875" style="51" customWidth="1"/>
    <col min="1798" max="1798" width="0.5" style="51" customWidth="1"/>
    <col min="1799" max="1799" width="12.59765625" style="51" customWidth="1"/>
    <col min="1800" max="1800" width="0.5" style="51" customWidth="1"/>
    <col min="1801" max="1801" width="12.59765625" style="51" customWidth="1"/>
    <col min="1802" max="1802" width="0.5" style="51" customWidth="1"/>
    <col min="1803" max="1803" width="12.59765625" style="51" customWidth="1"/>
    <col min="1804" max="1804" width="0.5" style="51" customWidth="1"/>
    <col min="1805" max="1805" width="12.59765625" style="51" customWidth="1"/>
    <col min="1806" max="1806" width="0.5" style="51" customWidth="1"/>
    <col min="1807" max="1807" width="13.59765625" style="51" customWidth="1"/>
    <col min="1808" max="1808" width="0.5" style="51" customWidth="1"/>
    <col min="1809" max="1809" width="13.59765625" style="51" customWidth="1"/>
    <col min="1810" max="1810" width="0.5" style="51" customWidth="1"/>
    <col min="1811" max="1811" width="13.59765625" style="51" customWidth="1"/>
    <col min="1812" max="1812" width="0.5" style="51" customWidth="1"/>
    <col min="1813" max="1813" width="13.59765625" style="51" customWidth="1"/>
    <col min="1814" max="1814" width="2.09765625" style="51" customWidth="1"/>
    <col min="1815" max="2045" width="9.09765625" style="51"/>
    <col min="2046" max="2046" width="3.09765625" style="51" customWidth="1"/>
    <col min="2047" max="2047" width="3.69921875" style="51" customWidth="1"/>
    <col min="2048" max="2048" width="2.8984375" style="51" customWidth="1"/>
    <col min="2049" max="2049" width="1.09765625" style="51" customWidth="1"/>
    <col min="2050" max="2050" width="1.59765625" style="51" customWidth="1"/>
    <col min="2051" max="2051" width="18.5" style="51" customWidth="1"/>
    <col min="2052" max="2052" width="0.5" style="51" customWidth="1"/>
    <col min="2053" max="2053" width="25.19921875" style="51" customWidth="1"/>
    <col min="2054" max="2054" width="0.5" style="51" customWidth="1"/>
    <col min="2055" max="2055" width="12.59765625" style="51" customWidth="1"/>
    <col min="2056" max="2056" width="0.5" style="51" customWidth="1"/>
    <col min="2057" max="2057" width="12.59765625" style="51" customWidth="1"/>
    <col min="2058" max="2058" width="0.5" style="51" customWidth="1"/>
    <col min="2059" max="2059" width="12.59765625" style="51" customWidth="1"/>
    <col min="2060" max="2060" width="0.5" style="51" customWidth="1"/>
    <col min="2061" max="2061" width="12.59765625" style="51" customWidth="1"/>
    <col min="2062" max="2062" width="0.5" style="51" customWidth="1"/>
    <col min="2063" max="2063" width="13.59765625" style="51" customWidth="1"/>
    <col min="2064" max="2064" width="0.5" style="51" customWidth="1"/>
    <col min="2065" max="2065" width="13.59765625" style="51" customWidth="1"/>
    <col min="2066" max="2066" width="0.5" style="51" customWidth="1"/>
    <col min="2067" max="2067" width="13.59765625" style="51" customWidth="1"/>
    <col min="2068" max="2068" width="0.5" style="51" customWidth="1"/>
    <col min="2069" max="2069" width="13.59765625" style="51" customWidth="1"/>
    <col min="2070" max="2070" width="2.09765625" style="51" customWidth="1"/>
    <col min="2071" max="2301" width="9.09765625" style="51"/>
    <col min="2302" max="2302" width="3.09765625" style="51" customWidth="1"/>
    <col min="2303" max="2303" width="3.69921875" style="51" customWidth="1"/>
    <col min="2304" max="2304" width="2.8984375" style="51" customWidth="1"/>
    <col min="2305" max="2305" width="1.09765625" style="51" customWidth="1"/>
    <col min="2306" max="2306" width="1.59765625" style="51" customWidth="1"/>
    <col min="2307" max="2307" width="18.5" style="51" customWidth="1"/>
    <col min="2308" max="2308" width="0.5" style="51" customWidth="1"/>
    <col min="2309" max="2309" width="25.19921875" style="51" customWidth="1"/>
    <col min="2310" max="2310" width="0.5" style="51" customWidth="1"/>
    <col min="2311" max="2311" width="12.59765625" style="51" customWidth="1"/>
    <col min="2312" max="2312" width="0.5" style="51" customWidth="1"/>
    <col min="2313" max="2313" width="12.59765625" style="51" customWidth="1"/>
    <col min="2314" max="2314" width="0.5" style="51" customWidth="1"/>
    <col min="2315" max="2315" width="12.59765625" style="51" customWidth="1"/>
    <col min="2316" max="2316" width="0.5" style="51" customWidth="1"/>
    <col min="2317" max="2317" width="12.59765625" style="51" customWidth="1"/>
    <col min="2318" max="2318" width="0.5" style="51" customWidth="1"/>
    <col min="2319" max="2319" width="13.59765625" style="51" customWidth="1"/>
    <col min="2320" max="2320" width="0.5" style="51" customWidth="1"/>
    <col min="2321" max="2321" width="13.59765625" style="51" customWidth="1"/>
    <col min="2322" max="2322" width="0.5" style="51" customWidth="1"/>
    <col min="2323" max="2323" width="13.59765625" style="51" customWidth="1"/>
    <col min="2324" max="2324" width="0.5" style="51" customWidth="1"/>
    <col min="2325" max="2325" width="13.59765625" style="51" customWidth="1"/>
    <col min="2326" max="2326" width="2.09765625" style="51" customWidth="1"/>
    <col min="2327" max="2557" width="9.09765625" style="51"/>
    <col min="2558" max="2558" width="3.09765625" style="51" customWidth="1"/>
    <col min="2559" max="2559" width="3.69921875" style="51" customWidth="1"/>
    <col min="2560" max="2560" width="2.8984375" style="51" customWidth="1"/>
    <col min="2561" max="2561" width="1.09765625" style="51" customWidth="1"/>
    <col min="2562" max="2562" width="1.59765625" style="51" customWidth="1"/>
    <col min="2563" max="2563" width="18.5" style="51" customWidth="1"/>
    <col min="2564" max="2564" width="0.5" style="51" customWidth="1"/>
    <col min="2565" max="2565" width="25.19921875" style="51" customWidth="1"/>
    <col min="2566" max="2566" width="0.5" style="51" customWidth="1"/>
    <col min="2567" max="2567" width="12.59765625" style="51" customWidth="1"/>
    <col min="2568" max="2568" width="0.5" style="51" customWidth="1"/>
    <col min="2569" max="2569" width="12.59765625" style="51" customWidth="1"/>
    <col min="2570" max="2570" width="0.5" style="51" customWidth="1"/>
    <col min="2571" max="2571" width="12.59765625" style="51" customWidth="1"/>
    <col min="2572" max="2572" width="0.5" style="51" customWidth="1"/>
    <col min="2573" max="2573" width="12.59765625" style="51" customWidth="1"/>
    <col min="2574" max="2574" width="0.5" style="51" customWidth="1"/>
    <col min="2575" max="2575" width="13.59765625" style="51" customWidth="1"/>
    <col min="2576" max="2576" width="0.5" style="51" customWidth="1"/>
    <col min="2577" max="2577" width="13.59765625" style="51" customWidth="1"/>
    <col min="2578" max="2578" width="0.5" style="51" customWidth="1"/>
    <col min="2579" max="2579" width="13.59765625" style="51" customWidth="1"/>
    <col min="2580" max="2580" width="0.5" style="51" customWidth="1"/>
    <col min="2581" max="2581" width="13.59765625" style="51" customWidth="1"/>
    <col min="2582" max="2582" width="2.09765625" style="51" customWidth="1"/>
    <col min="2583" max="2813" width="9.09765625" style="51"/>
    <col min="2814" max="2814" width="3.09765625" style="51" customWidth="1"/>
    <col min="2815" max="2815" width="3.69921875" style="51" customWidth="1"/>
    <col min="2816" max="2816" width="2.8984375" style="51" customWidth="1"/>
    <col min="2817" max="2817" width="1.09765625" style="51" customWidth="1"/>
    <col min="2818" max="2818" width="1.59765625" style="51" customWidth="1"/>
    <col min="2819" max="2819" width="18.5" style="51" customWidth="1"/>
    <col min="2820" max="2820" width="0.5" style="51" customWidth="1"/>
    <col min="2821" max="2821" width="25.19921875" style="51" customWidth="1"/>
    <col min="2822" max="2822" width="0.5" style="51" customWidth="1"/>
    <col min="2823" max="2823" width="12.59765625" style="51" customWidth="1"/>
    <col min="2824" max="2824" width="0.5" style="51" customWidth="1"/>
    <col min="2825" max="2825" width="12.59765625" style="51" customWidth="1"/>
    <col min="2826" max="2826" width="0.5" style="51" customWidth="1"/>
    <col min="2827" max="2827" width="12.59765625" style="51" customWidth="1"/>
    <col min="2828" max="2828" width="0.5" style="51" customWidth="1"/>
    <col min="2829" max="2829" width="12.59765625" style="51" customWidth="1"/>
    <col min="2830" max="2830" width="0.5" style="51" customWidth="1"/>
    <col min="2831" max="2831" width="13.59765625" style="51" customWidth="1"/>
    <col min="2832" max="2832" width="0.5" style="51" customWidth="1"/>
    <col min="2833" max="2833" width="13.59765625" style="51" customWidth="1"/>
    <col min="2834" max="2834" width="0.5" style="51" customWidth="1"/>
    <col min="2835" max="2835" width="13.59765625" style="51" customWidth="1"/>
    <col min="2836" max="2836" width="0.5" style="51" customWidth="1"/>
    <col min="2837" max="2837" width="13.59765625" style="51" customWidth="1"/>
    <col min="2838" max="2838" width="2.09765625" style="51" customWidth="1"/>
    <col min="2839" max="3069" width="9.09765625" style="51"/>
    <col min="3070" max="3070" width="3.09765625" style="51" customWidth="1"/>
    <col min="3071" max="3071" width="3.69921875" style="51" customWidth="1"/>
    <col min="3072" max="3072" width="2.8984375" style="51" customWidth="1"/>
    <col min="3073" max="3073" width="1.09765625" style="51" customWidth="1"/>
    <col min="3074" max="3074" width="1.59765625" style="51" customWidth="1"/>
    <col min="3075" max="3075" width="18.5" style="51" customWidth="1"/>
    <col min="3076" max="3076" width="0.5" style="51" customWidth="1"/>
    <col min="3077" max="3077" width="25.19921875" style="51" customWidth="1"/>
    <col min="3078" max="3078" width="0.5" style="51" customWidth="1"/>
    <col min="3079" max="3079" width="12.59765625" style="51" customWidth="1"/>
    <col min="3080" max="3080" width="0.5" style="51" customWidth="1"/>
    <col min="3081" max="3081" width="12.59765625" style="51" customWidth="1"/>
    <col min="3082" max="3082" width="0.5" style="51" customWidth="1"/>
    <col min="3083" max="3083" width="12.59765625" style="51" customWidth="1"/>
    <col min="3084" max="3084" width="0.5" style="51" customWidth="1"/>
    <col min="3085" max="3085" width="12.59765625" style="51" customWidth="1"/>
    <col min="3086" max="3086" width="0.5" style="51" customWidth="1"/>
    <col min="3087" max="3087" width="13.59765625" style="51" customWidth="1"/>
    <col min="3088" max="3088" width="0.5" style="51" customWidth="1"/>
    <col min="3089" max="3089" width="13.59765625" style="51" customWidth="1"/>
    <col min="3090" max="3090" width="0.5" style="51" customWidth="1"/>
    <col min="3091" max="3091" width="13.59765625" style="51" customWidth="1"/>
    <col min="3092" max="3092" width="0.5" style="51" customWidth="1"/>
    <col min="3093" max="3093" width="13.59765625" style="51" customWidth="1"/>
    <col min="3094" max="3094" width="2.09765625" style="51" customWidth="1"/>
    <col min="3095" max="3325" width="9.09765625" style="51"/>
    <col min="3326" max="3326" width="3.09765625" style="51" customWidth="1"/>
    <col min="3327" max="3327" width="3.69921875" style="51" customWidth="1"/>
    <col min="3328" max="3328" width="2.8984375" style="51" customWidth="1"/>
    <col min="3329" max="3329" width="1.09765625" style="51" customWidth="1"/>
    <col min="3330" max="3330" width="1.59765625" style="51" customWidth="1"/>
    <col min="3331" max="3331" width="18.5" style="51" customWidth="1"/>
    <col min="3332" max="3332" width="0.5" style="51" customWidth="1"/>
    <col min="3333" max="3333" width="25.19921875" style="51" customWidth="1"/>
    <col min="3334" max="3334" width="0.5" style="51" customWidth="1"/>
    <col min="3335" max="3335" width="12.59765625" style="51" customWidth="1"/>
    <col min="3336" max="3336" width="0.5" style="51" customWidth="1"/>
    <col min="3337" max="3337" width="12.59765625" style="51" customWidth="1"/>
    <col min="3338" max="3338" width="0.5" style="51" customWidth="1"/>
    <col min="3339" max="3339" width="12.59765625" style="51" customWidth="1"/>
    <col min="3340" max="3340" width="0.5" style="51" customWidth="1"/>
    <col min="3341" max="3341" width="12.59765625" style="51" customWidth="1"/>
    <col min="3342" max="3342" width="0.5" style="51" customWidth="1"/>
    <col min="3343" max="3343" width="13.59765625" style="51" customWidth="1"/>
    <col min="3344" max="3344" width="0.5" style="51" customWidth="1"/>
    <col min="3345" max="3345" width="13.59765625" style="51" customWidth="1"/>
    <col min="3346" max="3346" width="0.5" style="51" customWidth="1"/>
    <col min="3347" max="3347" width="13.59765625" style="51" customWidth="1"/>
    <col min="3348" max="3348" width="0.5" style="51" customWidth="1"/>
    <col min="3349" max="3349" width="13.59765625" style="51" customWidth="1"/>
    <col min="3350" max="3350" width="2.09765625" style="51" customWidth="1"/>
    <col min="3351" max="3581" width="9.09765625" style="51"/>
    <col min="3582" max="3582" width="3.09765625" style="51" customWidth="1"/>
    <col min="3583" max="3583" width="3.69921875" style="51" customWidth="1"/>
    <col min="3584" max="3584" width="2.8984375" style="51" customWidth="1"/>
    <col min="3585" max="3585" width="1.09765625" style="51" customWidth="1"/>
    <col min="3586" max="3586" width="1.59765625" style="51" customWidth="1"/>
    <col min="3587" max="3587" width="18.5" style="51" customWidth="1"/>
    <col min="3588" max="3588" width="0.5" style="51" customWidth="1"/>
    <col min="3589" max="3589" width="25.19921875" style="51" customWidth="1"/>
    <col min="3590" max="3590" width="0.5" style="51" customWidth="1"/>
    <col min="3591" max="3591" width="12.59765625" style="51" customWidth="1"/>
    <col min="3592" max="3592" width="0.5" style="51" customWidth="1"/>
    <col min="3593" max="3593" width="12.59765625" style="51" customWidth="1"/>
    <col min="3594" max="3594" width="0.5" style="51" customWidth="1"/>
    <col min="3595" max="3595" width="12.59765625" style="51" customWidth="1"/>
    <col min="3596" max="3596" width="0.5" style="51" customWidth="1"/>
    <col min="3597" max="3597" width="12.59765625" style="51" customWidth="1"/>
    <col min="3598" max="3598" width="0.5" style="51" customWidth="1"/>
    <col min="3599" max="3599" width="13.59765625" style="51" customWidth="1"/>
    <col min="3600" max="3600" width="0.5" style="51" customWidth="1"/>
    <col min="3601" max="3601" width="13.59765625" style="51" customWidth="1"/>
    <col min="3602" max="3602" width="0.5" style="51" customWidth="1"/>
    <col min="3603" max="3603" width="13.59765625" style="51" customWidth="1"/>
    <col min="3604" max="3604" width="0.5" style="51" customWidth="1"/>
    <col min="3605" max="3605" width="13.59765625" style="51" customWidth="1"/>
    <col min="3606" max="3606" width="2.09765625" style="51" customWidth="1"/>
    <col min="3607" max="3837" width="9.09765625" style="51"/>
    <col min="3838" max="3838" width="3.09765625" style="51" customWidth="1"/>
    <col min="3839" max="3839" width="3.69921875" style="51" customWidth="1"/>
    <col min="3840" max="3840" width="2.8984375" style="51" customWidth="1"/>
    <col min="3841" max="3841" width="1.09765625" style="51" customWidth="1"/>
    <col min="3842" max="3842" width="1.59765625" style="51" customWidth="1"/>
    <col min="3843" max="3843" width="18.5" style="51" customWidth="1"/>
    <col min="3844" max="3844" width="0.5" style="51" customWidth="1"/>
    <col min="3845" max="3845" width="25.19921875" style="51" customWidth="1"/>
    <col min="3846" max="3846" width="0.5" style="51" customWidth="1"/>
    <col min="3847" max="3847" width="12.59765625" style="51" customWidth="1"/>
    <col min="3848" max="3848" width="0.5" style="51" customWidth="1"/>
    <col min="3849" max="3849" width="12.59765625" style="51" customWidth="1"/>
    <col min="3850" max="3850" width="0.5" style="51" customWidth="1"/>
    <col min="3851" max="3851" width="12.59765625" style="51" customWidth="1"/>
    <col min="3852" max="3852" width="0.5" style="51" customWidth="1"/>
    <col min="3853" max="3853" width="12.59765625" style="51" customWidth="1"/>
    <col min="3854" max="3854" width="0.5" style="51" customWidth="1"/>
    <col min="3855" max="3855" width="13.59765625" style="51" customWidth="1"/>
    <col min="3856" max="3856" width="0.5" style="51" customWidth="1"/>
    <col min="3857" max="3857" width="13.59765625" style="51" customWidth="1"/>
    <col min="3858" max="3858" width="0.5" style="51" customWidth="1"/>
    <col min="3859" max="3859" width="13.59765625" style="51" customWidth="1"/>
    <col min="3860" max="3860" width="0.5" style="51" customWidth="1"/>
    <col min="3861" max="3861" width="13.59765625" style="51" customWidth="1"/>
    <col min="3862" max="3862" width="2.09765625" style="51" customWidth="1"/>
    <col min="3863" max="4093" width="9.09765625" style="51"/>
    <col min="4094" max="4094" width="3.09765625" style="51" customWidth="1"/>
    <col min="4095" max="4095" width="3.69921875" style="51" customWidth="1"/>
    <col min="4096" max="4096" width="2.8984375" style="51" customWidth="1"/>
    <col min="4097" max="4097" width="1.09765625" style="51" customWidth="1"/>
    <col min="4098" max="4098" width="1.59765625" style="51" customWidth="1"/>
    <col min="4099" max="4099" width="18.5" style="51" customWidth="1"/>
    <col min="4100" max="4100" width="0.5" style="51" customWidth="1"/>
    <col min="4101" max="4101" width="25.19921875" style="51" customWidth="1"/>
    <col min="4102" max="4102" width="0.5" style="51" customWidth="1"/>
    <col min="4103" max="4103" width="12.59765625" style="51" customWidth="1"/>
    <col min="4104" max="4104" width="0.5" style="51" customWidth="1"/>
    <col min="4105" max="4105" width="12.59765625" style="51" customWidth="1"/>
    <col min="4106" max="4106" width="0.5" style="51" customWidth="1"/>
    <col min="4107" max="4107" width="12.59765625" style="51" customWidth="1"/>
    <col min="4108" max="4108" width="0.5" style="51" customWidth="1"/>
    <col min="4109" max="4109" width="12.59765625" style="51" customWidth="1"/>
    <col min="4110" max="4110" width="0.5" style="51" customWidth="1"/>
    <col min="4111" max="4111" width="13.59765625" style="51" customWidth="1"/>
    <col min="4112" max="4112" width="0.5" style="51" customWidth="1"/>
    <col min="4113" max="4113" width="13.59765625" style="51" customWidth="1"/>
    <col min="4114" max="4114" width="0.5" style="51" customWidth="1"/>
    <col min="4115" max="4115" width="13.59765625" style="51" customWidth="1"/>
    <col min="4116" max="4116" width="0.5" style="51" customWidth="1"/>
    <col min="4117" max="4117" width="13.59765625" style="51" customWidth="1"/>
    <col min="4118" max="4118" width="2.09765625" style="51" customWidth="1"/>
    <col min="4119" max="4349" width="9.09765625" style="51"/>
    <col min="4350" max="4350" width="3.09765625" style="51" customWidth="1"/>
    <col min="4351" max="4351" width="3.69921875" style="51" customWidth="1"/>
    <col min="4352" max="4352" width="2.8984375" style="51" customWidth="1"/>
    <col min="4353" max="4353" width="1.09765625" style="51" customWidth="1"/>
    <col min="4354" max="4354" width="1.59765625" style="51" customWidth="1"/>
    <col min="4355" max="4355" width="18.5" style="51" customWidth="1"/>
    <col min="4356" max="4356" width="0.5" style="51" customWidth="1"/>
    <col min="4357" max="4357" width="25.19921875" style="51" customWidth="1"/>
    <col min="4358" max="4358" width="0.5" style="51" customWidth="1"/>
    <col min="4359" max="4359" width="12.59765625" style="51" customWidth="1"/>
    <col min="4360" max="4360" width="0.5" style="51" customWidth="1"/>
    <col min="4361" max="4361" width="12.59765625" style="51" customWidth="1"/>
    <col min="4362" max="4362" width="0.5" style="51" customWidth="1"/>
    <col min="4363" max="4363" width="12.59765625" style="51" customWidth="1"/>
    <col min="4364" max="4364" width="0.5" style="51" customWidth="1"/>
    <col min="4365" max="4365" width="12.59765625" style="51" customWidth="1"/>
    <col min="4366" max="4366" width="0.5" style="51" customWidth="1"/>
    <col min="4367" max="4367" width="13.59765625" style="51" customWidth="1"/>
    <col min="4368" max="4368" width="0.5" style="51" customWidth="1"/>
    <col min="4369" max="4369" width="13.59765625" style="51" customWidth="1"/>
    <col min="4370" max="4370" width="0.5" style="51" customWidth="1"/>
    <col min="4371" max="4371" width="13.59765625" style="51" customWidth="1"/>
    <col min="4372" max="4372" width="0.5" style="51" customWidth="1"/>
    <col min="4373" max="4373" width="13.59765625" style="51" customWidth="1"/>
    <col min="4374" max="4374" width="2.09765625" style="51" customWidth="1"/>
    <col min="4375" max="4605" width="9.09765625" style="51"/>
    <col min="4606" max="4606" width="3.09765625" style="51" customWidth="1"/>
    <col min="4607" max="4607" width="3.69921875" style="51" customWidth="1"/>
    <col min="4608" max="4608" width="2.8984375" style="51" customWidth="1"/>
    <col min="4609" max="4609" width="1.09765625" style="51" customWidth="1"/>
    <col min="4610" max="4610" width="1.59765625" style="51" customWidth="1"/>
    <col min="4611" max="4611" width="18.5" style="51" customWidth="1"/>
    <col min="4612" max="4612" width="0.5" style="51" customWidth="1"/>
    <col min="4613" max="4613" width="25.19921875" style="51" customWidth="1"/>
    <col min="4614" max="4614" width="0.5" style="51" customWidth="1"/>
    <col min="4615" max="4615" width="12.59765625" style="51" customWidth="1"/>
    <col min="4616" max="4616" width="0.5" style="51" customWidth="1"/>
    <col min="4617" max="4617" width="12.59765625" style="51" customWidth="1"/>
    <col min="4618" max="4618" width="0.5" style="51" customWidth="1"/>
    <col min="4619" max="4619" width="12.59765625" style="51" customWidth="1"/>
    <col min="4620" max="4620" width="0.5" style="51" customWidth="1"/>
    <col min="4621" max="4621" width="12.59765625" style="51" customWidth="1"/>
    <col min="4622" max="4622" width="0.5" style="51" customWidth="1"/>
    <col min="4623" max="4623" width="13.59765625" style="51" customWidth="1"/>
    <col min="4624" max="4624" width="0.5" style="51" customWidth="1"/>
    <col min="4625" max="4625" width="13.59765625" style="51" customWidth="1"/>
    <col min="4626" max="4626" width="0.5" style="51" customWidth="1"/>
    <col min="4627" max="4627" width="13.59765625" style="51" customWidth="1"/>
    <col min="4628" max="4628" width="0.5" style="51" customWidth="1"/>
    <col min="4629" max="4629" width="13.59765625" style="51" customWidth="1"/>
    <col min="4630" max="4630" width="2.09765625" style="51" customWidth="1"/>
    <col min="4631" max="4861" width="9.09765625" style="51"/>
    <col min="4862" max="4862" width="3.09765625" style="51" customWidth="1"/>
    <col min="4863" max="4863" width="3.69921875" style="51" customWidth="1"/>
    <col min="4864" max="4864" width="2.8984375" style="51" customWidth="1"/>
    <col min="4865" max="4865" width="1.09765625" style="51" customWidth="1"/>
    <col min="4866" max="4866" width="1.59765625" style="51" customWidth="1"/>
    <col min="4867" max="4867" width="18.5" style="51" customWidth="1"/>
    <col min="4868" max="4868" width="0.5" style="51" customWidth="1"/>
    <col min="4869" max="4869" width="25.19921875" style="51" customWidth="1"/>
    <col min="4870" max="4870" width="0.5" style="51" customWidth="1"/>
    <col min="4871" max="4871" width="12.59765625" style="51" customWidth="1"/>
    <col min="4872" max="4872" width="0.5" style="51" customWidth="1"/>
    <col min="4873" max="4873" width="12.59765625" style="51" customWidth="1"/>
    <col min="4874" max="4874" width="0.5" style="51" customWidth="1"/>
    <col min="4875" max="4875" width="12.59765625" style="51" customWidth="1"/>
    <col min="4876" max="4876" width="0.5" style="51" customWidth="1"/>
    <col min="4877" max="4877" width="12.59765625" style="51" customWidth="1"/>
    <col min="4878" max="4878" width="0.5" style="51" customWidth="1"/>
    <col min="4879" max="4879" width="13.59765625" style="51" customWidth="1"/>
    <col min="4880" max="4880" width="0.5" style="51" customWidth="1"/>
    <col min="4881" max="4881" width="13.59765625" style="51" customWidth="1"/>
    <col min="4882" max="4882" width="0.5" style="51" customWidth="1"/>
    <col min="4883" max="4883" width="13.59765625" style="51" customWidth="1"/>
    <col min="4884" max="4884" width="0.5" style="51" customWidth="1"/>
    <col min="4885" max="4885" width="13.59765625" style="51" customWidth="1"/>
    <col min="4886" max="4886" width="2.09765625" style="51" customWidth="1"/>
    <col min="4887" max="5117" width="9.09765625" style="51"/>
    <col min="5118" max="5118" width="3.09765625" style="51" customWidth="1"/>
    <col min="5119" max="5119" width="3.69921875" style="51" customWidth="1"/>
    <col min="5120" max="5120" width="2.8984375" style="51" customWidth="1"/>
    <col min="5121" max="5121" width="1.09765625" style="51" customWidth="1"/>
    <col min="5122" max="5122" width="1.59765625" style="51" customWidth="1"/>
    <col min="5123" max="5123" width="18.5" style="51" customWidth="1"/>
    <col min="5124" max="5124" width="0.5" style="51" customWidth="1"/>
    <col min="5125" max="5125" width="25.19921875" style="51" customWidth="1"/>
    <col min="5126" max="5126" width="0.5" style="51" customWidth="1"/>
    <col min="5127" max="5127" width="12.59765625" style="51" customWidth="1"/>
    <col min="5128" max="5128" width="0.5" style="51" customWidth="1"/>
    <col min="5129" max="5129" width="12.59765625" style="51" customWidth="1"/>
    <col min="5130" max="5130" width="0.5" style="51" customWidth="1"/>
    <col min="5131" max="5131" width="12.59765625" style="51" customWidth="1"/>
    <col min="5132" max="5132" width="0.5" style="51" customWidth="1"/>
    <col min="5133" max="5133" width="12.59765625" style="51" customWidth="1"/>
    <col min="5134" max="5134" width="0.5" style="51" customWidth="1"/>
    <col min="5135" max="5135" width="13.59765625" style="51" customWidth="1"/>
    <col min="5136" max="5136" width="0.5" style="51" customWidth="1"/>
    <col min="5137" max="5137" width="13.59765625" style="51" customWidth="1"/>
    <col min="5138" max="5138" width="0.5" style="51" customWidth="1"/>
    <col min="5139" max="5139" width="13.59765625" style="51" customWidth="1"/>
    <col min="5140" max="5140" width="0.5" style="51" customWidth="1"/>
    <col min="5141" max="5141" width="13.59765625" style="51" customWidth="1"/>
    <col min="5142" max="5142" width="2.09765625" style="51" customWidth="1"/>
    <col min="5143" max="5373" width="9.09765625" style="51"/>
    <col min="5374" max="5374" width="3.09765625" style="51" customWidth="1"/>
    <col min="5375" max="5375" width="3.69921875" style="51" customWidth="1"/>
    <col min="5376" max="5376" width="2.8984375" style="51" customWidth="1"/>
    <col min="5377" max="5377" width="1.09765625" style="51" customWidth="1"/>
    <col min="5378" max="5378" width="1.59765625" style="51" customWidth="1"/>
    <col min="5379" max="5379" width="18.5" style="51" customWidth="1"/>
    <col min="5380" max="5380" width="0.5" style="51" customWidth="1"/>
    <col min="5381" max="5381" width="25.19921875" style="51" customWidth="1"/>
    <col min="5382" max="5382" width="0.5" style="51" customWidth="1"/>
    <col min="5383" max="5383" width="12.59765625" style="51" customWidth="1"/>
    <col min="5384" max="5384" width="0.5" style="51" customWidth="1"/>
    <col min="5385" max="5385" width="12.59765625" style="51" customWidth="1"/>
    <col min="5386" max="5386" width="0.5" style="51" customWidth="1"/>
    <col min="5387" max="5387" width="12.59765625" style="51" customWidth="1"/>
    <col min="5388" max="5388" width="0.5" style="51" customWidth="1"/>
    <col min="5389" max="5389" width="12.59765625" style="51" customWidth="1"/>
    <col min="5390" max="5390" width="0.5" style="51" customWidth="1"/>
    <col min="5391" max="5391" width="13.59765625" style="51" customWidth="1"/>
    <col min="5392" max="5392" width="0.5" style="51" customWidth="1"/>
    <col min="5393" max="5393" width="13.59765625" style="51" customWidth="1"/>
    <col min="5394" max="5394" width="0.5" style="51" customWidth="1"/>
    <col min="5395" max="5395" width="13.59765625" style="51" customWidth="1"/>
    <col min="5396" max="5396" width="0.5" style="51" customWidth="1"/>
    <col min="5397" max="5397" width="13.59765625" style="51" customWidth="1"/>
    <col min="5398" max="5398" width="2.09765625" style="51" customWidth="1"/>
    <col min="5399" max="5629" width="9.09765625" style="51"/>
    <col min="5630" max="5630" width="3.09765625" style="51" customWidth="1"/>
    <col min="5631" max="5631" width="3.69921875" style="51" customWidth="1"/>
    <col min="5632" max="5632" width="2.8984375" style="51" customWidth="1"/>
    <col min="5633" max="5633" width="1.09765625" style="51" customWidth="1"/>
    <col min="5634" max="5634" width="1.59765625" style="51" customWidth="1"/>
    <col min="5635" max="5635" width="18.5" style="51" customWidth="1"/>
    <col min="5636" max="5636" width="0.5" style="51" customWidth="1"/>
    <col min="5637" max="5637" width="25.19921875" style="51" customWidth="1"/>
    <col min="5638" max="5638" width="0.5" style="51" customWidth="1"/>
    <col min="5639" max="5639" width="12.59765625" style="51" customWidth="1"/>
    <col min="5640" max="5640" width="0.5" style="51" customWidth="1"/>
    <col min="5641" max="5641" width="12.59765625" style="51" customWidth="1"/>
    <col min="5642" max="5642" width="0.5" style="51" customWidth="1"/>
    <col min="5643" max="5643" width="12.59765625" style="51" customWidth="1"/>
    <col min="5644" max="5644" width="0.5" style="51" customWidth="1"/>
    <col min="5645" max="5645" width="12.59765625" style="51" customWidth="1"/>
    <col min="5646" max="5646" width="0.5" style="51" customWidth="1"/>
    <col min="5647" max="5647" width="13.59765625" style="51" customWidth="1"/>
    <col min="5648" max="5648" width="0.5" style="51" customWidth="1"/>
    <col min="5649" max="5649" width="13.59765625" style="51" customWidth="1"/>
    <col min="5650" max="5650" width="0.5" style="51" customWidth="1"/>
    <col min="5651" max="5651" width="13.59765625" style="51" customWidth="1"/>
    <col min="5652" max="5652" width="0.5" style="51" customWidth="1"/>
    <col min="5653" max="5653" width="13.59765625" style="51" customWidth="1"/>
    <col min="5654" max="5654" width="2.09765625" style="51" customWidth="1"/>
    <col min="5655" max="5885" width="9.09765625" style="51"/>
    <col min="5886" max="5886" width="3.09765625" style="51" customWidth="1"/>
    <col min="5887" max="5887" width="3.69921875" style="51" customWidth="1"/>
    <col min="5888" max="5888" width="2.8984375" style="51" customWidth="1"/>
    <col min="5889" max="5889" width="1.09765625" style="51" customWidth="1"/>
    <col min="5890" max="5890" width="1.59765625" style="51" customWidth="1"/>
    <col min="5891" max="5891" width="18.5" style="51" customWidth="1"/>
    <col min="5892" max="5892" width="0.5" style="51" customWidth="1"/>
    <col min="5893" max="5893" width="25.19921875" style="51" customWidth="1"/>
    <col min="5894" max="5894" width="0.5" style="51" customWidth="1"/>
    <col min="5895" max="5895" width="12.59765625" style="51" customWidth="1"/>
    <col min="5896" max="5896" width="0.5" style="51" customWidth="1"/>
    <col min="5897" max="5897" width="12.59765625" style="51" customWidth="1"/>
    <col min="5898" max="5898" width="0.5" style="51" customWidth="1"/>
    <col min="5899" max="5899" width="12.59765625" style="51" customWidth="1"/>
    <col min="5900" max="5900" width="0.5" style="51" customWidth="1"/>
    <col min="5901" max="5901" width="12.59765625" style="51" customWidth="1"/>
    <col min="5902" max="5902" width="0.5" style="51" customWidth="1"/>
    <col min="5903" max="5903" width="13.59765625" style="51" customWidth="1"/>
    <col min="5904" max="5904" width="0.5" style="51" customWidth="1"/>
    <col min="5905" max="5905" width="13.59765625" style="51" customWidth="1"/>
    <col min="5906" max="5906" width="0.5" style="51" customWidth="1"/>
    <col min="5907" max="5907" width="13.59765625" style="51" customWidth="1"/>
    <col min="5908" max="5908" width="0.5" style="51" customWidth="1"/>
    <col min="5909" max="5909" width="13.59765625" style="51" customWidth="1"/>
    <col min="5910" max="5910" width="2.09765625" style="51" customWidth="1"/>
    <col min="5911" max="6141" width="9.09765625" style="51"/>
    <col min="6142" max="6142" width="3.09765625" style="51" customWidth="1"/>
    <col min="6143" max="6143" width="3.69921875" style="51" customWidth="1"/>
    <col min="6144" max="6144" width="2.8984375" style="51" customWidth="1"/>
    <col min="6145" max="6145" width="1.09765625" style="51" customWidth="1"/>
    <col min="6146" max="6146" width="1.59765625" style="51" customWidth="1"/>
    <col min="6147" max="6147" width="18.5" style="51" customWidth="1"/>
    <col min="6148" max="6148" width="0.5" style="51" customWidth="1"/>
    <col min="6149" max="6149" width="25.19921875" style="51" customWidth="1"/>
    <col min="6150" max="6150" width="0.5" style="51" customWidth="1"/>
    <col min="6151" max="6151" width="12.59765625" style="51" customWidth="1"/>
    <col min="6152" max="6152" width="0.5" style="51" customWidth="1"/>
    <col min="6153" max="6153" width="12.59765625" style="51" customWidth="1"/>
    <col min="6154" max="6154" width="0.5" style="51" customWidth="1"/>
    <col min="6155" max="6155" width="12.59765625" style="51" customWidth="1"/>
    <col min="6156" max="6156" width="0.5" style="51" customWidth="1"/>
    <col min="6157" max="6157" width="12.59765625" style="51" customWidth="1"/>
    <col min="6158" max="6158" width="0.5" style="51" customWidth="1"/>
    <col min="6159" max="6159" width="13.59765625" style="51" customWidth="1"/>
    <col min="6160" max="6160" width="0.5" style="51" customWidth="1"/>
    <col min="6161" max="6161" width="13.59765625" style="51" customWidth="1"/>
    <col min="6162" max="6162" width="0.5" style="51" customWidth="1"/>
    <col min="6163" max="6163" width="13.59765625" style="51" customWidth="1"/>
    <col min="6164" max="6164" width="0.5" style="51" customWidth="1"/>
    <col min="6165" max="6165" width="13.59765625" style="51" customWidth="1"/>
    <col min="6166" max="6166" width="2.09765625" style="51" customWidth="1"/>
    <col min="6167" max="6397" width="9.09765625" style="51"/>
    <col min="6398" max="6398" width="3.09765625" style="51" customWidth="1"/>
    <col min="6399" max="6399" width="3.69921875" style="51" customWidth="1"/>
    <col min="6400" max="6400" width="2.8984375" style="51" customWidth="1"/>
    <col min="6401" max="6401" width="1.09765625" style="51" customWidth="1"/>
    <col min="6402" max="6402" width="1.59765625" style="51" customWidth="1"/>
    <col min="6403" max="6403" width="18.5" style="51" customWidth="1"/>
    <col min="6404" max="6404" width="0.5" style="51" customWidth="1"/>
    <col min="6405" max="6405" width="25.19921875" style="51" customWidth="1"/>
    <col min="6406" max="6406" width="0.5" style="51" customWidth="1"/>
    <col min="6407" max="6407" width="12.59765625" style="51" customWidth="1"/>
    <col min="6408" max="6408" width="0.5" style="51" customWidth="1"/>
    <col min="6409" max="6409" width="12.59765625" style="51" customWidth="1"/>
    <col min="6410" max="6410" width="0.5" style="51" customWidth="1"/>
    <col min="6411" max="6411" width="12.59765625" style="51" customWidth="1"/>
    <col min="6412" max="6412" width="0.5" style="51" customWidth="1"/>
    <col min="6413" max="6413" width="12.59765625" style="51" customWidth="1"/>
    <col min="6414" max="6414" width="0.5" style="51" customWidth="1"/>
    <col min="6415" max="6415" width="13.59765625" style="51" customWidth="1"/>
    <col min="6416" max="6416" width="0.5" style="51" customWidth="1"/>
    <col min="6417" max="6417" width="13.59765625" style="51" customWidth="1"/>
    <col min="6418" max="6418" width="0.5" style="51" customWidth="1"/>
    <col min="6419" max="6419" width="13.59765625" style="51" customWidth="1"/>
    <col min="6420" max="6420" width="0.5" style="51" customWidth="1"/>
    <col min="6421" max="6421" width="13.59765625" style="51" customWidth="1"/>
    <col min="6422" max="6422" width="2.09765625" style="51" customWidth="1"/>
    <col min="6423" max="6653" width="9.09765625" style="51"/>
    <col min="6654" max="6654" width="3.09765625" style="51" customWidth="1"/>
    <col min="6655" max="6655" width="3.69921875" style="51" customWidth="1"/>
    <col min="6656" max="6656" width="2.8984375" style="51" customWidth="1"/>
    <col min="6657" max="6657" width="1.09765625" style="51" customWidth="1"/>
    <col min="6658" max="6658" width="1.59765625" style="51" customWidth="1"/>
    <col min="6659" max="6659" width="18.5" style="51" customWidth="1"/>
    <col min="6660" max="6660" width="0.5" style="51" customWidth="1"/>
    <col min="6661" max="6661" width="25.19921875" style="51" customWidth="1"/>
    <col min="6662" max="6662" width="0.5" style="51" customWidth="1"/>
    <col min="6663" max="6663" width="12.59765625" style="51" customWidth="1"/>
    <col min="6664" max="6664" width="0.5" style="51" customWidth="1"/>
    <col min="6665" max="6665" width="12.59765625" style="51" customWidth="1"/>
    <col min="6666" max="6666" width="0.5" style="51" customWidth="1"/>
    <col min="6667" max="6667" width="12.59765625" style="51" customWidth="1"/>
    <col min="6668" max="6668" width="0.5" style="51" customWidth="1"/>
    <col min="6669" max="6669" width="12.59765625" style="51" customWidth="1"/>
    <col min="6670" max="6670" width="0.5" style="51" customWidth="1"/>
    <col min="6671" max="6671" width="13.59765625" style="51" customWidth="1"/>
    <col min="6672" max="6672" width="0.5" style="51" customWidth="1"/>
    <col min="6673" max="6673" width="13.59765625" style="51" customWidth="1"/>
    <col min="6674" max="6674" width="0.5" style="51" customWidth="1"/>
    <col min="6675" max="6675" width="13.59765625" style="51" customWidth="1"/>
    <col min="6676" max="6676" width="0.5" style="51" customWidth="1"/>
    <col min="6677" max="6677" width="13.59765625" style="51" customWidth="1"/>
    <col min="6678" max="6678" width="2.09765625" style="51" customWidth="1"/>
    <col min="6679" max="6909" width="9.09765625" style="51"/>
    <col min="6910" max="6910" width="3.09765625" style="51" customWidth="1"/>
    <col min="6911" max="6911" width="3.69921875" style="51" customWidth="1"/>
    <col min="6912" max="6912" width="2.8984375" style="51" customWidth="1"/>
    <col min="6913" max="6913" width="1.09765625" style="51" customWidth="1"/>
    <col min="6914" max="6914" width="1.59765625" style="51" customWidth="1"/>
    <col min="6915" max="6915" width="18.5" style="51" customWidth="1"/>
    <col min="6916" max="6916" width="0.5" style="51" customWidth="1"/>
    <col min="6917" max="6917" width="25.19921875" style="51" customWidth="1"/>
    <col min="6918" max="6918" width="0.5" style="51" customWidth="1"/>
    <col min="6919" max="6919" width="12.59765625" style="51" customWidth="1"/>
    <col min="6920" max="6920" width="0.5" style="51" customWidth="1"/>
    <col min="6921" max="6921" width="12.59765625" style="51" customWidth="1"/>
    <col min="6922" max="6922" width="0.5" style="51" customWidth="1"/>
    <col min="6923" max="6923" width="12.59765625" style="51" customWidth="1"/>
    <col min="6924" max="6924" width="0.5" style="51" customWidth="1"/>
    <col min="6925" max="6925" width="12.59765625" style="51" customWidth="1"/>
    <col min="6926" max="6926" width="0.5" style="51" customWidth="1"/>
    <col min="6927" max="6927" width="13.59765625" style="51" customWidth="1"/>
    <col min="6928" max="6928" width="0.5" style="51" customWidth="1"/>
    <col min="6929" max="6929" width="13.59765625" style="51" customWidth="1"/>
    <col min="6930" max="6930" width="0.5" style="51" customWidth="1"/>
    <col min="6931" max="6931" width="13.59765625" style="51" customWidth="1"/>
    <col min="6932" max="6932" width="0.5" style="51" customWidth="1"/>
    <col min="6933" max="6933" width="13.59765625" style="51" customWidth="1"/>
    <col min="6934" max="6934" width="2.09765625" style="51" customWidth="1"/>
    <col min="6935" max="7165" width="9.09765625" style="51"/>
    <col min="7166" max="7166" width="3.09765625" style="51" customWidth="1"/>
    <col min="7167" max="7167" width="3.69921875" style="51" customWidth="1"/>
    <col min="7168" max="7168" width="2.8984375" style="51" customWidth="1"/>
    <col min="7169" max="7169" width="1.09765625" style="51" customWidth="1"/>
    <col min="7170" max="7170" width="1.59765625" style="51" customWidth="1"/>
    <col min="7171" max="7171" width="18.5" style="51" customWidth="1"/>
    <col min="7172" max="7172" width="0.5" style="51" customWidth="1"/>
    <col min="7173" max="7173" width="25.19921875" style="51" customWidth="1"/>
    <col min="7174" max="7174" width="0.5" style="51" customWidth="1"/>
    <col min="7175" max="7175" width="12.59765625" style="51" customWidth="1"/>
    <col min="7176" max="7176" width="0.5" style="51" customWidth="1"/>
    <col min="7177" max="7177" width="12.59765625" style="51" customWidth="1"/>
    <col min="7178" max="7178" width="0.5" style="51" customWidth="1"/>
    <col min="7179" max="7179" width="12.59765625" style="51" customWidth="1"/>
    <col min="7180" max="7180" width="0.5" style="51" customWidth="1"/>
    <col min="7181" max="7181" width="12.59765625" style="51" customWidth="1"/>
    <col min="7182" max="7182" width="0.5" style="51" customWidth="1"/>
    <col min="7183" max="7183" width="13.59765625" style="51" customWidth="1"/>
    <col min="7184" max="7184" width="0.5" style="51" customWidth="1"/>
    <col min="7185" max="7185" width="13.59765625" style="51" customWidth="1"/>
    <col min="7186" max="7186" width="0.5" style="51" customWidth="1"/>
    <col min="7187" max="7187" width="13.59765625" style="51" customWidth="1"/>
    <col min="7188" max="7188" width="0.5" style="51" customWidth="1"/>
    <col min="7189" max="7189" width="13.59765625" style="51" customWidth="1"/>
    <col min="7190" max="7190" width="2.09765625" style="51" customWidth="1"/>
    <col min="7191" max="7421" width="9.09765625" style="51"/>
    <col min="7422" max="7422" width="3.09765625" style="51" customWidth="1"/>
    <col min="7423" max="7423" width="3.69921875" style="51" customWidth="1"/>
    <col min="7424" max="7424" width="2.8984375" style="51" customWidth="1"/>
    <col min="7425" max="7425" width="1.09765625" style="51" customWidth="1"/>
    <col min="7426" max="7426" width="1.59765625" style="51" customWidth="1"/>
    <col min="7427" max="7427" width="18.5" style="51" customWidth="1"/>
    <col min="7428" max="7428" width="0.5" style="51" customWidth="1"/>
    <col min="7429" max="7429" width="25.19921875" style="51" customWidth="1"/>
    <col min="7430" max="7430" width="0.5" style="51" customWidth="1"/>
    <col min="7431" max="7431" width="12.59765625" style="51" customWidth="1"/>
    <col min="7432" max="7432" width="0.5" style="51" customWidth="1"/>
    <col min="7433" max="7433" width="12.59765625" style="51" customWidth="1"/>
    <col min="7434" max="7434" width="0.5" style="51" customWidth="1"/>
    <col min="7435" max="7435" width="12.59765625" style="51" customWidth="1"/>
    <col min="7436" max="7436" width="0.5" style="51" customWidth="1"/>
    <col min="7437" max="7437" width="12.59765625" style="51" customWidth="1"/>
    <col min="7438" max="7438" width="0.5" style="51" customWidth="1"/>
    <col min="7439" max="7439" width="13.59765625" style="51" customWidth="1"/>
    <col min="7440" max="7440" width="0.5" style="51" customWidth="1"/>
    <col min="7441" max="7441" width="13.59765625" style="51" customWidth="1"/>
    <col min="7442" max="7442" width="0.5" style="51" customWidth="1"/>
    <col min="7443" max="7443" width="13.59765625" style="51" customWidth="1"/>
    <col min="7444" max="7444" width="0.5" style="51" customWidth="1"/>
    <col min="7445" max="7445" width="13.59765625" style="51" customWidth="1"/>
    <col min="7446" max="7446" width="2.09765625" style="51" customWidth="1"/>
    <col min="7447" max="7677" width="9.09765625" style="51"/>
    <col min="7678" max="7678" width="3.09765625" style="51" customWidth="1"/>
    <col min="7679" max="7679" width="3.69921875" style="51" customWidth="1"/>
    <col min="7680" max="7680" width="2.8984375" style="51" customWidth="1"/>
    <col min="7681" max="7681" width="1.09765625" style="51" customWidth="1"/>
    <col min="7682" max="7682" width="1.59765625" style="51" customWidth="1"/>
    <col min="7683" max="7683" width="18.5" style="51" customWidth="1"/>
    <col min="7684" max="7684" width="0.5" style="51" customWidth="1"/>
    <col min="7685" max="7685" width="25.19921875" style="51" customWidth="1"/>
    <col min="7686" max="7686" width="0.5" style="51" customWidth="1"/>
    <col min="7687" max="7687" width="12.59765625" style="51" customWidth="1"/>
    <col min="7688" max="7688" width="0.5" style="51" customWidth="1"/>
    <col min="7689" max="7689" width="12.59765625" style="51" customWidth="1"/>
    <col min="7690" max="7690" width="0.5" style="51" customWidth="1"/>
    <col min="7691" max="7691" width="12.59765625" style="51" customWidth="1"/>
    <col min="7692" max="7692" width="0.5" style="51" customWidth="1"/>
    <col min="7693" max="7693" width="12.59765625" style="51" customWidth="1"/>
    <col min="7694" max="7694" width="0.5" style="51" customWidth="1"/>
    <col min="7695" max="7695" width="13.59765625" style="51" customWidth="1"/>
    <col min="7696" max="7696" width="0.5" style="51" customWidth="1"/>
    <col min="7697" max="7697" width="13.59765625" style="51" customWidth="1"/>
    <col min="7698" max="7698" width="0.5" style="51" customWidth="1"/>
    <col min="7699" max="7699" width="13.59765625" style="51" customWidth="1"/>
    <col min="7700" max="7700" width="0.5" style="51" customWidth="1"/>
    <col min="7701" max="7701" width="13.59765625" style="51" customWidth="1"/>
    <col min="7702" max="7702" width="2.09765625" style="51" customWidth="1"/>
    <col min="7703" max="7933" width="9.09765625" style="51"/>
    <col min="7934" max="7934" width="3.09765625" style="51" customWidth="1"/>
    <col min="7935" max="7935" width="3.69921875" style="51" customWidth="1"/>
    <col min="7936" max="7936" width="2.8984375" style="51" customWidth="1"/>
    <col min="7937" max="7937" width="1.09765625" style="51" customWidth="1"/>
    <col min="7938" max="7938" width="1.59765625" style="51" customWidth="1"/>
    <col min="7939" max="7939" width="18.5" style="51" customWidth="1"/>
    <col min="7940" max="7940" width="0.5" style="51" customWidth="1"/>
    <col min="7941" max="7941" width="25.19921875" style="51" customWidth="1"/>
    <col min="7942" max="7942" width="0.5" style="51" customWidth="1"/>
    <col min="7943" max="7943" width="12.59765625" style="51" customWidth="1"/>
    <col min="7944" max="7944" width="0.5" style="51" customWidth="1"/>
    <col min="7945" max="7945" width="12.59765625" style="51" customWidth="1"/>
    <col min="7946" max="7946" width="0.5" style="51" customWidth="1"/>
    <col min="7947" max="7947" width="12.59765625" style="51" customWidth="1"/>
    <col min="7948" max="7948" width="0.5" style="51" customWidth="1"/>
    <col min="7949" max="7949" width="12.59765625" style="51" customWidth="1"/>
    <col min="7950" max="7950" width="0.5" style="51" customWidth="1"/>
    <col min="7951" max="7951" width="13.59765625" style="51" customWidth="1"/>
    <col min="7952" max="7952" width="0.5" style="51" customWidth="1"/>
    <col min="7953" max="7953" width="13.59765625" style="51" customWidth="1"/>
    <col min="7954" max="7954" width="0.5" style="51" customWidth="1"/>
    <col min="7955" max="7955" width="13.59765625" style="51" customWidth="1"/>
    <col min="7956" max="7956" width="0.5" style="51" customWidth="1"/>
    <col min="7957" max="7957" width="13.59765625" style="51" customWidth="1"/>
    <col min="7958" max="7958" width="2.09765625" style="51" customWidth="1"/>
    <col min="7959" max="8189" width="9.09765625" style="51"/>
    <col min="8190" max="8190" width="3.09765625" style="51" customWidth="1"/>
    <col min="8191" max="8191" width="3.69921875" style="51" customWidth="1"/>
    <col min="8192" max="8192" width="2.8984375" style="51" customWidth="1"/>
    <col min="8193" max="8193" width="1.09765625" style="51" customWidth="1"/>
    <col min="8194" max="8194" width="1.59765625" style="51" customWidth="1"/>
    <col min="8195" max="8195" width="18.5" style="51" customWidth="1"/>
    <col min="8196" max="8196" width="0.5" style="51" customWidth="1"/>
    <col min="8197" max="8197" width="25.19921875" style="51" customWidth="1"/>
    <col min="8198" max="8198" width="0.5" style="51" customWidth="1"/>
    <col min="8199" max="8199" width="12.59765625" style="51" customWidth="1"/>
    <col min="8200" max="8200" width="0.5" style="51" customWidth="1"/>
    <col min="8201" max="8201" width="12.59765625" style="51" customWidth="1"/>
    <col min="8202" max="8202" width="0.5" style="51" customWidth="1"/>
    <col min="8203" max="8203" width="12.59765625" style="51" customWidth="1"/>
    <col min="8204" max="8204" width="0.5" style="51" customWidth="1"/>
    <col min="8205" max="8205" width="12.59765625" style="51" customWidth="1"/>
    <col min="8206" max="8206" width="0.5" style="51" customWidth="1"/>
    <col min="8207" max="8207" width="13.59765625" style="51" customWidth="1"/>
    <col min="8208" max="8208" width="0.5" style="51" customWidth="1"/>
    <col min="8209" max="8209" width="13.59765625" style="51" customWidth="1"/>
    <col min="8210" max="8210" width="0.5" style="51" customWidth="1"/>
    <col min="8211" max="8211" width="13.59765625" style="51" customWidth="1"/>
    <col min="8212" max="8212" width="0.5" style="51" customWidth="1"/>
    <col min="8213" max="8213" width="13.59765625" style="51" customWidth="1"/>
    <col min="8214" max="8214" width="2.09765625" style="51" customWidth="1"/>
    <col min="8215" max="8445" width="9.09765625" style="51"/>
    <col min="8446" max="8446" width="3.09765625" style="51" customWidth="1"/>
    <col min="8447" max="8447" width="3.69921875" style="51" customWidth="1"/>
    <col min="8448" max="8448" width="2.8984375" style="51" customWidth="1"/>
    <col min="8449" max="8449" width="1.09765625" style="51" customWidth="1"/>
    <col min="8450" max="8450" width="1.59765625" style="51" customWidth="1"/>
    <col min="8451" max="8451" width="18.5" style="51" customWidth="1"/>
    <col min="8452" max="8452" width="0.5" style="51" customWidth="1"/>
    <col min="8453" max="8453" width="25.19921875" style="51" customWidth="1"/>
    <col min="8454" max="8454" width="0.5" style="51" customWidth="1"/>
    <col min="8455" max="8455" width="12.59765625" style="51" customWidth="1"/>
    <col min="8456" max="8456" width="0.5" style="51" customWidth="1"/>
    <col min="8457" max="8457" width="12.59765625" style="51" customWidth="1"/>
    <col min="8458" max="8458" width="0.5" style="51" customWidth="1"/>
    <col min="8459" max="8459" width="12.59765625" style="51" customWidth="1"/>
    <col min="8460" max="8460" width="0.5" style="51" customWidth="1"/>
    <col min="8461" max="8461" width="12.59765625" style="51" customWidth="1"/>
    <col min="8462" max="8462" width="0.5" style="51" customWidth="1"/>
    <col min="8463" max="8463" width="13.59765625" style="51" customWidth="1"/>
    <col min="8464" max="8464" width="0.5" style="51" customWidth="1"/>
    <col min="8465" max="8465" width="13.59765625" style="51" customWidth="1"/>
    <col min="8466" max="8466" width="0.5" style="51" customWidth="1"/>
    <col min="8467" max="8467" width="13.59765625" style="51" customWidth="1"/>
    <col min="8468" max="8468" width="0.5" style="51" customWidth="1"/>
    <col min="8469" max="8469" width="13.59765625" style="51" customWidth="1"/>
    <col min="8470" max="8470" width="2.09765625" style="51" customWidth="1"/>
    <col min="8471" max="8701" width="9.09765625" style="51"/>
    <col min="8702" max="8702" width="3.09765625" style="51" customWidth="1"/>
    <col min="8703" max="8703" width="3.69921875" style="51" customWidth="1"/>
    <col min="8704" max="8704" width="2.8984375" style="51" customWidth="1"/>
    <col min="8705" max="8705" width="1.09765625" style="51" customWidth="1"/>
    <col min="8706" max="8706" width="1.59765625" style="51" customWidth="1"/>
    <col min="8707" max="8707" width="18.5" style="51" customWidth="1"/>
    <col min="8708" max="8708" width="0.5" style="51" customWidth="1"/>
    <col min="8709" max="8709" width="25.19921875" style="51" customWidth="1"/>
    <col min="8710" max="8710" width="0.5" style="51" customWidth="1"/>
    <col min="8711" max="8711" width="12.59765625" style="51" customWidth="1"/>
    <col min="8712" max="8712" width="0.5" style="51" customWidth="1"/>
    <col min="8713" max="8713" width="12.59765625" style="51" customWidth="1"/>
    <col min="8714" max="8714" width="0.5" style="51" customWidth="1"/>
    <col min="8715" max="8715" width="12.59765625" style="51" customWidth="1"/>
    <col min="8716" max="8716" width="0.5" style="51" customWidth="1"/>
    <col min="8717" max="8717" width="12.59765625" style="51" customWidth="1"/>
    <col min="8718" max="8718" width="0.5" style="51" customWidth="1"/>
    <col min="8719" max="8719" width="13.59765625" style="51" customWidth="1"/>
    <col min="8720" max="8720" width="0.5" style="51" customWidth="1"/>
    <col min="8721" max="8721" width="13.59765625" style="51" customWidth="1"/>
    <col min="8722" max="8722" width="0.5" style="51" customWidth="1"/>
    <col min="8723" max="8723" width="13.59765625" style="51" customWidth="1"/>
    <col min="8724" max="8724" width="0.5" style="51" customWidth="1"/>
    <col min="8725" max="8725" width="13.59765625" style="51" customWidth="1"/>
    <col min="8726" max="8726" width="2.09765625" style="51" customWidth="1"/>
    <col min="8727" max="8957" width="9.09765625" style="51"/>
    <col min="8958" max="8958" width="3.09765625" style="51" customWidth="1"/>
    <col min="8959" max="8959" width="3.69921875" style="51" customWidth="1"/>
    <col min="8960" max="8960" width="2.8984375" style="51" customWidth="1"/>
    <col min="8961" max="8961" width="1.09765625" style="51" customWidth="1"/>
    <col min="8962" max="8962" width="1.59765625" style="51" customWidth="1"/>
    <col min="8963" max="8963" width="18.5" style="51" customWidth="1"/>
    <col min="8964" max="8964" width="0.5" style="51" customWidth="1"/>
    <col min="8965" max="8965" width="25.19921875" style="51" customWidth="1"/>
    <col min="8966" max="8966" width="0.5" style="51" customWidth="1"/>
    <col min="8967" max="8967" width="12.59765625" style="51" customWidth="1"/>
    <col min="8968" max="8968" width="0.5" style="51" customWidth="1"/>
    <col min="8969" max="8969" width="12.59765625" style="51" customWidth="1"/>
    <col min="8970" max="8970" width="0.5" style="51" customWidth="1"/>
    <col min="8971" max="8971" width="12.59765625" style="51" customWidth="1"/>
    <col min="8972" max="8972" width="0.5" style="51" customWidth="1"/>
    <col min="8973" max="8973" width="12.59765625" style="51" customWidth="1"/>
    <col min="8974" max="8974" width="0.5" style="51" customWidth="1"/>
    <col min="8975" max="8975" width="13.59765625" style="51" customWidth="1"/>
    <col min="8976" max="8976" width="0.5" style="51" customWidth="1"/>
    <col min="8977" max="8977" width="13.59765625" style="51" customWidth="1"/>
    <col min="8978" max="8978" width="0.5" style="51" customWidth="1"/>
    <col min="8979" max="8979" width="13.59765625" style="51" customWidth="1"/>
    <col min="8980" max="8980" width="0.5" style="51" customWidth="1"/>
    <col min="8981" max="8981" width="13.59765625" style="51" customWidth="1"/>
    <col min="8982" max="8982" width="2.09765625" style="51" customWidth="1"/>
    <col min="8983" max="9213" width="9.09765625" style="51"/>
    <col min="9214" max="9214" width="3.09765625" style="51" customWidth="1"/>
    <col min="9215" max="9215" width="3.69921875" style="51" customWidth="1"/>
    <col min="9216" max="9216" width="2.8984375" style="51" customWidth="1"/>
    <col min="9217" max="9217" width="1.09765625" style="51" customWidth="1"/>
    <col min="9218" max="9218" width="1.59765625" style="51" customWidth="1"/>
    <col min="9219" max="9219" width="18.5" style="51" customWidth="1"/>
    <col min="9220" max="9220" width="0.5" style="51" customWidth="1"/>
    <col min="9221" max="9221" width="25.19921875" style="51" customWidth="1"/>
    <col min="9222" max="9222" width="0.5" style="51" customWidth="1"/>
    <col min="9223" max="9223" width="12.59765625" style="51" customWidth="1"/>
    <col min="9224" max="9224" width="0.5" style="51" customWidth="1"/>
    <col min="9225" max="9225" width="12.59765625" style="51" customWidth="1"/>
    <col min="9226" max="9226" width="0.5" style="51" customWidth="1"/>
    <col min="9227" max="9227" width="12.59765625" style="51" customWidth="1"/>
    <col min="9228" max="9228" width="0.5" style="51" customWidth="1"/>
    <col min="9229" max="9229" width="12.59765625" style="51" customWidth="1"/>
    <col min="9230" max="9230" width="0.5" style="51" customWidth="1"/>
    <col min="9231" max="9231" width="13.59765625" style="51" customWidth="1"/>
    <col min="9232" max="9232" width="0.5" style="51" customWidth="1"/>
    <col min="9233" max="9233" width="13.59765625" style="51" customWidth="1"/>
    <col min="9234" max="9234" width="0.5" style="51" customWidth="1"/>
    <col min="9235" max="9235" width="13.59765625" style="51" customWidth="1"/>
    <col min="9236" max="9236" width="0.5" style="51" customWidth="1"/>
    <col min="9237" max="9237" width="13.59765625" style="51" customWidth="1"/>
    <col min="9238" max="9238" width="2.09765625" style="51" customWidth="1"/>
    <col min="9239" max="9469" width="9.09765625" style="51"/>
    <col min="9470" max="9470" width="3.09765625" style="51" customWidth="1"/>
    <col min="9471" max="9471" width="3.69921875" style="51" customWidth="1"/>
    <col min="9472" max="9472" width="2.8984375" style="51" customWidth="1"/>
    <col min="9473" max="9473" width="1.09765625" style="51" customWidth="1"/>
    <col min="9474" max="9474" width="1.59765625" style="51" customWidth="1"/>
    <col min="9475" max="9475" width="18.5" style="51" customWidth="1"/>
    <col min="9476" max="9476" width="0.5" style="51" customWidth="1"/>
    <col min="9477" max="9477" width="25.19921875" style="51" customWidth="1"/>
    <col min="9478" max="9478" width="0.5" style="51" customWidth="1"/>
    <col min="9479" max="9479" width="12.59765625" style="51" customWidth="1"/>
    <col min="9480" max="9480" width="0.5" style="51" customWidth="1"/>
    <col min="9481" max="9481" width="12.59765625" style="51" customWidth="1"/>
    <col min="9482" max="9482" width="0.5" style="51" customWidth="1"/>
    <col min="9483" max="9483" width="12.59765625" style="51" customWidth="1"/>
    <col min="9484" max="9484" width="0.5" style="51" customWidth="1"/>
    <col min="9485" max="9485" width="12.59765625" style="51" customWidth="1"/>
    <col min="9486" max="9486" width="0.5" style="51" customWidth="1"/>
    <col min="9487" max="9487" width="13.59765625" style="51" customWidth="1"/>
    <col min="9488" max="9488" width="0.5" style="51" customWidth="1"/>
    <col min="9489" max="9489" width="13.59765625" style="51" customWidth="1"/>
    <col min="9490" max="9490" width="0.5" style="51" customWidth="1"/>
    <col min="9491" max="9491" width="13.59765625" style="51" customWidth="1"/>
    <col min="9492" max="9492" width="0.5" style="51" customWidth="1"/>
    <col min="9493" max="9493" width="13.59765625" style="51" customWidth="1"/>
    <col min="9494" max="9494" width="2.09765625" style="51" customWidth="1"/>
    <col min="9495" max="9725" width="9.09765625" style="51"/>
    <col min="9726" max="9726" width="3.09765625" style="51" customWidth="1"/>
    <col min="9727" max="9727" width="3.69921875" style="51" customWidth="1"/>
    <col min="9728" max="9728" width="2.8984375" style="51" customWidth="1"/>
    <col min="9729" max="9729" width="1.09765625" style="51" customWidth="1"/>
    <col min="9730" max="9730" width="1.59765625" style="51" customWidth="1"/>
    <col min="9731" max="9731" width="18.5" style="51" customWidth="1"/>
    <col min="9732" max="9732" width="0.5" style="51" customWidth="1"/>
    <col min="9733" max="9733" width="25.19921875" style="51" customWidth="1"/>
    <col min="9734" max="9734" width="0.5" style="51" customWidth="1"/>
    <col min="9735" max="9735" width="12.59765625" style="51" customWidth="1"/>
    <col min="9736" max="9736" width="0.5" style="51" customWidth="1"/>
    <col min="9737" max="9737" width="12.59765625" style="51" customWidth="1"/>
    <col min="9738" max="9738" width="0.5" style="51" customWidth="1"/>
    <col min="9739" max="9739" width="12.59765625" style="51" customWidth="1"/>
    <col min="9740" max="9740" width="0.5" style="51" customWidth="1"/>
    <col min="9741" max="9741" width="12.59765625" style="51" customWidth="1"/>
    <col min="9742" max="9742" width="0.5" style="51" customWidth="1"/>
    <col min="9743" max="9743" width="13.59765625" style="51" customWidth="1"/>
    <col min="9744" max="9744" width="0.5" style="51" customWidth="1"/>
    <col min="9745" max="9745" width="13.59765625" style="51" customWidth="1"/>
    <col min="9746" max="9746" width="0.5" style="51" customWidth="1"/>
    <col min="9747" max="9747" width="13.59765625" style="51" customWidth="1"/>
    <col min="9748" max="9748" width="0.5" style="51" customWidth="1"/>
    <col min="9749" max="9749" width="13.59765625" style="51" customWidth="1"/>
    <col min="9750" max="9750" width="2.09765625" style="51" customWidth="1"/>
    <col min="9751" max="9981" width="9.09765625" style="51"/>
    <col min="9982" max="9982" width="3.09765625" style="51" customWidth="1"/>
    <col min="9983" max="9983" width="3.69921875" style="51" customWidth="1"/>
    <col min="9984" max="9984" width="2.8984375" style="51" customWidth="1"/>
    <col min="9985" max="9985" width="1.09765625" style="51" customWidth="1"/>
    <col min="9986" max="9986" width="1.59765625" style="51" customWidth="1"/>
    <col min="9987" max="9987" width="18.5" style="51" customWidth="1"/>
    <col min="9988" max="9988" width="0.5" style="51" customWidth="1"/>
    <col min="9989" max="9989" width="25.19921875" style="51" customWidth="1"/>
    <col min="9990" max="9990" width="0.5" style="51" customWidth="1"/>
    <col min="9991" max="9991" width="12.59765625" style="51" customWidth="1"/>
    <col min="9992" max="9992" width="0.5" style="51" customWidth="1"/>
    <col min="9993" max="9993" width="12.59765625" style="51" customWidth="1"/>
    <col min="9994" max="9994" width="0.5" style="51" customWidth="1"/>
    <col min="9995" max="9995" width="12.59765625" style="51" customWidth="1"/>
    <col min="9996" max="9996" width="0.5" style="51" customWidth="1"/>
    <col min="9997" max="9997" width="12.59765625" style="51" customWidth="1"/>
    <col min="9998" max="9998" width="0.5" style="51" customWidth="1"/>
    <col min="9999" max="9999" width="13.59765625" style="51" customWidth="1"/>
    <col min="10000" max="10000" width="0.5" style="51" customWidth="1"/>
    <col min="10001" max="10001" width="13.59765625" style="51" customWidth="1"/>
    <col min="10002" max="10002" width="0.5" style="51" customWidth="1"/>
    <col min="10003" max="10003" width="13.59765625" style="51" customWidth="1"/>
    <col min="10004" max="10004" width="0.5" style="51" customWidth="1"/>
    <col min="10005" max="10005" width="13.59765625" style="51" customWidth="1"/>
    <col min="10006" max="10006" width="2.09765625" style="51" customWidth="1"/>
    <col min="10007" max="10237" width="9.09765625" style="51"/>
    <col min="10238" max="10238" width="3.09765625" style="51" customWidth="1"/>
    <col min="10239" max="10239" width="3.69921875" style="51" customWidth="1"/>
    <col min="10240" max="10240" width="2.8984375" style="51" customWidth="1"/>
    <col min="10241" max="10241" width="1.09765625" style="51" customWidth="1"/>
    <col min="10242" max="10242" width="1.59765625" style="51" customWidth="1"/>
    <col min="10243" max="10243" width="18.5" style="51" customWidth="1"/>
    <col min="10244" max="10244" width="0.5" style="51" customWidth="1"/>
    <col min="10245" max="10245" width="25.19921875" style="51" customWidth="1"/>
    <col min="10246" max="10246" width="0.5" style="51" customWidth="1"/>
    <col min="10247" max="10247" width="12.59765625" style="51" customWidth="1"/>
    <col min="10248" max="10248" width="0.5" style="51" customWidth="1"/>
    <col min="10249" max="10249" width="12.59765625" style="51" customWidth="1"/>
    <col min="10250" max="10250" width="0.5" style="51" customWidth="1"/>
    <col min="10251" max="10251" width="12.59765625" style="51" customWidth="1"/>
    <col min="10252" max="10252" width="0.5" style="51" customWidth="1"/>
    <col min="10253" max="10253" width="12.59765625" style="51" customWidth="1"/>
    <col min="10254" max="10254" width="0.5" style="51" customWidth="1"/>
    <col min="10255" max="10255" width="13.59765625" style="51" customWidth="1"/>
    <col min="10256" max="10256" width="0.5" style="51" customWidth="1"/>
    <col min="10257" max="10257" width="13.59765625" style="51" customWidth="1"/>
    <col min="10258" max="10258" width="0.5" style="51" customWidth="1"/>
    <col min="10259" max="10259" width="13.59765625" style="51" customWidth="1"/>
    <col min="10260" max="10260" width="0.5" style="51" customWidth="1"/>
    <col min="10261" max="10261" width="13.59765625" style="51" customWidth="1"/>
    <col min="10262" max="10262" width="2.09765625" style="51" customWidth="1"/>
    <col min="10263" max="10493" width="9.09765625" style="51"/>
    <col min="10494" max="10494" width="3.09765625" style="51" customWidth="1"/>
    <col min="10495" max="10495" width="3.69921875" style="51" customWidth="1"/>
    <col min="10496" max="10496" width="2.8984375" style="51" customWidth="1"/>
    <col min="10497" max="10497" width="1.09765625" style="51" customWidth="1"/>
    <col min="10498" max="10498" width="1.59765625" style="51" customWidth="1"/>
    <col min="10499" max="10499" width="18.5" style="51" customWidth="1"/>
    <col min="10500" max="10500" width="0.5" style="51" customWidth="1"/>
    <col min="10501" max="10501" width="25.19921875" style="51" customWidth="1"/>
    <col min="10502" max="10502" width="0.5" style="51" customWidth="1"/>
    <col min="10503" max="10503" width="12.59765625" style="51" customWidth="1"/>
    <col min="10504" max="10504" width="0.5" style="51" customWidth="1"/>
    <col min="10505" max="10505" width="12.59765625" style="51" customWidth="1"/>
    <col min="10506" max="10506" width="0.5" style="51" customWidth="1"/>
    <col min="10507" max="10507" width="12.59765625" style="51" customWidth="1"/>
    <col min="10508" max="10508" width="0.5" style="51" customWidth="1"/>
    <col min="10509" max="10509" width="12.59765625" style="51" customWidth="1"/>
    <col min="10510" max="10510" width="0.5" style="51" customWidth="1"/>
    <col min="10511" max="10511" width="13.59765625" style="51" customWidth="1"/>
    <col min="10512" max="10512" width="0.5" style="51" customWidth="1"/>
    <col min="10513" max="10513" width="13.59765625" style="51" customWidth="1"/>
    <col min="10514" max="10514" width="0.5" style="51" customWidth="1"/>
    <col min="10515" max="10515" width="13.59765625" style="51" customWidth="1"/>
    <col min="10516" max="10516" width="0.5" style="51" customWidth="1"/>
    <col min="10517" max="10517" width="13.59765625" style="51" customWidth="1"/>
    <col min="10518" max="10518" width="2.09765625" style="51" customWidth="1"/>
    <col min="10519" max="10749" width="9.09765625" style="51"/>
    <col min="10750" max="10750" width="3.09765625" style="51" customWidth="1"/>
    <col min="10751" max="10751" width="3.69921875" style="51" customWidth="1"/>
    <col min="10752" max="10752" width="2.8984375" style="51" customWidth="1"/>
    <col min="10753" max="10753" width="1.09765625" style="51" customWidth="1"/>
    <col min="10754" max="10754" width="1.59765625" style="51" customWidth="1"/>
    <col min="10755" max="10755" width="18.5" style="51" customWidth="1"/>
    <col min="10756" max="10756" width="0.5" style="51" customWidth="1"/>
    <col min="10757" max="10757" width="25.19921875" style="51" customWidth="1"/>
    <col min="10758" max="10758" width="0.5" style="51" customWidth="1"/>
    <col min="10759" max="10759" width="12.59765625" style="51" customWidth="1"/>
    <col min="10760" max="10760" width="0.5" style="51" customWidth="1"/>
    <col min="10761" max="10761" width="12.59765625" style="51" customWidth="1"/>
    <col min="10762" max="10762" width="0.5" style="51" customWidth="1"/>
    <col min="10763" max="10763" width="12.59765625" style="51" customWidth="1"/>
    <col min="10764" max="10764" width="0.5" style="51" customWidth="1"/>
    <col min="10765" max="10765" width="12.59765625" style="51" customWidth="1"/>
    <col min="10766" max="10766" width="0.5" style="51" customWidth="1"/>
    <col min="10767" max="10767" width="13.59765625" style="51" customWidth="1"/>
    <col min="10768" max="10768" width="0.5" style="51" customWidth="1"/>
    <col min="10769" max="10769" width="13.59765625" style="51" customWidth="1"/>
    <col min="10770" max="10770" width="0.5" style="51" customWidth="1"/>
    <col min="10771" max="10771" width="13.59765625" style="51" customWidth="1"/>
    <col min="10772" max="10772" width="0.5" style="51" customWidth="1"/>
    <col min="10773" max="10773" width="13.59765625" style="51" customWidth="1"/>
    <col min="10774" max="10774" width="2.09765625" style="51" customWidth="1"/>
    <col min="10775" max="11005" width="9.09765625" style="51"/>
    <col min="11006" max="11006" width="3.09765625" style="51" customWidth="1"/>
    <col min="11007" max="11007" width="3.69921875" style="51" customWidth="1"/>
    <col min="11008" max="11008" width="2.8984375" style="51" customWidth="1"/>
    <col min="11009" max="11009" width="1.09765625" style="51" customWidth="1"/>
    <col min="11010" max="11010" width="1.59765625" style="51" customWidth="1"/>
    <col min="11011" max="11011" width="18.5" style="51" customWidth="1"/>
    <col min="11012" max="11012" width="0.5" style="51" customWidth="1"/>
    <col min="11013" max="11013" width="25.19921875" style="51" customWidth="1"/>
    <col min="11014" max="11014" width="0.5" style="51" customWidth="1"/>
    <col min="11015" max="11015" width="12.59765625" style="51" customWidth="1"/>
    <col min="11016" max="11016" width="0.5" style="51" customWidth="1"/>
    <col min="11017" max="11017" width="12.59765625" style="51" customWidth="1"/>
    <col min="11018" max="11018" width="0.5" style="51" customWidth="1"/>
    <col min="11019" max="11019" width="12.59765625" style="51" customWidth="1"/>
    <col min="11020" max="11020" width="0.5" style="51" customWidth="1"/>
    <col min="11021" max="11021" width="12.59765625" style="51" customWidth="1"/>
    <col min="11022" max="11022" width="0.5" style="51" customWidth="1"/>
    <col min="11023" max="11023" width="13.59765625" style="51" customWidth="1"/>
    <col min="11024" max="11024" width="0.5" style="51" customWidth="1"/>
    <col min="11025" max="11025" width="13.59765625" style="51" customWidth="1"/>
    <col min="11026" max="11026" width="0.5" style="51" customWidth="1"/>
    <col min="11027" max="11027" width="13.59765625" style="51" customWidth="1"/>
    <col min="11028" max="11028" width="0.5" style="51" customWidth="1"/>
    <col min="11029" max="11029" width="13.59765625" style="51" customWidth="1"/>
    <col min="11030" max="11030" width="2.09765625" style="51" customWidth="1"/>
    <col min="11031" max="11261" width="9.09765625" style="51"/>
    <col min="11262" max="11262" width="3.09765625" style="51" customWidth="1"/>
    <col min="11263" max="11263" width="3.69921875" style="51" customWidth="1"/>
    <col min="11264" max="11264" width="2.8984375" style="51" customWidth="1"/>
    <col min="11265" max="11265" width="1.09765625" style="51" customWidth="1"/>
    <col min="11266" max="11266" width="1.59765625" style="51" customWidth="1"/>
    <col min="11267" max="11267" width="18.5" style="51" customWidth="1"/>
    <col min="11268" max="11268" width="0.5" style="51" customWidth="1"/>
    <col min="11269" max="11269" width="25.19921875" style="51" customWidth="1"/>
    <col min="11270" max="11270" width="0.5" style="51" customWidth="1"/>
    <col min="11271" max="11271" width="12.59765625" style="51" customWidth="1"/>
    <col min="11272" max="11272" width="0.5" style="51" customWidth="1"/>
    <col min="11273" max="11273" width="12.59765625" style="51" customWidth="1"/>
    <col min="11274" max="11274" width="0.5" style="51" customWidth="1"/>
    <col min="11275" max="11275" width="12.59765625" style="51" customWidth="1"/>
    <col min="11276" max="11276" width="0.5" style="51" customWidth="1"/>
    <col min="11277" max="11277" width="12.59765625" style="51" customWidth="1"/>
    <col min="11278" max="11278" width="0.5" style="51" customWidth="1"/>
    <col min="11279" max="11279" width="13.59765625" style="51" customWidth="1"/>
    <col min="11280" max="11280" width="0.5" style="51" customWidth="1"/>
    <col min="11281" max="11281" width="13.59765625" style="51" customWidth="1"/>
    <col min="11282" max="11282" width="0.5" style="51" customWidth="1"/>
    <col min="11283" max="11283" width="13.59765625" style="51" customWidth="1"/>
    <col min="11284" max="11284" width="0.5" style="51" customWidth="1"/>
    <col min="11285" max="11285" width="13.59765625" style="51" customWidth="1"/>
    <col min="11286" max="11286" width="2.09765625" style="51" customWidth="1"/>
    <col min="11287" max="11517" width="9.09765625" style="51"/>
    <col min="11518" max="11518" width="3.09765625" style="51" customWidth="1"/>
    <col min="11519" max="11519" width="3.69921875" style="51" customWidth="1"/>
    <col min="11520" max="11520" width="2.8984375" style="51" customWidth="1"/>
    <col min="11521" max="11521" width="1.09765625" style="51" customWidth="1"/>
    <col min="11522" max="11522" width="1.59765625" style="51" customWidth="1"/>
    <col min="11523" max="11523" width="18.5" style="51" customWidth="1"/>
    <col min="11524" max="11524" width="0.5" style="51" customWidth="1"/>
    <col min="11525" max="11525" width="25.19921875" style="51" customWidth="1"/>
    <col min="11526" max="11526" width="0.5" style="51" customWidth="1"/>
    <col min="11527" max="11527" width="12.59765625" style="51" customWidth="1"/>
    <col min="11528" max="11528" width="0.5" style="51" customWidth="1"/>
    <col min="11529" max="11529" width="12.59765625" style="51" customWidth="1"/>
    <col min="11530" max="11530" width="0.5" style="51" customWidth="1"/>
    <col min="11531" max="11531" width="12.59765625" style="51" customWidth="1"/>
    <col min="11532" max="11532" width="0.5" style="51" customWidth="1"/>
    <col min="11533" max="11533" width="12.59765625" style="51" customWidth="1"/>
    <col min="11534" max="11534" width="0.5" style="51" customWidth="1"/>
    <col min="11535" max="11535" width="13.59765625" style="51" customWidth="1"/>
    <col min="11536" max="11536" width="0.5" style="51" customWidth="1"/>
    <col min="11537" max="11537" width="13.59765625" style="51" customWidth="1"/>
    <col min="11538" max="11538" width="0.5" style="51" customWidth="1"/>
    <col min="11539" max="11539" width="13.59765625" style="51" customWidth="1"/>
    <col min="11540" max="11540" width="0.5" style="51" customWidth="1"/>
    <col min="11541" max="11541" width="13.59765625" style="51" customWidth="1"/>
    <col min="11542" max="11542" width="2.09765625" style="51" customWidth="1"/>
    <col min="11543" max="11773" width="9.09765625" style="51"/>
    <col min="11774" max="11774" width="3.09765625" style="51" customWidth="1"/>
    <col min="11775" max="11775" width="3.69921875" style="51" customWidth="1"/>
    <col min="11776" max="11776" width="2.8984375" style="51" customWidth="1"/>
    <col min="11777" max="11777" width="1.09765625" style="51" customWidth="1"/>
    <col min="11778" max="11778" width="1.59765625" style="51" customWidth="1"/>
    <col min="11779" max="11779" width="18.5" style="51" customWidth="1"/>
    <col min="11780" max="11780" width="0.5" style="51" customWidth="1"/>
    <col min="11781" max="11781" width="25.19921875" style="51" customWidth="1"/>
    <col min="11782" max="11782" width="0.5" style="51" customWidth="1"/>
    <col min="11783" max="11783" width="12.59765625" style="51" customWidth="1"/>
    <col min="11784" max="11784" width="0.5" style="51" customWidth="1"/>
    <col min="11785" max="11785" width="12.59765625" style="51" customWidth="1"/>
    <col min="11786" max="11786" width="0.5" style="51" customWidth="1"/>
    <col min="11787" max="11787" width="12.59765625" style="51" customWidth="1"/>
    <col min="11788" max="11788" width="0.5" style="51" customWidth="1"/>
    <col min="11789" max="11789" width="12.59765625" style="51" customWidth="1"/>
    <col min="11790" max="11790" width="0.5" style="51" customWidth="1"/>
    <col min="11791" max="11791" width="13.59765625" style="51" customWidth="1"/>
    <col min="11792" max="11792" width="0.5" style="51" customWidth="1"/>
    <col min="11793" max="11793" width="13.59765625" style="51" customWidth="1"/>
    <col min="11794" max="11794" width="0.5" style="51" customWidth="1"/>
    <col min="11795" max="11795" width="13.59765625" style="51" customWidth="1"/>
    <col min="11796" max="11796" width="0.5" style="51" customWidth="1"/>
    <col min="11797" max="11797" width="13.59765625" style="51" customWidth="1"/>
    <col min="11798" max="11798" width="2.09765625" style="51" customWidth="1"/>
    <col min="11799" max="12029" width="9.09765625" style="51"/>
    <col min="12030" max="12030" width="3.09765625" style="51" customWidth="1"/>
    <col min="12031" max="12031" width="3.69921875" style="51" customWidth="1"/>
    <col min="12032" max="12032" width="2.8984375" style="51" customWidth="1"/>
    <col min="12033" max="12033" width="1.09765625" style="51" customWidth="1"/>
    <col min="12034" max="12034" width="1.59765625" style="51" customWidth="1"/>
    <col min="12035" max="12035" width="18.5" style="51" customWidth="1"/>
    <col min="12036" max="12036" width="0.5" style="51" customWidth="1"/>
    <col min="12037" max="12037" width="25.19921875" style="51" customWidth="1"/>
    <col min="12038" max="12038" width="0.5" style="51" customWidth="1"/>
    <col min="12039" max="12039" width="12.59765625" style="51" customWidth="1"/>
    <col min="12040" max="12040" width="0.5" style="51" customWidth="1"/>
    <col min="12041" max="12041" width="12.59765625" style="51" customWidth="1"/>
    <col min="12042" max="12042" width="0.5" style="51" customWidth="1"/>
    <col min="12043" max="12043" width="12.59765625" style="51" customWidth="1"/>
    <col min="12044" max="12044" width="0.5" style="51" customWidth="1"/>
    <col min="12045" max="12045" width="12.59765625" style="51" customWidth="1"/>
    <col min="12046" max="12046" width="0.5" style="51" customWidth="1"/>
    <col min="12047" max="12047" width="13.59765625" style="51" customWidth="1"/>
    <col min="12048" max="12048" width="0.5" style="51" customWidth="1"/>
    <col min="12049" max="12049" width="13.59765625" style="51" customWidth="1"/>
    <col min="12050" max="12050" width="0.5" style="51" customWidth="1"/>
    <col min="12051" max="12051" width="13.59765625" style="51" customWidth="1"/>
    <col min="12052" max="12052" width="0.5" style="51" customWidth="1"/>
    <col min="12053" max="12053" width="13.59765625" style="51" customWidth="1"/>
    <col min="12054" max="12054" width="2.09765625" style="51" customWidth="1"/>
    <col min="12055" max="12285" width="9.09765625" style="51"/>
    <col min="12286" max="12286" width="3.09765625" style="51" customWidth="1"/>
    <col min="12287" max="12287" width="3.69921875" style="51" customWidth="1"/>
    <col min="12288" max="12288" width="2.8984375" style="51" customWidth="1"/>
    <col min="12289" max="12289" width="1.09765625" style="51" customWidth="1"/>
    <col min="12290" max="12290" width="1.59765625" style="51" customWidth="1"/>
    <col min="12291" max="12291" width="18.5" style="51" customWidth="1"/>
    <col min="12292" max="12292" width="0.5" style="51" customWidth="1"/>
    <col min="12293" max="12293" width="25.19921875" style="51" customWidth="1"/>
    <col min="12294" max="12294" width="0.5" style="51" customWidth="1"/>
    <col min="12295" max="12295" width="12.59765625" style="51" customWidth="1"/>
    <col min="12296" max="12296" width="0.5" style="51" customWidth="1"/>
    <col min="12297" max="12297" width="12.59765625" style="51" customWidth="1"/>
    <col min="12298" max="12298" width="0.5" style="51" customWidth="1"/>
    <col min="12299" max="12299" width="12.59765625" style="51" customWidth="1"/>
    <col min="12300" max="12300" width="0.5" style="51" customWidth="1"/>
    <col min="12301" max="12301" width="12.59765625" style="51" customWidth="1"/>
    <col min="12302" max="12302" width="0.5" style="51" customWidth="1"/>
    <col min="12303" max="12303" width="13.59765625" style="51" customWidth="1"/>
    <col min="12304" max="12304" width="0.5" style="51" customWidth="1"/>
    <col min="12305" max="12305" width="13.59765625" style="51" customWidth="1"/>
    <col min="12306" max="12306" width="0.5" style="51" customWidth="1"/>
    <col min="12307" max="12307" width="13.59765625" style="51" customWidth="1"/>
    <col min="12308" max="12308" width="0.5" style="51" customWidth="1"/>
    <col min="12309" max="12309" width="13.59765625" style="51" customWidth="1"/>
    <col min="12310" max="12310" width="2.09765625" style="51" customWidth="1"/>
    <col min="12311" max="12541" width="9.09765625" style="51"/>
    <col min="12542" max="12542" width="3.09765625" style="51" customWidth="1"/>
    <col min="12543" max="12543" width="3.69921875" style="51" customWidth="1"/>
    <col min="12544" max="12544" width="2.8984375" style="51" customWidth="1"/>
    <col min="12545" max="12545" width="1.09765625" style="51" customWidth="1"/>
    <col min="12546" max="12546" width="1.59765625" style="51" customWidth="1"/>
    <col min="12547" max="12547" width="18.5" style="51" customWidth="1"/>
    <col min="12548" max="12548" width="0.5" style="51" customWidth="1"/>
    <col min="12549" max="12549" width="25.19921875" style="51" customWidth="1"/>
    <col min="12550" max="12550" width="0.5" style="51" customWidth="1"/>
    <col min="12551" max="12551" width="12.59765625" style="51" customWidth="1"/>
    <col min="12552" max="12552" width="0.5" style="51" customWidth="1"/>
    <col min="12553" max="12553" width="12.59765625" style="51" customWidth="1"/>
    <col min="12554" max="12554" width="0.5" style="51" customWidth="1"/>
    <col min="12555" max="12555" width="12.59765625" style="51" customWidth="1"/>
    <col min="12556" max="12556" width="0.5" style="51" customWidth="1"/>
    <col min="12557" max="12557" width="12.59765625" style="51" customWidth="1"/>
    <col min="12558" max="12558" width="0.5" style="51" customWidth="1"/>
    <col min="12559" max="12559" width="13.59765625" style="51" customWidth="1"/>
    <col min="12560" max="12560" width="0.5" style="51" customWidth="1"/>
    <col min="12561" max="12561" width="13.59765625" style="51" customWidth="1"/>
    <col min="12562" max="12562" width="0.5" style="51" customWidth="1"/>
    <col min="12563" max="12563" width="13.59765625" style="51" customWidth="1"/>
    <col min="12564" max="12564" width="0.5" style="51" customWidth="1"/>
    <col min="12565" max="12565" width="13.59765625" style="51" customWidth="1"/>
    <col min="12566" max="12566" width="2.09765625" style="51" customWidth="1"/>
    <col min="12567" max="12797" width="9.09765625" style="51"/>
    <col min="12798" max="12798" width="3.09765625" style="51" customWidth="1"/>
    <col min="12799" max="12799" width="3.69921875" style="51" customWidth="1"/>
    <col min="12800" max="12800" width="2.8984375" style="51" customWidth="1"/>
    <col min="12801" max="12801" width="1.09765625" style="51" customWidth="1"/>
    <col min="12802" max="12802" width="1.59765625" style="51" customWidth="1"/>
    <col min="12803" max="12803" width="18.5" style="51" customWidth="1"/>
    <col min="12804" max="12804" width="0.5" style="51" customWidth="1"/>
    <col min="12805" max="12805" width="25.19921875" style="51" customWidth="1"/>
    <col min="12806" max="12806" width="0.5" style="51" customWidth="1"/>
    <col min="12807" max="12807" width="12.59765625" style="51" customWidth="1"/>
    <col min="12808" max="12808" width="0.5" style="51" customWidth="1"/>
    <col min="12809" max="12809" width="12.59765625" style="51" customWidth="1"/>
    <col min="12810" max="12810" width="0.5" style="51" customWidth="1"/>
    <col min="12811" max="12811" width="12.59765625" style="51" customWidth="1"/>
    <col min="12812" max="12812" width="0.5" style="51" customWidth="1"/>
    <col min="12813" max="12813" width="12.59765625" style="51" customWidth="1"/>
    <col min="12814" max="12814" width="0.5" style="51" customWidth="1"/>
    <col min="12815" max="12815" width="13.59765625" style="51" customWidth="1"/>
    <col min="12816" max="12816" width="0.5" style="51" customWidth="1"/>
    <col min="12817" max="12817" width="13.59765625" style="51" customWidth="1"/>
    <col min="12818" max="12818" width="0.5" style="51" customWidth="1"/>
    <col min="12819" max="12819" width="13.59765625" style="51" customWidth="1"/>
    <col min="12820" max="12820" width="0.5" style="51" customWidth="1"/>
    <col min="12821" max="12821" width="13.59765625" style="51" customWidth="1"/>
    <col min="12822" max="12822" width="2.09765625" style="51" customWidth="1"/>
    <col min="12823" max="13053" width="9.09765625" style="51"/>
    <col min="13054" max="13054" width="3.09765625" style="51" customWidth="1"/>
    <col min="13055" max="13055" width="3.69921875" style="51" customWidth="1"/>
    <col min="13056" max="13056" width="2.8984375" style="51" customWidth="1"/>
    <col min="13057" max="13057" width="1.09765625" style="51" customWidth="1"/>
    <col min="13058" max="13058" width="1.59765625" style="51" customWidth="1"/>
    <col min="13059" max="13059" width="18.5" style="51" customWidth="1"/>
    <col min="13060" max="13060" width="0.5" style="51" customWidth="1"/>
    <col min="13061" max="13061" width="25.19921875" style="51" customWidth="1"/>
    <col min="13062" max="13062" width="0.5" style="51" customWidth="1"/>
    <col min="13063" max="13063" width="12.59765625" style="51" customWidth="1"/>
    <col min="13064" max="13064" width="0.5" style="51" customWidth="1"/>
    <col min="13065" max="13065" width="12.59765625" style="51" customWidth="1"/>
    <col min="13066" max="13066" width="0.5" style="51" customWidth="1"/>
    <col min="13067" max="13067" width="12.59765625" style="51" customWidth="1"/>
    <col min="13068" max="13068" width="0.5" style="51" customWidth="1"/>
    <col min="13069" max="13069" width="12.59765625" style="51" customWidth="1"/>
    <col min="13070" max="13070" width="0.5" style="51" customWidth="1"/>
    <col min="13071" max="13071" width="13.59765625" style="51" customWidth="1"/>
    <col min="13072" max="13072" width="0.5" style="51" customWidth="1"/>
    <col min="13073" max="13073" width="13.59765625" style="51" customWidth="1"/>
    <col min="13074" max="13074" width="0.5" style="51" customWidth="1"/>
    <col min="13075" max="13075" width="13.59765625" style="51" customWidth="1"/>
    <col min="13076" max="13076" width="0.5" style="51" customWidth="1"/>
    <col min="13077" max="13077" width="13.59765625" style="51" customWidth="1"/>
    <col min="13078" max="13078" width="2.09765625" style="51" customWidth="1"/>
    <col min="13079" max="13309" width="9.09765625" style="51"/>
    <col min="13310" max="13310" width="3.09765625" style="51" customWidth="1"/>
    <col min="13311" max="13311" width="3.69921875" style="51" customWidth="1"/>
    <col min="13312" max="13312" width="2.8984375" style="51" customWidth="1"/>
    <col min="13313" max="13313" width="1.09765625" style="51" customWidth="1"/>
    <col min="13314" max="13314" width="1.59765625" style="51" customWidth="1"/>
    <col min="13315" max="13315" width="18.5" style="51" customWidth="1"/>
    <col min="13316" max="13316" width="0.5" style="51" customWidth="1"/>
    <col min="13317" max="13317" width="25.19921875" style="51" customWidth="1"/>
    <col min="13318" max="13318" width="0.5" style="51" customWidth="1"/>
    <col min="13319" max="13319" width="12.59765625" style="51" customWidth="1"/>
    <col min="13320" max="13320" width="0.5" style="51" customWidth="1"/>
    <col min="13321" max="13321" width="12.59765625" style="51" customWidth="1"/>
    <col min="13322" max="13322" width="0.5" style="51" customWidth="1"/>
    <col min="13323" max="13323" width="12.59765625" style="51" customWidth="1"/>
    <col min="13324" max="13324" width="0.5" style="51" customWidth="1"/>
    <col min="13325" max="13325" width="12.59765625" style="51" customWidth="1"/>
    <col min="13326" max="13326" width="0.5" style="51" customWidth="1"/>
    <col min="13327" max="13327" width="13.59765625" style="51" customWidth="1"/>
    <col min="13328" max="13328" width="0.5" style="51" customWidth="1"/>
    <col min="13329" max="13329" width="13.59765625" style="51" customWidth="1"/>
    <col min="13330" max="13330" width="0.5" style="51" customWidth="1"/>
    <col min="13331" max="13331" width="13.59765625" style="51" customWidth="1"/>
    <col min="13332" max="13332" width="0.5" style="51" customWidth="1"/>
    <col min="13333" max="13333" width="13.59765625" style="51" customWidth="1"/>
    <col min="13334" max="13334" width="2.09765625" style="51" customWidth="1"/>
    <col min="13335" max="13565" width="9.09765625" style="51"/>
    <col min="13566" max="13566" width="3.09765625" style="51" customWidth="1"/>
    <col min="13567" max="13567" width="3.69921875" style="51" customWidth="1"/>
    <col min="13568" max="13568" width="2.8984375" style="51" customWidth="1"/>
    <col min="13569" max="13569" width="1.09765625" style="51" customWidth="1"/>
    <col min="13570" max="13570" width="1.59765625" style="51" customWidth="1"/>
    <col min="13571" max="13571" width="18.5" style="51" customWidth="1"/>
    <col min="13572" max="13572" width="0.5" style="51" customWidth="1"/>
    <col min="13573" max="13573" width="25.19921875" style="51" customWidth="1"/>
    <col min="13574" max="13574" width="0.5" style="51" customWidth="1"/>
    <col min="13575" max="13575" width="12.59765625" style="51" customWidth="1"/>
    <col min="13576" max="13576" width="0.5" style="51" customWidth="1"/>
    <col min="13577" max="13577" width="12.59765625" style="51" customWidth="1"/>
    <col min="13578" max="13578" width="0.5" style="51" customWidth="1"/>
    <col min="13579" max="13579" width="12.59765625" style="51" customWidth="1"/>
    <col min="13580" max="13580" width="0.5" style="51" customWidth="1"/>
    <col min="13581" max="13581" width="12.59765625" style="51" customWidth="1"/>
    <col min="13582" max="13582" width="0.5" style="51" customWidth="1"/>
    <col min="13583" max="13583" width="13.59765625" style="51" customWidth="1"/>
    <col min="13584" max="13584" width="0.5" style="51" customWidth="1"/>
    <col min="13585" max="13585" width="13.59765625" style="51" customWidth="1"/>
    <col min="13586" max="13586" width="0.5" style="51" customWidth="1"/>
    <col min="13587" max="13587" width="13.59765625" style="51" customWidth="1"/>
    <col min="13588" max="13588" width="0.5" style="51" customWidth="1"/>
    <col min="13589" max="13589" width="13.59765625" style="51" customWidth="1"/>
    <col min="13590" max="13590" width="2.09765625" style="51" customWidth="1"/>
    <col min="13591" max="13821" width="9.09765625" style="51"/>
    <col min="13822" max="13822" width="3.09765625" style="51" customWidth="1"/>
    <col min="13823" max="13823" width="3.69921875" style="51" customWidth="1"/>
    <col min="13824" max="13824" width="2.8984375" style="51" customWidth="1"/>
    <col min="13825" max="13825" width="1.09765625" style="51" customWidth="1"/>
    <col min="13826" max="13826" width="1.59765625" style="51" customWidth="1"/>
    <col min="13827" max="13827" width="18.5" style="51" customWidth="1"/>
    <col min="13828" max="13828" width="0.5" style="51" customWidth="1"/>
    <col min="13829" max="13829" width="25.19921875" style="51" customWidth="1"/>
    <col min="13830" max="13830" width="0.5" style="51" customWidth="1"/>
    <col min="13831" max="13831" width="12.59765625" style="51" customWidth="1"/>
    <col min="13832" max="13832" width="0.5" style="51" customWidth="1"/>
    <col min="13833" max="13833" width="12.59765625" style="51" customWidth="1"/>
    <col min="13834" max="13834" width="0.5" style="51" customWidth="1"/>
    <col min="13835" max="13835" width="12.59765625" style="51" customWidth="1"/>
    <col min="13836" max="13836" width="0.5" style="51" customWidth="1"/>
    <col min="13837" max="13837" width="12.59765625" style="51" customWidth="1"/>
    <col min="13838" max="13838" width="0.5" style="51" customWidth="1"/>
    <col min="13839" max="13839" width="13.59765625" style="51" customWidth="1"/>
    <col min="13840" max="13840" width="0.5" style="51" customWidth="1"/>
    <col min="13841" max="13841" width="13.59765625" style="51" customWidth="1"/>
    <col min="13842" max="13842" width="0.5" style="51" customWidth="1"/>
    <col min="13843" max="13843" width="13.59765625" style="51" customWidth="1"/>
    <col min="13844" max="13844" width="0.5" style="51" customWidth="1"/>
    <col min="13845" max="13845" width="13.59765625" style="51" customWidth="1"/>
    <col min="13846" max="13846" width="2.09765625" style="51" customWidth="1"/>
    <col min="13847" max="14077" width="9.09765625" style="51"/>
    <col min="14078" max="14078" width="3.09765625" style="51" customWidth="1"/>
    <col min="14079" max="14079" width="3.69921875" style="51" customWidth="1"/>
    <col min="14080" max="14080" width="2.8984375" style="51" customWidth="1"/>
    <col min="14081" max="14081" width="1.09765625" style="51" customWidth="1"/>
    <col min="14082" max="14082" width="1.59765625" style="51" customWidth="1"/>
    <col min="14083" max="14083" width="18.5" style="51" customWidth="1"/>
    <col min="14084" max="14084" width="0.5" style="51" customWidth="1"/>
    <col min="14085" max="14085" width="25.19921875" style="51" customWidth="1"/>
    <col min="14086" max="14086" width="0.5" style="51" customWidth="1"/>
    <col min="14087" max="14087" width="12.59765625" style="51" customWidth="1"/>
    <col min="14088" max="14088" width="0.5" style="51" customWidth="1"/>
    <col min="14089" max="14089" width="12.59765625" style="51" customWidth="1"/>
    <col min="14090" max="14090" width="0.5" style="51" customWidth="1"/>
    <col min="14091" max="14091" width="12.59765625" style="51" customWidth="1"/>
    <col min="14092" max="14092" width="0.5" style="51" customWidth="1"/>
    <col min="14093" max="14093" width="12.59765625" style="51" customWidth="1"/>
    <col min="14094" max="14094" width="0.5" style="51" customWidth="1"/>
    <col min="14095" max="14095" width="13.59765625" style="51" customWidth="1"/>
    <col min="14096" max="14096" width="0.5" style="51" customWidth="1"/>
    <col min="14097" max="14097" width="13.59765625" style="51" customWidth="1"/>
    <col min="14098" max="14098" width="0.5" style="51" customWidth="1"/>
    <col min="14099" max="14099" width="13.59765625" style="51" customWidth="1"/>
    <col min="14100" max="14100" width="0.5" style="51" customWidth="1"/>
    <col min="14101" max="14101" width="13.59765625" style="51" customWidth="1"/>
    <col min="14102" max="14102" width="2.09765625" style="51" customWidth="1"/>
    <col min="14103" max="14333" width="9.09765625" style="51"/>
    <col min="14334" max="14334" width="3.09765625" style="51" customWidth="1"/>
    <col min="14335" max="14335" width="3.69921875" style="51" customWidth="1"/>
    <col min="14336" max="14336" width="2.8984375" style="51" customWidth="1"/>
    <col min="14337" max="14337" width="1.09765625" style="51" customWidth="1"/>
    <col min="14338" max="14338" width="1.59765625" style="51" customWidth="1"/>
    <col min="14339" max="14339" width="18.5" style="51" customWidth="1"/>
    <col min="14340" max="14340" width="0.5" style="51" customWidth="1"/>
    <col min="14341" max="14341" width="25.19921875" style="51" customWidth="1"/>
    <col min="14342" max="14342" width="0.5" style="51" customWidth="1"/>
    <col min="14343" max="14343" width="12.59765625" style="51" customWidth="1"/>
    <col min="14344" max="14344" width="0.5" style="51" customWidth="1"/>
    <col min="14345" max="14345" width="12.59765625" style="51" customWidth="1"/>
    <col min="14346" max="14346" width="0.5" style="51" customWidth="1"/>
    <col min="14347" max="14347" width="12.59765625" style="51" customWidth="1"/>
    <col min="14348" max="14348" width="0.5" style="51" customWidth="1"/>
    <col min="14349" max="14349" width="12.59765625" style="51" customWidth="1"/>
    <col min="14350" max="14350" width="0.5" style="51" customWidth="1"/>
    <col min="14351" max="14351" width="13.59765625" style="51" customWidth="1"/>
    <col min="14352" max="14352" width="0.5" style="51" customWidth="1"/>
    <col min="14353" max="14353" width="13.59765625" style="51" customWidth="1"/>
    <col min="14354" max="14354" width="0.5" style="51" customWidth="1"/>
    <col min="14355" max="14355" width="13.59765625" style="51" customWidth="1"/>
    <col min="14356" max="14356" width="0.5" style="51" customWidth="1"/>
    <col min="14357" max="14357" width="13.59765625" style="51" customWidth="1"/>
    <col min="14358" max="14358" width="2.09765625" style="51" customWidth="1"/>
    <col min="14359" max="14589" width="9.09765625" style="51"/>
    <col min="14590" max="14590" width="3.09765625" style="51" customWidth="1"/>
    <col min="14591" max="14591" width="3.69921875" style="51" customWidth="1"/>
    <col min="14592" max="14592" width="2.8984375" style="51" customWidth="1"/>
    <col min="14593" max="14593" width="1.09765625" style="51" customWidth="1"/>
    <col min="14594" max="14594" width="1.59765625" style="51" customWidth="1"/>
    <col min="14595" max="14595" width="18.5" style="51" customWidth="1"/>
    <col min="14596" max="14596" width="0.5" style="51" customWidth="1"/>
    <col min="14597" max="14597" width="25.19921875" style="51" customWidth="1"/>
    <col min="14598" max="14598" width="0.5" style="51" customWidth="1"/>
    <col min="14599" max="14599" width="12.59765625" style="51" customWidth="1"/>
    <col min="14600" max="14600" width="0.5" style="51" customWidth="1"/>
    <col min="14601" max="14601" width="12.59765625" style="51" customWidth="1"/>
    <col min="14602" max="14602" width="0.5" style="51" customWidth="1"/>
    <col min="14603" max="14603" width="12.59765625" style="51" customWidth="1"/>
    <col min="14604" max="14604" width="0.5" style="51" customWidth="1"/>
    <col min="14605" max="14605" width="12.59765625" style="51" customWidth="1"/>
    <col min="14606" max="14606" width="0.5" style="51" customWidth="1"/>
    <col min="14607" max="14607" width="13.59765625" style="51" customWidth="1"/>
    <col min="14608" max="14608" width="0.5" style="51" customWidth="1"/>
    <col min="14609" max="14609" width="13.59765625" style="51" customWidth="1"/>
    <col min="14610" max="14610" width="0.5" style="51" customWidth="1"/>
    <col min="14611" max="14611" width="13.59765625" style="51" customWidth="1"/>
    <col min="14612" max="14612" width="0.5" style="51" customWidth="1"/>
    <col min="14613" max="14613" width="13.59765625" style="51" customWidth="1"/>
    <col min="14614" max="14614" width="2.09765625" style="51" customWidth="1"/>
    <col min="14615" max="14845" width="9.09765625" style="51"/>
    <col min="14846" max="14846" width="3.09765625" style="51" customWidth="1"/>
    <col min="14847" max="14847" width="3.69921875" style="51" customWidth="1"/>
    <col min="14848" max="14848" width="2.8984375" style="51" customWidth="1"/>
    <col min="14849" max="14849" width="1.09765625" style="51" customWidth="1"/>
    <col min="14850" max="14850" width="1.59765625" style="51" customWidth="1"/>
    <col min="14851" max="14851" width="18.5" style="51" customWidth="1"/>
    <col min="14852" max="14852" width="0.5" style="51" customWidth="1"/>
    <col min="14853" max="14853" width="25.19921875" style="51" customWidth="1"/>
    <col min="14854" max="14854" width="0.5" style="51" customWidth="1"/>
    <col min="14855" max="14855" width="12.59765625" style="51" customWidth="1"/>
    <col min="14856" max="14856" width="0.5" style="51" customWidth="1"/>
    <col min="14857" max="14857" width="12.59765625" style="51" customWidth="1"/>
    <col min="14858" max="14858" width="0.5" style="51" customWidth="1"/>
    <col min="14859" max="14859" width="12.59765625" style="51" customWidth="1"/>
    <col min="14860" max="14860" width="0.5" style="51" customWidth="1"/>
    <col min="14861" max="14861" width="12.59765625" style="51" customWidth="1"/>
    <col min="14862" max="14862" width="0.5" style="51" customWidth="1"/>
    <col min="14863" max="14863" width="13.59765625" style="51" customWidth="1"/>
    <col min="14864" max="14864" width="0.5" style="51" customWidth="1"/>
    <col min="14865" max="14865" width="13.59765625" style="51" customWidth="1"/>
    <col min="14866" max="14866" width="0.5" style="51" customWidth="1"/>
    <col min="14867" max="14867" width="13.59765625" style="51" customWidth="1"/>
    <col min="14868" max="14868" width="0.5" style="51" customWidth="1"/>
    <col min="14869" max="14869" width="13.59765625" style="51" customWidth="1"/>
    <col min="14870" max="14870" width="2.09765625" style="51" customWidth="1"/>
    <col min="14871" max="15101" width="9.09765625" style="51"/>
    <col min="15102" max="15102" width="3.09765625" style="51" customWidth="1"/>
    <col min="15103" max="15103" width="3.69921875" style="51" customWidth="1"/>
    <col min="15104" max="15104" width="2.8984375" style="51" customWidth="1"/>
    <col min="15105" max="15105" width="1.09765625" style="51" customWidth="1"/>
    <col min="15106" max="15106" width="1.59765625" style="51" customWidth="1"/>
    <col min="15107" max="15107" width="18.5" style="51" customWidth="1"/>
    <col min="15108" max="15108" width="0.5" style="51" customWidth="1"/>
    <col min="15109" max="15109" width="25.19921875" style="51" customWidth="1"/>
    <col min="15110" max="15110" width="0.5" style="51" customWidth="1"/>
    <col min="15111" max="15111" width="12.59765625" style="51" customWidth="1"/>
    <col min="15112" max="15112" width="0.5" style="51" customWidth="1"/>
    <col min="15113" max="15113" width="12.59765625" style="51" customWidth="1"/>
    <col min="15114" max="15114" width="0.5" style="51" customWidth="1"/>
    <col min="15115" max="15115" width="12.59765625" style="51" customWidth="1"/>
    <col min="15116" max="15116" width="0.5" style="51" customWidth="1"/>
    <col min="15117" max="15117" width="12.59765625" style="51" customWidth="1"/>
    <col min="15118" max="15118" width="0.5" style="51" customWidth="1"/>
    <col min="15119" max="15119" width="13.59765625" style="51" customWidth="1"/>
    <col min="15120" max="15120" width="0.5" style="51" customWidth="1"/>
    <col min="15121" max="15121" width="13.59765625" style="51" customWidth="1"/>
    <col min="15122" max="15122" width="0.5" style="51" customWidth="1"/>
    <col min="15123" max="15123" width="13.59765625" style="51" customWidth="1"/>
    <col min="15124" max="15124" width="0.5" style="51" customWidth="1"/>
    <col min="15125" max="15125" width="13.59765625" style="51" customWidth="1"/>
    <col min="15126" max="15126" width="2.09765625" style="51" customWidth="1"/>
    <col min="15127" max="15357" width="9.09765625" style="51"/>
    <col min="15358" max="15358" width="3.09765625" style="51" customWidth="1"/>
    <col min="15359" max="15359" width="3.69921875" style="51" customWidth="1"/>
    <col min="15360" max="15360" width="2.8984375" style="51" customWidth="1"/>
    <col min="15361" max="15361" width="1.09765625" style="51" customWidth="1"/>
    <col min="15362" max="15362" width="1.59765625" style="51" customWidth="1"/>
    <col min="15363" max="15363" width="18.5" style="51" customWidth="1"/>
    <col min="15364" max="15364" width="0.5" style="51" customWidth="1"/>
    <col min="15365" max="15365" width="25.19921875" style="51" customWidth="1"/>
    <col min="15366" max="15366" width="0.5" style="51" customWidth="1"/>
    <col min="15367" max="15367" width="12.59765625" style="51" customWidth="1"/>
    <col min="15368" max="15368" width="0.5" style="51" customWidth="1"/>
    <col min="15369" max="15369" width="12.59765625" style="51" customWidth="1"/>
    <col min="15370" max="15370" width="0.5" style="51" customWidth="1"/>
    <col min="15371" max="15371" width="12.59765625" style="51" customWidth="1"/>
    <col min="15372" max="15372" width="0.5" style="51" customWidth="1"/>
    <col min="15373" max="15373" width="12.59765625" style="51" customWidth="1"/>
    <col min="15374" max="15374" width="0.5" style="51" customWidth="1"/>
    <col min="15375" max="15375" width="13.59765625" style="51" customWidth="1"/>
    <col min="15376" max="15376" width="0.5" style="51" customWidth="1"/>
    <col min="15377" max="15377" width="13.59765625" style="51" customWidth="1"/>
    <col min="15378" max="15378" width="0.5" style="51" customWidth="1"/>
    <col min="15379" max="15379" width="13.59765625" style="51" customWidth="1"/>
    <col min="15380" max="15380" width="0.5" style="51" customWidth="1"/>
    <col min="15381" max="15381" width="13.59765625" style="51" customWidth="1"/>
    <col min="15382" max="15382" width="2.09765625" style="51" customWidth="1"/>
    <col min="15383" max="15613" width="9.09765625" style="51"/>
    <col min="15614" max="15614" width="3.09765625" style="51" customWidth="1"/>
    <col min="15615" max="15615" width="3.69921875" style="51" customWidth="1"/>
    <col min="15616" max="15616" width="2.8984375" style="51" customWidth="1"/>
    <col min="15617" max="15617" width="1.09765625" style="51" customWidth="1"/>
    <col min="15618" max="15618" width="1.59765625" style="51" customWidth="1"/>
    <col min="15619" max="15619" width="18.5" style="51" customWidth="1"/>
    <col min="15620" max="15620" width="0.5" style="51" customWidth="1"/>
    <col min="15621" max="15621" width="25.19921875" style="51" customWidth="1"/>
    <col min="15622" max="15622" width="0.5" style="51" customWidth="1"/>
    <col min="15623" max="15623" width="12.59765625" style="51" customWidth="1"/>
    <col min="15624" max="15624" width="0.5" style="51" customWidth="1"/>
    <col min="15625" max="15625" width="12.59765625" style="51" customWidth="1"/>
    <col min="15626" max="15626" width="0.5" style="51" customWidth="1"/>
    <col min="15627" max="15627" width="12.59765625" style="51" customWidth="1"/>
    <col min="15628" max="15628" width="0.5" style="51" customWidth="1"/>
    <col min="15629" max="15629" width="12.59765625" style="51" customWidth="1"/>
    <col min="15630" max="15630" width="0.5" style="51" customWidth="1"/>
    <col min="15631" max="15631" width="13.59765625" style="51" customWidth="1"/>
    <col min="15632" max="15632" width="0.5" style="51" customWidth="1"/>
    <col min="15633" max="15633" width="13.59765625" style="51" customWidth="1"/>
    <col min="15634" max="15634" width="0.5" style="51" customWidth="1"/>
    <col min="15635" max="15635" width="13.59765625" style="51" customWidth="1"/>
    <col min="15636" max="15636" width="0.5" style="51" customWidth="1"/>
    <col min="15637" max="15637" width="13.59765625" style="51" customWidth="1"/>
    <col min="15638" max="15638" width="2.09765625" style="51" customWidth="1"/>
    <col min="15639" max="15869" width="9.09765625" style="51"/>
    <col min="15870" max="15870" width="3.09765625" style="51" customWidth="1"/>
    <col min="15871" max="15871" width="3.69921875" style="51" customWidth="1"/>
    <col min="15872" max="15872" width="2.8984375" style="51" customWidth="1"/>
    <col min="15873" max="15873" width="1.09765625" style="51" customWidth="1"/>
    <col min="15874" max="15874" width="1.59765625" style="51" customWidth="1"/>
    <col min="15875" max="15875" width="18.5" style="51" customWidth="1"/>
    <col min="15876" max="15876" width="0.5" style="51" customWidth="1"/>
    <col min="15877" max="15877" width="25.19921875" style="51" customWidth="1"/>
    <col min="15878" max="15878" width="0.5" style="51" customWidth="1"/>
    <col min="15879" max="15879" width="12.59765625" style="51" customWidth="1"/>
    <col min="15880" max="15880" width="0.5" style="51" customWidth="1"/>
    <col min="15881" max="15881" width="12.59765625" style="51" customWidth="1"/>
    <col min="15882" max="15882" width="0.5" style="51" customWidth="1"/>
    <col min="15883" max="15883" width="12.59765625" style="51" customWidth="1"/>
    <col min="15884" max="15884" width="0.5" style="51" customWidth="1"/>
    <col min="15885" max="15885" width="12.59765625" style="51" customWidth="1"/>
    <col min="15886" max="15886" width="0.5" style="51" customWidth="1"/>
    <col min="15887" max="15887" width="13.59765625" style="51" customWidth="1"/>
    <col min="15888" max="15888" width="0.5" style="51" customWidth="1"/>
    <col min="15889" max="15889" width="13.59765625" style="51" customWidth="1"/>
    <col min="15890" max="15890" width="0.5" style="51" customWidth="1"/>
    <col min="15891" max="15891" width="13.59765625" style="51" customWidth="1"/>
    <col min="15892" max="15892" width="0.5" style="51" customWidth="1"/>
    <col min="15893" max="15893" width="13.59765625" style="51" customWidth="1"/>
    <col min="15894" max="15894" width="2.09765625" style="51" customWidth="1"/>
    <col min="15895" max="16125" width="9.09765625" style="51"/>
    <col min="16126" max="16126" width="3.09765625" style="51" customWidth="1"/>
    <col min="16127" max="16127" width="3.69921875" style="51" customWidth="1"/>
    <col min="16128" max="16128" width="2.8984375" style="51" customWidth="1"/>
    <col min="16129" max="16129" width="1.09765625" style="51" customWidth="1"/>
    <col min="16130" max="16130" width="1.59765625" style="51" customWidth="1"/>
    <col min="16131" max="16131" width="18.5" style="51" customWidth="1"/>
    <col min="16132" max="16132" width="0.5" style="51" customWidth="1"/>
    <col min="16133" max="16133" width="25.19921875" style="51" customWidth="1"/>
    <col min="16134" max="16134" width="0.5" style="51" customWidth="1"/>
    <col min="16135" max="16135" width="12.59765625" style="51" customWidth="1"/>
    <col min="16136" max="16136" width="0.5" style="51" customWidth="1"/>
    <col min="16137" max="16137" width="12.59765625" style="51" customWidth="1"/>
    <col min="16138" max="16138" width="0.5" style="51" customWidth="1"/>
    <col min="16139" max="16139" width="12.59765625" style="51" customWidth="1"/>
    <col min="16140" max="16140" width="0.5" style="51" customWidth="1"/>
    <col min="16141" max="16141" width="12.59765625" style="51" customWidth="1"/>
    <col min="16142" max="16142" width="0.5" style="51" customWidth="1"/>
    <col min="16143" max="16143" width="13.59765625" style="51" customWidth="1"/>
    <col min="16144" max="16144" width="0.5" style="51" customWidth="1"/>
    <col min="16145" max="16145" width="13.59765625" style="51" customWidth="1"/>
    <col min="16146" max="16146" width="0.5" style="51" customWidth="1"/>
    <col min="16147" max="16147" width="13.59765625" style="51" customWidth="1"/>
    <col min="16148" max="16148" width="0.5" style="51" customWidth="1"/>
    <col min="16149" max="16149" width="13.59765625" style="51" customWidth="1"/>
    <col min="16150" max="16150" width="2.09765625" style="51" customWidth="1"/>
    <col min="16151" max="16384" width="9.09765625" style="51"/>
  </cols>
  <sheetData>
    <row r="1" spans="1:30" s="169" customFormat="1" ht="22.5" customHeight="1">
      <c r="A1" s="733" t="s">
        <v>898</v>
      </c>
      <c r="B1" s="733"/>
      <c r="C1" s="733"/>
      <c r="D1" s="733"/>
      <c r="E1" s="733"/>
      <c r="F1" s="733"/>
      <c r="G1" s="733"/>
      <c r="H1" s="733"/>
      <c r="I1" s="733"/>
      <c r="J1" s="733"/>
      <c r="K1" s="733"/>
      <c r="L1" s="733"/>
      <c r="M1" s="733"/>
      <c r="N1" s="733"/>
      <c r="O1" s="733"/>
      <c r="P1" s="733"/>
      <c r="Q1" s="733"/>
      <c r="R1" s="733"/>
      <c r="S1" s="733"/>
      <c r="T1" s="733"/>
      <c r="U1" s="733"/>
      <c r="V1" s="733"/>
      <c r="W1" s="733"/>
      <c r="X1" s="733"/>
      <c r="Y1" s="733"/>
      <c r="Z1" s="733"/>
      <c r="AA1" s="733"/>
      <c r="AB1" s="733"/>
      <c r="AC1" s="733"/>
      <c r="AD1" s="733"/>
    </row>
    <row r="2" spans="1:30" s="169" customFormat="1" ht="22.5" customHeight="1">
      <c r="A2" s="345"/>
      <c r="B2" s="345"/>
      <c r="C2" s="345"/>
      <c r="D2" s="345"/>
      <c r="E2" s="345"/>
      <c r="F2" s="345"/>
      <c r="G2" s="345"/>
      <c r="H2" s="345"/>
      <c r="I2" s="345"/>
      <c r="J2" s="345"/>
      <c r="K2" s="345"/>
      <c r="L2" s="345"/>
      <c r="M2" s="345"/>
      <c r="N2" s="345"/>
      <c r="O2" s="345"/>
      <c r="P2" s="345"/>
      <c r="Q2" s="345"/>
      <c r="R2" s="345"/>
      <c r="S2" s="345"/>
      <c r="T2" s="345"/>
      <c r="U2" s="345"/>
      <c r="V2" s="345"/>
      <c r="W2" s="345"/>
    </row>
    <row r="3" spans="1:30" ht="22.5" customHeight="1">
      <c r="A3" s="346" t="s">
        <v>597</v>
      </c>
      <c r="B3" s="301" t="s">
        <v>815</v>
      </c>
      <c r="C3" s="71"/>
      <c r="D3" s="347"/>
      <c r="E3" s="347"/>
      <c r="F3" s="347"/>
      <c r="G3" s="347"/>
      <c r="H3" s="347"/>
      <c r="I3" s="347"/>
      <c r="J3" s="347"/>
      <c r="K3" s="347"/>
      <c r="L3" s="347"/>
      <c r="M3" s="347"/>
      <c r="N3" s="347"/>
      <c r="O3" s="347"/>
      <c r="P3" s="347"/>
      <c r="Q3" s="347"/>
    </row>
    <row r="4" spans="1:30" ht="22.5" customHeight="1">
      <c r="A4" s="71"/>
      <c r="B4" s="71"/>
      <c r="C4" s="71"/>
      <c r="D4" s="347"/>
      <c r="E4" s="347"/>
      <c r="F4" s="347"/>
      <c r="G4" s="347"/>
      <c r="H4" s="347"/>
      <c r="I4" s="347"/>
      <c r="J4" s="347"/>
      <c r="K4" s="347"/>
      <c r="L4" s="347"/>
      <c r="M4" s="347"/>
      <c r="N4" s="347"/>
      <c r="O4" s="347"/>
      <c r="P4" s="347"/>
      <c r="Q4" s="347"/>
      <c r="T4" s="730" t="s">
        <v>39</v>
      </c>
      <c r="U4" s="730"/>
      <c r="V4" s="730"/>
      <c r="X4" s="679" t="s">
        <v>32</v>
      </c>
      <c r="Y4" s="679"/>
      <c r="Z4" s="679"/>
      <c r="AA4" s="679"/>
      <c r="AB4" s="679"/>
      <c r="AC4" s="679"/>
      <c r="AD4" s="679"/>
    </row>
    <row r="5" spans="1:30" ht="22.5" customHeight="1">
      <c r="P5" s="731" t="s">
        <v>43</v>
      </c>
      <c r="Q5" s="719"/>
      <c r="R5" s="719"/>
      <c r="S5" s="205"/>
      <c r="T5" s="732" t="s">
        <v>827</v>
      </c>
      <c r="U5" s="732"/>
      <c r="V5" s="732"/>
      <c r="X5" s="735" t="s">
        <v>1075</v>
      </c>
      <c r="Y5" s="735"/>
      <c r="Z5" s="735"/>
      <c r="AA5" s="303"/>
      <c r="AB5" s="736" t="s">
        <v>1889</v>
      </c>
      <c r="AC5" s="736"/>
      <c r="AD5" s="736"/>
    </row>
    <row r="6" spans="1:30" ht="22.5" customHeight="1">
      <c r="H6" s="734"/>
      <c r="I6" s="730"/>
      <c r="J6" s="730"/>
      <c r="K6" s="730"/>
      <c r="L6" s="730"/>
      <c r="M6" s="730"/>
      <c r="N6" s="730"/>
      <c r="O6" s="730"/>
      <c r="P6" s="730" t="s">
        <v>826</v>
      </c>
      <c r="Q6" s="730"/>
      <c r="R6" s="730"/>
      <c r="S6" s="205"/>
      <c r="T6" s="730" t="s">
        <v>817</v>
      </c>
      <c r="U6" s="730"/>
      <c r="V6" s="730"/>
      <c r="X6" s="737" t="s">
        <v>46</v>
      </c>
      <c r="Y6" s="737"/>
      <c r="Z6" s="737"/>
      <c r="AA6" s="303"/>
      <c r="AB6" s="738" t="s">
        <v>45</v>
      </c>
      <c r="AC6" s="738"/>
      <c r="AD6" s="738"/>
    </row>
    <row r="7" spans="1:30" ht="22.5" customHeight="1">
      <c r="J7" s="277" t="s">
        <v>3</v>
      </c>
      <c r="L7" s="205" t="s">
        <v>1230</v>
      </c>
      <c r="N7" s="205" t="s">
        <v>818</v>
      </c>
      <c r="P7" s="298"/>
      <c r="Q7" s="205"/>
      <c r="R7" s="298"/>
      <c r="S7" s="205"/>
      <c r="T7" s="205"/>
      <c r="U7" s="205"/>
      <c r="V7" s="205"/>
    </row>
    <row r="8" spans="1:30" ht="22.5" customHeight="1">
      <c r="B8" s="730" t="s">
        <v>5</v>
      </c>
      <c r="C8" s="730"/>
      <c r="D8" s="730"/>
      <c r="E8" s="730"/>
      <c r="F8" s="730"/>
      <c r="H8" s="281" t="s">
        <v>819</v>
      </c>
      <c r="J8" s="488" t="s">
        <v>4</v>
      </c>
      <c r="L8" s="281" t="s">
        <v>816</v>
      </c>
      <c r="N8" s="281" t="str">
        <f>+T6</f>
        <v xml:space="preserve"> ( Baht )</v>
      </c>
      <c r="P8" s="348" t="s">
        <v>751</v>
      </c>
      <c r="Q8" s="205"/>
      <c r="R8" s="348" t="str">
        <f>+'P46'!R36</f>
        <v>2024</v>
      </c>
      <c r="S8" s="349"/>
      <c r="T8" s="348" t="str">
        <f>+P8</f>
        <v>2025</v>
      </c>
      <c r="U8" s="205"/>
      <c r="V8" s="348" t="str">
        <f>+R8</f>
        <v>2024</v>
      </c>
      <c r="X8" s="348" t="str">
        <f>+T8</f>
        <v>2025</v>
      </c>
      <c r="Y8" s="205"/>
      <c r="Z8" s="348" t="str">
        <f>+V8</f>
        <v>2024</v>
      </c>
      <c r="AB8" s="350" t="str">
        <f>+X8</f>
        <v>2025</v>
      </c>
      <c r="AC8" s="205"/>
      <c r="AD8" s="348" t="str">
        <f>+Z8</f>
        <v>2024</v>
      </c>
    </row>
    <row r="9" spans="1:30" ht="22.5" customHeight="1">
      <c r="A9" s="71"/>
      <c r="B9" s="300" t="s">
        <v>1052</v>
      </c>
      <c r="C9" s="71" t="s">
        <v>829</v>
      </c>
      <c r="D9" s="347"/>
      <c r="F9" s="347"/>
      <c r="G9" s="347"/>
      <c r="H9" s="347"/>
      <c r="I9" s="347"/>
      <c r="J9" s="347"/>
      <c r="K9" s="347"/>
      <c r="L9" s="347"/>
      <c r="M9" s="347"/>
      <c r="N9" s="347"/>
      <c r="O9" s="347"/>
      <c r="P9" s="347"/>
      <c r="Q9" s="347"/>
    </row>
    <row r="10" spans="1:30" ht="22.5" customHeight="1">
      <c r="A10" s="71"/>
      <c r="B10" s="300"/>
      <c r="C10" s="71" t="s">
        <v>1053</v>
      </c>
      <c r="D10" s="347"/>
      <c r="F10" s="71" t="s">
        <v>838</v>
      </c>
      <c r="G10" s="347"/>
      <c r="H10" s="347"/>
      <c r="I10" s="347"/>
      <c r="J10" s="347"/>
      <c r="K10" s="347"/>
      <c r="L10" s="347"/>
      <c r="M10" s="347"/>
      <c r="N10" s="347"/>
      <c r="O10" s="347"/>
      <c r="P10" s="347"/>
      <c r="Q10" s="347"/>
    </row>
    <row r="11" spans="1:30" ht="22.5" customHeight="1">
      <c r="A11" s="71"/>
      <c r="B11" s="300"/>
      <c r="C11" s="133" t="s">
        <v>466</v>
      </c>
      <c r="F11" s="71"/>
      <c r="G11" s="347"/>
      <c r="H11" s="103" t="s">
        <v>964</v>
      </c>
      <c r="I11" s="347"/>
      <c r="J11" s="347"/>
      <c r="K11" s="347"/>
      <c r="L11" s="347"/>
      <c r="M11" s="347"/>
      <c r="N11" s="347"/>
      <c r="O11" s="347"/>
      <c r="P11" s="347"/>
      <c r="Q11" s="347"/>
    </row>
    <row r="12" spans="1:30" ht="22.5" customHeight="1">
      <c r="H12" s="103" t="s">
        <v>965</v>
      </c>
      <c r="J12" s="277" t="s">
        <v>8</v>
      </c>
      <c r="L12" s="269">
        <v>550000000</v>
      </c>
      <c r="N12" s="269">
        <v>550000000</v>
      </c>
      <c r="O12" s="269"/>
      <c r="P12" s="613" t="s">
        <v>1866</v>
      </c>
      <c r="Q12" s="44"/>
      <c r="R12" s="613" t="s">
        <v>1866</v>
      </c>
      <c r="S12" s="44"/>
      <c r="T12" s="353">
        <v>420899496.01999998</v>
      </c>
      <c r="U12" s="269"/>
      <c r="V12" s="353">
        <v>407946194.73000002</v>
      </c>
      <c r="W12" s="39"/>
      <c r="X12" s="353">
        <v>378000000</v>
      </c>
      <c r="Y12" s="269"/>
      <c r="Z12" s="353">
        <v>378000000</v>
      </c>
      <c r="AA12" s="39"/>
      <c r="AB12" s="353">
        <v>0</v>
      </c>
      <c r="AC12" s="39"/>
      <c r="AD12" s="353">
        <v>0</v>
      </c>
    </row>
    <row r="13" spans="1:30" ht="22.5" customHeight="1">
      <c r="E13" s="51" t="s">
        <v>33</v>
      </c>
      <c r="L13" s="351"/>
      <c r="N13" s="269"/>
      <c r="O13" s="269"/>
      <c r="P13" s="44"/>
      <c r="Q13" s="44"/>
      <c r="R13" s="44"/>
      <c r="S13" s="44"/>
      <c r="T13" s="358">
        <f>SUM(T12)</f>
        <v>420899496.01999998</v>
      </c>
      <c r="U13" s="269"/>
      <c r="V13" s="358">
        <f>SUM(V12)</f>
        <v>407946194.73000002</v>
      </c>
      <c r="X13" s="358">
        <f>SUM(X12)</f>
        <v>378000000</v>
      </c>
      <c r="Y13" s="39"/>
      <c r="Z13" s="358">
        <f>SUM(Z12)</f>
        <v>378000000</v>
      </c>
      <c r="AA13" s="39"/>
      <c r="AB13" s="358">
        <f>SUM(AB12)</f>
        <v>0</v>
      </c>
      <c r="AC13" s="39"/>
      <c r="AD13" s="358">
        <f>SUM(AD12)</f>
        <v>0</v>
      </c>
    </row>
    <row r="14" spans="1:30" ht="22.5" customHeight="1">
      <c r="C14" s="71" t="s">
        <v>1054</v>
      </c>
      <c r="D14" s="347"/>
      <c r="F14" s="71" t="s">
        <v>839</v>
      </c>
      <c r="H14" s="299"/>
      <c r="L14" s="351"/>
      <c r="N14" s="269"/>
      <c r="O14" s="269"/>
      <c r="P14" s="44"/>
      <c r="Q14" s="44"/>
      <c r="R14" s="44"/>
      <c r="S14" s="44"/>
      <c r="T14" s="44"/>
      <c r="U14" s="269"/>
      <c r="V14" s="44"/>
      <c r="Y14" s="103"/>
    </row>
    <row r="15" spans="1:30" ht="22.5" customHeight="1">
      <c r="C15" s="39" t="s">
        <v>2236</v>
      </c>
      <c r="H15" s="299" t="s">
        <v>820</v>
      </c>
      <c r="J15" s="277" t="s">
        <v>1178</v>
      </c>
      <c r="L15" s="205" t="s">
        <v>805</v>
      </c>
      <c r="M15" s="24"/>
      <c r="N15" s="205" t="s">
        <v>805</v>
      </c>
      <c r="P15" s="614" t="s">
        <v>1867</v>
      </c>
      <c r="Q15" s="44"/>
      <c r="R15" s="614" t="s">
        <v>1867</v>
      </c>
      <c r="S15" s="44"/>
      <c r="T15" s="44">
        <v>413686872.02999997</v>
      </c>
      <c r="U15" s="615"/>
      <c r="V15" s="269">
        <v>427596629.52999997</v>
      </c>
      <c r="W15" s="197"/>
      <c r="X15" s="44">
        <v>0</v>
      </c>
      <c r="Y15" s="269"/>
      <c r="Z15" s="44">
        <v>0</v>
      </c>
      <c r="AA15" s="615"/>
      <c r="AB15" s="44">
        <v>0</v>
      </c>
      <c r="AC15" s="269"/>
      <c r="AD15" s="44">
        <v>0</v>
      </c>
    </row>
    <row r="16" spans="1:30" ht="22.5" customHeight="1">
      <c r="C16" s="51" t="s">
        <v>821</v>
      </c>
      <c r="H16" s="299" t="s">
        <v>820</v>
      </c>
      <c r="J16" s="277" t="s">
        <v>1125</v>
      </c>
      <c r="L16" s="614" t="s">
        <v>416</v>
      </c>
      <c r="M16" s="205"/>
      <c r="N16" s="205" t="s">
        <v>806</v>
      </c>
      <c r="O16" s="269"/>
      <c r="P16" s="614" t="s">
        <v>416</v>
      </c>
      <c r="Q16" s="44"/>
      <c r="R16" s="614" t="s">
        <v>1867</v>
      </c>
      <c r="S16" s="44"/>
      <c r="T16" s="44">
        <v>0</v>
      </c>
      <c r="U16" s="269"/>
      <c r="V16" s="269">
        <v>13788000</v>
      </c>
      <c r="W16" s="197"/>
      <c r="X16" s="44">
        <v>0</v>
      </c>
      <c r="Y16" s="269"/>
      <c r="Z16" s="44">
        <v>0</v>
      </c>
      <c r="AA16" s="615"/>
      <c r="AB16" s="44">
        <v>0</v>
      </c>
      <c r="AC16" s="269"/>
      <c r="AD16" s="44">
        <v>0</v>
      </c>
    </row>
    <row r="17" spans="2:30" ht="22.5" customHeight="1">
      <c r="E17" s="51" t="s">
        <v>33</v>
      </c>
      <c r="H17" s="205"/>
      <c r="L17" s="351"/>
      <c r="N17" s="351"/>
      <c r="O17" s="269"/>
      <c r="P17" s="44"/>
      <c r="Q17" s="44"/>
      <c r="R17" s="44"/>
      <c r="S17" s="44"/>
      <c r="T17" s="77">
        <f>SUM(T15:T16)</f>
        <v>413686872.02999997</v>
      </c>
      <c r="U17" s="269"/>
      <c r="V17" s="77">
        <f>SUM(V15:V16)</f>
        <v>441384629.52999997</v>
      </c>
      <c r="W17" s="197"/>
      <c r="X17" s="77">
        <f>SUM(X15:X16)</f>
        <v>0</v>
      </c>
      <c r="Y17" s="269"/>
      <c r="Z17" s="77">
        <f>SUM(Z15:Z16)</f>
        <v>0</v>
      </c>
      <c r="AA17" s="615"/>
      <c r="AB17" s="77">
        <f>SUM(AB15:AB16)</f>
        <v>0</v>
      </c>
      <c r="AC17" s="269"/>
      <c r="AD17" s="77">
        <f>SUM(AD15:AD16)</f>
        <v>0</v>
      </c>
    </row>
    <row r="18" spans="2:30" ht="22.5" customHeight="1">
      <c r="C18" s="51" t="s">
        <v>830</v>
      </c>
      <c r="H18" s="205"/>
      <c r="L18" s="351"/>
      <c r="N18" s="351"/>
      <c r="O18" s="269"/>
      <c r="P18" s="44"/>
      <c r="Q18" s="44"/>
      <c r="R18" s="44"/>
      <c r="S18" s="44"/>
      <c r="T18" s="358">
        <f>+T17+T13</f>
        <v>834586368.04999995</v>
      </c>
      <c r="U18" s="269"/>
      <c r="V18" s="358">
        <f>+V17+V13</f>
        <v>849330824.25999999</v>
      </c>
      <c r="W18" s="197"/>
      <c r="X18" s="358">
        <f>+X17+X13</f>
        <v>378000000</v>
      </c>
      <c r="Y18" s="269"/>
      <c r="Z18" s="358">
        <f>+Z17+Z13</f>
        <v>378000000</v>
      </c>
      <c r="AA18" s="615"/>
      <c r="AB18" s="358">
        <f>+AB17+AB13</f>
        <v>0</v>
      </c>
      <c r="AC18" s="269"/>
      <c r="AD18" s="358">
        <f>+AD17+AD13</f>
        <v>0</v>
      </c>
    </row>
    <row r="19" spans="2:30" ht="22.5" customHeight="1">
      <c r="B19" s="300" t="s">
        <v>1055</v>
      </c>
      <c r="C19" s="71" t="s">
        <v>831</v>
      </c>
      <c r="H19" s="205"/>
      <c r="L19" s="351"/>
      <c r="N19" s="351"/>
      <c r="O19" s="269"/>
      <c r="P19" s="44"/>
      <c r="Q19" s="44"/>
      <c r="R19" s="44"/>
      <c r="S19" s="44"/>
      <c r="U19" s="44"/>
    </row>
    <row r="20" spans="2:30" ht="22.5" customHeight="1">
      <c r="C20" s="113" t="s">
        <v>1056</v>
      </c>
      <c r="D20" s="39"/>
      <c r="E20" s="39"/>
      <c r="F20" s="71" t="s">
        <v>2240</v>
      </c>
      <c r="H20" s="205"/>
      <c r="L20" s="351"/>
      <c r="N20" s="351"/>
      <c r="O20" s="269"/>
      <c r="P20" s="44"/>
      <c r="Q20" s="44"/>
      <c r="R20" s="44"/>
      <c r="S20" s="44"/>
      <c r="U20" s="269"/>
    </row>
    <row r="21" spans="2:30" ht="22.5" customHeight="1">
      <c r="C21" s="29" t="s">
        <v>962</v>
      </c>
      <c r="D21" s="39"/>
      <c r="E21" s="39"/>
      <c r="F21" s="197"/>
      <c r="G21" s="197"/>
      <c r="H21" s="29" t="s">
        <v>966</v>
      </c>
      <c r="L21" s="351"/>
      <c r="N21" s="351"/>
      <c r="O21" s="269"/>
      <c r="P21" s="44"/>
      <c r="Q21" s="44"/>
      <c r="R21" s="44"/>
      <c r="S21" s="44"/>
      <c r="U21" s="269"/>
      <c r="X21" s="29"/>
    </row>
    <row r="22" spans="2:30" ht="22.5" customHeight="1">
      <c r="C22" s="29"/>
      <c r="D22" s="58" t="s">
        <v>307</v>
      </c>
      <c r="E22" s="39"/>
      <c r="F22" s="197"/>
      <c r="G22" s="197"/>
      <c r="H22" s="197" t="s">
        <v>967</v>
      </c>
      <c r="J22" s="277" t="s">
        <v>8</v>
      </c>
      <c r="L22" s="269">
        <v>0</v>
      </c>
      <c r="M22" s="319"/>
      <c r="N22" s="269">
        <v>180000000</v>
      </c>
      <c r="O22" s="269"/>
      <c r="P22" s="613" t="s">
        <v>416</v>
      </c>
      <c r="Q22" s="44"/>
      <c r="R22" s="614" t="s">
        <v>1868</v>
      </c>
      <c r="S22" s="44"/>
      <c r="T22" s="44">
        <v>0</v>
      </c>
      <c r="U22" s="269"/>
      <c r="V22" s="353">
        <v>142137444.81</v>
      </c>
      <c r="W22" s="197"/>
      <c r="X22" s="44">
        <v>0</v>
      </c>
      <c r="Y22" s="269"/>
      <c r="Z22" s="353">
        <v>172348803.13</v>
      </c>
      <c r="AA22" s="39"/>
      <c r="AB22" s="353">
        <v>0</v>
      </c>
      <c r="AC22" s="269"/>
      <c r="AD22" s="353">
        <v>0</v>
      </c>
    </row>
    <row r="23" spans="2:30" ht="22.5" customHeight="1">
      <c r="C23" s="113"/>
      <c r="D23" s="39"/>
      <c r="E23" s="51" t="s">
        <v>33</v>
      </c>
      <c r="F23" s="71"/>
      <c r="H23" s="205"/>
      <c r="L23" s="351"/>
      <c r="N23" s="351"/>
      <c r="O23" s="269"/>
      <c r="P23" s="44"/>
      <c r="Q23" s="44"/>
      <c r="R23" s="44"/>
      <c r="S23" s="44"/>
      <c r="T23" s="363">
        <f>SUM(T22)</f>
        <v>0</v>
      </c>
      <c r="U23" s="269"/>
      <c r="V23" s="363">
        <f>SUM(V22)</f>
        <v>142137444.81</v>
      </c>
      <c r="X23" s="358">
        <f>SUM(X22)</f>
        <v>0</v>
      </c>
      <c r="Y23" s="269"/>
      <c r="Z23" s="358">
        <f>SUM(Z22)</f>
        <v>172348803.13</v>
      </c>
      <c r="AA23" s="39"/>
      <c r="AB23" s="358">
        <f>SUM(AB22)</f>
        <v>0</v>
      </c>
      <c r="AC23" s="269"/>
      <c r="AD23" s="358">
        <f>SUM(AD22)</f>
        <v>0</v>
      </c>
    </row>
    <row r="24" spans="2:30" ht="22.5" customHeight="1">
      <c r="C24" s="113" t="s">
        <v>1111</v>
      </c>
      <c r="D24" s="39"/>
      <c r="E24" s="39"/>
      <c r="F24" s="71" t="s">
        <v>2241</v>
      </c>
      <c r="H24" s="205"/>
      <c r="L24" s="351"/>
      <c r="N24" s="351"/>
      <c r="O24" s="269"/>
      <c r="P24" s="44"/>
      <c r="Q24" s="44"/>
      <c r="R24" s="44"/>
      <c r="S24" s="44"/>
      <c r="U24" s="269"/>
    </row>
    <row r="25" spans="2:30" ht="22.5" customHeight="1">
      <c r="C25" s="51" t="s">
        <v>221</v>
      </c>
      <c r="H25" s="299" t="s">
        <v>820</v>
      </c>
      <c r="J25" s="277" t="s">
        <v>8</v>
      </c>
      <c r="L25" s="269">
        <v>0</v>
      </c>
      <c r="N25" s="352">
        <v>235000000</v>
      </c>
      <c r="O25" s="269"/>
      <c r="P25" s="613" t="s">
        <v>416</v>
      </c>
      <c r="Q25" s="615"/>
      <c r="R25" s="614" t="s">
        <v>1869</v>
      </c>
      <c r="S25" s="44"/>
      <c r="T25" s="44">
        <v>0</v>
      </c>
      <c r="U25" s="269"/>
      <c r="V25" s="269">
        <v>241527060.84</v>
      </c>
      <c r="W25" s="39"/>
      <c r="X25" s="44">
        <v>0</v>
      </c>
      <c r="Y25" s="269"/>
      <c r="Z25" s="44">
        <v>0</v>
      </c>
      <c r="AA25" s="39"/>
      <c r="AB25" s="44">
        <v>0</v>
      </c>
      <c r="AC25" s="269"/>
      <c r="AD25" s="44">
        <v>0</v>
      </c>
    </row>
    <row r="26" spans="2:30" ht="22.5" customHeight="1">
      <c r="C26" s="51" t="s">
        <v>222</v>
      </c>
      <c r="H26" s="51" t="s">
        <v>822</v>
      </c>
      <c r="J26" s="277" t="s">
        <v>8</v>
      </c>
      <c r="L26" s="352">
        <v>8470000</v>
      </c>
      <c r="N26" s="352">
        <v>8470000</v>
      </c>
      <c r="O26" s="269"/>
      <c r="P26" s="613" t="s">
        <v>416</v>
      </c>
      <c r="Q26" s="615"/>
      <c r="R26" s="614" t="s">
        <v>1870</v>
      </c>
      <c r="S26" s="44"/>
      <c r="T26" s="44">
        <v>0</v>
      </c>
      <c r="U26" s="269"/>
      <c r="V26" s="269">
        <v>9724374.8599999994</v>
      </c>
      <c r="W26" s="39"/>
      <c r="X26" s="44">
        <v>0</v>
      </c>
      <c r="Y26" s="269"/>
      <c r="Z26" s="44">
        <v>0</v>
      </c>
      <c r="AA26" s="39"/>
      <c r="AB26" s="44">
        <v>0</v>
      </c>
      <c r="AC26" s="269"/>
      <c r="AD26" s="44">
        <v>0</v>
      </c>
    </row>
    <row r="27" spans="2:30" ht="22.5" customHeight="1">
      <c r="C27" s="51" t="s">
        <v>223</v>
      </c>
      <c r="H27" s="51" t="s">
        <v>823</v>
      </c>
      <c r="L27" s="269"/>
      <c r="O27" s="269"/>
      <c r="S27" s="44"/>
    </row>
    <row r="28" spans="2:30" ht="22.5" customHeight="1">
      <c r="H28" s="299" t="s">
        <v>824</v>
      </c>
      <c r="J28" s="277" t="s">
        <v>8</v>
      </c>
      <c r="L28" s="269">
        <v>555000000</v>
      </c>
      <c r="N28" s="352">
        <v>555000000</v>
      </c>
      <c r="O28" s="269"/>
      <c r="P28" s="614" t="s">
        <v>1871</v>
      </c>
      <c r="Q28" s="615"/>
      <c r="R28" s="614" t="s">
        <v>1871</v>
      </c>
      <c r="S28" s="44"/>
      <c r="T28" s="44">
        <v>51249914.829999998</v>
      </c>
      <c r="U28" s="269"/>
      <c r="V28" s="353">
        <v>147112583.34999999</v>
      </c>
      <c r="W28" s="39"/>
      <c r="X28" s="44">
        <v>0</v>
      </c>
      <c r="Y28" s="269"/>
      <c r="Z28" s="44">
        <v>0</v>
      </c>
      <c r="AA28" s="39"/>
      <c r="AB28" s="353">
        <v>0</v>
      </c>
      <c r="AC28" s="269"/>
      <c r="AD28" s="353">
        <v>0</v>
      </c>
    </row>
    <row r="29" spans="2:30" ht="22.5" customHeight="1">
      <c r="E29" s="51" t="s">
        <v>33</v>
      </c>
      <c r="H29" s="205"/>
      <c r="L29" s="351"/>
      <c r="N29" s="351"/>
      <c r="O29" s="269"/>
      <c r="P29" s="44"/>
      <c r="R29" s="44"/>
      <c r="S29" s="44"/>
      <c r="T29" s="358">
        <f>SUM(T25:T28)</f>
        <v>51249914.829999998</v>
      </c>
      <c r="U29" s="269"/>
      <c r="V29" s="358">
        <f>SUM(V25:V28)</f>
        <v>398364019.04999995</v>
      </c>
      <c r="X29" s="358">
        <f>SUM(X25:X28)</f>
        <v>0</v>
      </c>
      <c r="Y29" s="269"/>
      <c r="Z29" s="358">
        <f>SUM(Z25:Z28)</f>
        <v>0</v>
      </c>
      <c r="AB29" s="358">
        <f>SUM(AB25:AB28)</f>
        <v>0</v>
      </c>
      <c r="AC29" s="269"/>
      <c r="AD29" s="358">
        <f>SUM(AD25:AD28)</f>
        <v>0</v>
      </c>
    </row>
    <row r="30" spans="2:30" ht="22.5" customHeight="1">
      <c r="C30" s="51" t="s">
        <v>864</v>
      </c>
      <c r="H30" s="205"/>
      <c r="L30" s="351"/>
      <c r="N30" s="351"/>
      <c r="O30" s="269"/>
      <c r="P30" s="44"/>
      <c r="R30" s="44"/>
      <c r="S30" s="44"/>
      <c r="T30" s="44">
        <f>+T23+T29</f>
        <v>51249914.829999998</v>
      </c>
      <c r="U30" s="44"/>
      <c r="V30" s="44">
        <f>+V23+V29</f>
        <v>540501463.8599999</v>
      </c>
      <c r="W30" s="39"/>
      <c r="X30" s="44">
        <f>+X23+X29</f>
        <v>0</v>
      </c>
      <c r="Y30" s="44"/>
      <c r="Z30" s="44">
        <f>+Z23+Z29</f>
        <v>172348803.13</v>
      </c>
      <c r="AA30" s="39"/>
      <c r="AB30" s="44">
        <f>+AB23+AB29</f>
        <v>0</v>
      </c>
      <c r="AC30" s="44"/>
      <c r="AD30" s="44">
        <f>+AD23+AD29</f>
        <v>0</v>
      </c>
    </row>
    <row r="31" spans="2:30" ht="22.5" customHeight="1">
      <c r="C31" s="51" t="s">
        <v>825</v>
      </c>
      <c r="H31" s="299"/>
      <c r="N31" s="269"/>
      <c r="O31" s="269"/>
      <c r="P31" s="26"/>
      <c r="Q31" s="44"/>
      <c r="R31" s="26"/>
      <c r="S31" s="44"/>
      <c r="T31" s="353">
        <v>0</v>
      </c>
      <c r="U31" s="269"/>
      <c r="V31" s="40">
        <v>-9017018.7599999998</v>
      </c>
      <c r="W31" s="197"/>
      <c r="X31" s="353">
        <v>0</v>
      </c>
      <c r="Y31" s="269"/>
      <c r="Z31" s="40">
        <v>-10280000</v>
      </c>
      <c r="AA31" s="39"/>
      <c r="AB31" s="353">
        <v>0</v>
      </c>
      <c r="AC31" s="269"/>
      <c r="AD31" s="353">
        <v>0</v>
      </c>
    </row>
    <row r="32" spans="2:30" ht="22.5" customHeight="1">
      <c r="C32" s="51" t="s">
        <v>2242</v>
      </c>
      <c r="H32" s="299"/>
      <c r="N32" s="269"/>
      <c r="O32" s="269"/>
      <c r="P32" s="26"/>
      <c r="Q32" s="44"/>
      <c r="R32" s="26"/>
      <c r="S32" s="44"/>
      <c r="T32" s="358">
        <f>SUM(T30:T31)</f>
        <v>51249914.829999998</v>
      </c>
      <c r="U32" s="269"/>
      <c r="V32" s="40">
        <f>SUM(V30:V31)</f>
        <v>531484445.0999999</v>
      </c>
      <c r="W32" s="197"/>
      <c r="X32" s="358">
        <f>SUM(X30:X31)</f>
        <v>0</v>
      </c>
      <c r="Y32" s="269"/>
      <c r="Z32" s="40">
        <f>SUM(Z30:Z31)</f>
        <v>162068803.13</v>
      </c>
      <c r="AA32" s="39"/>
      <c r="AB32" s="358">
        <f>SUM(AB30:AB31)</f>
        <v>0</v>
      </c>
      <c r="AC32" s="269"/>
      <c r="AD32" s="358">
        <f>SUM(AD30:AD31)</f>
        <v>0</v>
      </c>
    </row>
    <row r="33" spans="3:30" ht="22.5" customHeight="1" thickBot="1">
      <c r="C33" s="51" t="s">
        <v>2243</v>
      </c>
      <c r="H33" s="299"/>
      <c r="N33" s="269"/>
      <c r="O33" s="269"/>
      <c r="P33" s="26"/>
      <c r="Q33" s="44"/>
      <c r="R33" s="26"/>
      <c r="S33" s="44"/>
      <c r="T33" s="67">
        <f>+T18+T32</f>
        <v>885836282.88</v>
      </c>
      <c r="U33" s="269"/>
      <c r="V33" s="23">
        <f>+V18+V32</f>
        <v>1380815269.3599999</v>
      </c>
      <c r="W33" s="197"/>
      <c r="X33" s="67">
        <f>+X18+X32</f>
        <v>378000000</v>
      </c>
      <c r="Y33" s="269"/>
      <c r="Z33" s="23">
        <f>+Z18+Z32</f>
        <v>540068803.13</v>
      </c>
      <c r="AA33" s="39"/>
      <c r="AB33" s="67">
        <f>+AB18+AB32</f>
        <v>0</v>
      </c>
      <c r="AC33" s="269"/>
      <c r="AD33" s="67">
        <f>+AD18+AD32</f>
        <v>0</v>
      </c>
    </row>
    <row r="34" spans="3:30" ht="8.4" customHeight="1" thickTop="1">
      <c r="H34" s="299"/>
      <c r="N34" s="269"/>
      <c r="O34" s="269"/>
      <c r="P34" s="26"/>
      <c r="Q34" s="44"/>
      <c r="R34" s="26"/>
      <c r="S34" s="44"/>
      <c r="T34" s="44"/>
      <c r="U34" s="269"/>
      <c r="V34" s="44"/>
      <c r="X34" s="44"/>
      <c r="Y34" s="269"/>
      <c r="Z34" s="20"/>
      <c r="AB34" s="44"/>
      <c r="AC34" s="269"/>
      <c r="AD34" s="44"/>
    </row>
    <row r="35" spans="3:30" ht="22.5" customHeight="1">
      <c r="H35" s="299"/>
      <c r="N35" s="269"/>
      <c r="O35" s="269"/>
      <c r="P35" s="44"/>
      <c r="Q35" s="44"/>
      <c r="R35" s="44"/>
      <c r="S35" s="44"/>
      <c r="T35" s="20"/>
      <c r="U35" s="269"/>
      <c r="V35" s="44"/>
    </row>
    <row r="36" spans="3:30" ht="22.5" customHeight="1">
      <c r="J36" s="29" t="s">
        <v>1076</v>
      </c>
      <c r="O36" s="269"/>
      <c r="P36" s="26"/>
      <c r="Q36" s="44"/>
      <c r="R36" s="26"/>
      <c r="S36" s="44"/>
      <c r="T36" s="44"/>
      <c r="U36" s="269"/>
      <c r="V36" s="44"/>
    </row>
    <row r="37" spans="3:30" ht="22.5" customHeight="1">
      <c r="L37" s="29" t="s">
        <v>1077</v>
      </c>
      <c r="O37" s="269"/>
      <c r="Q37" s="44"/>
      <c r="R37" s="26"/>
      <c r="S37" s="44"/>
      <c r="T37" s="44"/>
      <c r="U37" s="269"/>
      <c r="V37" s="44"/>
    </row>
    <row r="40" spans="3:30" ht="24" customHeight="1">
      <c r="F40" s="354"/>
      <c r="G40" s="354"/>
      <c r="H40" s="354"/>
      <c r="I40" s="354"/>
      <c r="J40" s="354"/>
      <c r="K40" s="354"/>
      <c r="L40" s="354"/>
      <c r="M40" s="354"/>
      <c r="N40" s="354"/>
      <c r="O40" s="354"/>
      <c r="P40" s="354"/>
      <c r="Q40" s="354"/>
      <c r="R40" s="354"/>
      <c r="S40" s="44"/>
      <c r="T40" s="44"/>
      <c r="U40" s="44"/>
      <c r="V40" s="44"/>
    </row>
    <row r="41" spans="3:30" ht="24" customHeight="1">
      <c r="E41" s="355" t="s">
        <v>807</v>
      </c>
      <c r="F41" s="355"/>
      <c r="G41" s="355"/>
      <c r="H41" s="355"/>
      <c r="I41" s="355"/>
      <c r="J41" s="355"/>
      <c r="K41" s="355"/>
      <c r="L41" s="355"/>
      <c r="M41" s="355"/>
      <c r="N41" s="355"/>
      <c r="O41" s="355"/>
      <c r="P41" s="355"/>
      <c r="Q41" s="355"/>
      <c r="R41" s="355"/>
    </row>
    <row r="42" spans="3:30" ht="24" customHeight="1">
      <c r="E42" s="355" t="s">
        <v>807</v>
      </c>
      <c r="F42" s="355"/>
      <c r="G42" s="355"/>
      <c r="H42" s="355"/>
      <c r="I42" s="355"/>
      <c r="J42" s="355"/>
      <c r="K42" s="355"/>
      <c r="L42" s="355"/>
      <c r="M42" s="355"/>
      <c r="N42" s="355"/>
      <c r="O42" s="355"/>
      <c r="P42" s="355"/>
      <c r="Q42" s="355"/>
      <c r="R42" s="355"/>
    </row>
  </sheetData>
  <mergeCells count="13">
    <mergeCell ref="B8:F8"/>
    <mergeCell ref="T4:V4"/>
    <mergeCell ref="P5:R5"/>
    <mergeCell ref="T5:V5"/>
    <mergeCell ref="A1:AD1"/>
    <mergeCell ref="H6:O6"/>
    <mergeCell ref="P6:R6"/>
    <mergeCell ref="T6:V6"/>
    <mergeCell ref="X5:Z5"/>
    <mergeCell ref="AB5:AD5"/>
    <mergeCell ref="X6:Z6"/>
    <mergeCell ref="AB6:AD6"/>
    <mergeCell ref="X4:AD4"/>
  </mergeCells>
  <pageMargins left="0.2" right="0.2" top="0.5" bottom="0.3" header="0.39370078740157499" footer="0.196850393700787"/>
  <pageSetup paperSize="9" scale="63" orientation="landscape" r:id="rId1"/>
  <headerFooter scaleWithDoc="0">
    <oddHeader>&amp;L&amp;"Angsana New,Regular"&amp;12THAI POLYCONS PUBLIC COMPANY LIMITED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0564A-1CDA-4E76-A867-67B67F6A841C}">
  <dimension ref="A1:X86"/>
  <sheetViews>
    <sheetView showRuler="0" view="pageBreakPreview" topLeftCell="A13" zoomScale="80" zoomScaleNormal="100" zoomScaleSheetLayoutView="80" workbookViewId="0">
      <selection activeCell="B155" sqref="B155"/>
    </sheetView>
  </sheetViews>
  <sheetFormatPr defaultColWidth="9" defaultRowHeight="23.4" customHeight="1"/>
  <cols>
    <col min="1" max="1" width="2.69921875" style="54" customWidth="1"/>
    <col min="2" max="2" width="4" style="58" customWidth="1"/>
    <col min="3" max="3" width="2.09765625" style="58" customWidth="1"/>
    <col min="4" max="4" width="4.69921875" style="58" customWidth="1"/>
    <col min="5" max="5" width="3.5" style="58" customWidth="1"/>
    <col min="6" max="6" width="15.3984375" style="58" customWidth="1"/>
    <col min="7" max="7" width="0.8984375" style="58" customWidth="1"/>
    <col min="8" max="8" width="12.3984375" style="58" customWidth="1"/>
    <col min="9" max="9" width="0.8984375" style="58" customWidth="1"/>
    <col min="10" max="10" width="13.69921875" style="58" customWidth="1"/>
    <col min="11" max="11" width="0.8984375" style="58" customWidth="1"/>
    <col min="12" max="12" width="15.69921875" style="58" customWidth="1"/>
    <col min="13" max="13" width="0.8984375" style="58" customWidth="1"/>
    <col min="14" max="14" width="14.19921875" style="58" customWidth="1"/>
    <col min="15" max="15" width="0.8984375" style="58" customWidth="1"/>
    <col min="16" max="16" width="14.19921875" style="58" customWidth="1"/>
    <col min="17" max="17" width="2.19921875" style="58" customWidth="1"/>
    <col min="18" max="18" width="9" style="58"/>
    <col min="19" max="19" width="9" style="29"/>
    <col min="20" max="16384" width="9" style="54"/>
  </cols>
  <sheetData>
    <row r="1" spans="1:17" s="60" customFormat="1" ht="22.05" customHeight="1">
      <c r="A1" s="726" t="s">
        <v>1728</v>
      </c>
      <c r="B1" s="726"/>
      <c r="C1" s="726"/>
      <c r="D1" s="726"/>
      <c r="E1" s="726"/>
      <c r="F1" s="726"/>
      <c r="G1" s="726"/>
      <c r="H1" s="726"/>
      <c r="I1" s="726"/>
      <c r="J1" s="726"/>
      <c r="K1" s="726"/>
      <c r="L1" s="726"/>
      <c r="M1" s="726"/>
      <c r="N1" s="726"/>
      <c r="O1" s="726"/>
      <c r="P1" s="726"/>
      <c r="Q1" s="29"/>
    </row>
    <row r="2" spans="1:17" s="60" customFormat="1" ht="22.05" customHeight="1">
      <c r="A2" s="287"/>
      <c r="B2" s="287"/>
      <c r="C2" s="287"/>
      <c r="D2" s="287"/>
      <c r="E2" s="287"/>
      <c r="F2" s="287"/>
      <c r="G2" s="287"/>
      <c r="H2" s="287"/>
      <c r="I2" s="287"/>
      <c r="J2" s="287"/>
      <c r="K2" s="287"/>
      <c r="L2" s="287"/>
      <c r="M2" s="287"/>
      <c r="N2" s="287"/>
      <c r="O2" s="287"/>
      <c r="P2" s="287"/>
      <c r="Q2" s="29"/>
    </row>
    <row r="3" spans="1:17" s="60" customFormat="1" ht="22.05" customHeight="1">
      <c r="A3" s="287"/>
      <c r="B3" s="116" t="s">
        <v>1059</v>
      </c>
      <c r="C3" s="39" t="s">
        <v>1127</v>
      </c>
      <c r="D3" s="141"/>
      <c r="E3" s="141"/>
      <c r="F3" s="141"/>
      <c r="G3" s="287"/>
      <c r="H3" s="287"/>
      <c r="I3" s="287"/>
      <c r="J3" s="287"/>
      <c r="K3" s="287"/>
      <c r="L3" s="287"/>
      <c r="M3" s="287"/>
      <c r="N3" s="287"/>
      <c r="O3" s="287"/>
      <c r="P3" s="287"/>
      <c r="Q3" s="29"/>
    </row>
    <row r="4" spans="1:17" s="60" customFormat="1" ht="22.05" customHeight="1">
      <c r="A4" s="287"/>
      <c r="B4" s="141"/>
      <c r="C4" s="141"/>
      <c r="D4" s="141"/>
      <c r="E4" s="141"/>
      <c r="F4" s="141"/>
      <c r="G4" s="287"/>
      <c r="I4" s="141"/>
      <c r="J4" s="82"/>
      <c r="K4" s="39"/>
      <c r="L4" s="141" t="s">
        <v>1131</v>
      </c>
      <c r="M4" s="141"/>
      <c r="N4" s="141"/>
      <c r="O4" s="141"/>
      <c r="P4" s="141"/>
      <c r="Q4" s="29"/>
    </row>
    <row r="5" spans="1:17" s="60" customFormat="1" ht="22.05" customHeight="1">
      <c r="A5" s="287"/>
      <c r="B5" s="141"/>
      <c r="C5" s="39"/>
      <c r="D5" s="39"/>
      <c r="E5" s="39"/>
      <c r="F5" s="39"/>
      <c r="G5" s="287"/>
      <c r="H5" s="141" t="s">
        <v>1129</v>
      </c>
      <c r="I5" s="141"/>
      <c r="J5" s="141" t="s">
        <v>1131</v>
      </c>
      <c r="K5" s="141"/>
      <c r="L5" s="141" t="s">
        <v>1133</v>
      </c>
      <c r="M5" s="141"/>
      <c r="N5" s="141"/>
      <c r="O5" s="141"/>
      <c r="P5" s="141"/>
      <c r="Q5" s="29"/>
    </row>
    <row r="6" spans="1:17" s="60" customFormat="1" ht="22.05" customHeight="1">
      <c r="A6" s="287"/>
      <c r="B6" s="141"/>
      <c r="C6" s="700" t="s">
        <v>1128</v>
      </c>
      <c r="D6" s="700"/>
      <c r="E6" s="700"/>
      <c r="F6" s="700"/>
      <c r="G6" s="287"/>
      <c r="H6" s="665" t="s">
        <v>1130</v>
      </c>
      <c r="I6" s="141"/>
      <c r="J6" s="665" t="s">
        <v>1132</v>
      </c>
      <c r="K6" s="141"/>
      <c r="L6" s="665" t="s">
        <v>1134</v>
      </c>
      <c r="M6" s="141"/>
      <c r="N6" s="700" t="s">
        <v>1135</v>
      </c>
      <c r="O6" s="700"/>
      <c r="P6" s="700"/>
      <c r="Q6" s="29"/>
    </row>
    <row r="7" spans="1:17" s="60" customFormat="1" ht="22.05" customHeight="1">
      <c r="A7" s="287"/>
      <c r="B7" s="141"/>
      <c r="C7" s="103" t="s">
        <v>1136</v>
      </c>
      <c r="D7" s="141"/>
      <c r="E7" s="141"/>
      <c r="F7" s="141"/>
      <c r="G7" s="287"/>
      <c r="H7" s="141"/>
      <c r="I7" s="141"/>
      <c r="J7" s="141"/>
      <c r="K7" s="141"/>
      <c r="L7" s="141"/>
      <c r="M7" s="141"/>
      <c r="N7" s="141"/>
      <c r="O7" s="141"/>
      <c r="P7" s="141"/>
      <c r="Q7" s="29"/>
    </row>
    <row r="8" spans="1:17" s="60" customFormat="1" ht="22.05" customHeight="1">
      <c r="A8" s="287"/>
      <c r="B8" s="141"/>
      <c r="C8" s="133" t="s">
        <v>466</v>
      </c>
      <c r="D8" s="141"/>
      <c r="E8" s="141"/>
      <c r="F8" s="141"/>
      <c r="G8" s="287"/>
      <c r="H8" s="667">
        <v>1250000</v>
      </c>
      <c r="I8" s="141"/>
      <c r="J8" s="667">
        <v>225000</v>
      </c>
      <c r="K8" s="39"/>
      <c r="L8" s="667">
        <v>225000</v>
      </c>
      <c r="M8" s="39"/>
      <c r="N8" s="103" t="s">
        <v>2245</v>
      </c>
      <c r="O8" s="141"/>
      <c r="P8" s="141"/>
      <c r="Q8" s="29"/>
    </row>
    <row r="9" spans="1:17" s="60" customFormat="1" ht="22.05" customHeight="1">
      <c r="A9" s="287"/>
      <c r="B9" s="141"/>
      <c r="C9" s="103"/>
      <c r="D9" s="103"/>
      <c r="E9" s="141"/>
      <c r="F9" s="141"/>
      <c r="G9" s="287"/>
      <c r="H9" s="156"/>
      <c r="I9" s="141"/>
      <c r="J9" s="156"/>
      <c r="K9" s="39"/>
      <c r="L9" s="156"/>
      <c r="M9" s="39"/>
      <c r="N9" s="103" t="s">
        <v>2246</v>
      </c>
      <c r="O9" s="141"/>
      <c r="P9" s="141"/>
      <c r="Q9" s="29"/>
    </row>
    <row r="10" spans="1:17" s="60" customFormat="1" ht="22.05" customHeight="1">
      <c r="A10" s="287"/>
      <c r="B10" s="141"/>
      <c r="D10" s="141"/>
      <c r="E10" s="141"/>
      <c r="F10" s="141"/>
      <c r="G10" s="287"/>
      <c r="H10" s="156"/>
      <c r="I10" s="141"/>
      <c r="J10" s="156"/>
      <c r="K10" s="39"/>
      <c r="L10" s="156"/>
      <c r="M10" s="39"/>
      <c r="N10" s="103" t="s">
        <v>2247</v>
      </c>
      <c r="O10" s="141"/>
      <c r="P10" s="141"/>
      <c r="Q10" s="29"/>
    </row>
    <row r="11" spans="1:17" s="60" customFormat="1" ht="22.05" customHeight="1">
      <c r="A11" s="287"/>
      <c r="B11" s="141"/>
      <c r="D11" s="141"/>
      <c r="E11" s="141"/>
      <c r="F11" s="141"/>
      <c r="G11" s="287"/>
      <c r="H11" s="156"/>
      <c r="I11" s="141"/>
      <c r="J11" s="156"/>
      <c r="K11" s="39"/>
      <c r="L11" s="156"/>
      <c r="M11" s="39"/>
      <c r="N11" s="103" t="s">
        <v>2248</v>
      </c>
      <c r="O11" s="141"/>
      <c r="P11" s="141"/>
      <c r="Q11" s="29"/>
    </row>
    <row r="12" spans="1:17" s="60" customFormat="1" ht="22.05" customHeight="1">
      <c r="A12" s="287"/>
      <c r="B12" s="141"/>
      <c r="D12" s="141"/>
      <c r="E12" s="141"/>
      <c r="F12" s="141"/>
      <c r="G12" s="287"/>
      <c r="H12" s="156"/>
      <c r="I12" s="141"/>
      <c r="J12" s="156"/>
      <c r="K12" s="39"/>
      <c r="L12" s="156"/>
      <c r="M12" s="39"/>
      <c r="N12" s="103" t="s">
        <v>2249</v>
      </c>
      <c r="O12" s="141"/>
      <c r="P12" s="141"/>
      <c r="Q12" s="29"/>
    </row>
    <row r="13" spans="1:17" s="60" customFormat="1" ht="22.05" customHeight="1">
      <c r="A13" s="287"/>
      <c r="B13" s="141"/>
      <c r="C13" s="103" t="s">
        <v>223</v>
      </c>
      <c r="D13" s="141"/>
      <c r="E13" s="141"/>
      <c r="F13" s="141"/>
      <c r="G13" s="287"/>
      <c r="H13" s="667">
        <v>55500000</v>
      </c>
      <c r="I13" s="141"/>
      <c r="J13" s="667">
        <v>27750000</v>
      </c>
      <c r="K13" s="39"/>
      <c r="L13" s="668">
        <v>21000000</v>
      </c>
      <c r="M13" s="39"/>
      <c r="N13" s="103" t="s">
        <v>1908</v>
      </c>
      <c r="O13" s="141"/>
      <c r="P13" s="141"/>
      <c r="Q13" s="29"/>
    </row>
    <row r="14" spans="1:17" s="60" customFormat="1" ht="22.05" customHeight="1">
      <c r="A14" s="287"/>
      <c r="B14" s="141"/>
      <c r="C14" s="141"/>
      <c r="D14" s="103"/>
      <c r="E14" s="141"/>
      <c r="F14" s="141"/>
      <c r="G14" s="287"/>
      <c r="H14" s="141"/>
      <c r="I14" s="141"/>
      <c r="J14" s="141"/>
      <c r="K14" s="141"/>
      <c r="L14" s="141"/>
      <c r="M14" s="141"/>
      <c r="N14" s="103" t="s">
        <v>1909</v>
      </c>
      <c r="O14" s="141"/>
      <c r="P14" s="141"/>
      <c r="Q14" s="29"/>
    </row>
    <row r="15" spans="1:17" s="60" customFormat="1" ht="22.05" customHeight="1">
      <c r="A15" s="287"/>
      <c r="B15" s="141"/>
      <c r="C15" s="141"/>
      <c r="D15" s="103"/>
      <c r="E15" s="141"/>
      <c r="F15" s="141"/>
      <c r="G15" s="287"/>
      <c r="H15" s="141"/>
      <c r="I15" s="141"/>
      <c r="J15" s="141"/>
      <c r="K15" s="141"/>
      <c r="L15" s="141"/>
      <c r="M15" s="141"/>
      <c r="N15" s="103" t="s">
        <v>1910</v>
      </c>
      <c r="O15" s="141"/>
      <c r="P15" s="141"/>
      <c r="Q15" s="29"/>
    </row>
    <row r="16" spans="1:17" s="58" customFormat="1" ht="22.05" customHeight="1">
      <c r="A16" s="175"/>
      <c r="B16" s="169"/>
      <c r="C16" s="39"/>
      <c r="D16" s="169"/>
      <c r="E16" s="176"/>
      <c r="F16" s="55"/>
      <c r="G16" s="176"/>
      <c r="H16" s="29"/>
      <c r="I16" s="52"/>
      <c r="J16" s="11"/>
      <c r="K16" s="7"/>
      <c r="L16" s="11"/>
      <c r="M16" s="7"/>
      <c r="N16" s="11"/>
      <c r="O16" s="7"/>
      <c r="P16" s="11"/>
    </row>
    <row r="17" spans="1:16" s="58" customFormat="1" ht="22.05" customHeight="1">
      <c r="A17" s="175"/>
      <c r="B17" s="211" t="s">
        <v>1057</v>
      </c>
      <c r="C17" s="321" t="s">
        <v>2443</v>
      </c>
      <c r="D17" s="277"/>
      <c r="E17" s="277"/>
      <c r="F17" s="55"/>
      <c r="G17" s="176"/>
      <c r="H17" s="29"/>
      <c r="I17" s="52"/>
      <c r="J17" s="11"/>
      <c r="K17" s="7"/>
      <c r="L17" s="11"/>
      <c r="M17" s="7"/>
      <c r="N17" s="11"/>
      <c r="O17" s="7"/>
      <c r="P17" s="11"/>
    </row>
    <row r="18" spans="1:16" s="58" customFormat="1" ht="22.05" customHeight="1">
      <c r="A18" s="175"/>
      <c r="B18" s="211" t="s">
        <v>2444</v>
      </c>
      <c r="C18" s="277"/>
      <c r="D18" s="277"/>
      <c r="E18" s="277"/>
      <c r="F18" s="55"/>
      <c r="G18" s="176"/>
      <c r="H18" s="29"/>
      <c r="I18" s="52"/>
      <c r="J18" s="11"/>
      <c r="K18" s="7"/>
      <c r="L18" s="11"/>
      <c r="M18" s="7"/>
      <c r="N18" s="11"/>
      <c r="O18" s="7"/>
      <c r="P18" s="11"/>
    </row>
    <row r="19" spans="1:16" s="58" customFormat="1" ht="22.05" customHeight="1">
      <c r="A19" s="175"/>
      <c r="B19" s="211" t="s">
        <v>2445</v>
      </c>
      <c r="C19" s="277"/>
      <c r="D19" s="277"/>
      <c r="E19" s="277"/>
      <c r="F19" s="55"/>
      <c r="G19" s="176"/>
      <c r="H19" s="29"/>
      <c r="I19" s="52"/>
      <c r="J19" s="11"/>
      <c r="K19" s="7"/>
      <c r="L19" s="11"/>
      <c r="M19" s="7"/>
      <c r="N19" s="11"/>
      <c r="O19" s="7"/>
      <c r="P19" s="11"/>
    </row>
    <row r="20" spans="1:16" s="58" customFormat="1" ht="22.05" customHeight="1">
      <c r="A20" s="175"/>
      <c r="B20" s="116" t="s">
        <v>1058</v>
      </c>
      <c r="C20" s="39" t="s">
        <v>2050</v>
      </c>
      <c r="D20" s="39"/>
      <c r="E20" s="39"/>
      <c r="F20" s="55"/>
      <c r="G20" s="169"/>
      <c r="H20" s="29"/>
      <c r="I20" s="52"/>
      <c r="J20" s="11"/>
      <c r="K20" s="7"/>
      <c r="L20" s="11"/>
      <c r="M20" s="7"/>
      <c r="N20" s="11"/>
      <c r="O20" s="7"/>
      <c r="P20" s="11"/>
    </row>
    <row r="21" spans="1:16" s="58" customFormat="1" ht="22.05" customHeight="1">
      <c r="A21" s="175"/>
      <c r="B21" s="39" t="s">
        <v>2051</v>
      </c>
      <c r="C21" s="39"/>
      <c r="D21" s="39"/>
      <c r="E21" s="39"/>
      <c r="F21" s="55"/>
      <c r="G21" s="169"/>
      <c r="H21" s="29"/>
      <c r="I21" s="52"/>
      <c r="J21" s="11"/>
      <c r="K21" s="7"/>
      <c r="L21" s="11"/>
      <c r="M21" s="7"/>
      <c r="N21" s="11"/>
      <c r="O21" s="7"/>
      <c r="P21" s="11"/>
    </row>
    <row r="22" spans="1:16" s="58" customFormat="1" ht="22.05" customHeight="1">
      <c r="A22" s="175"/>
      <c r="B22" s="39" t="s">
        <v>2260</v>
      </c>
      <c r="C22" s="39"/>
      <c r="D22" s="39"/>
      <c r="E22" s="39"/>
      <c r="F22" s="55"/>
      <c r="G22" s="169"/>
      <c r="H22" s="29"/>
      <c r="I22" s="52"/>
      <c r="J22" s="11"/>
      <c r="K22" s="7"/>
      <c r="L22" s="11"/>
      <c r="M22" s="7"/>
      <c r="N22" s="11"/>
      <c r="O22" s="7"/>
      <c r="P22" s="11"/>
    </row>
    <row r="23" spans="1:16" s="58" customFormat="1" ht="22.05" customHeight="1">
      <c r="A23" s="175"/>
      <c r="B23" s="39" t="s">
        <v>2319</v>
      </c>
      <c r="C23" s="39"/>
      <c r="D23" s="39"/>
      <c r="E23" s="39"/>
      <c r="F23" s="39"/>
      <c r="G23" s="234"/>
      <c r="H23" s="246"/>
      <c r="I23" s="141"/>
      <c r="J23" s="11"/>
      <c r="K23" s="7"/>
      <c r="L23" s="11"/>
      <c r="M23" s="7"/>
      <c r="N23" s="11"/>
      <c r="O23" s="7"/>
      <c r="P23" s="11"/>
    </row>
    <row r="24" spans="1:16" s="58" customFormat="1" ht="22.05" customHeight="1">
      <c r="B24" s="39" t="s">
        <v>2261</v>
      </c>
      <c r="C24" s="39"/>
      <c r="D24" s="39"/>
      <c r="E24" s="39"/>
      <c r="F24" s="39"/>
      <c r="G24" s="234"/>
      <c r="H24" s="246"/>
      <c r="I24" s="141"/>
      <c r="J24" s="11"/>
      <c r="K24" s="7"/>
      <c r="L24" s="11"/>
      <c r="M24" s="7"/>
      <c r="N24" s="11"/>
      <c r="O24" s="7"/>
      <c r="P24" s="11"/>
    </row>
    <row r="25" spans="1:16" s="58" customFormat="1" ht="22.05" customHeight="1">
      <c r="B25" s="39" t="s">
        <v>2263</v>
      </c>
      <c r="C25" s="39"/>
      <c r="D25" s="39"/>
      <c r="E25" s="39"/>
      <c r="F25" s="39"/>
      <c r="G25" s="234"/>
      <c r="H25" s="246"/>
      <c r="I25" s="141"/>
      <c r="J25" s="11"/>
      <c r="K25" s="7"/>
      <c r="L25" s="11"/>
      <c r="M25" s="7"/>
      <c r="N25" s="11"/>
      <c r="O25" s="7"/>
      <c r="P25" s="11"/>
    </row>
    <row r="26" spans="1:16" s="58" customFormat="1" ht="22.05" customHeight="1">
      <c r="B26" s="39" t="s">
        <v>2262</v>
      </c>
      <c r="C26" s="39"/>
      <c r="D26" s="39"/>
      <c r="E26" s="39"/>
      <c r="F26" s="39"/>
      <c r="G26" s="234"/>
      <c r="H26" s="246"/>
      <c r="I26" s="141"/>
      <c r="J26" s="11"/>
      <c r="K26" s="7"/>
      <c r="L26" s="11"/>
      <c r="M26" s="7"/>
      <c r="N26" s="11"/>
      <c r="O26" s="7"/>
      <c r="P26" s="11"/>
    </row>
    <row r="27" spans="1:16" s="58" customFormat="1" ht="22.05" customHeight="1">
      <c r="B27" s="103"/>
      <c r="C27" s="103" t="s">
        <v>2350</v>
      </c>
      <c r="D27" s="141"/>
      <c r="E27" s="141"/>
      <c r="F27" s="141"/>
      <c r="G27" s="141"/>
      <c r="H27" s="141"/>
      <c r="I27" s="141"/>
      <c r="J27" s="141"/>
      <c r="K27" s="141"/>
      <c r="L27" s="141"/>
      <c r="M27" s="141"/>
      <c r="N27" s="141"/>
      <c r="O27" s="7"/>
      <c r="P27" s="11"/>
    </row>
    <row r="28" spans="1:16" s="58" customFormat="1" ht="22.05" customHeight="1">
      <c r="B28" s="103" t="s">
        <v>2389</v>
      </c>
      <c r="C28" s="141"/>
      <c r="D28" s="141"/>
      <c r="E28" s="141"/>
      <c r="F28" s="141"/>
      <c r="G28" s="141"/>
      <c r="H28" s="141"/>
      <c r="I28" s="141"/>
      <c r="J28" s="141"/>
      <c r="K28" s="141"/>
      <c r="L28" s="141"/>
      <c r="M28" s="141"/>
      <c r="N28" s="141"/>
      <c r="O28" s="7"/>
      <c r="P28" s="11"/>
    </row>
    <row r="29" spans="1:16" s="58" customFormat="1" ht="22.05" customHeight="1">
      <c r="B29" s="103" t="s">
        <v>2390</v>
      </c>
      <c r="C29" s="141"/>
      <c r="D29" s="141"/>
      <c r="E29" s="141"/>
      <c r="F29" s="141"/>
      <c r="G29" s="141"/>
      <c r="H29" s="141"/>
      <c r="I29" s="141"/>
      <c r="J29" s="141"/>
      <c r="K29" s="141"/>
      <c r="L29" s="141"/>
      <c r="M29" s="141"/>
      <c r="N29" s="141"/>
      <c r="O29" s="7"/>
      <c r="P29" s="11"/>
    </row>
    <row r="30" spans="1:16" s="58" customFormat="1" ht="22.05" customHeight="1">
      <c r="B30" s="103" t="s">
        <v>2394</v>
      </c>
      <c r="C30" s="39"/>
      <c r="D30" s="141"/>
      <c r="E30" s="141"/>
      <c r="F30" s="141"/>
      <c r="G30" s="141"/>
      <c r="H30" s="141"/>
      <c r="I30" s="141"/>
      <c r="J30" s="141"/>
      <c r="K30" s="141"/>
      <c r="L30" s="141"/>
      <c r="M30" s="141"/>
      <c r="N30" s="141"/>
      <c r="O30" s="7"/>
      <c r="P30" s="11"/>
    </row>
    <row r="31" spans="1:16" s="58" customFormat="1" ht="22.05" customHeight="1">
      <c r="B31" s="103" t="s">
        <v>2392</v>
      </c>
      <c r="C31" s="141"/>
      <c r="D31" s="141"/>
      <c r="E31" s="141"/>
      <c r="F31" s="141"/>
      <c r="G31" s="141"/>
      <c r="H31" s="141"/>
      <c r="I31" s="141"/>
      <c r="J31" s="141"/>
      <c r="K31" s="141"/>
      <c r="L31" s="141"/>
      <c r="M31" s="141"/>
      <c r="N31" s="141"/>
      <c r="O31" s="7"/>
      <c r="P31" s="11"/>
    </row>
    <row r="32" spans="1:16" s="58" customFormat="1" ht="22.05" customHeight="1">
      <c r="B32" s="103" t="s">
        <v>2393</v>
      </c>
      <c r="C32" s="141"/>
      <c r="D32" s="141"/>
      <c r="E32" s="141"/>
      <c r="F32" s="141"/>
      <c r="G32" s="141"/>
      <c r="H32" s="141"/>
      <c r="I32" s="141"/>
      <c r="J32" s="141"/>
      <c r="K32" s="141"/>
      <c r="L32" s="141"/>
      <c r="M32" s="141"/>
      <c r="N32" s="141"/>
      <c r="O32" s="7"/>
      <c r="P32" s="11"/>
    </row>
    <row r="33" spans="1:16" s="58" customFormat="1" ht="22.05" customHeight="1">
      <c r="B33" s="103" t="s">
        <v>2391</v>
      </c>
      <c r="C33" s="141"/>
      <c r="D33" s="141"/>
      <c r="E33" s="141"/>
      <c r="F33" s="141"/>
      <c r="G33" s="141"/>
      <c r="H33" s="141"/>
      <c r="I33" s="141"/>
      <c r="J33" s="141"/>
      <c r="K33" s="141"/>
      <c r="L33" s="141"/>
      <c r="M33" s="141"/>
      <c r="N33" s="141"/>
      <c r="O33" s="7"/>
      <c r="P33" s="11"/>
    </row>
    <row r="34" spans="1:16" s="58" customFormat="1" ht="22.05" customHeight="1">
      <c r="B34" s="39"/>
      <c r="C34" s="103" t="s">
        <v>2395</v>
      </c>
      <c r="D34" s="141"/>
      <c r="E34" s="141"/>
      <c r="F34" s="141"/>
      <c r="G34" s="141"/>
      <c r="H34" s="141"/>
      <c r="I34" s="141"/>
      <c r="J34" s="141"/>
      <c r="K34" s="141"/>
      <c r="L34" s="141"/>
      <c r="M34" s="141"/>
      <c r="N34" s="141"/>
      <c r="O34" s="7"/>
      <c r="P34" s="11"/>
    </row>
    <row r="35" spans="1:16" s="58" customFormat="1" ht="22.05" customHeight="1">
      <c r="B35" s="103" t="s">
        <v>2400</v>
      </c>
      <c r="C35" s="141"/>
      <c r="D35" s="141"/>
      <c r="E35" s="141"/>
      <c r="F35" s="141"/>
      <c r="G35" s="141"/>
      <c r="H35" s="141"/>
      <c r="I35" s="141"/>
      <c r="J35" s="141"/>
      <c r="K35" s="141"/>
      <c r="L35" s="141"/>
      <c r="M35" s="141"/>
      <c r="N35" s="141"/>
      <c r="O35" s="7"/>
      <c r="P35" s="11"/>
    </row>
    <row r="36" spans="1:16" s="58" customFormat="1" ht="22.05" customHeight="1">
      <c r="B36" s="103" t="s">
        <v>2396</v>
      </c>
      <c r="C36" s="141"/>
      <c r="D36" s="141"/>
      <c r="E36" s="141"/>
      <c r="F36" s="141"/>
      <c r="G36" s="141"/>
      <c r="H36" s="141"/>
      <c r="I36" s="141"/>
      <c r="J36" s="141"/>
      <c r="K36" s="141"/>
      <c r="L36" s="141"/>
      <c r="M36" s="141"/>
      <c r="N36" s="141"/>
      <c r="O36" s="7"/>
      <c r="P36" s="11"/>
    </row>
    <row r="37" spans="1:16" s="58" customFormat="1" ht="22.05" customHeight="1">
      <c r="B37" s="103" t="s">
        <v>2397</v>
      </c>
      <c r="C37" s="39"/>
      <c r="D37" s="141"/>
      <c r="E37" s="141"/>
      <c r="F37" s="141"/>
      <c r="G37" s="141"/>
      <c r="H37" s="141"/>
      <c r="I37" s="141"/>
      <c r="J37" s="141"/>
      <c r="K37" s="141"/>
      <c r="L37" s="141"/>
      <c r="M37" s="141"/>
      <c r="N37" s="141"/>
      <c r="O37" s="7"/>
      <c r="P37" s="11"/>
    </row>
    <row r="38" spans="1:16" s="58" customFormat="1" ht="22.05" customHeight="1">
      <c r="B38" s="103" t="s">
        <v>2398</v>
      </c>
      <c r="C38" s="141"/>
      <c r="D38" s="141"/>
      <c r="E38" s="141"/>
      <c r="F38" s="141"/>
      <c r="G38" s="141"/>
      <c r="H38" s="141"/>
      <c r="I38" s="141"/>
      <c r="J38" s="141"/>
      <c r="K38" s="141"/>
      <c r="L38" s="141"/>
      <c r="M38" s="141"/>
      <c r="N38" s="141"/>
      <c r="O38" s="7"/>
      <c r="P38" s="11"/>
    </row>
    <row r="39" spans="1:16" s="58" customFormat="1" ht="22.05" customHeight="1">
      <c r="B39" s="103" t="s">
        <v>2399</v>
      </c>
      <c r="C39" s="141"/>
      <c r="D39" s="141"/>
      <c r="E39" s="141"/>
      <c r="F39" s="141"/>
      <c r="G39" s="141"/>
      <c r="H39" s="141"/>
      <c r="I39" s="141"/>
      <c r="J39" s="141"/>
      <c r="K39" s="141"/>
      <c r="L39" s="141"/>
      <c r="M39" s="141"/>
      <c r="N39" s="141"/>
      <c r="O39" s="7"/>
      <c r="P39" s="11"/>
    </row>
    <row r="40" spans="1:16" s="58" customFormat="1" ht="22.05" customHeight="1">
      <c r="C40" s="141"/>
      <c r="D40" s="141"/>
      <c r="E40" s="141"/>
      <c r="F40" s="141"/>
      <c r="G40" s="141"/>
      <c r="H40" s="141"/>
      <c r="I40" s="141"/>
      <c r="J40" s="11"/>
      <c r="K40" s="7"/>
      <c r="L40" s="11"/>
      <c r="M40" s="7"/>
      <c r="N40" s="11"/>
      <c r="O40" s="7"/>
      <c r="P40" s="11"/>
    </row>
    <row r="41" spans="1:16" s="58" customFormat="1" ht="22.05" customHeight="1">
      <c r="C41" s="14"/>
      <c r="D41" s="14"/>
      <c r="E41" s="29"/>
      <c r="F41" s="29" t="s">
        <v>410</v>
      </c>
      <c r="G41" s="29"/>
      <c r="H41" s="29"/>
      <c r="J41" s="11"/>
      <c r="K41" s="7"/>
      <c r="L41" s="11"/>
      <c r="M41" s="7"/>
      <c r="N41" s="11"/>
      <c r="O41" s="7"/>
      <c r="P41" s="11"/>
    </row>
    <row r="42" spans="1:16" s="58" customFormat="1" ht="22.05" customHeight="1">
      <c r="B42" s="29"/>
      <c r="C42" s="29"/>
      <c r="D42" s="29"/>
      <c r="E42" s="29"/>
      <c r="F42" s="29" t="s">
        <v>411</v>
      </c>
      <c r="G42" s="29"/>
      <c r="H42" s="29"/>
      <c r="J42" s="11"/>
      <c r="K42" s="7"/>
      <c r="L42" s="11"/>
      <c r="M42" s="7"/>
      <c r="N42" s="11"/>
      <c r="O42" s="7"/>
      <c r="P42" s="11"/>
    </row>
    <row r="43" spans="1:16" s="58" customFormat="1" ht="21" customHeight="1">
      <c r="A43" s="726" t="s">
        <v>1389</v>
      </c>
      <c r="B43" s="726"/>
      <c r="C43" s="726"/>
      <c r="D43" s="726"/>
      <c r="E43" s="726"/>
      <c r="F43" s="726"/>
      <c r="G43" s="726"/>
      <c r="H43" s="726"/>
      <c r="I43" s="726"/>
      <c r="J43" s="726"/>
      <c r="K43" s="726"/>
      <c r="L43" s="726"/>
      <c r="M43" s="726"/>
      <c r="N43" s="726"/>
      <c r="O43" s="726"/>
      <c r="P43" s="726"/>
    </row>
    <row r="44" spans="1:16" s="58" customFormat="1" ht="21" customHeight="1">
      <c r="C44" s="141"/>
      <c r="D44" s="141"/>
      <c r="E44" s="141"/>
      <c r="F44" s="141"/>
      <c r="G44" s="141"/>
      <c r="H44" s="141"/>
      <c r="I44" s="141"/>
      <c r="J44" s="11"/>
      <c r="K44" s="7"/>
      <c r="L44" s="11"/>
      <c r="M44" s="7"/>
      <c r="N44" s="11"/>
      <c r="O44" s="7"/>
      <c r="P44" s="11"/>
    </row>
    <row r="45" spans="1:16" s="58" customFormat="1" ht="21" customHeight="1">
      <c r="B45" s="116" t="s">
        <v>1911</v>
      </c>
      <c r="C45" s="103" t="s">
        <v>2320</v>
      </c>
      <c r="D45" s="141"/>
      <c r="E45" s="141"/>
      <c r="F45" s="141"/>
      <c r="G45" s="141"/>
      <c r="H45" s="141"/>
      <c r="I45" s="141"/>
      <c r="J45" s="11"/>
      <c r="K45" s="7"/>
      <c r="L45" s="11"/>
      <c r="M45" s="7"/>
      <c r="N45" s="11"/>
      <c r="O45" s="7"/>
      <c r="P45" s="11"/>
    </row>
    <row r="46" spans="1:16" s="58" customFormat="1" ht="21" customHeight="1">
      <c r="B46" s="103" t="s">
        <v>2052</v>
      </c>
      <c r="C46" s="141"/>
      <c r="D46" s="141"/>
      <c r="E46" s="141"/>
      <c r="F46" s="141"/>
      <c r="G46" s="141"/>
      <c r="H46" s="141"/>
      <c r="I46" s="141"/>
      <c r="J46" s="11"/>
      <c r="K46" s="7"/>
      <c r="L46" s="11"/>
      <c r="M46" s="7"/>
      <c r="N46" s="11"/>
      <c r="O46" s="7"/>
      <c r="P46" s="11"/>
    </row>
    <row r="47" spans="1:16" s="58" customFormat="1" ht="21" customHeight="1">
      <c r="B47" s="103" t="s">
        <v>2053</v>
      </c>
      <c r="C47" s="141"/>
      <c r="D47" s="141"/>
      <c r="E47" s="141"/>
      <c r="F47" s="141"/>
      <c r="G47" s="141"/>
      <c r="H47" s="141"/>
      <c r="I47" s="141"/>
      <c r="J47" s="11"/>
      <c r="K47" s="7"/>
      <c r="L47" s="11"/>
      <c r="M47" s="7"/>
      <c r="N47" s="11"/>
      <c r="O47" s="7"/>
      <c r="P47" s="11"/>
    </row>
    <row r="48" spans="1:16" s="58" customFormat="1" ht="21" customHeight="1">
      <c r="B48" s="58" t="s">
        <v>2185</v>
      </c>
      <c r="C48" s="141"/>
      <c r="D48" s="141"/>
      <c r="E48" s="141"/>
      <c r="F48" s="141"/>
      <c r="G48" s="141"/>
      <c r="H48" s="141"/>
      <c r="I48" s="141"/>
      <c r="J48" s="11"/>
      <c r="K48" s="7"/>
      <c r="L48" s="11"/>
      <c r="M48" s="7"/>
      <c r="N48" s="11"/>
      <c r="O48" s="7"/>
      <c r="P48" s="11"/>
    </row>
    <row r="49" spans="1:16" s="58" customFormat="1" ht="21" customHeight="1">
      <c r="B49" s="58" t="s">
        <v>2055</v>
      </c>
      <c r="C49" s="141"/>
      <c r="D49" s="141"/>
      <c r="E49" s="141"/>
      <c r="F49" s="141"/>
      <c r="G49" s="141"/>
      <c r="H49" s="141"/>
      <c r="I49" s="141"/>
      <c r="J49" s="11"/>
      <c r="K49" s="7"/>
      <c r="L49" s="11"/>
      <c r="M49" s="7"/>
      <c r="N49" s="11"/>
      <c r="O49" s="7"/>
      <c r="P49" s="11"/>
    </row>
    <row r="50" spans="1:16" s="58" customFormat="1" ht="21" customHeight="1">
      <c r="B50" s="58" t="s">
        <v>2054</v>
      </c>
      <c r="C50" s="141"/>
      <c r="D50" s="141"/>
      <c r="E50" s="141"/>
      <c r="F50" s="141"/>
      <c r="G50" s="141"/>
      <c r="H50" s="141"/>
      <c r="I50" s="141"/>
      <c r="J50" s="11"/>
      <c r="K50" s="7"/>
      <c r="L50" s="11"/>
      <c r="M50" s="7"/>
      <c r="N50" s="11"/>
      <c r="O50" s="7"/>
      <c r="P50" s="11"/>
    </row>
    <row r="51" spans="1:16" s="58" customFormat="1" ht="21" customHeight="1">
      <c r="A51" s="100"/>
      <c r="B51" s="116" t="s">
        <v>2281</v>
      </c>
      <c r="C51" s="103" t="s">
        <v>2388</v>
      </c>
      <c r="D51" s="141"/>
      <c r="E51" s="141"/>
      <c r="F51" s="141"/>
      <c r="G51" s="141"/>
      <c r="H51" s="141"/>
      <c r="I51" s="141"/>
      <c r="J51" s="141"/>
      <c r="K51" s="141"/>
      <c r="L51" s="141"/>
      <c r="M51" s="141"/>
      <c r="N51" s="141"/>
      <c r="O51" s="141"/>
      <c r="P51" s="141"/>
    </row>
    <row r="52" spans="1:16" s="58" customFormat="1" ht="21" customHeight="1">
      <c r="A52" s="100"/>
      <c r="B52" s="103" t="s">
        <v>2387</v>
      </c>
      <c r="C52" s="141"/>
      <c r="D52" s="141"/>
      <c r="E52" s="141"/>
      <c r="F52" s="141"/>
      <c r="G52" s="141"/>
      <c r="H52" s="141"/>
      <c r="I52" s="141"/>
      <c r="J52" s="141"/>
      <c r="K52" s="141"/>
      <c r="L52" s="141"/>
      <c r="M52" s="141"/>
      <c r="N52" s="141"/>
      <c r="O52" s="141"/>
      <c r="P52" s="141"/>
    </row>
    <row r="53" spans="1:16" s="58" customFormat="1" ht="21" customHeight="1">
      <c r="A53" s="100"/>
      <c r="B53" s="103" t="s">
        <v>2381</v>
      </c>
      <c r="C53" s="141"/>
      <c r="D53" s="141"/>
      <c r="E53" s="141"/>
      <c r="F53" s="141"/>
      <c r="G53" s="141"/>
      <c r="H53" s="141"/>
      <c r="I53" s="141"/>
      <c r="J53" s="141"/>
      <c r="K53" s="141"/>
      <c r="L53" s="141"/>
      <c r="M53" s="141"/>
      <c r="N53" s="141"/>
      <c r="O53" s="141"/>
      <c r="P53" s="141"/>
    </row>
    <row r="54" spans="1:16" s="58" customFormat="1" ht="21" customHeight="1">
      <c r="A54" s="100"/>
      <c r="B54" s="103" t="s">
        <v>2382</v>
      </c>
      <c r="C54" s="141"/>
      <c r="D54" s="141"/>
      <c r="E54" s="141"/>
      <c r="F54" s="141"/>
      <c r="G54" s="141"/>
      <c r="H54" s="141"/>
      <c r="I54" s="141"/>
      <c r="J54" s="141"/>
      <c r="K54" s="141"/>
      <c r="L54" s="141"/>
      <c r="M54" s="141"/>
      <c r="N54" s="141"/>
      <c r="O54" s="141"/>
      <c r="P54" s="141"/>
    </row>
    <row r="55" spans="1:16" s="58" customFormat="1" ht="21" customHeight="1">
      <c r="A55" s="100"/>
      <c r="B55" s="103" t="s">
        <v>2386</v>
      </c>
      <c r="C55" s="141"/>
      <c r="D55" s="141"/>
      <c r="E55" s="141"/>
      <c r="F55" s="141"/>
      <c r="G55" s="141"/>
      <c r="H55" s="141"/>
      <c r="I55" s="141"/>
      <c r="J55" s="141"/>
      <c r="K55" s="141"/>
      <c r="L55" s="141"/>
      <c r="M55" s="141"/>
      <c r="N55" s="141"/>
      <c r="O55" s="141"/>
      <c r="P55" s="141"/>
    </row>
    <row r="56" spans="1:16" s="58" customFormat="1" ht="21" customHeight="1">
      <c r="A56" s="100"/>
      <c r="B56" s="103" t="s">
        <v>2385</v>
      </c>
      <c r="C56" s="141"/>
      <c r="D56" s="141"/>
      <c r="E56" s="141"/>
      <c r="F56" s="141"/>
      <c r="G56" s="141"/>
      <c r="H56" s="141"/>
      <c r="I56" s="141"/>
      <c r="J56" s="141"/>
      <c r="K56" s="141"/>
      <c r="L56" s="141"/>
      <c r="M56" s="141"/>
      <c r="N56" s="141"/>
      <c r="O56" s="141"/>
      <c r="P56" s="141"/>
    </row>
    <row r="57" spans="1:16" s="58" customFormat="1" ht="21" customHeight="1">
      <c r="A57" s="100"/>
      <c r="B57" s="103" t="s">
        <v>2383</v>
      </c>
      <c r="C57" s="141"/>
      <c r="D57" s="141"/>
      <c r="E57" s="141"/>
      <c r="F57" s="141"/>
      <c r="G57" s="141"/>
      <c r="H57" s="141"/>
      <c r="I57" s="141"/>
      <c r="J57" s="141"/>
      <c r="K57" s="141"/>
      <c r="L57" s="141"/>
      <c r="M57" s="141"/>
      <c r="N57" s="141"/>
      <c r="O57" s="141"/>
      <c r="P57" s="141"/>
    </row>
    <row r="58" spans="1:16" s="58" customFormat="1" ht="21" customHeight="1">
      <c r="A58" s="100"/>
      <c r="B58" s="103" t="s">
        <v>2384</v>
      </c>
      <c r="C58" s="141"/>
      <c r="D58" s="141"/>
      <c r="E58" s="141"/>
      <c r="F58" s="141"/>
      <c r="G58" s="141"/>
      <c r="H58" s="141"/>
      <c r="I58" s="141"/>
      <c r="J58" s="141"/>
      <c r="K58" s="141"/>
      <c r="L58" s="141"/>
      <c r="M58" s="141"/>
      <c r="N58" s="141"/>
      <c r="O58" s="141"/>
      <c r="P58" s="141"/>
    </row>
    <row r="59" spans="1:16" s="58" customFormat="1" ht="21" customHeight="1">
      <c r="A59" s="100"/>
      <c r="B59" s="103"/>
      <c r="C59" s="103" t="s">
        <v>2348</v>
      </c>
      <c r="D59" s="141"/>
      <c r="E59" s="141"/>
      <c r="F59" s="141"/>
      <c r="G59" s="141"/>
      <c r="H59" s="141"/>
      <c r="I59" s="141"/>
      <c r="J59" s="141"/>
      <c r="K59" s="141"/>
      <c r="L59" s="141"/>
      <c r="M59" s="141"/>
      <c r="N59" s="141"/>
      <c r="O59" s="141"/>
      <c r="P59" s="141"/>
    </row>
    <row r="60" spans="1:16" s="58" customFormat="1" ht="21" customHeight="1">
      <c r="A60" s="100"/>
      <c r="B60" s="103" t="s">
        <v>2401</v>
      </c>
      <c r="C60" s="141"/>
      <c r="D60" s="141"/>
      <c r="E60" s="141"/>
      <c r="F60" s="141"/>
      <c r="G60" s="141"/>
      <c r="H60" s="141"/>
      <c r="I60" s="141"/>
      <c r="J60" s="141"/>
      <c r="K60" s="141"/>
      <c r="L60" s="141"/>
      <c r="M60" s="141"/>
      <c r="N60" s="141"/>
      <c r="O60" s="141"/>
      <c r="P60" s="141"/>
    </row>
    <row r="61" spans="1:16" s="58" customFormat="1" ht="21" customHeight="1">
      <c r="A61" s="100"/>
      <c r="B61" s="103" t="s">
        <v>2402</v>
      </c>
      <c r="C61" s="141"/>
      <c r="D61" s="141"/>
      <c r="E61" s="141"/>
      <c r="F61" s="141"/>
      <c r="G61" s="141"/>
      <c r="H61" s="141"/>
      <c r="I61" s="141"/>
      <c r="J61" s="141"/>
      <c r="K61" s="141"/>
      <c r="L61" s="141"/>
      <c r="M61" s="141"/>
      <c r="N61" s="141"/>
      <c r="O61" s="141"/>
      <c r="P61" s="141"/>
    </row>
    <row r="62" spans="1:16" s="58" customFormat="1" ht="21" customHeight="1">
      <c r="A62" s="100"/>
      <c r="B62" s="103" t="s">
        <v>2403</v>
      </c>
      <c r="C62" s="141"/>
      <c r="D62" s="141"/>
      <c r="E62" s="141"/>
      <c r="F62" s="141"/>
      <c r="G62" s="141"/>
      <c r="H62" s="141"/>
      <c r="I62" s="141"/>
      <c r="J62" s="141"/>
      <c r="K62" s="141"/>
      <c r="L62" s="141"/>
      <c r="M62" s="141"/>
      <c r="N62" s="141"/>
      <c r="O62" s="141"/>
      <c r="P62" s="141"/>
    </row>
    <row r="63" spans="1:16" s="58" customFormat="1" ht="21" customHeight="1">
      <c r="A63" s="100"/>
      <c r="B63" s="103" t="s">
        <v>2404</v>
      </c>
      <c r="C63" s="141"/>
      <c r="D63" s="141"/>
      <c r="E63" s="141"/>
      <c r="F63" s="141"/>
      <c r="G63" s="141"/>
      <c r="H63" s="141"/>
      <c r="I63" s="141"/>
      <c r="J63" s="141"/>
      <c r="K63" s="141"/>
      <c r="L63" s="141"/>
      <c r="M63" s="141"/>
      <c r="N63" s="141"/>
      <c r="O63" s="141"/>
      <c r="P63" s="141"/>
    </row>
    <row r="64" spans="1:16" s="58" customFormat="1" ht="21" customHeight="1">
      <c r="A64" s="100"/>
      <c r="B64" s="103" t="s">
        <v>2405</v>
      </c>
      <c r="C64" s="141"/>
      <c r="D64" s="141"/>
      <c r="E64" s="141"/>
      <c r="F64" s="141"/>
      <c r="G64" s="141"/>
      <c r="H64" s="141"/>
      <c r="I64" s="141"/>
      <c r="J64" s="141"/>
      <c r="K64" s="141"/>
      <c r="L64" s="141"/>
      <c r="M64" s="141"/>
      <c r="N64" s="141"/>
      <c r="O64" s="141"/>
      <c r="P64" s="141"/>
    </row>
    <row r="65" spans="1:24" s="58" customFormat="1" ht="21" customHeight="1">
      <c r="A65" s="100"/>
      <c r="B65" s="103" t="s">
        <v>2406</v>
      </c>
      <c r="C65" s="141"/>
      <c r="D65" s="141"/>
      <c r="E65" s="141"/>
      <c r="F65" s="141"/>
      <c r="G65" s="141"/>
      <c r="H65" s="141"/>
      <c r="I65" s="141"/>
      <c r="J65" s="141"/>
      <c r="K65" s="141"/>
      <c r="L65" s="141"/>
      <c r="M65" s="141"/>
      <c r="N65" s="141"/>
      <c r="O65" s="141"/>
      <c r="P65" s="141"/>
    </row>
    <row r="66" spans="1:24" s="58" customFormat="1" ht="21" customHeight="1">
      <c r="A66" s="100"/>
      <c r="B66" s="103" t="s">
        <v>2408</v>
      </c>
      <c r="C66" s="141"/>
      <c r="D66" s="141"/>
      <c r="E66" s="141"/>
      <c r="F66" s="141"/>
      <c r="G66" s="141"/>
      <c r="H66" s="141"/>
      <c r="I66" s="141"/>
      <c r="J66" s="141"/>
      <c r="K66" s="141"/>
      <c r="L66" s="141"/>
      <c r="M66" s="141"/>
      <c r="N66" s="141"/>
      <c r="O66" s="141"/>
      <c r="P66" s="141"/>
    </row>
    <row r="67" spans="1:24" s="58" customFormat="1" ht="21" customHeight="1">
      <c r="A67" s="100"/>
      <c r="B67" s="116" t="s">
        <v>2407</v>
      </c>
      <c r="C67" s="103"/>
      <c r="D67" s="141"/>
      <c r="E67" s="141"/>
      <c r="F67" s="141"/>
      <c r="G67" s="141"/>
      <c r="H67" s="141"/>
      <c r="I67" s="141"/>
      <c r="J67" s="141"/>
      <c r="K67" s="141"/>
      <c r="L67" s="141"/>
      <c r="M67" s="141"/>
      <c r="N67" s="141"/>
      <c r="O67" s="141"/>
      <c r="P67" s="141"/>
    </row>
    <row r="68" spans="1:24" s="58" customFormat="1" ht="21" customHeight="1">
      <c r="A68" s="100"/>
      <c r="B68" s="116" t="s">
        <v>2409</v>
      </c>
      <c r="C68" s="103"/>
      <c r="D68" s="141"/>
      <c r="E68" s="141"/>
      <c r="F68" s="141"/>
      <c r="G68" s="141"/>
      <c r="H68" s="141"/>
      <c r="I68" s="141"/>
      <c r="J68" s="141"/>
      <c r="K68" s="141"/>
      <c r="L68" s="141"/>
      <c r="M68" s="141"/>
      <c r="N68" s="141"/>
      <c r="O68" s="141"/>
      <c r="P68" s="141"/>
    </row>
    <row r="69" spans="1:24" s="58" customFormat="1" ht="21" customHeight="1">
      <c r="A69" s="100"/>
      <c r="B69" s="116" t="s">
        <v>2410</v>
      </c>
      <c r="C69" s="103"/>
      <c r="D69" s="141"/>
      <c r="E69" s="141"/>
      <c r="F69" s="141"/>
      <c r="G69" s="141"/>
      <c r="H69" s="141"/>
      <c r="I69" s="141"/>
      <c r="J69" s="141"/>
      <c r="K69" s="141"/>
      <c r="L69" s="141"/>
      <c r="M69" s="141"/>
      <c r="N69" s="141"/>
      <c r="O69" s="141"/>
      <c r="P69" s="141"/>
    </row>
    <row r="70" spans="1:24" s="58" customFormat="1" ht="21" customHeight="1">
      <c r="C70" s="141"/>
      <c r="D70" s="141"/>
      <c r="E70" s="141"/>
      <c r="F70" s="141"/>
      <c r="G70" s="141"/>
      <c r="H70" s="141"/>
      <c r="I70" s="141"/>
      <c r="J70" s="11"/>
      <c r="K70" s="7"/>
      <c r="L70" s="11"/>
      <c r="M70" s="7"/>
      <c r="N70" s="11"/>
      <c r="O70" s="7"/>
      <c r="P70" s="11"/>
    </row>
    <row r="71" spans="1:24" s="58" customFormat="1" ht="21" customHeight="1">
      <c r="A71" s="244" t="s">
        <v>719</v>
      </c>
      <c r="B71" s="455" t="s">
        <v>602</v>
      </c>
      <c r="C71" s="442"/>
      <c r="D71" s="245"/>
      <c r="E71" s="39"/>
      <c r="F71" s="39"/>
      <c r="G71" s="14"/>
      <c r="H71" s="246"/>
      <c r="I71" s="133"/>
      <c r="J71" s="179"/>
      <c r="K71" s="178"/>
      <c r="L71" s="179"/>
      <c r="M71" s="180"/>
      <c r="N71" s="179"/>
      <c r="O71" s="180"/>
      <c r="P71" s="179"/>
      <c r="U71" s="141"/>
      <c r="V71" s="141"/>
      <c r="W71" s="141"/>
      <c r="X71" s="141"/>
    </row>
    <row r="72" spans="1:24" s="58" customFormat="1" ht="21" customHeight="1">
      <c r="A72" s="245"/>
      <c r="B72" s="52"/>
      <c r="C72" s="29"/>
      <c r="D72" s="245"/>
      <c r="E72" s="39"/>
      <c r="F72" s="39"/>
      <c r="G72" s="14"/>
      <c r="H72" s="246"/>
      <c r="I72" s="133"/>
      <c r="J72" s="701" t="s">
        <v>30</v>
      </c>
      <c r="K72" s="701"/>
      <c r="L72" s="701"/>
      <c r="M72" s="701"/>
      <c r="N72" s="701"/>
      <c r="O72" s="701"/>
      <c r="P72" s="701"/>
      <c r="U72" s="141"/>
      <c r="V72" s="141"/>
      <c r="W72" s="141"/>
      <c r="X72" s="141"/>
    </row>
    <row r="73" spans="1:24" s="58" customFormat="1" ht="21" customHeight="1">
      <c r="A73" s="245"/>
      <c r="B73" s="52"/>
      <c r="C73" s="29"/>
      <c r="D73" s="245"/>
      <c r="E73" s="39"/>
      <c r="F73" s="39"/>
      <c r="G73" s="14"/>
      <c r="H73" s="246"/>
      <c r="I73" s="133"/>
      <c r="J73" s="697" t="s">
        <v>39</v>
      </c>
      <c r="K73" s="697"/>
      <c r="L73" s="697"/>
      <c r="M73" s="442"/>
      <c r="N73" s="697" t="s">
        <v>41</v>
      </c>
      <c r="O73" s="697"/>
      <c r="P73" s="697"/>
      <c r="U73" s="141"/>
      <c r="V73" s="141"/>
      <c r="W73" s="141"/>
      <c r="X73" s="141"/>
    </row>
    <row r="74" spans="1:24" s="58" customFormat="1" ht="21" customHeight="1">
      <c r="A74" s="245"/>
      <c r="B74" s="52"/>
      <c r="C74" s="29"/>
      <c r="D74" s="245"/>
      <c r="E74" s="39"/>
      <c r="F74" s="39"/>
      <c r="G74" s="14"/>
      <c r="H74" s="246"/>
      <c r="I74" s="133"/>
      <c r="J74" s="243" t="str">
        <f>+'P46'!L36</f>
        <v>2025</v>
      </c>
      <c r="K74" s="241"/>
      <c r="L74" s="243" t="str">
        <f>+'P46'!R36</f>
        <v>2024</v>
      </c>
      <c r="M74" s="141"/>
      <c r="N74" s="285" t="str">
        <f>+J74</f>
        <v>2025</v>
      </c>
      <c r="O74" s="141"/>
      <c r="P74" s="285" t="str">
        <f>+L74</f>
        <v>2024</v>
      </c>
      <c r="U74" s="141"/>
      <c r="V74" s="141"/>
      <c r="W74" s="141"/>
      <c r="X74" s="141"/>
    </row>
    <row r="75" spans="1:24" s="58" customFormat="1" ht="21" customHeight="1">
      <c r="A75" s="245"/>
      <c r="B75" s="169" t="s">
        <v>603</v>
      </c>
      <c r="D75" s="12"/>
      <c r="E75" s="234"/>
      <c r="F75" s="234"/>
      <c r="G75" s="234"/>
      <c r="H75" s="246"/>
      <c r="I75" s="133"/>
      <c r="J75" s="7">
        <v>678925273.13</v>
      </c>
      <c r="K75" s="34"/>
      <c r="L75" s="7">
        <v>678925273.13</v>
      </c>
      <c r="M75" s="34"/>
      <c r="N75" s="7">
        <v>103000</v>
      </c>
      <c r="O75" s="34"/>
      <c r="P75" s="7">
        <v>103000</v>
      </c>
      <c r="U75" s="141"/>
      <c r="V75" s="141"/>
      <c r="W75" s="141"/>
      <c r="X75" s="141"/>
    </row>
    <row r="76" spans="1:24" s="58" customFormat="1" ht="21" customHeight="1">
      <c r="A76" s="245"/>
      <c r="B76" s="12" t="s">
        <v>613</v>
      </c>
      <c r="C76" s="245" t="s">
        <v>969</v>
      </c>
      <c r="D76" s="12"/>
      <c r="E76" s="234"/>
      <c r="F76" s="234"/>
      <c r="G76" s="234"/>
      <c r="H76" s="246"/>
      <c r="I76" s="133"/>
      <c r="J76" s="40">
        <v>-7853829.2800000003</v>
      </c>
      <c r="K76" s="34"/>
      <c r="L76" s="7">
        <v>0</v>
      </c>
      <c r="M76" s="34"/>
      <c r="N76" s="7">
        <v>0</v>
      </c>
      <c r="O76" s="34"/>
      <c r="P76" s="7">
        <v>0</v>
      </c>
      <c r="U76" s="141"/>
      <c r="V76" s="141"/>
      <c r="W76" s="141"/>
      <c r="X76" s="141"/>
    </row>
    <row r="77" spans="1:24" s="58" customFormat="1" ht="21" customHeight="1" thickBot="1">
      <c r="A77" s="14"/>
      <c r="B77" s="12"/>
      <c r="C77" s="12" t="s">
        <v>34</v>
      </c>
      <c r="D77" s="14"/>
      <c r="E77" s="234"/>
      <c r="F77" s="234"/>
      <c r="G77" s="234"/>
      <c r="H77" s="246"/>
      <c r="I77" s="133"/>
      <c r="J77" s="43">
        <f>SUM(J75:J76)</f>
        <v>671071443.85000002</v>
      </c>
      <c r="K77" s="79"/>
      <c r="L77" s="43">
        <f>SUM(L75:L76)</f>
        <v>678925273.13</v>
      </c>
      <c r="M77" s="79"/>
      <c r="N77" s="43">
        <f>SUM(N75:N76)</f>
        <v>103000</v>
      </c>
      <c r="O77" s="79"/>
      <c r="P77" s="43">
        <f>SUM(P75:P76)</f>
        <v>103000</v>
      </c>
    </row>
    <row r="78" spans="1:24" s="58" customFormat="1" ht="21" customHeight="1" thickTop="1">
      <c r="A78" s="14"/>
      <c r="B78" s="245"/>
      <c r="C78" s="12"/>
      <c r="D78" s="12"/>
      <c r="E78" s="234"/>
      <c r="F78" s="234"/>
      <c r="G78" s="234"/>
      <c r="H78" s="246"/>
      <c r="I78" s="133"/>
      <c r="J78" s="179"/>
      <c r="K78" s="178"/>
      <c r="L78" s="179"/>
      <c r="M78" s="180"/>
      <c r="N78" s="11"/>
      <c r="O78" s="11"/>
      <c r="P78" s="11"/>
    </row>
    <row r="79" spans="1:24" s="58" customFormat="1" ht="21" customHeight="1">
      <c r="A79" s="39"/>
      <c r="B79" s="52"/>
      <c r="C79" s="39" t="s">
        <v>2186</v>
      </c>
      <c r="D79" s="39"/>
      <c r="E79" s="39"/>
      <c r="F79" s="234"/>
      <c r="G79" s="234"/>
      <c r="H79" s="246"/>
      <c r="I79" s="133"/>
      <c r="J79" s="179"/>
      <c r="K79" s="178"/>
      <c r="L79" s="179"/>
      <c r="M79" s="180"/>
      <c r="N79" s="35"/>
      <c r="O79" s="11"/>
      <c r="P79" s="11"/>
    </row>
    <row r="80" spans="1:24" s="58" customFormat="1" ht="21" customHeight="1">
      <c r="A80" s="39"/>
      <c r="B80" s="52" t="s">
        <v>2070</v>
      </c>
      <c r="C80" s="14"/>
      <c r="D80" s="12"/>
      <c r="E80" s="234"/>
      <c r="F80" s="234"/>
      <c r="G80" s="234"/>
      <c r="H80" s="246"/>
      <c r="I80" s="133"/>
      <c r="J80" s="179"/>
      <c r="K80" s="178"/>
      <c r="L80" s="179"/>
      <c r="M80" s="180"/>
      <c r="N80" s="35"/>
      <c r="O80" s="11"/>
      <c r="P80" s="35"/>
    </row>
    <row r="81" spans="1:16" s="58" customFormat="1" ht="21" customHeight="1">
      <c r="A81" s="39"/>
      <c r="B81" s="52"/>
      <c r="C81" s="39" t="s">
        <v>2187</v>
      </c>
      <c r="D81" s="12"/>
      <c r="E81" s="234"/>
      <c r="F81" s="234"/>
      <c r="G81" s="234"/>
      <c r="H81" s="246"/>
      <c r="I81" s="133"/>
      <c r="J81" s="179"/>
      <c r="K81" s="178"/>
      <c r="L81" s="179"/>
      <c r="M81" s="180"/>
      <c r="N81" s="35"/>
      <c r="O81" s="11"/>
      <c r="P81" s="35"/>
    </row>
    <row r="82" spans="1:16" s="58" customFormat="1" ht="21" customHeight="1">
      <c r="A82" s="39"/>
      <c r="B82" s="52" t="s">
        <v>2188</v>
      </c>
      <c r="C82" s="39"/>
      <c r="D82" s="12"/>
      <c r="E82" s="234"/>
      <c r="F82" s="234"/>
      <c r="G82" s="234"/>
      <c r="H82" s="246"/>
      <c r="I82" s="133"/>
      <c r="J82" s="179"/>
      <c r="K82" s="178"/>
      <c r="L82" s="179"/>
      <c r="M82" s="180"/>
      <c r="N82" s="35"/>
      <c r="O82" s="11"/>
      <c r="P82" s="35"/>
    </row>
    <row r="83" spans="1:16" s="58" customFormat="1" ht="21" customHeight="1">
      <c r="A83" s="175"/>
      <c r="I83" s="133"/>
      <c r="J83" s="181"/>
      <c r="K83" s="178"/>
      <c r="L83" s="179"/>
      <c r="M83" s="180"/>
      <c r="N83" s="179"/>
      <c r="O83" s="180"/>
      <c r="P83" s="179"/>
    </row>
    <row r="84" spans="1:16" s="58" customFormat="1" ht="21" customHeight="1">
      <c r="A84" s="175"/>
      <c r="I84" s="133"/>
      <c r="J84" s="181"/>
      <c r="K84" s="178"/>
      <c r="L84" s="179"/>
      <c r="M84" s="180"/>
      <c r="N84" s="179"/>
      <c r="O84" s="180"/>
      <c r="P84" s="179"/>
    </row>
    <row r="85" spans="1:16" s="58" customFormat="1" ht="21" customHeight="1">
      <c r="C85" s="14"/>
      <c r="D85" s="14"/>
      <c r="E85" s="29"/>
      <c r="F85" s="29" t="s">
        <v>410</v>
      </c>
      <c r="G85" s="29"/>
      <c r="H85" s="29"/>
      <c r="J85" s="11"/>
      <c r="K85" s="7"/>
      <c r="L85" s="11"/>
      <c r="M85" s="7"/>
      <c r="N85" s="11"/>
      <c r="O85" s="7"/>
      <c r="P85" s="11"/>
    </row>
    <row r="86" spans="1:16" s="58" customFormat="1" ht="21" customHeight="1">
      <c r="B86" s="29"/>
      <c r="C86" s="29"/>
      <c r="D86" s="29"/>
      <c r="E86" s="29"/>
      <c r="F86" s="29" t="s">
        <v>411</v>
      </c>
      <c r="G86" s="29"/>
      <c r="H86" s="29"/>
      <c r="J86" s="11"/>
      <c r="K86" s="7"/>
      <c r="L86" s="11"/>
      <c r="M86" s="7"/>
      <c r="N86" s="11"/>
      <c r="O86" s="7"/>
      <c r="P86" s="11"/>
    </row>
  </sheetData>
  <sheetProtection formatCells="0" formatColumns="0" formatRows="0" insertColumns="0" insertRows="0" insertHyperlinks="0" deleteColumns="0" deleteRows="0" sort="0" autoFilter="0" pivotTables="0"/>
  <mergeCells count="7">
    <mergeCell ref="A1:P1"/>
    <mergeCell ref="C6:F6"/>
    <mergeCell ref="N6:P6"/>
    <mergeCell ref="J72:P72"/>
    <mergeCell ref="J73:L73"/>
    <mergeCell ref="N73:P73"/>
    <mergeCell ref="A43:P43"/>
  </mergeCells>
  <pageMargins left="0.5" right="0.5" top="0.5" bottom="0.5" header="0" footer="0"/>
  <pageSetup paperSize="9" scale="80" orientation="portrait" r:id="rId1"/>
  <headerFooter alignWithMargins="0">
    <oddHeader>&amp;L&amp;"Angsana New,Regular"&amp;8THAI POLYCONS PUBLIC COMPANY LIMITED</oddHeader>
  </headerFooter>
  <rowBreaks count="1" manualBreakCount="1">
    <brk id="4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242E5-D64B-4426-AD04-875B15FBD4E8}">
  <dimension ref="A1:AA65"/>
  <sheetViews>
    <sheetView showRuler="0" view="pageBreakPreview" topLeftCell="A46" zoomScale="70" zoomScaleNormal="90" zoomScaleSheetLayoutView="70" zoomScalePageLayoutView="85" workbookViewId="0">
      <selection activeCell="B155" sqref="B155"/>
    </sheetView>
  </sheetViews>
  <sheetFormatPr defaultColWidth="9" defaultRowHeight="24.9" customHeight="1"/>
  <cols>
    <col min="1" max="2" width="3.59765625" style="543" customWidth="1"/>
    <col min="3" max="3" width="5.8984375" style="543" customWidth="1"/>
    <col min="4" max="4" width="10.69921875" style="543" customWidth="1"/>
    <col min="5" max="5" width="5.3984375" style="543" customWidth="1"/>
    <col min="6" max="6" width="14.59765625" style="543" customWidth="1"/>
    <col min="7" max="7" width="0.8984375" style="543" customWidth="1"/>
    <col min="8" max="8" width="14.59765625" style="543" customWidth="1"/>
    <col min="9" max="9" width="0.8984375" style="543" customWidth="1"/>
    <col min="10" max="10" width="16.5" style="543" customWidth="1"/>
    <col min="11" max="11" width="0.8984375" style="543" customWidth="1"/>
    <col min="12" max="12" width="13.59765625" style="543" customWidth="1"/>
    <col min="13" max="13" width="0.8984375" style="543" customWidth="1"/>
    <col min="14" max="14" width="15.69921875" style="543" customWidth="1"/>
    <col min="15" max="15" width="0.8984375" style="543" customWidth="1"/>
    <col min="16" max="16" width="13.8984375" style="543" customWidth="1"/>
    <col min="17" max="17" width="0.8984375" style="543" customWidth="1"/>
    <col min="18" max="18" width="13.59765625" style="543" customWidth="1"/>
    <col min="19" max="19" width="0.8984375" style="543" customWidth="1"/>
    <col min="20" max="20" width="13.59765625" style="543" customWidth="1"/>
    <col min="21" max="21" width="0.8984375" style="543" customWidth="1"/>
    <col min="22" max="22" width="14.59765625" style="543" customWidth="1"/>
    <col min="23" max="23" width="0.8984375" style="543" customWidth="1"/>
    <col min="24" max="24" width="14.59765625" style="543" customWidth="1"/>
    <col min="25" max="25" width="1" style="543" customWidth="1"/>
    <col min="26" max="26" width="13" style="543" customWidth="1"/>
    <col min="27" max="27" width="9" style="543"/>
    <col min="28" max="16384" width="9" style="133"/>
  </cols>
  <sheetData>
    <row r="1" spans="1:24" ht="21" customHeight="1">
      <c r="A1" s="740" t="s">
        <v>1413</v>
      </c>
      <c r="B1" s="740"/>
      <c r="C1" s="740"/>
      <c r="D1" s="740"/>
      <c r="E1" s="740"/>
      <c r="F1" s="740"/>
      <c r="G1" s="740"/>
      <c r="H1" s="740"/>
      <c r="I1" s="740"/>
      <c r="J1" s="740"/>
      <c r="K1" s="740"/>
      <c r="L1" s="740"/>
      <c r="M1" s="740"/>
      <c r="N1" s="740"/>
      <c r="O1" s="740"/>
      <c r="P1" s="740"/>
      <c r="Q1" s="740"/>
      <c r="R1" s="740"/>
      <c r="S1" s="740"/>
      <c r="T1" s="740"/>
      <c r="U1" s="740"/>
      <c r="V1" s="740"/>
      <c r="W1" s="740"/>
      <c r="X1" s="740"/>
    </row>
    <row r="2" spans="1:24" ht="21" customHeight="1"/>
    <row r="3" spans="1:24" ht="21" customHeight="1">
      <c r="A3" s="544" t="s">
        <v>1416</v>
      </c>
      <c r="B3" s="202" t="s">
        <v>57</v>
      </c>
      <c r="C3" s="202"/>
      <c r="D3" s="284"/>
    </row>
    <row r="4" spans="1:24" ht="21" customHeight="1">
      <c r="B4" s="284"/>
      <c r="C4" s="284"/>
      <c r="D4" s="284"/>
      <c r="F4" s="545"/>
      <c r="G4" s="545"/>
      <c r="H4" s="545"/>
      <c r="I4" s="545"/>
      <c r="J4" s="545"/>
      <c r="K4" s="545"/>
      <c r="L4" s="545"/>
      <c r="M4" s="545"/>
      <c r="N4" s="545" t="s">
        <v>31</v>
      </c>
      <c r="O4" s="545"/>
      <c r="P4" s="545"/>
      <c r="Q4" s="545"/>
      <c r="R4" s="545"/>
      <c r="S4" s="545"/>
      <c r="T4" s="545"/>
      <c r="U4" s="545"/>
      <c r="V4" s="545"/>
      <c r="W4" s="284"/>
      <c r="X4" s="647" t="s">
        <v>1390</v>
      </c>
    </row>
    <row r="5" spans="1:24" ht="21" customHeight="1">
      <c r="B5" s="284"/>
      <c r="C5" s="284"/>
      <c r="D5" s="284"/>
      <c r="F5" s="546" t="s">
        <v>1391</v>
      </c>
      <c r="G5" s="27"/>
      <c r="H5" s="538" t="s">
        <v>1392</v>
      </c>
      <c r="I5" s="27"/>
      <c r="J5" s="538" t="s">
        <v>1393</v>
      </c>
      <c r="K5" s="27"/>
      <c r="L5" s="538" t="s">
        <v>1271</v>
      </c>
      <c r="M5" s="27"/>
      <c r="N5" s="547" t="s">
        <v>1394</v>
      </c>
      <c r="O5" s="27"/>
      <c r="P5" s="538" t="s">
        <v>1273</v>
      </c>
      <c r="Q5" s="27"/>
      <c r="R5" s="538" t="s">
        <v>1395</v>
      </c>
      <c r="S5" s="27"/>
      <c r="T5" s="538" t="s">
        <v>1396</v>
      </c>
      <c r="U5" s="27"/>
      <c r="V5" s="27" t="s">
        <v>1397</v>
      </c>
      <c r="W5" s="538"/>
      <c r="X5" s="547" t="s">
        <v>33</v>
      </c>
    </row>
    <row r="6" spans="1:24" ht="21" customHeight="1">
      <c r="B6" s="284"/>
      <c r="C6" s="284"/>
      <c r="D6" s="284"/>
      <c r="F6" s="548" t="s">
        <v>1398</v>
      </c>
      <c r="G6" s="27"/>
      <c r="H6" s="549" t="s">
        <v>1399</v>
      </c>
      <c r="I6" s="27"/>
      <c r="J6" s="549" t="s">
        <v>1398</v>
      </c>
      <c r="K6" s="27"/>
      <c r="L6" s="549"/>
      <c r="M6" s="27"/>
      <c r="N6" s="550"/>
      <c r="O6" s="27"/>
      <c r="P6" s="549"/>
      <c r="Q6" s="27"/>
      <c r="R6" s="549" t="s">
        <v>1400</v>
      </c>
      <c r="S6" s="27"/>
      <c r="T6" s="549"/>
      <c r="U6" s="27"/>
      <c r="V6" s="549" t="s">
        <v>1401</v>
      </c>
      <c r="W6" s="538"/>
      <c r="X6" s="550"/>
    </row>
    <row r="7" spans="1:24" ht="21" customHeight="1">
      <c r="B7" s="284" t="s">
        <v>1402</v>
      </c>
      <c r="C7" s="284"/>
      <c r="D7" s="284"/>
      <c r="F7" s="551"/>
      <c r="G7" s="551"/>
      <c r="H7" s="551"/>
      <c r="I7" s="551"/>
      <c r="J7" s="551"/>
      <c r="K7" s="551"/>
      <c r="L7" s="551"/>
      <c r="M7" s="551"/>
      <c r="N7" s="551"/>
      <c r="O7" s="551"/>
      <c r="P7" s="551"/>
      <c r="Q7" s="551"/>
      <c r="R7" s="551"/>
      <c r="S7" s="551"/>
      <c r="T7" s="551"/>
      <c r="U7" s="551"/>
      <c r="V7" s="551"/>
      <c r="W7" s="551"/>
      <c r="X7" s="551"/>
    </row>
    <row r="8" spans="1:24" ht="21" customHeight="1">
      <c r="C8" s="284" t="s">
        <v>1406</v>
      </c>
      <c r="D8" s="284"/>
      <c r="F8" s="22">
        <v>503711540.65999997</v>
      </c>
      <c r="G8" s="22"/>
      <c r="H8" s="269">
        <v>10345725</v>
      </c>
      <c r="I8" s="22"/>
      <c r="J8" s="269">
        <v>798842215.21999991</v>
      </c>
      <c r="K8" s="22"/>
      <c r="L8" s="269">
        <v>1431099.45</v>
      </c>
      <c r="M8" s="22"/>
      <c r="N8" s="22">
        <v>39922716.799999997</v>
      </c>
      <c r="O8" s="22"/>
      <c r="P8" s="269">
        <v>4191528552.2400002</v>
      </c>
      <c r="Q8" s="22"/>
      <c r="R8" s="269">
        <v>57724678.100000009</v>
      </c>
      <c r="S8" s="22"/>
      <c r="T8" s="269">
        <v>39134001.07</v>
      </c>
      <c r="U8" s="22"/>
      <c r="V8" s="22">
        <v>18939794.25</v>
      </c>
      <c r="W8" s="22"/>
      <c r="X8" s="22">
        <f t="shared" ref="X8:X12" si="0">+F8+H8+J8+L8+N8+P8+R8+T8+V8</f>
        <v>5661580322.79</v>
      </c>
    </row>
    <row r="9" spans="1:24" ht="21" customHeight="1">
      <c r="C9" s="284" t="s">
        <v>1403</v>
      </c>
      <c r="D9" s="284"/>
      <c r="F9" s="269">
        <v>0</v>
      </c>
      <c r="G9" s="22"/>
      <c r="H9" s="269">
        <v>0</v>
      </c>
      <c r="I9" s="22"/>
      <c r="J9" s="269">
        <v>2657552.42</v>
      </c>
      <c r="K9" s="22"/>
      <c r="L9" s="269">
        <v>0</v>
      </c>
      <c r="M9" s="22"/>
      <c r="N9" s="269">
        <v>15399891.699999999</v>
      </c>
      <c r="O9" s="22"/>
      <c r="P9" s="269">
        <v>31357650</v>
      </c>
      <c r="Q9" s="22"/>
      <c r="R9" s="269">
        <v>4461762.7699999996</v>
      </c>
      <c r="S9" s="22"/>
      <c r="T9" s="269">
        <v>599342.06000000006</v>
      </c>
      <c r="U9" s="22"/>
      <c r="V9" s="269">
        <v>26736345.800000001</v>
      </c>
      <c r="W9" s="22"/>
      <c r="X9" s="22">
        <f t="shared" si="0"/>
        <v>81212544.75</v>
      </c>
    </row>
    <row r="10" spans="1:24" ht="21" customHeight="1">
      <c r="C10" s="284" t="s">
        <v>1404</v>
      </c>
      <c r="D10" s="284"/>
      <c r="F10" s="269">
        <v>0</v>
      </c>
      <c r="G10" s="22"/>
      <c r="H10" s="269">
        <v>0</v>
      </c>
      <c r="I10" s="22"/>
      <c r="J10" s="22">
        <v>-36947.93</v>
      </c>
      <c r="K10" s="22"/>
      <c r="L10" s="269">
        <v>0</v>
      </c>
      <c r="M10" s="22"/>
      <c r="N10" s="22">
        <v>-1182558.3600000001</v>
      </c>
      <c r="O10" s="22"/>
      <c r="P10" s="22">
        <v>-69304919.969999999</v>
      </c>
      <c r="Q10" s="22"/>
      <c r="R10" s="22">
        <v>-3243778.06</v>
      </c>
      <c r="S10" s="22"/>
      <c r="T10" s="22">
        <v>-590000</v>
      </c>
      <c r="U10" s="22"/>
      <c r="V10" s="22">
        <v>-1059200</v>
      </c>
      <c r="W10" s="22"/>
      <c r="X10" s="22">
        <f t="shared" si="0"/>
        <v>-75417404.320000008</v>
      </c>
    </row>
    <row r="11" spans="1:24" ht="21" customHeight="1">
      <c r="C11" s="284" t="s">
        <v>1405</v>
      </c>
      <c r="D11" s="284"/>
      <c r="F11" s="44">
        <v>0</v>
      </c>
      <c r="G11" s="22"/>
      <c r="H11" s="44">
        <v>0</v>
      </c>
      <c r="I11" s="22"/>
      <c r="J11" s="44">
        <v>981411.79</v>
      </c>
      <c r="K11" s="22"/>
      <c r="L11" s="44">
        <v>0</v>
      </c>
      <c r="M11" s="22"/>
      <c r="N11" s="44">
        <v>6412020</v>
      </c>
      <c r="O11" s="22"/>
      <c r="P11" s="44">
        <v>62060514.740000002</v>
      </c>
      <c r="Q11" s="22"/>
      <c r="R11" s="44">
        <v>39628</v>
      </c>
      <c r="S11" s="22"/>
      <c r="T11" s="44">
        <v>1052336.45</v>
      </c>
      <c r="U11" s="22"/>
      <c r="V11" s="20">
        <v>-38206729.789999999</v>
      </c>
      <c r="W11" s="22"/>
      <c r="X11" s="20">
        <f t="shared" si="0"/>
        <v>32339181.190000005</v>
      </c>
    </row>
    <row r="12" spans="1:24" ht="21" customHeight="1">
      <c r="C12" s="245" t="s">
        <v>2071</v>
      </c>
      <c r="D12" s="284"/>
      <c r="F12" s="353">
        <v>0</v>
      </c>
      <c r="G12" s="22"/>
      <c r="H12" s="353">
        <v>0</v>
      </c>
      <c r="I12" s="22"/>
      <c r="J12" s="353">
        <v>0</v>
      </c>
      <c r="K12" s="22"/>
      <c r="L12" s="353">
        <v>0</v>
      </c>
      <c r="M12" s="22"/>
      <c r="N12" s="353">
        <v>0</v>
      </c>
      <c r="O12" s="22"/>
      <c r="P12" s="353">
        <v>0</v>
      </c>
      <c r="Q12" s="22"/>
      <c r="R12" s="353">
        <v>0</v>
      </c>
      <c r="S12" s="22"/>
      <c r="T12" s="353">
        <v>0</v>
      </c>
      <c r="U12" s="22"/>
      <c r="V12" s="353">
        <v>0</v>
      </c>
      <c r="W12" s="22"/>
      <c r="X12" s="80">
        <f t="shared" si="0"/>
        <v>0</v>
      </c>
    </row>
    <row r="13" spans="1:24" ht="21" customHeight="1">
      <c r="C13" s="284" t="s">
        <v>1407</v>
      </c>
      <c r="D13" s="284"/>
      <c r="F13" s="22">
        <f>SUM(F8:F12)</f>
        <v>503711540.65999997</v>
      </c>
      <c r="G13" s="22"/>
      <c r="H13" s="22">
        <f>SUM(H8:H12)</f>
        <v>10345725</v>
      </c>
      <c r="I13" s="22"/>
      <c r="J13" s="22">
        <f>SUM(J8:J12)</f>
        <v>802444231.49999988</v>
      </c>
      <c r="K13" s="22"/>
      <c r="L13" s="22">
        <f>SUM(L8:L12)</f>
        <v>1431099.45</v>
      </c>
      <c r="M13" s="22"/>
      <c r="N13" s="22">
        <f>SUM(N8:N12)</f>
        <v>60552070.140000001</v>
      </c>
      <c r="O13" s="22"/>
      <c r="P13" s="22">
        <f>SUM(P8:P12)</f>
        <v>4215641797.0100002</v>
      </c>
      <c r="Q13" s="22"/>
      <c r="R13" s="22">
        <f>SUM(R8:R12)</f>
        <v>58982290.810000002</v>
      </c>
      <c r="S13" s="22"/>
      <c r="T13" s="22">
        <f>SUM(T8:T12)</f>
        <v>40195679.580000006</v>
      </c>
      <c r="U13" s="22"/>
      <c r="V13" s="22">
        <f>SUM(V8:V12)</f>
        <v>6410210.2599999979</v>
      </c>
      <c r="W13" s="22"/>
      <c r="X13" s="22">
        <f>SUM(X8:X12)</f>
        <v>5699714644.4099998</v>
      </c>
    </row>
    <row r="14" spans="1:24" ht="21" customHeight="1">
      <c r="C14" s="284" t="str">
        <f>+C9</f>
        <v xml:space="preserve">Acquisition </v>
      </c>
      <c r="D14" s="284"/>
      <c r="F14" s="269">
        <v>232778</v>
      </c>
      <c r="G14" s="22"/>
      <c r="H14" s="269">
        <v>0</v>
      </c>
      <c r="I14" s="22"/>
      <c r="J14" s="269">
        <v>20553661.16</v>
      </c>
      <c r="K14" s="22"/>
      <c r="L14" s="269">
        <v>0</v>
      </c>
      <c r="M14" s="22"/>
      <c r="N14" s="269">
        <v>5351696.18</v>
      </c>
      <c r="O14" s="22"/>
      <c r="P14" s="269">
        <v>56523327.710000001</v>
      </c>
      <c r="Q14" s="22"/>
      <c r="R14" s="269">
        <v>4158592.61</v>
      </c>
      <c r="S14" s="22"/>
      <c r="T14" s="269">
        <v>0</v>
      </c>
      <c r="U14" s="22"/>
      <c r="V14" s="269">
        <v>443874</v>
      </c>
      <c r="W14" s="22"/>
      <c r="X14" s="34">
        <f>SUM(F14:V14)</f>
        <v>87263929.659999996</v>
      </c>
    </row>
    <row r="15" spans="1:24" ht="21" customHeight="1">
      <c r="C15" s="284" t="str">
        <f>+C10</f>
        <v>Disposal</v>
      </c>
      <c r="D15" s="284"/>
      <c r="F15" s="22">
        <v>-186500</v>
      </c>
      <c r="G15" s="22"/>
      <c r="H15" s="269">
        <v>0</v>
      </c>
      <c r="I15" s="22"/>
      <c r="J15" s="22">
        <v>-4830161.32</v>
      </c>
      <c r="K15" s="22"/>
      <c r="L15" s="269">
        <v>0</v>
      </c>
      <c r="M15" s="22"/>
      <c r="N15" s="22">
        <v>-6532542.7199999997</v>
      </c>
      <c r="O15" s="22"/>
      <c r="P15" s="22">
        <v>-87998589.719999999</v>
      </c>
      <c r="Q15" s="22"/>
      <c r="R15" s="22">
        <v>-3134603.33</v>
      </c>
      <c r="S15" s="22"/>
      <c r="T15" s="22">
        <v>-11116876.57</v>
      </c>
      <c r="U15" s="22"/>
      <c r="V15" s="269">
        <v>0</v>
      </c>
      <c r="W15" s="22"/>
      <c r="X15" s="22">
        <f t="shared" ref="X15:X17" si="1">SUM(F15:V15)</f>
        <v>-113799273.66</v>
      </c>
    </row>
    <row r="16" spans="1:24" ht="21" customHeight="1">
      <c r="C16" s="284" t="str">
        <f>+C11</f>
        <v>Transferred in (out)</v>
      </c>
      <c r="D16" s="284"/>
      <c r="F16" s="269">
        <v>0</v>
      </c>
      <c r="G16" s="22"/>
      <c r="H16" s="269">
        <v>0</v>
      </c>
      <c r="I16" s="22"/>
      <c r="J16" s="22">
        <v>-24999187</v>
      </c>
      <c r="K16" s="22"/>
      <c r="L16" s="269">
        <v>0</v>
      </c>
      <c r="M16" s="22"/>
      <c r="N16" s="269">
        <v>2984007.45</v>
      </c>
      <c r="O16" s="22"/>
      <c r="P16" s="269">
        <v>58058213.049999997</v>
      </c>
      <c r="Q16" s="22"/>
      <c r="R16" s="269">
        <v>11700</v>
      </c>
      <c r="S16" s="22"/>
      <c r="T16" s="269">
        <v>10178504.970000001</v>
      </c>
      <c r="U16" s="22"/>
      <c r="V16" s="22">
        <v>-6507071.2199999997</v>
      </c>
      <c r="W16" s="22"/>
      <c r="X16" s="34">
        <f t="shared" si="1"/>
        <v>39726167.25</v>
      </c>
    </row>
    <row r="17" spans="2:25" ht="21" customHeight="1">
      <c r="C17" s="245" t="s">
        <v>2071</v>
      </c>
      <c r="D17" s="284"/>
      <c r="F17" s="269">
        <v>2959370</v>
      </c>
      <c r="G17" s="22"/>
      <c r="H17" s="269">
        <v>0</v>
      </c>
      <c r="I17" s="22"/>
      <c r="J17" s="269">
        <v>1071448.94</v>
      </c>
      <c r="K17" s="22"/>
      <c r="L17" s="269">
        <v>0</v>
      </c>
      <c r="M17" s="22"/>
      <c r="N17" s="269">
        <v>3539990.74</v>
      </c>
      <c r="O17" s="22"/>
      <c r="P17" s="269">
        <v>0</v>
      </c>
      <c r="Q17" s="22"/>
      <c r="R17" s="269">
        <v>14191030.640000001</v>
      </c>
      <c r="S17" s="22"/>
      <c r="T17" s="269">
        <v>11694937.65</v>
      </c>
      <c r="U17" s="22"/>
      <c r="V17" s="269">
        <v>0</v>
      </c>
      <c r="W17" s="22"/>
      <c r="X17" s="34">
        <f t="shared" si="1"/>
        <v>33456777.969999999</v>
      </c>
    </row>
    <row r="18" spans="2:25" ht="21" customHeight="1">
      <c r="C18" s="284" t="s">
        <v>1729</v>
      </c>
      <c r="F18" s="552">
        <f>SUM(F13:F17)</f>
        <v>506717188.65999997</v>
      </c>
      <c r="G18" s="22"/>
      <c r="H18" s="552">
        <f>SUM(H13:H17)</f>
        <v>10345725</v>
      </c>
      <c r="I18" s="22"/>
      <c r="J18" s="552">
        <f>SUM(J13:J17)</f>
        <v>794239993.27999985</v>
      </c>
      <c r="K18" s="22"/>
      <c r="L18" s="552">
        <f>SUM(L13:L17)</f>
        <v>1431099.45</v>
      </c>
      <c r="M18" s="22"/>
      <c r="N18" s="552">
        <f>SUM(N13:N17)</f>
        <v>65895221.790000007</v>
      </c>
      <c r="O18" s="22"/>
      <c r="P18" s="552">
        <f>SUM(P13:P17)</f>
        <v>4242224748.0500007</v>
      </c>
      <c r="Q18" s="22"/>
      <c r="R18" s="552">
        <f>SUM(R13:R17)</f>
        <v>74209010.730000004</v>
      </c>
      <c r="S18" s="22"/>
      <c r="T18" s="552">
        <f>SUM(T13:T17)</f>
        <v>50952245.630000003</v>
      </c>
      <c r="U18" s="22"/>
      <c r="V18" s="552">
        <f>SUM(V13:V17)</f>
        <v>347013.03999999817</v>
      </c>
      <c r="W18" s="22"/>
      <c r="X18" s="552">
        <f>SUM(X13:X17)</f>
        <v>5746362245.6300001</v>
      </c>
      <c r="Y18" s="22"/>
    </row>
    <row r="19" spans="2:25" ht="21" customHeight="1">
      <c r="B19" s="284" t="s">
        <v>1408</v>
      </c>
      <c r="C19" s="284"/>
      <c r="D19" s="284"/>
      <c r="F19" s="22"/>
      <c r="G19" s="22"/>
      <c r="H19" s="22"/>
      <c r="I19" s="22"/>
      <c r="J19" s="22"/>
      <c r="K19" s="22"/>
      <c r="L19" s="22"/>
      <c r="M19" s="22"/>
      <c r="N19" s="22"/>
      <c r="O19" s="22"/>
      <c r="P19" s="22"/>
      <c r="Q19" s="22"/>
      <c r="R19" s="22"/>
      <c r="S19" s="22"/>
      <c r="T19" s="22"/>
      <c r="U19" s="22"/>
      <c r="V19" s="20"/>
      <c r="W19" s="22"/>
      <c r="X19" s="22"/>
    </row>
    <row r="20" spans="2:25" ht="21" customHeight="1">
      <c r="C20" s="284" t="str">
        <f>+C8</f>
        <v>As at December 31, 2023</v>
      </c>
      <c r="D20" s="284"/>
      <c r="F20" s="22">
        <v>2685871.82</v>
      </c>
      <c r="G20" s="22"/>
      <c r="H20" s="269">
        <v>10145725</v>
      </c>
      <c r="I20" s="22"/>
      <c r="J20" s="269">
        <v>195637420.22000003</v>
      </c>
      <c r="K20" s="22"/>
      <c r="L20" s="269">
        <v>1431098.45</v>
      </c>
      <c r="M20" s="22"/>
      <c r="N20" s="22">
        <v>31305543.890000004</v>
      </c>
      <c r="O20" s="22"/>
      <c r="P20" s="269">
        <v>1309292899.1599998</v>
      </c>
      <c r="Q20" s="22"/>
      <c r="R20" s="269">
        <v>43488422.949999996</v>
      </c>
      <c r="S20" s="22"/>
      <c r="T20" s="269">
        <v>26143755.800000001</v>
      </c>
      <c r="U20" s="22"/>
      <c r="V20" s="269">
        <v>0</v>
      </c>
      <c r="W20" s="22"/>
      <c r="X20" s="22">
        <f t="shared" ref="X20:X29" si="2">+F20+H20+J20+L20+N20+P20+R20+T20+V20</f>
        <v>1620130737.29</v>
      </c>
    </row>
    <row r="21" spans="2:25" ht="21" customHeight="1">
      <c r="C21" s="284" t="s">
        <v>1409</v>
      </c>
      <c r="E21" s="284"/>
      <c r="F21" s="269">
        <v>154661.1</v>
      </c>
      <c r="G21" s="22"/>
      <c r="H21" s="269">
        <v>0</v>
      </c>
      <c r="I21" s="22"/>
      <c r="J21" s="269">
        <v>31813791.859999999</v>
      </c>
      <c r="K21" s="22"/>
      <c r="L21" s="269">
        <v>0</v>
      </c>
      <c r="M21" s="22"/>
      <c r="N21" s="269">
        <v>5552227.8899999997</v>
      </c>
      <c r="O21" s="22"/>
      <c r="P21" s="269">
        <v>200107286.09999999</v>
      </c>
      <c r="Q21" s="22"/>
      <c r="R21" s="269">
        <v>4635479.34</v>
      </c>
      <c r="S21" s="22"/>
      <c r="T21" s="269">
        <v>1299987.17</v>
      </c>
      <c r="U21" s="22"/>
      <c r="V21" s="269">
        <v>0</v>
      </c>
      <c r="W21" s="22"/>
      <c r="X21" s="22">
        <f t="shared" si="2"/>
        <v>243563433.45999998</v>
      </c>
    </row>
    <row r="22" spans="2:25" ht="21" customHeight="1">
      <c r="C22" s="284" t="s">
        <v>1410</v>
      </c>
      <c r="D22" s="284"/>
      <c r="F22" s="44">
        <v>0</v>
      </c>
      <c r="G22" s="20"/>
      <c r="H22" s="44">
        <v>0</v>
      </c>
      <c r="I22" s="20"/>
      <c r="J22" s="20">
        <v>-11911.58</v>
      </c>
      <c r="K22" s="20"/>
      <c r="L22" s="44">
        <v>0</v>
      </c>
      <c r="M22" s="20"/>
      <c r="N22" s="20">
        <v>-890259.89</v>
      </c>
      <c r="O22" s="20"/>
      <c r="P22" s="20">
        <v>-32301791.960000001</v>
      </c>
      <c r="Q22" s="20"/>
      <c r="R22" s="20">
        <v>-3074438.7</v>
      </c>
      <c r="S22" s="20"/>
      <c r="T22" s="20">
        <v>-515000</v>
      </c>
      <c r="U22" s="20"/>
      <c r="V22" s="44">
        <v>0</v>
      </c>
      <c r="W22" s="20"/>
      <c r="X22" s="20">
        <f>+F22+H22+J22+L22+N22+P22+R22+T22+V22</f>
        <v>-36793402.130000003</v>
      </c>
    </row>
    <row r="23" spans="2:25" ht="21" customHeight="1">
      <c r="C23" s="284" t="str">
        <f>+C11</f>
        <v>Transferred in (out)</v>
      </c>
      <c r="D23" s="284"/>
      <c r="F23" s="44">
        <v>0</v>
      </c>
      <c r="G23" s="20"/>
      <c r="H23" s="44">
        <v>0</v>
      </c>
      <c r="I23" s="20"/>
      <c r="J23" s="44">
        <v>0</v>
      </c>
      <c r="K23" s="20"/>
      <c r="L23" s="44">
        <v>0</v>
      </c>
      <c r="M23" s="20"/>
      <c r="N23" s="44">
        <v>0</v>
      </c>
      <c r="O23" s="20"/>
      <c r="P23" s="20">
        <v>19625429.140000001</v>
      </c>
      <c r="Q23" s="20"/>
      <c r="R23" s="44">
        <v>0</v>
      </c>
      <c r="S23" s="20"/>
      <c r="T23" s="44">
        <v>689136.46</v>
      </c>
      <c r="U23" s="20"/>
      <c r="V23" s="44">
        <v>0</v>
      </c>
      <c r="W23" s="20"/>
      <c r="X23" s="20">
        <f t="shared" si="2"/>
        <v>20314565.600000001</v>
      </c>
    </row>
    <row r="24" spans="2:25" ht="21" customHeight="1">
      <c r="C24" s="245" t="s">
        <v>2071</v>
      </c>
      <c r="D24" s="284"/>
      <c r="F24" s="353">
        <v>0</v>
      </c>
      <c r="G24" s="22"/>
      <c r="H24" s="353">
        <v>0</v>
      </c>
      <c r="I24" s="22"/>
      <c r="J24" s="353">
        <v>0</v>
      </c>
      <c r="K24" s="22"/>
      <c r="L24" s="353">
        <v>0</v>
      </c>
      <c r="M24" s="22"/>
      <c r="N24" s="353">
        <v>0</v>
      </c>
      <c r="O24" s="22"/>
      <c r="P24" s="353">
        <v>0</v>
      </c>
      <c r="Q24" s="22"/>
      <c r="R24" s="353">
        <v>0</v>
      </c>
      <c r="S24" s="22"/>
      <c r="T24" s="353">
        <v>0</v>
      </c>
      <c r="U24" s="22"/>
      <c r="V24" s="353">
        <v>0</v>
      </c>
      <c r="W24" s="22"/>
      <c r="X24" s="80">
        <f t="shared" si="2"/>
        <v>0</v>
      </c>
    </row>
    <row r="25" spans="2:25" ht="21" customHeight="1">
      <c r="C25" s="284" t="str">
        <f>+C13</f>
        <v>As at December 31, 2024</v>
      </c>
      <c r="D25" s="284"/>
      <c r="F25" s="22">
        <f>SUM(F20:F24)</f>
        <v>2840532.92</v>
      </c>
      <c r="G25" s="22"/>
      <c r="H25" s="22">
        <f>SUM(H20:H24)</f>
        <v>10145725</v>
      </c>
      <c r="I25" s="22"/>
      <c r="J25" s="22">
        <f>SUM(J20:J24)</f>
        <v>227439300.50000003</v>
      </c>
      <c r="K25" s="22"/>
      <c r="L25" s="22">
        <f>SUM(L20:L24)</f>
        <v>1431098.45</v>
      </c>
      <c r="M25" s="22"/>
      <c r="N25" s="22">
        <f>SUM(N20:N24)</f>
        <v>35967511.890000001</v>
      </c>
      <c r="O25" s="22"/>
      <c r="P25" s="22">
        <f>SUM(P20:P24)</f>
        <v>1496723822.4399998</v>
      </c>
      <c r="Q25" s="22"/>
      <c r="R25" s="22">
        <f>SUM(R20:R24)</f>
        <v>45049463.589999989</v>
      </c>
      <c r="S25" s="22"/>
      <c r="T25" s="22">
        <f>SUM(T20:T24)</f>
        <v>27617879.43</v>
      </c>
      <c r="U25" s="22"/>
      <c r="V25" s="269">
        <f>SUM(V20:V24)</f>
        <v>0</v>
      </c>
      <c r="W25" s="22"/>
      <c r="X25" s="22">
        <f>SUM(X20:X24)</f>
        <v>1847215334.2199998</v>
      </c>
    </row>
    <row r="26" spans="2:25" ht="21" customHeight="1">
      <c r="C26" s="284" t="str">
        <f>+C21</f>
        <v>Depreciation</v>
      </c>
      <c r="D26" s="284"/>
      <c r="F26" s="269">
        <v>154652.01</v>
      </c>
      <c r="G26" s="22"/>
      <c r="H26" s="269">
        <v>0</v>
      </c>
      <c r="I26" s="22"/>
      <c r="J26" s="269">
        <v>29908003.18</v>
      </c>
      <c r="K26" s="22"/>
      <c r="L26" s="269">
        <v>0</v>
      </c>
      <c r="M26" s="22"/>
      <c r="N26" s="269">
        <v>8192327.21</v>
      </c>
      <c r="O26" s="22"/>
      <c r="P26" s="269">
        <v>205945405.31</v>
      </c>
      <c r="Q26" s="22"/>
      <c r="R26" s="269">
        <v>5300852.88</v>
      </c>
      <c r="S26" s="22"/>
      <c r="T26" s="269">
        <v>2025596.13</v>
      </c>
      <c r="U26" s="22"/>
      <c r="V26" s="269">
        <v>0</v>
      </c>
      <c r="W26" s="22"/>
      <c r="X26" s="269">
        <f t="shared" si="2"/>
        <v>251526836.72</v>
      </c>
    </row>
    <row r="27" spans="2:25" ht="21" customHeight="1">
      <c r="C27" s="284" t="s">
        <v>1410</v>
      </c>
      <c r="D27" s="284"/>
      <c r="F27" s="44">
        <v>0</v>
      </c>
      <c r="G27" s="20"/>
      <c r="H27" s="269">
        <v>0</v>
      </c>
      <c r="I27" s="20"/>
      <c r="J27" s="20">
        <v>-4549033.96</v>
      </c>
      <c r="K27" s="20"/>
      <c r="L27" s="44">
        <v>0</v>
      </c>
      <c r="M27" s="20"/>
      <c r="N27" s="20">
        <v>-5978627.9699999997</v>
      </c>
      <c r="O27" s="20"/>
      <c r="P27" s="20">
        <v>-63185413.920000002</v>
      </c>
      <c r="Q27" s="20"/>
      <c r="R27" s="20">
        <v>-2547729.63</v>
      </c>
      <c r="S27" s="20"/>
      <c r="T27" s="20">
        <v>-8871337.2599999998</v>
      </c>
      <c r="U27" s="20"/>
      <c r="V27" s="44">
        <v>0</v>
      </c>
      <c r="W27" s="20"/>
      <c r="X27" s="20">
        <f>+F27+H27+J27+L27+N27+P27+R27+T27+V27</f>
        <v>-85132142.739999995</v>
      </c>
    </row>
    <row r="28" spans="2:25" ht="21" customHeight="1">
      <c r="C28" s="284" t="str">
        <f>+C23</f>
        <v>Transferred in (out)</v>
      </c>
      <c r="D28" s="284"/>
      <c r="F28" s="269">
        <v>0</v>
      </c>
      <c r="G28" s="22"/>
      <c r="H28" s="269">
        <v>0</v>
      </c>
      <c r="I28" s="22"/>
      <c r="J28" s="20">
        <v>275662.37</v>
      </c>
      <c r="K28" s="22"/>
      <c r="L28" s="269">
        <v>0</v>
      </c>
      <c r="M28" s="22"/>
      <c r="N28" s="20">
        <v>-269769.09999999998</v>
      </c>
      <c r="O28" s="22"/>
      <c r="P28" s="20">
        <v>22690234.710000001</v>
      </c>
      <c r="Q28" s="22"/>
      <c r="R28" s="20">
        <v>783606.13</v>
      </c>
      <c r="S28" s="22"/>
      <c r="T28" s="20">
        <v>6789234.4800000004</v>
      </c>
      <c r="U28" s="22"/>
      <c r="V28" s="269">
        <v>0</v>
      </c>
      <c r="W28" s="22"/>
      <c r="X28" s="20">
        <f t="shared" si="2"/>
        <v>30268968.59</v>
      </c>
    </row>
    <row r="29" spans="2:25" ht="21" customHeight="1">
      <c r="C29" s="245" t="s">
        <v>2071</v>
      </c>
      <c r="D29" s="284"/>
      <c r="F29" s="269">
        <v>0</v>
      </c>
      <c r="G29" s="22"/>
      <c r="H29" s="269">
        <v>0</v>
      </c>
      <c r="I29" s="22"/>
      <c r="J29" s="269">
        <v>269063.69</v>
      </c>
      <c r="K29" s="22"/>
      <c r="L29" s="269">
        <v>0</v>
      </c>
      <c r="M29" s="22"/>
      <c r="N29" s="269">
        <v>2802356.95</v>
      </c>
      <c r="O29" s="22"/>
      <c r="P29" s="269">
        <v>0</v>
      </c>
      <c r="Q29" s="22"/>
      <c r="R29" s="269">
        <v>11164047.470000001</v>
      </c>
      <c r="S29" s="22"/>
      <c r="T29" s="269">
        <v>10079698.24</v>
      </c>
      <c r="U29" s="22"/>
      <c r="V29" s="353">
        <v>0</v>
      </c>
      <c r="W29" s="22"/>
      <c r="X29" s="269">
        <f t="shared" si="2"/>
        <v>24315166.350000001</v>
      </c>
    </row>
    <row r="30" spans="2:25" ht="21" customHeight="1">
      <c r="C30" s="284" t="str">
        <f>+C18</f>
        <v>As at December 31, 2025</v>
      </c>
      <c r="D30" s="284"/>
      <c r="F30" s="552">
        <f>SUM(F25:F29)</f>
        <v>2995184.9299999997</v>
      </c>
      <c r="G30" s="22"/>
      <c r="H30" s="552">
        <f>SUM(H25:H29)</f>
        <v>10145725</v>
      </c>
      <c r="I30" s="22"/>
      <c r="J30" s="552">
        <f>SUM(J25:J29)</f>
        <v>253342995.78000003</v>
      </c>
      <c r="K30" s="22"/>
      <c r="L30" s="552">
        <f>SUM(L25:L29)</f>
        <v>1431098.45</v>
      </c>
      <c r="M30" s="22"/>
      <c r="N30" s="552">
        <f>SUM(N25:N29)</f>
        <v>40713798.980000004</v>
      </c>
      <c r="O30" s="22"/>
      <c r="P30" s="552">
        <f>SUM(P25:P29)</f>
        <v>1662174048.5399997</v>
      </c>
      <c r="Q30" s="22"/>
      <c r="R30" s="552">
        <f>SUM(R25:R29)</f>
        <v>59750240.43999999</v>
      </c>
      <c r="S30" s="22"/>
      <c r="T30" s="552">
        <f>SUM(T25:T29)</f>
        <v>37641071.019999996</v>
      </c>
      <c r="U30" s="22"/>
      <c r="V30" s="553">
        <f>SUM(V25:V29)</f>
        <v>0</v>
      </c>
      <c r="W30" s="22"/>
      <c r="X30" s="552">
        <f>SUM(X25:X29)</f>
        <v>2068194163.1399996</v>
      </c>
    </row>
    <row r="31" spans="2:25" ht="21" customHeight="1">
      <c r="C31" s="284"/>
      <c r="D31" s="284"/>
      <c r="F31" s="20"/>
      <c r="G31" s="22"/>
      <c r="H31" s="20"/>
      <c r="I31" s="22"/>
      <c r="J31" s="20"/>
      <c r="K31" s="22"/>
      <c r="L31" s="20"/>
      <c r="M31" s="22"/>
      <c r="N31" s="20"/>
      <c r="O31" s="22"/>
      <c r="P31" s="20"/>
      <c r="Q31" s="22"/>
      <c r="R31" s="20"/>
      <c r="S31" s="22"/>
      <c r="T31" s="20"/>
      <c r="U31" s="22"/>
      <c r="V31" s="79"/>
      <c r="W31" s="20"/>
      <c r="X31" s="20"/>
    </row>
    <row r="32" spans="2:25" ht="21" customHeight="1">
      <c r="C32" s="284"/>
      <c r="D32" s="284"/>
      <c r="F32" s="20"/>
      <c r="G32" s="22"/>
      <c r="H32" s="20"/>
      <c r="I32" s="22"/>
      <c r="J32" s="20"/>
      <c r="K32" s="22"/>
      <c r="L32" s="20"/>
      <c r="M32" s="22"/>
      <c r="N32" s="20"/>
      <c r="O32" s="22"/>
      <c r="P32" s="20"/>
      <c r="Q32" s="22"/>
      <c r="R32" s="20"/>
      <c r="S32" s="22"/>
      <c r="T32" s="20"/>
      <c r="U32" s="22"/>
      <c r="V32" s="79"/>
      <c r="W32" s="20"/>
      <c r="X32" s="20"/>
    </row>
    <row r="33" spans="1:24" ht="21" customHeight="1">
      <c r="A33" s="740" t="s">
        <v>1411</v>
      </c>
      <c r="B33" s="740"/>
      <c r="C33" s="740"/>
      <c r="D33" s="740"/>
      <c r="E33" s="740"/>
      <c r="F33" s="740"/>
      <c r="G33" s="740"/>
      <c r="H33" s="740"/>
      <c r="I33" s="740"/>
      <c r="J33" s="740"/>
      <c r="K33" s="740"/>
      <c r="L33" s="740"/>
      <c r="M33" s="740"/>
      <c r="N33" s="740"/>
      <c r="O33" s="740"/>
      <c r="P33" s="740"/>
      <c r="Q33" s="740"/>
      <c r="R33" s="740"/>
      <c r="S33" s="740"/>
      <c r="T33" s="740"/>
      <c r="U33" s="740"/>
      <c r="V33" s="740"/>
      <c r="W33" s="740"/>
      <c r="X33" s="740"/>
    </row>
    <row r="34" spans="1:24" ht="21" customHeight="1">
      <c r="A34" s="284"/>
      <c r="B34" s="284"/>
      <c r="C34" s="284"/>
      <c r="D34" s="133"/>
      <c r="E34" s="284"/>
      <c r="F34" s="284"/>
      <c r="G34" s="284"/>
      <c r="H34" s="284"/>
      <c r="I34" s="284"/>
      <c r="J34" s="739" t="s">
        <v>1412</v>
      </c>
      <c r="K34" s="739"/>
      <c r="L34" s="739"/>
      <c r="M34" s="739"/>
      <c r="N34" s="739"/>
      <c r="O34" s="739"/>
      <c r="P34" s="739"/>
      <c r="Q34" s="739"/>
      <c r="R34" s="133"/>
      <c r="S34" s="133"/>
      <c r="T34" s="133"/>
      <c r="U34" s="133"/>
      <c r="V34" s="133"/>
      <c r="W34" s="133"/>
      <c r="X34" s="133"/>
    </row>
    <row r="35" spans="1:24" ht="24" customHeight="1">
      <c r="A35" s="740" t="s">
        <v>1098</v>
      </c>
      <c r="B35" s="740"/>
      <c r="C35" s="740"/>
      <c r="D35" s="740"/>
      <c r="E35" s="740"/>
      <c r="F35" s="740"/>
      <c r="G35" s="740"/>
      <c r="H35" s="740"/>
      <c r="I35" s="740"/>
      <c r="J35" s="740"/>
      <c r="K35" s="740"/>
      <c r="L35" s="740"/>
      <c r="M35" s="740"/>
      <c r="N35" s="740"/>
      <c r="O35" s="740"/>
      <c r="P35" s="740"/>
      <c r="Q35" s="740"/>
      <c r="R35" s="740"/>
      <c r="S35" s="740"/>
      <c r="T35" s="740"/>
      <c r="U35" s="740"/>
      <c r="V35" s="740"/>
      <c r="W35" s="740"/>
      <c r="X35" s="740"/>
    </row>
    <row r="36" spans="1:24" ht="24" customHeight="1">
      <c r="C36" s="284"/>
      <c r="D36" s="284"/>
      <c r="F36" s="20"/>
      <c r="G36" s="22"/>
      <c r="H36" s="20"/>
      <c r="I36" s="22"/>
      <c r="J36" s="20"/>
      <c r="K36" s="22"/>
      <c r="L36" s="20"/>
      <c r="M36" s="22"/>
      <c r="N36" s="20"/>
      <c r="O36" s="22"/>
      <c r="P36" s="20"/>
      <c r="Q36" s="22"/>
      <c r="R36" s="20"/>
      <c r="S36" s="22"/>
      <c r="T36" s="20"/>
      <c r="U36" s="22"/>
      <c r="V36" s="79"/>
      <c r="W36" s="20"/>
      <c r="X36" s="20"/>
    </row>
    <row r="37" spans="1:24" ht="24" customHeight="1">
      <c r="B37" s="284"/>
      <c r="C37" s="284"/>
      <c r="D37" s="284"/>
      <c r="F37" s="545"/>
      <c r="G37" s="545"/>
      <c r="H37" s="545"/>
      <c r="I37" s="545"/>
      <c r="J37" s="545"/>
      <c r="K37" s="545"/>
      <c r="L37" s="545"/>
      <c r="M37" s="545"/>
      <c r="N37" s="545" t="s">
        <v>31</v>
      </c>
      <c r="O37" s="545"/>
      <c r="P37" s="545"/>
      <c r="Q37" s="545"/>
      <c r="R37" s="545"/>
      <c r="S37" s="545"/>
      <c r="T37" s="545"/>
      <c r="U37" s="545"/>
      <c r="V37" s="545"/>
      <c r="W37" s="284"/>
      <c r="X37" s="545" t="s">
        <v>1390</v>
      </c>
    </row>
    <row r="38" spans="1:24" ht="24" customHeight="1">
      <c r="B38" s="284"/>
      <c r="C38" s="284"/>
      <c r="D38" s="284"/>
      <c r="F38" s="546" t="s">
        <v>1391</v>
      </c>
      <c r="G38" s="27"/>
      <c r="H38" s="538" t="s">
        <v>1392</v>
      </c>
      <c r="I38" s="27"/>
      <c r="J38" s="538" t="s">
        <v>1393</v>
      </c>
      <c r="K38" s="27"/>
      <c r="L38" s="538" t="s">
        <v>1271</v>
      </c>
      <c r="M38" s="27"/>
      <c r="N38" s="547" t="s">
        <v>1394</v>
      </c>
      <c r="O38" s="27"/>
      <c r="P38" s="538" t="s">
        <v>1273</v>
      </c>
      <c r="Q38" s="27"/>
      <c r="R38" s="538" t="s">
        <v>1395</v>
      </c>
      <c r="S38" s="27"/>
      <c r="T38" s="538" t="s">
        <v>1396</v>
      </c>
      <c r="U38" s="27"/>
      <c r="V38" s="27" t="s">
        <v>1397</v>
      </c>
      <c r="W38" s="538"/>
      <c r="X38" s="547" t="s">
        <v>33</v>
      </c>
    </row>
    <row r="39" spans="1:24" ht="24" customHeight="1">
      <c r="B39" s="284"/>
      <c r="C39" s="284"/>
      <c r="D39" s="284"/>
      <c r="F39" s="548" t="s">
        <v>1398</v>
      </c>
      <c r="G39" s="27"/>
      <c r="H39" s="549" t="s">
        <v>1399</v>
      </c>
      <c r="I39" s="27"/>
      <c r="J39" s="549" t="s">
        <v>1398</v>
      </c>
      <c r="K39" s="27"/>
      <c r="L39" s="549"/>
      <c r="M39" s="27"/>
      <c r="N39" s="550"/>
      <c r="O39" s="27"/>
      <c r="P39" s="549"/>
      <c r="Q39" s="27"/>
      <c r="R39" s="549" t="s">
        <v>1400</v>
      </c>
      <c r="S39" s="27"/>
      <c r="T39" s="549"/>
      <c r="U39" s="27"/>
      <c r="V39" s="549" t="s">
        <v>1401</v>
      </c>
      <c r="W39" s="538"/>
      <c r="X39" s="550"/>
    </row>
    <row r="40" spans="1:24" ht="24" customHeight="1">
      <c r="A40" s="133"/>
      <c r="B40" s="245" t="s">
        <v>1414</v>
      </c>
      <c r="C40" s="245"/>
      <c r="D40" s="245"/>
      <c r="E40" s="245"/>
      <c r="F40" s="245"/>
      <c r="G40" s="20"/>
      <c r="H40" s="555"/>
      <c r="I40" s="20"/>
      <c r="J40" s="555"/>
      <c r="K40" s="20"/>
      <c r="L40" s="555"/>
      <c r="M40" s="20"/>
      <c r="N40" s="555"/>
      <c r="O40" s="20"/>
      <c r="P40" s="555"/>
      <c r="Q40" s="20"/>
      <c r="R40" s="555"/>
      <c r="S40" s="20"/>
      <c r="T40" s="555"/>
      <c r="U40" s="20"/>
      <c r="V40" s="555"/>
      <c r="W40" s="20"/>
      <c r="X40" s="555"/>
    </row>
    <row r="41" spans="1:24" ht="24" customHeight="1">
      <c r="A41" s="133"/>
      <c r="B41" s="245"/>
      <c r="C41" s="245" t="str">
        <f>+C20</f>
        <v>As at December 31, 2023</v>
      </c>
      <c r="D41" s="245"/>
      <c r="E41" s="245"/>
      <c r="F41" s="44">
        <v>0</v>
      </c>
      <c r="G41" s="20"/>
      <c r="H41" s="44">
        <v>0</v>
      </c>
      <c r="I41" s="20"/>
      <c r="J41" s="44">
        <v>0</v>
      </c>
      <c r="K41" s="20"/>
      <c r="L41" s="44">
        <v>0</v>
      </c>
      <c r="M41" s="20"/>
      <c r="N41" s="44">
        <v>0</v>
      </c>
      <c r="O41" s="20"/>
      <c r="P41" s="44">
        <v>0</v>
      </c>
      <c r="Q41" s="20"/>
      <c r="R41" s="44">
        <v>0</v>
      </c>
      <c r="S41" s="20"/>
      <c r="T41" s="44">
        <v>0</v>
      </c>
      <c r="U41" s="20"/>
      <c r="V41" s="44">
        <v>0</v>
      </c>
      <c r="W41" s="20"/>
      <c r="X41" s="34">
        <f t="shared" ref="X41:X46" si="3">+F41+H41+J41+L41+N41+P41+R41+T41+V41</f>
        <v>0</v>
      </c>
    </row>
    <row r="42" spans="1:24" ht="24" customHeight="1">
      <c r="A42" s="133"/>
      <c r="B42" s="245"/>
      <c r="C42" s="245" t="s">
        <v>37</v>
      </c>
      <c r="D42" s="245"/>
      <c r="E42" s="245"/>
      <c r="F42" s="44">
        <v>0</v>
      </c>
      <c r="G42" s="20"/>
      <c r="H42" s="44">
        <v>0</v>
      </c>
      <c r="I42" s="20"/>
      <c r="J42" s="44">
        <v>0</v>
      </c>
      <c r="K42" s="20"/>
      <c r="L42" s="44">
        <v>0</v>
      </c>
      <c r="M42" s="20"/>
      <c r="N42" s="44">
        <v>0</v>
      </c>
      <c r="O42" s="20"/>
      <c r="P42" s="44">
        <v>0</v>
      </c>
      <c r="Q42" s="20"/>
      <c r="R42" s="44">
        <v>0</v>
      </c>
      <c r="S42" s="20"/>
      <c r="T42" s="44">
        <v>0</v>
      </c>
      <c r="U42" s="20"/>
      <c r="V42" s="44">
        <v>0</v>
      </c>
      <c r="W42" s="20"/>
      <c r="X42" s="34">
        <f t="shared" si="3"/>
        <v>0</v>
      </c>
    </row>
    <row r="43" spans="1:24" ht="24" customHeight="1">
      <c r="A43" s="133"/>
      <c r="B43" s="245"/>
      <c r="C43" s="245" t="s">
        <v>38</v>
      </c>
      <c r="D43" s="245"/>
      <c r="E43" s="245"/>
      <c r="F43" s="353">
        <v>0</v>
      </c>
      <c r="G43" s="20"/>
      <c r="H43" s="353">
        <v>0</v>
      </c>
      <c r="I43" s="20"/>
      <c r="J43" s="40">
        <v>841311.46</v>
      </c>
      <c r="K43" s="20"/>
      <c r="L43" s="353">
        <v>0</v>
      </c>
      <c r="M43" s="20"/>
      <c r="N43" s="353">
        <v>0</v>
      </c>
      <c r="O43" s="20"/>
      <c r="P43" s="40">
        <v>22158688.539999999</v>
      </c>
      <c r="Q43" s="20"/>
      <c r="R43" s="353">
        <v>0</v>
      </c>
      <c r="S43" s="20"/>
      <c r="T43" s="353">
        <v>0</v>
      </c>
      <c r="U43" s="20"/>
      <c r="V43" s="353">
        <v>0</v>
      </c>
      <c r="W43" s="20"/>
      <c r="X43" s="353">
        <f t="shared" si="3"/>
        <v>23000000</v>
      </c>
    </row>
    <row r="44" spans="1:24" ht="24" customHeight="1">
      <c r="A44" s="133"/>
      <c r="B44" s="245"/>
      <c r="C44" s="245" t="str">
        <f>+C25</f>
        <v>As at December 31, 2024</v>
      </c>
      <c r="D44" s="245"/>
      <c r="E44" s="245"/>
      <c r="F44" s="44">
        <f>SUM(F41:F43)</f>
        <v>0</v>
      </c>
      <c r="G44" s="20"/>
      <c r="H44" s="44">
        <f>SUM(H41:H43)</f>
        <v>0</v>
      </c>
      <c r="I44" s="20"/>
      <c r="J44" s="20">
        <f>SUM(J41:J43)</f>
        <v>841311.46</v>
      </c>
      <c r="K44" s="20"/>
      <c r="L44" s="44">
        <f>SUM(L41:L43)</f>
        <v>0</v>
      </c>
      <c r="M44" s="20"/>
      <c r="N44" s="44">
        <f>SUM(N41:N43)</f>
        <v>0</v>
      </c>
      <c r="O44" s="20"/>
      <c r="P44" s="20">
        <f>SUM(P41:P43)</f>
        <v>22158688.539999999</v>
      </c>
      <c r="Q44" s="20"/>
      <c r="R44" s="44">
        <f>SUM(R41:R43)</f>
        <v>0</v>
      </c>
      <c r="S44" s="20"/>
      <c r="T44" s="44">
        <f>SUM(T41:T43)</f>
        <v>0</v>
      </c>
      <c r="U44" s="20"/>
      <c r="V44" s="44">
        <f>SUM(V41:V43)</f>
        <v>0</v>
      </c>
      <c r="W44" s="20"/>
      <c r="X44" s="20">
        <f>SUM(X41:X43)</f>
        <v>23000000</v>
      </c>
    </row>
    <row r="45" spans="1:24" ht="24" customHeight="1">
      <c r="A45" s="133"/>
      <c r="B45" s="245"/>
      <c r="C45" s="245" t="str">
        <f>+C42</f>
        <v>Increase</v>
      </c>
      <c r="D45" s="245"/>
      <c r="E45" s="245"/>
      <c r="F45" s="44">
        <v>0</v>
      </c>
      <c r="G45" s="20"/>
      <c r="H45" s="44">
        <v>0</v>
      </c>
      <c r="I45" s="20"/>
      <c r="J45" s="44">
        <v>0</v>
      </c>
      <c r="K45" s="20"/>
      <c r="L45" s="44">
        <v>0</v>
      </c>
      <c r="M45" s="20"/>
      <c r="N45" s="44">
        <v>0</v>
      </c>
      <c r="O45" s="20"/>
      <c r="P45" s="44">
        <v>0</v>
      </c>
      <c r="Q45" s="20"/>
      <c r="R45" s="44">
        <v>0</v>
      </c>
      <c r="S45" s="20"/>
      <c r="T45" s="44">
        <v>0</v>
      </c>
      <c r="U45" s="20"/>
      <c r="V45" s="44">
        <v>0</v>
      </c>
      <c r="W45" s="20"/>
      <c r="X45" s="34">
        <f t="shared" si="3"/>
        <v>0</v>
      </c>
    </row>
    <row r="46" spans="1:24" ht="24" customHeight="1">
      <c r="A46" s="133"/>
      <c r="B46" s="245"/>
      <c r="C46" s="245" t="str">
        <f>+C43</f>
        <v>Decrease</v>
      </c>
      <c r="D46" s="245"/>
      <c r="E46" s="245"/>
      <c r="F46" s="353">
        <v>0</v>
      </c>
      <c r="G46" s="20"/>
      <c r="H46" s="353">
        <v>0</v>
      </c>
      <c r="I46" s="20"/>
      <c r="J46" s="353">
        <v>0</v>
      </c>
      <c r="K46" s="20"/>
      <c r="L46" s="353">
        <v>0</v>
      </c>
      <c r="M46" s="20"/>
      <c r="N46" s="353">
        <v>0</v>
      </c>
      <c r="O46" s="20"/>
      <c r="P46" s="353">
        <v>0</v>
      </c>
      <c r="Q46" s="20"/>
      <c r="R46" s="353">
        <v>0</v>
      </c>
      <c r="S46" s="20"/>
      <c r="T46" s="353">
        <v>0</v>
      </c>
      <c r="U46" s="20"/>
      <c r="V46" s="353">
        <v>0</v>
      </c>
      <c r="W46" s="20"/>
      <c r="X46" s="80">
        <f t="shared" si="3"/>
        <v>0</v>
      </c>
    </row>
    <row r="47" spans="1:24" ht="24" customHeight="1">
      <c r="A47" s="245"/>
      <c r="B47" s="245"/>
      <c r="C47" s="284" t="str">
        <f>+C30</f>
        <v>As at December 31, 2025</v>
      </c>
      <c r="D47" s="245"/>
      <c r="E47" s="245"/>
      <c r="F47" s="358">
        <f>SUM(F44:F46)</f>
        <v>0</v>
      </c>
      <c r="G47" s="20"/>
      <c r="H47" s="358">
        <f>SUM(H44:H46)</f>
        <v>0</v>
      </c>
      <c r="I47" s="20"/>
      <c r="J47" s="40">
        <f>SUM(J44:J46)</f>
        <v>841311.46</v>
      </c>
      <c r="K47" s="20"/>
      <c r="L47" s="358">
        <f>SUM(L44:L46)</f>
        <v>0</v>
      </c>
      <c r="M47" s="20"/>
      <c r="N47" s="358">
        <f>SUM(N44:N46)</f>
        <v>0</v>
      </c>
      <c r="O47" s="20"/>
      <c r="P47" s="40">
        <f>SUM(P44:P46)</f>
        <v>22158688.539999999</v>
      </c>
      <c r="Q47" s="20"/>
      <c r="R47" s="358">
        <f>SUM(R44:R46)</f>
        <v>0</v>
      </c>
      <c r="S47" s="20"/>
      <c r="T47" s="358">
        <f>SUM(T44:T46)</f>
        <v>0</v>
      </c>
      <c r="U47" s="20"/>
      <c r="V47" s="358">
        <f>SUM(V44:V46)</f>
        <v>0</v>
      </c>
      <c r="W47" s="20"/>
      <c r="X47" s="40">
        <f>SUM(X44:X46)</f>
        <v>23000000</v>
      </c>
    </row>
    <row r="48" spans="1:24" ht="24" customHeight="1">
      <c r="B48" s="543" t="s">
        <v>1415</v>
      </c>
      <c r="F48" s="77"/>
      <c r="G48" s="20"/>
      <c r="H48" s="77"/>
      <c r="I48" s="20"/>
      <c r="J48" s="77"/>
      <c r="K48" s="20"/>
      <c r="L48" s="77"/>
      <c r="M48" s="20"/>
      <c r="N48" s="77"/>
      <c r="O48" s="20"/>
      <c r="P48" s="77"/>
      <c r="Q48" s="20"/>
      <c r="R48" s="77"/>
      <c r="S48" s="20"/>
      <c r="T48" s="77"/>
      <c r="U48" s="20"/>
      <c r="V48" s="77"/>
      <c r="W48" s="20"/>
      <c r="X48" s="77"/>
    </row>
    <row r="49" spans="1:24" ht="24" customHeight="1" collapsed="1" thickBot="1">
      <c r="B49" s="543" t="str">
        <f>+C30</f>
        <v>As at December 31, 2025</v>
      </c>
      <c r="F49" s="556">
        <f>+F18-F30-F47</f>
        <v>503722003.72999996</v>
      </c>
      <c r="G49" s="20"/>
      <c r="H49" s="556">
        <f>+H18-H30-H47</f>
        <v>200000</v>
      </c>
      <c r="I49" s="20"/>
      <c r="J49" s="556">
        <f>+J18-J30-J47</f>
        <v>540055686.03999972</v>
      </c>
      <c r="K49" s="20"/>
      <c r="L49" s="556">
        <f>+L18-L30-L47</f>
        <v>1</v>
      </c>
      <c r="M49" s="20"/>
      <c r="N49" s="556">
        <f>+N18-N30-N47</f>
        <v>25181422.810000002</v>
      </c>
      <c r="O49" s="20"/>
      <c r="P49" s="556">
        <f>+P18-P30-P47</f>
        <v>2557892010.9700012</v>
      </c>
      <c r="Q49" s="20"/>
      <c r="R49" s="556">
        <f>+R18-R30-R47</f>
        <v>14458770.290000014</v>
      </c>
      <c r="S49" s="20"/>
      <c r="T49" s="556">
        <f>+T18-T30-T47</f>
        <v>13311174.610000007</v>
      </c>
      <c r="U49" s="20"/>
      <c r="V49" s="556">
        <f>+V18-V30-V47</f>
        <v>347013.03999999817</v>
      </c>
      <c r="W49" s="20"/>
      <c r="X49" s="556">
        <f>+X18-X30-X47</f>
        <v>3655168082.4900007</v>
      </c>
    </row>
    <row r="50" spans="1:24" ht="24" customHeight="1" thickTop="1" thickBot="1">
      <c r="B50" s="543" t="str">
        <f>+C25</f>
        <v>As at December 31, 2024</v>
      </c>
      <c r="F50" s="557">
        <f>+F13-F25-F44</f>
        <v>500871007.73999995</v>
      </c>
      <c r="G50" s="20"/>
      <c r="H50" s="557">
        <f>+H13-H25-H44</f>
        <v>200000</v>
      </c>
      <c r="I50" s="20"/>
      <c r="J50" s="557">
        <f>+J13-J25-J44</f>
        <v>574163619.53999984</v>
      </c>
      <c r="K50" s="20"/>
      <c r="L50" s="557">
        <f>+L13-L25-L44</f>
        <v>1</v>
      </c>
      <c r="M50" s="20"/>
      <c r="N50" s="557">
        <f>+N13-N25-N44</f>
        <v>24584558.25</v>
      </c>
      <c r="O50" s="20"/>
      <c r="P50" s="557">
        <f>+P13-P25-P44</f>
        <v>2696759286.0300007</v>
      </c>
      <c r="Q50" s="20"/>
      <c r="R50" s="557">
        <f>+R13-R25-R44</f>
        <v>13932827.220000014</v>
      </c>
      <c r="S50" s="20"/>
      <c r="T50" s="557">
        <f>+T13-T25-T44</f>
        <v>12577800.150000006</v>
      </c>
      <c r="U50" s="20"/>
      <c r="V50" s="557">
        <f>+V13-V25-V44</f>
        <v>6410210.2599999979</v>
      </c>
      <c r="W50" s="20"/>
      <c r="X50" s="557">
        <f>+X13-X25-X44</f>
        <v>3829499310.1900001</v>
      </c>
    </row>
    <row r="51" spans="1:24" ht="24" customHeight="1" thickTop="1">
      <c r="F51" s="555"/>
      <c r="G51" s="20"/>
      <c r="H51" s="555"/>
      <c r="I51" s="20"/>
      <c r="J51" s="555"/>
      <c r="K51" s="20"/>
      <c r="L51" s="555"/>
      <c r="M51" s="20"/>
      <c r="N51" s="555"/>
      <c r="O51" s="20"/>
      <c r="P51" s="555"/>
      <c r="Q51" s="20"/>
      <c r="R51" s="555"/>
      <c r="S51" s="20"/>
      <c r="T51" s="555"/>
      <c r="U51" s="20"/>
      <c r="V51" s="555"/>
      <c r="W51" s="20"/>
      <c r="X51" s="555"/>
    </row>
    <row r="52" spans="1:24" ht="24" customHeight="1">
      <c r="B52" s="169"/>
      <c r="C52" s="543" t="s">
        <v>2446</v>
      </c>
      <c r="E52" s="554"/>
      <c r="F52" s="554"/>
      <c r="G52" s="554"/>
      <c r="H52" s="554"/>
      <c r="I52" s="554"/>
      <c r="J52" s="554"/>
      <c r="K52" s="554"/>
      <c r="L52" s="554"/>
      <c r="M52" s="554"/>
      <c r="N52" s="554"/>
      <c r="O52" s="20"/>
      <c r="P52" s="555"/>
      <c r="Q52" s="20"/>
      <c r="R52" s="555"/>
      <c r="S52" s="20"/>
      <c r="T52" s="555"/>
      <c r="U52" s="20"/>
      <c r="V52" s="555"/>
      <c r="W52" s="20"/>
      <c r="X52" s="555"/>
    </row>
    <row r="53" spans="1:24" ht="24" customHeight="1">
      <c r="B53" s="169"/>
      <c r="C53" s="245" t="s">
        <v>2189</v>
      </c>
      <c r="E53" s="554"/>
      <c r="F53" s="554"/>
      <c r="G53" s="554"/>
      <c r="H53" s="554"/>
      <c r="I53" s="554"/>
      <c r="J53" s="554"/>
      <c r="K53" s="554"/>
      <c r="L53" s="554"/>
      <c r="M53" s="554"/>
      <c r="N53" s="554"/>
      <c r="O53" s="20"/>
      <c r="P53" s="555"/>
      <c r="Q53" s="20"/>
      <c r="R53" s="555"/>
      <c r="S53" s="20"/>
      <c r="T53" s="555"/>
      <c r="U53" s="20"/>
      <c r="V53" s="555"/>
      <c r="W53" s="20"/>
      <c r="X53" s="555"/>
    </row>
    <row r="54" spans="1:24" ht="24" customHeight="1">
      <c r="B54" s="169"/>
      <c r="C54" s="543" t="s">
        <v>2076</v>
      </c>
      <c r="E54" s="554"/>
      <c r="F54" s="554"/>
      <c r="G54" s="554"/>
      <c r="H54" s="554"/>
      <c r="I54" s="554"/>
      <c r="J54" s="554"/>
      <c r="K54" s="554"/>
      <c r="L54" s="554"/>
      <c r="M54" s="554"/>
      <c r="N54" s="554"/>
      <c r="O54" s="20"/>
      <c r="P54" s="555"/>
      <c r="Q54" s="20"/>
      <c r="R54" s="555"/>
      <c r="S54" s="20"/>
      <c r="T54" s="555"/>
      <c r="U54" s="20"/>
      <c r="V54" s="555"/>
      <c r="W54" s="20"/>
      <c r="X54" s="555"/>
    </row>
    <row r="55" spans="1:24" ht="24" customHeight="1">
      <c r="B55" s="169"/>
      <c r="C55" s="558" t="s">
        <v>2048</v>
      </c>
      <c r="E55" s="554"/>
      <c r="F55" s="554"/>
      <c r="G55" s="554"/>
      <c r="H55" s="554"/>
      <c r="I55" s="554"/>
      <c r="J55" s="554"/>
      <c r="K55" s="554"/>
      <c r="L55" s="554"/>
      <c r="M55" s="554"/>
      <c r="N55" s="554"/>
      <c r="O55" s="20"/>
      <c r="P55" s="555"/>
      <c r="Q55" s="20"/>
      <c r="R55" s="555"/>
      <c r="S55" s="20"/>
      <c r="T55" s="555"/>
      <c r="U55" s="20"/>
      <c r="V55" s="555"/>
      <c r="W55" s="20"/>
      <c r="X55" s="555"/>
    </row>
    <row r="56" spans="1:24" ht="24" customHeight="1">
      <c r="B56" s="558" t="s">
        <v>1876</v>
      </c>
      <c r="C56" s="169"/>
      <c r="E56" s="147"/>
      <c r="F56" s="147"/>
      <c r="G56" s="147"/>
      <c r="H56" s="147"/>
      <c r="I56" s="147"/>
      <c r="J56" s="147"/>
      <c r="K56" s="147"/>
      <c r="L56" s="147"/>
      <c r="M56" s="133"/>
      <c r="O56" s="20"/>
      <c r="P56" s="555"/>
      <c r="Q56" s="20"/>
      <c r="R56" s="555"/>
      <c r="S56" s="20"/>
      <c r="T56" s="555"/>
      <c r="U56" s="20"/>
      <c r="V56" s="555"/>
      <c r="W56" s="20"/>
      <c r="X56" s="555"/>
    </row>
    <row r="57" spans="1:24" ht="24" customHeight="1">
      <c r="B57" s="133"/>
      <c r="C57" s="169"/>
      <c r="E57" s="147"/>
      <c r="F57" s="147"/>
      <c r="G57" s="147"/>
      <c r="H57" s="147"/>
      <c r="I57" s="147"/>
      <c r="J57" s="147"/>
      <c r="K57" s="147"/>
      <c r="L57" s="147"/>
      <c r="M57" s="133"/>
      <c r="O57" s="20"/>
      <c r="P57" s="555"/>
      <c r="Q57" s="20"/>
      <c r="R57" s="555"/>
      <c r="S57" s="20"/>
      <c r="T57" s="555"/>
      <c r="U57" s="20"/>
      <c r="V57" s="555"/>
      <c r="W57" s="20"/>
      <c r="X57" s="555"/>
    </row>
    <row r="58" spans="1:24" ht="24" customHeight="1">
      <c r="B58" s="133"/>
      <c r="C58" s="133"/>
      <c r="O58" s="20"/>
      <c r="P58" s="555"/>
      <c r="Q58" s="20"/>
      <c r="R58" s="555"/>
      <c r="S58" s="20"/>
      <c r="T58" s="555"/>
      <c r="U58" s="20"/>
      <c r="V58" s="555"/>
      <c r="W58" s="20"/>
      <c r="X58" s="555"/>
    </row>
    <row r="59" spans="1:24" ht="24" customHeight="1">
      <c r="B59" s="133"/>
      <c r="C59" s="133"/>
      <c r="O59" s="20"/>
      <c r="P59" s="555"/>
      <c r="Q59" s="20"/>
      <c r="R59" s="555"/>
      <c r="S59" s="20"/>
      <c r="T59" s="555"/>
      <c r="U59" s="20"/>
      <c r="V59" s="555"/>
      <c r="W59" s="20"/>
      <c r="X59" s="555"/>
    </row>
    <row r="60" spans="1:24" ht="24" customHeight="1">
      <c r="B60" s="133"/>
      <c r="C60" s="133"/>
      <c r="O60" s="20"/>
      <c r="P60" s="555"/>
      <c r="Q60" s="20"/>
      <c r="R60" s="555"/>
      <c r="S60" s="20"/>
      <c r="T60" s="555"/>
      <c r="U60" s="20"/>
      <c r="V60" s="555"/>
      <c r="W60" s="20"/>
      <c r="X60" s="555"/>
    </row>
    <row r="61" spans="1:24" ht="24" customHeight="1">
      <c r="C61" s="21"/>
      <c r="F61" s="20"/>
      <c r="G61" s="284"/>
      <c r="H61" s="20"/>
      <c r="I61" s="284"/>
      <c r="J61" s="20"/>
      <c r="K61" s="284"/>
      <c r="L61" s="20"/>
      <c r="M61" s="284"/>
      <c r="N61" s="20"/>
      <c r="O61" s="284"/>
      <c r="P61" s="20"/>
      <c r="Q61" s="284"/>
      <c r="R61" s="20"/>
      <c r="S61" s="284"/>
      <c r="T61" s="20"/>
      <c r="U61" s="284"/>
      <c r="V61" s="20"/>
      <c r="W61" s="284"/>
      <c r="X61" s="20"/>
    </row>
    <row r="62" spans="1:24" ht="24" customHeight="1">
      <c r="F62" s="20"/>
      <c r="G62" s="284"/>
      <c r="H62" s="20"/>
      <c r="I62" s="284"/>
      <c r="J62" s="20"/>
      <c r="K62" s="284"/>
      <c r="L62" s="20"/>
      <c r="M62" s="284"/>
      <c r="N62" s="20"/>
      <c r="O62" s="284"/>
      <c r="P62" s="20"/>
      <c r="Q62" s="284"/>
      <c r="R62" s="20"/>
      <c r="S62" s="284"/>
      <c r="T62" s="20"/>
      <c r="U62" s="284"/>
      <c r="V62" s="20"/>
      <c r="W62" s="284"/>
      <c r="X62" s="20"/>
    </row>
    <row r="63" spans="1:24" ht="24" customHeight="1">
      <c r="A63" s="740" t="s">
        <v>1411</v>
      </c>
      <c r="B63" s="740"/>
      <c r="C63" s="740"/>
      <c r="D63" s="740"/>
      <c r="E63" s="740"/>
      <c r="F63" s="740"/>
      <c r="G63" s="740"/>
      <c r="H63" s="740"/>
      <c r="I63" s="740"/>
      <c r="J63" s="740"/>
      <c r="K63" s="740"/>
      <c r="L63" s="740"/>
      <c r="M63" s="740"/>
      <c r="N63" s="740"/>
      <c r="O63" s="740"/>
      <c r="P63" s="740"/>
      <c r="Q63" s="740"/>
      <c r="R63" s="740"/>
      <c r="S63" s="740"/>
      <c r="T63" s="740"/>
      <c r="U63" s="740"/>
      <c r="V63" s="740"/>
      <c r="W63" s="740"/>
      <c r="X63" s="740"/>
    </row>
    <row r="64" spans="1:24" ht="24.6" customHeight="1">
      <c r="A64" s="284"/>
      <c r="B64" s="284"/>
      <c r="C64" s="284"/>
      <c r="D64" s="133"/>
      <c r="E64" s="284"/>
      <c r="F64" s="284"/>
      <c r="G64" s="284"/>
      <c r="H64" s="284"/>
      <c r="I64" s="284"/>
      <c r="J64" s="739" t="s">
        <v>1412</v>
      </c>
      <c r="K64" s="739"/>
      <c r="L64" s="739"/>
      <c r="M64" s="739"/>
      <c r="N64" s="739"/>
      <c r="O64" s="739"/>
      <c r="P64" s="739"/>
      <c r="Q64" s="739"/>
      <c r="R64" s="133"/>
      <c r="S64" s="133"/>
      <c r="T64" s="133"/>
      <c r="U64" s="133"/>
      <c r="V64" s="133"/>
      <c r="W64" s="133"/>
      <c r="X64" s="133"/>
    </row>
    <row r="65" ht="23.1" customHeight="1"/>
  </sheetData>
  <sheetProtection formatCells="0" formatColumns="0" formatRows="0" insertColumns="0" insertRows="0" insertHyperlinks="0" deleteColumns="0" deleteRows="0" sort="0" autoFilter="0" pivotTables="0"/>
  <mergeCells count="6">
    <mergeCell ref="J64:Q64"/>
    <mergeCell ref="A1:X1"/>
    <mergeCell ref="A33:X33"/>
    <mergeCell ref="J34:Q34"/>
    <mergeCell ref="A35:X35"/>
    <mergeCell ref="A63:X63"/>
  </mergeCells>
  <pageMargins left="0.5" right="0.5" top="0.5" bottom="0.5" header="0" footer="0"/>
  <pageSetup paperSize="9" scale="70" orientation="landscape" r:id="rId1"/>
  <headerFooter alignWithMargins="0">
    <oddHeader>&amp;L&amp;"Angsana New,Regular"&amp;8THAI POLYCONS PUBLIC COMPANY LIMITED</oddHead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3D691-A059-476D-85B5-4CD832F0DAEB}">
  <dimension ref="A1:AA36"/>
  <sheetViews>
    <sheetView showRuler="0" view="pageBreakPreview" topLeftCell="A16" zoomScale="66" zoomScaleNormal="90" zoomScaleSheetLayoutView="66" workbookViewId="0">
      <selection activeCell="B155" sqref="B155"/>
    </sheetView>
  </sheetViews>
  <sheetFormatPr defaultColWidth="9" defaultRowHeight="24.9" customHeight="1"/>
  <cols>
    <col min="1" max="4" width="3.59765625" style="551" customWidth="1"/>
    <col min="5" max="5" width="6.8984375" style="551" customWidth="1"/>
    <col min="6" max="6" width="6" style="551" customWidth="1"/>
    <col min="7" max="7" width="8.59765625" style="551" customWidth="1"/>
    <col min="8" max="8" width="7" style="551" hidden="1" customWidth="1"/>
    <col min="9" max="9" width="14.59765625" style="551" customWidth="1"/>
    <col min="10" max="10" width="0.8984375" style="551" customWidth="1"/>
    <col min="11" max="11" width="14.59765625" style="551" customWidth="1"/>
    <col min="12" max="12" width="0.8984375" style="551" customWidth="1"/>
    <col min="13" max="13" width="14.59765625" style="551" customWidth="1"/>
    <col min="14" max="14" width="0.8984375" style="551" customWidth="1"/>
    <col min="15" max="15" width="14.59765625" style="551" customWidth="1"/>
    <col min="16" max="16" width="0.8984375" style="551" customWidth="1"/>
    <col min="17" max="17" width="16.5" style="551" customWidth="1"/>
    <col min="18" max="18" width="0.8984375" style="551" customWidth="1"/>
    <col min="19" max="19" width="14.59765625" style="551" customWidth="1"/>
    <col min="20" max="20" width="0.8984375" style="551" customWidth="1"/>
    <col min="21" max="21" width="14.59765625" style="551" customWidth="1"/>
    <col min="22" max="22" width="0.8984375" style="551" customWidth="1"/>
    <col min="23" max="23" width="14.59765625" style="551" customWidth="1"/>
    <col min="24" max="24" width="0.8984375" style="551" customWidth="1"/>
    <col min="25" max="25" width="14.59765625" style="551" customWidth="1"/>
    <col min="26" max="26" width="1.09765625" style="551" customWidth="1"/>
    <col min="27" max="27" width="9" style="551"/>
    <col min="28" max="16384" width="9" style="292"/>
  </cols>
  <sheetData>
    <row r="1" spans="1:25" ht="22.95" customHeight="1">
      <c r="A1" s="740" t="s">
        <v>1420</v>
      </c>
      <c r="B1" s="740"/>
      <c r="C1" s="740"/>
      <c r="D1" s="740"/>
      <c r="E1" s="740"/>
      <c r="F1" s="740"/>
      <c r="G1" s="740"/>
      <c r="H1" s="740"/>
      <c r="I1" s="740"/>
      <c r="J1" s="740"/>
      <c r="K1" s="740"/>
      <c r="L1" s="740"/>
      <c r="M1" s="740"/>
      <c r="N1" s="740"/>
      <c r="O1" s="740"/>
      <c r="P1" s="740"/>
      <c r="Q1" s="740"/>
      <c r="R1" s="740"/>
      <c r="S1" s="740"/>
      <c r="T1" s="740"/>
      <c r="U1" s="740"/>
      <c r="V1" s="740"/>
      <c r="W1" s="740"/>
      <c r="X1" s="740"/>
      <c r="Y1" s="740"/>
    </row>
    <row r="2" spans="1:25" ht="22.95" customHeight="1"/>
    <row r="3" spans="1:25" ht="22.95" customHeight="1">
      <c r="B3" s="559"/>
      <c r="C3" s="559"/>
      <c r="D3" s="559"/>
      <c r="E3" s="559"/>
      <c r="F3" s="559"/>
      <c r="G3" s="559"/>
      <c r="I3" s="545"/>
      <c r="J3" s="545"/>
      <c r="K3" s="545"/>
      <c r="L3" s="545"/>
      <c r="M3" s="545"/>
      <c r="N3" s="545"/>
      <c r="O3" s="545"/>
      <c r="P3" s="545"/>
      <c r="Q3" s="545" t="s">
        <v>32</v>
      </c>
      <c r="R3" s="545"/>
      <c r="S3" s="545"/>
      <c r="T3" s="545"/>
      <c r="U3" s="545"/>
      <c r="V3" s="545"/>
      <c r="W3" s="545"/>
      <c r="X3" s="545"/>
      <c r="Y3" s="545" t="s">
        <v>1417</v>
      </c>
    </row>
    <row r="4" spans="1:25" ht="22.95" customHeight="1">
      <c r="B4" s="559"/>
      <c r="C4" s="559"/>
      <c r="D4" s="559"/>
      <c r="E4" s="559"/>
      <c r="F4" s="559"/>
      <c r="G4" s="559"/>
      <c r="I4" s="546" t="s">
        <v>1391</v>
      </c>
      <c r="J4" s="27"/>
      <c r="K4" s="538" t="s">
        <v>1392</v>
      </c>
      <c r="L4" s="27"/>
      <c r="M4" s="538" t="s">
        <v>1418</v>
      </c>
      <c r="N4" s="27"/>
      <c r="O4" s="538" t="s">
        <v>1271</v>
      </c>
      <c r="P4" s="27"/>
      <c r="Q4" s="547" t="s">
        <v>1394</v>
      </c>
      <c r="R4" s="27"/>
      <c r="S4" s="538" t="s">
        <v>1273</v>
      </c>
      <c r="T4" s="27"/>
      <c r="U4" s="538" t="s">
        <v>1395</v>
      </c>
      <c r="V4" s="27"/>
      <c r="W4" s="538" t="s">
        <v>1396</v>
      </c>
      <c r="X4" s="27"/>
      <c r="Y4" s="547" t="s">
        <v>33</v>
      </c>
    </row>
    <row r="5" spans="1:25" ht="22.95" customHeight="1">
      <c r="B5" s="559"/>
      <c r="C5" s="559"/>
      <c r="D5" s="559"/>
      <c r="E5" s="559"/>
      <c r="F5" s="559"/>
      <c r="G5" s="559"/>
      <c r="I5" s="548" t="s">
        <v>1398</v>
      </c>
      <c r="J5" s="27"/>
      <c r="K5" s="549" t="s">
        <v>1399</v>
      </c>
      <c r="L5" s="27"/>
      <c r="M5" s="549"/>
      <c r="N5" s="27"/>
      <c r="O5" s="549"/>
      <c r="P5" s="27"/>
      <c r="Q5" s="550"/>
      <c r="R5" s="27"/>
      <c r="S5" s="549"/>
      <c r="T5" s="27"/>
      <c r="U5" s="549" t="s">
        <v>1400</v>
      </c>
      <c r="V5" s="27"/>
      <c r="W5" s="549"/>
      <c r="X5" s="27"/>
      <c r="Y5" s="550"/>
    </row>
    <row r="6" spans="1:25" ht="22.95" customHeight="1">
      <c r="A6" s="284" t="s">
        <v>1402</v>
      </c>
      <c r="C6" s="284"/>
      <c r="D6" s="284"/>
      <c r="E6" s="284"/>
      <c r="F6" s="284"/>
      <c r="G6" s="559"/>
      <c r="I6" s="543"/>
      <c r="J6" s="543"/>
      <c r="K6" s="543"/>
      <c r="L6" s="543"/>
      <c r="M6" s="543"/>
      <c r="N6" s="543"/>
      <c r="O6" s="543"/>
      <c r="P6" s="543"/>
      <c r="Q6" s="543"/>
      <c r="R6" s="543"/>
      <c r="S6" s="543"/>
      <c r="T6" s="543"/>
      <c r="U6" s="543"/>
      <c r="V6" s="543"/>
      <c r="W6" s="543"/>
      <c r="X6" s="543"/>
      <c r="Y6" s="543"/>
    </row>
    <row r="7" spans="1:25" ht="22.95" customHeight="1">
      <c r="B7" s="284" t="s">
        <v>1406</v>
      </c>
      <c r="C7" s="284"/>
      <c r="D7" s="284"/>
      <c r="E7" s="284"/>
      <c r="F7" s="284"/>
      <c r="G7" s="559"/>
      <c r="I7" s="30">
        <v>33917068.549999997</v>
      </c>
      <c r="J7" s="30"/>
      <c r="K7" s="31">
        <v>10345725</v>
      </c>
      <c r="L7" s="31"/>
      <c r="M7" s="31">
        <v>74357981.090000004</v>
      </c>
      <c r="N7" s="30"/>
      <c r="O7" s="31">
        <v>1431099.45</v>
      </c>
      <c r="P7" s="30"/>
      <c r="Q7" s="22">
        <v>28165746.290000003</v>
      </c>
      <c r="R7" s="30"/>
      <c r="S7" s="31">
        <v>107986067.94</v>
      </c>
      <c r="T7" s="31"/>
      <c r="U7" s="31">
        <v>32695514.600000001</v>
      </c>
      <c r="V7" s="30"/>
      <c r="W7" s="31">
        <v>19130628.48</v>
      </c>
      <c r="X7" s="30"/>
      <c r="Y7" s="22">
        <f>SUM(I7:X7)</f>
        <v>308029831.40000004</v>
      </c>
    </row>
    <row r="8" spans="1:25" ht="22.95" customHeight="1">
      <c r="B8" s="284" t="s">
        <v>1403</v>
      </c>
      <c r="C8" s="284"/>
      <c r="D8" s="284"/>
      <c r="E8" s="284"/>
      <c r="F8" s="284"/>
      <c r="G8" s="559"/>
      <c r="I8" s="31">
        <v>0</v>
      </c>
      <c r="J8" s="30"/>
      <c r="K8" s="31">
        <v>0</v>
      </c>
      <c r="L8" s="31"/>
      <c r="M8" s="31">
        <v>0</v>
      </c>
      <c r="N8" s="30"/>
      <c r="O8" s="31">
        <v>0</v>
      </c>
      <c r="P8" s="30"/>
      <c r="Q8" s="31">
        <v>473043.72</v>
      </c>
      <c r="R8" s="30"/>
      <c r="S8" s="31">
        <v>0</v>
      </c>
      <c r="T8" s="31"/>
      <c r="U8" s="31">
        <v>854472.62</v>
      </c>
      <c r="V8" s="30"/>
      <c r="W8" s="31">
        <v>0</v>
      </c>
      <c r="X8" s="31"/>
      <c r="Y8" s="22">
        <f>SUM(I8:X8)</f>
        <v>1327516.3399999999</v>
      </c>
    </row>
    <row r="9" spans="1:25" ht="22.95" customHeight="1">
      <c r="B9" s="284" t="s">
        <v>1404</v>
      </c>
      <c r="C9" s="284"/>
      <c r="D9" s="284"/>
      <c r="E9" s="284"/>
      <c r="F9" s="284"/>
      <c r="G9" s="559"/>
      <c r="I9" s="31">
        <v>0</v>
      </c>
      <c r="J9" s="30"/>
      <c r="K9" s="31">
        <v>0</v>
      </c>
      <c r="L9" s="31"/>
      <c r="M9" s="31">
        <v>0</v>
      </c>
      <c r="N9" s="30"/>
      <c r="O9" s="31">
        <v>0</v>
      </c>
      <c r="P9" s="30"/>
      <c r="Q9" s="22">
        <v>-610249</v>
      </c>
      <c r="R9" s="30"/>
      <c r="S9" s="22">
        <v>-268000</v>
      </c>
      <c r="T9" s="31"/>
      <c r="U9" s="22">
        <v>-2928471.37</v>
      </c>
      <c r="V9" s="30"/>
      <c r="W9" s="22">
        <v>-590000</v>
      </c>
      <c r="X9" s="31"/>
      <c r="Y9" s="22">
        <f>SUM(I9:X9)</f>
        <v>-4396720.37</v>
      </c>
    </row>
    <row r="10" spans="1:25" ht="22.95" customHeight="1">
      <c r="B10" s="284" t="s">
        <v>1405</v>
      </c>
      <c r="C10" s="284"/>
      <c r="D10" s="284"/>
      <c r="E10" s="284"/>
      <c r="F10" s="284"/>
      <c r="G10" s="559"/>
      <c r="I10" s="36">
        <v>0</v>
      </c>
      <c r="J10" s="30"/>
      <c r="K10" s="36">
        <v>0</v>
      </c>
      <c r="L10" s="30"/>
      <c r="M10" s="36">
        <v>0</v>
      </c>
      <c r="N10" s="30"/>
      <c r="O10" s="36">
        <v>0</v>
      </c>
      <c r="P10" s="30"/>
      <c r="Q10" s="36">
        <v>0</v>
      </c>
      <c r="R10" s="30"/>
      <c r="S10" s="36">
        <v>16907200</v>
      </c>
      <c r="T10" s="30"/>
      <c r="U10" s="36">
        <v>0</v>
      </c>
      <c r="V10" s="30"/>
      <c r="W10" s="36">
        <v>1052336.45</v>
      </c>
      <c r="X10" s="30"/>
      <c r="Y10" s="36">
        <f>SUM(I10:X10)</f>
        <v>17959536.449999999</v>
      </c>
    </row>
    <row r="11" spans="1:25" ht="22.95" customHeight="1">
      <c r="B11" s="284" t="s">
        <v>1407</v>
      </c>
      <c r="C11" s="284"/>
      <c r="D11" s="284"/>
      <c r="E11" s="284"/>
      <c r="F11" s="284"/>
      <c r="G11" s="559"/>
      <c r="I11" s="30">
        <f>SUM(I7:I10)</f>
        <v>33917068.549999997</v>
      </c>
      <c r="J11" s="30"/>
      <c r="K11" s="30">
        <f>SUM(K7:K10)</f>
        <v>10345725</v>
      </c>
      <c r="L11" s="31"/>
      <c r="M11" s="30">
        <f>SUM(M7:M10)</f>
        <v>74357981.090000004</v>
      </c>
      <c r="N11" s="30"/>
      <c r="O11" s="30">
        <f>SUM(O7:O10)</f>
        <v>1431099.45</v>
      </c>
      <c r="P11" s="30"/>
      <c r="Q11" s="30">
        <f>SUM(Q7:Q10)</f>
        <v>28028541.010000002</v>
      </c>
      <c r="R11" s="30"/>
      <c r="S11" s="30">
        <f>SUM(S7:S10)</f>
        <v>124625267.94</v>
      </c>
      <c r="T11" s="31"/>
      <c r="U11" s="30">
        <f>SUM(U7:U10)</f>
        <v>30621515.850000001</v>
      </c>
      <c r="V11" s="30"/>
      <c r="W11" s="30">
        <f>SUM(W7:W10)</f>
        <v>19592964.93</v>
      </c>
      <c r="X11" s="30"/>
      <c r="Y11" s="22">
        <f>SUM(Y7:Y10)</f>
        <v>322920163.81999999</v>
      </c>
    </row>
    <row r="12" spans="1:25" ht="22.95" customHeight="1">
      <c r="B12" s="284" t="str">
        <f>+B8</f>
        <v xml:space="preserve">Acquisition </v>
      </c>
      <c r="C12" s="284"/>
      <c r="D12" s="284"/>
      <c r="E12" s="284"/>
      <c r="F12" s="284"/>
      <c r="G12" s="559"/>
      <c r="I12" s="31">
        <v>0</v>
      </c>
      <c r="J12" s="30"/>
      <c r="K12" s="31">
        <v>0</v>
      </c>
      <c r="L12" s="31"/>
      <c r="M12" s="31">
        <v>0</v>
      </c>
      <c r="N12" s="30"/>
      <c r="O12" s="31">
        <v>0</v>
      </c>
      <c r="P12" s="30"/>
      <c r="Q12" s="31">
        <v>132659.44</v>
      </c>
      <c r="R12" s="30"/>
      <c r="S12" s="31">
        <v>0</v>
      </c>
      <c r="T12" s="31"/>
      <c r="U12" s="31">
        <v>897981.6</v>
      </c>
      <c r="V12" s="30"/>
      <c r="W12" s="31">
        <v>0</v>
      </c>
      <c r="X12" s="31"/>
      <c r="Y12" s="31">
        <f>SUM(I12:X12)</f>
        <v>1030641.04</v>
      </c>
    </row>
    <row r="13" spans="1:25" ht="22.95" customHeight="1">
      <c r="B13" s="284" t="str">
        <f>+B9</f>
        <v>Disposal</v>
      </c>
      <c r="C13" s="284"/>
      <c r="D13" s="284"/>
      <c r="E13" s="284"/>
      <c r="F13" s="284"/>
      <c r="G13" s="559"/>
      <c r="I13" s="31">
        <v>0</v>
      </c>
      <c r="J13" s="30"/>
      <c r="K13" s="31">
        <v>0</v>
      </c>
      <c r="L13" s="31"/>
      <c r="M13" s="22">
        <v>-4250000</v>
      </c>
      <c r="N13" s="30"/>
      <c r="O13" s="31">
        <v>0</v>
      </c>
      <c r="P13" s="30"/>
      <c r="Q13" s="22">
        <v>-4484936.26</v>
      </c>
      <c r="R13" s="30"/>
      <c r="S13" s="22">
        <v>-42961364.969999999</v>
      </c>
      <c r="T13" s="22"/>
      <c r="U13" s="22">
        <v>-1888914.44</v>
      </c>
      <c r="V13" s="22"/>
      <c r="W13" s="22">
        <v>-10897526.57</v>
      </c>
      <c r="X13" s="31"/>
      <c r="Y13" s="22">
        <f t="shared" ref="Y13:Y14" si="0">SUM(I13:X13)</f>
        <v>-64482742.239999995</v>
      </c>
    </row>
    <row r="14" spans="1:25" ht="22.95" customHeight="1">
      <c r="B14" s="284" t="str">
        <f>+B10</f>
        <v>Transferred in (out)</v>
      </c>
      <c r="C14" s="284"/>
      <c r="D14" s="284"/>
      <c r="E14" s="284"/>
      <c r="F14" s="284"/>
      <c r="G14" s="559"/>
      <c r="I14" s="31">
        <v>0</v>
      </c>
      <c r="J14" s="30"/>
      <c r="K14" s="31">
        <v>0</v>
      </c>
      <c r="L14" s="30"/>
      <c r="M14" s="31">
        <v>0</v>
      </c>
      <c r="N14" s="30"/>
      <c r="O14" s="31">
        <v>0</v>
      </c>
      <c r="P14" s="30"/>
      <c r="Q14" s="31">
        <v>0</v>
      </c>
      <c r="R14" s="30"/>
      <c r="S14" s="31">
        <v>0</v>
      </c>
      <c r="T14" s="30"/>
      <c r="U14" s="31">
        <v>0</v>
      </c>
      <c r="V14" s="30"/>
      <c r="W14" s="31">
        <v>6465420.5599999996</v>
      </c>
      <c r="X14" s="30"/>
      <c r="Y14" s="31">
        <f t="shared" si="0"/>
        <v>6465420.5599999996</v>
      </c>
    </row>
    <row r="15" spans="1:25" ht="22.95" customHeight="1">
      <c r="B15" s="284" t="s">
        <v>1729</v>
      </c>
      <c r="C15" s="284"/>
      <c r="D15" s="284"/>
      <c r="E15" s="284"/>
      <c r="F15" s="543"/>
      <c r="I15" s="560">
        <f>SUM(I11:I14)</f>
        <v>33917068.549999997</v>
      </c>
      <c r="J15" s="309"/>
      <c r="K15" s="560">
        <f>SUM(K11:K14)</f>
        <v>10345725</v>
      </c>
      <c r="L15" s="309"/>
      <c r="M15" s="560">
        <f>SUM(M11:M14)</f>
        <v>70107981.090000004</v>
      </c>
      <c r="N15" s="309"/>
      <c r="O15" s="560">
        <f>SUM(O11:O14)</f>
        <v>1431099.45</v>
      </c>
      <c r="P15" s="309"/>
      <c r="Q15" s="560">
        <f>SUM(Q11:Q14)</f>
        <v>23676264.190000005</v>
      </c>
      <c r="R15" s="309"/>
      <c r="S15" s="560">
        <f>SUM(S11:S14)</f>
        <v>81663902.969999999</v>
      </c>
      <c r="T15" s="309"/>
      <c r="U15" s="560">
        <f>SUM(U11:U14)</f>
        <v>29630583.010000002</v>
      </c>
      <c r="V15" s="309"/>
      <c r="W15" s="560">
        <f>SUM(W11:W14)</f>
        <v>15160858.919999998</v>
      </c>
      <c r="X15" s="309"/>
      <c r="Y15" s="560">
        <f>SUM(Y11:Y14)</f>
        <v>265933483.18000001</v>
      </c>
    </row>
    <row r="16" spans="1:25" ht="22.95" customHeight="1">
      <c r="A16" s="284" t="s">
        <v>1408</v>
      </c>
      <c r="C16" s="284"/>
      <c r="D16" s="284"/>
      <c r="E16" s="284"/>
      <c r="F16" s="284"/>
      <c r="G16" s="559"/>
      <c r="I16" s="554"/>
      <c r="J16" s="554"/>
      <c r="K16" s="554"/>
      <c r="L16" s="554"/>
      <c r="M16" s="554"/>
      <c r="N16" s="554"/>
      <c r="O16" s="554"/>
      <c r="P16" s="554"/>
      <c r="Q16" s="554"/>
      <c r="R16" s="554"/>
      <c r="S16" s="543"/>
      <c r="T16" s="543"/>
      <c r="U16" s="543"/>
      <c r="V16" s="543"/>
      <c r="W16" s="543"/>
      <c r="X16" s="543"/>
      <c r="Y16" s="543"/>
    </row>
    <row r="17" spans="1:25" ht="22.95" customHeight="1">
      <c r="B17" s="284" t="str">
        <f>+B7</f>
        <v>As at December 31, 2023</v>
      </c>
      <c r="C17" s="284"/>
      <c r="D17" s="284"/>
      <c r="E17" s="284"/>
      <c r="F17" s="284"/>
      <c r="G17" s="559"/>
      <c r="I17" s="30">
        <v>2685871.82</v>
      </c>
      <c r="J17" s="30"/>
      <c r="K17" s="31">
        <v>10145725</v>
      </c>
      <c r="L17" s="31"/>
      <c r="M17" s="31">
        <v>41496719.590000004</v>
      </c>
      <c r="N17" s="30"/>
      <c r="O17" s="31">
        <v>1431098.45</v>
      </c>
      <c r="P17" s="30"/>
      <c r="Q17" s="22">
        <v>22265965.979999997</v>
      </c>
      <c r="R17" s="30"/>
      <c r="S17" s="31">
        <v>95819267</v>
      </c>
      <c r="T17" s="31"/>
      <c r="U17" s="31">
        <v>25580996.380000003</v>
      </c>
      <c r="V17" s="30"/>
      <c r="W17" s="31">
        <v>15996595.380000001</v>
      </c>
      <c r="X17" s="30"/>
      <c r="Y17" s="22">
        <f t="shared" ref="Y17:Y24" si="1">SUM(I17:X17)</f>
        <v>215422239.59999999</v>
      </c>
    </row>
    <row r="18" spans="1:25" ht="22.95" customHeight="1">
      <c r="B18" s="284" t="s">
        <v>1409</v>
      </c>
      <c r="C18" s="284"/>
      <c r="D18" s="284"/>
      <c r="E18" s="284"/>
      <c r="F18" s="543"/>
      <c r="G18" s="559"/>
      <c r="I18" s="31">
        <v>154661.1</v>
      </c>
      <c r="J18" s="30"/>
      <c r="K18" s="31">
        <v>0</v>
      </c>
      <c r="L18" s="31"/>
      <c r="M18" s="31">
        <v>4810010.8600000003</v>
      </c>
      <c r="N18" s="30"/>
      <c r="O18" s="31">
        <v>0</v>
      </c>
      <c r="P18" s="30"/>
      <c r="Q18" s="31">
        <v>2030766.5</v>
      </c>
      <c r="R18" s="30"/>
      <c r="S18" s="31">
        <v>338678.71</v>
      </c>
      <c r="T18" s="31"/>
      <c r="U18" s="31">
        <v>2583611.7799999998</v>
      </c>
      <c r="V18" s="30"/>
      <c r="W18" s="31">
        <v>363994.4</v>
      </c>
      <c r="X18" s="31"/>
      <c r="Y18" s="22">
        <f t="shared" si="1"/>
        <v>10281723.35</v>
      </c>
    </row>
    <row r="19" spans="1:25" ht="22.95" customHeight="1">
      <c r="B19" s="284" t="s">
        <v>1410</v>
      </c>
      <c r="C19" s="284"/>
      <c r="D19" s="284"/>
      <c r="E19" s="284"/>
      <c r="F19" s="284"/>
      <c r="G19" s="559"/>
      <c r="I19" s="31">
        <v>0</v>
      </c>
      <c r="J19" s="30"/>
      <c r="K19" s="31">
        <v>0</v>
      </c>
      <c r="L19" s="31"/>
      <c r="M19" s="31">
        <v>0</v>
      </c>
      <c r="N19" s="30"/>
      <c r="O19" s="31">
        <v>0</v>
      </c>
      <c r="P19" s="30"/>
      <c r="Q19" s="22">
        <v>-493954.05</v>
      </c>
      <c r="R19" s="30"/>
      <c r="S19" s="22">
        <v>-267999</v>
      </c>
      <c r="T19" s="31"/>
      <c r="U19" s="22">
        <v>-2811093.92</v>
      </c>
      <c r="V19" s="30"/>
      <c r="W19" s="22">
        <v>-515000</v>
      </c>
      <c r="X19" s="31"/>
      <c r="Y19" s="20">
        <f t="shared" si="1"/>
        <v>-4088046.9699999997</v>
      </c>
    </row>
    <row r="20" spans="1:25" ht="22.95" customHeight="1">
      <c r="B20" s="284" t="str">
        <f>+B10</f>
        <v>Transferred in (out)</v>
      </c>
      <c r="C20" s="284"/>
      <c r="D20" s="284"/>
      <c r="E20" s="284"/>
      <c r="F20" s="284"/>
      <c r="G20" s="559"/>
      <c r="I20" s="36">
        <v>0</v>
      </c>
      <c r="J20" s="30"/>
      <c r="K20" s="36">
        <v>0</v>
      </c>
      <c r="L20" s="30"/>
      <c r="M20" s="36">
        <v>0</v>
      </c>
      <c r="N20" s="30"/>
      <c r="O20" s="36">
        <v>0</v>
      </c>
      <c r="P20" s="30"/>
      <c r="Q20" s="36">
        <v>0</v>
      </c>
      <c r="R20" s="30"/>
      <c r="S20" s="36">
        <v>13494628.189999999</v>
      </c>
      <c r="T20" s="30"/>
      <c r="U20" s="36">
        <v>0</v>
      </c>
      <c r="V20" s="30"/>
      <c r="W20" s="36">
        <v>689136.46</v>
      </c>
      <c r="X20" s="30"/>
      <c r="Y20" s="36">
        <f t="shared" si="1"/>
        <v>14183764.649999999</v>
      </c>
    </row>
    <row r="21" spans="1:25" ht="22.95" customHeight="1">
      <c r="B21" s="284" t="str">
        <f>+B11</f>
        <v>As at December 31, 2024</v>
      </c>
      <c r="C21" s="284"/>
      <c r="D21" s="284"/>
      <c r="E21" s="284"/>
      <c r="F21" s="284"/>
      <c r="G21" s="559"/>
      <c r="I21" s="30">
        <f>SUM(I17:I20)</f>
        <v>2840532.92</v>
      </c>
      <c r="J21" s="30"/>
      <c r="K21" s="30">
        <f>SUM(K17:K20)</f>
        <v>10145725</v>
      </c>
      <c r="L21" s="31"/>
      <c r="M21" s="30">
        <f>SUM(M17:M20)</f>
        <v>46306730.450000003</v>
      </c>
      <c r="N21" s="30"/>
      <c r="O21" s="30">
        <f>SUM(O17:O20)</f>
        <v>1431098.45</v>
      </c>
      <c r="P21" s="30"/>
      <c r="Q21" s="30">
        <f>SUM(Q17:Q20)</f>
        <v>23802778.429999996</v>
      </c>
      <c r="R21" s="30"/>
      <c r="S21" s="30">
        <f>SUM(S17:S20)</f>
        <v>109384574.89999999</v>
      </c>
      <c r="T21" s="31"/>
      <c r="U21" s="30">
        <f>SUM(U17:U20)</f>
        <v>25353514.240000002</v>
      </c>
      <c r="V21" s="30"/>
      <c r="W21" s="30">
        <f>SUM(W17:W20)</f>
        <v>16534726.240000002</v>
      </c>
      <c r="X21" s="30"/>
      <c r="Y21" s="30">
        <f t="shared" si="1"/>
        <v>235799680.63</v>
      </c>
    </row>
    <row r="22" spans="1:25" ht="22.95" customHeight="1">
      <c r="B22" s="284" t="str">
        <f>+B18</f>
        <v>Depreciation</v>
      </c>
      <c r="C22" s="284"/>
      <c r="D22" s="284"/>
      <c r="E22" s="284"/>
      <c r="F22" s="284"/>
      <c r="G22" s="559"/>
      <c r="I22" s="31">
        <v>154652.01</v>
      </c>
      <c r="J22" s="30"/>
      <c r="K22" s="31">
        <v>0</v>
      </c>
      <c r="L22" s="31"/>
      <c r="M22" s="31">
        <v>4024109.98</v>
      </c>
      <c r="N22" s="30"/>
      <c r="O22" s="31">
        <v>0</v>
      </c>
      <c r="P22" s="30"/>
      <c r="Q22" s="31">
        <v>1636989.77</v>
      </c>
      <c r="R22" s="30"/>
      <c r="S22" s="31">
        <v>120459.76</v>
      </c>
      <c r="T22" s="31"/>
      <c r="U22" s="31">
        <v>2292267.71</v>
      </c>
      <c r="V22" s="30"/>
      <c r="W22" s="31">
        <v>262306.14</v>
      </c>
      <c r="X22" s="31"/>
      <c r="Y22" s="31">
        <f t="shared" si="1"/>
        <v>8490785.3699999992</v>
      </c>
    </row>
    <row r="23" spans="1:25" ht="22.95" customHeight="1">
      <c r="B23" s="284" t="str">
        <f>+B19</f>
        <v>Depreciation - write off</v>
      </c>
      <c r="C23" s="284"/>
      <c r="D23" s="284"/>
      <c r="E23" s="284"/>
      <c r="F23" s="284"/>
      <c r="G23" s="559"/>
      <c r="I23" s="31">
        <v>0</v>
      </c>
      <c r="J23" s="30"/>
      <c r="K23" s="31">
        <v>0</v>
      </c>
      <c r="L23" s="31"/>
      <c r="M23" s="22">
        <v>-4249996</v>
      </c>
      <c r="N23" s="30"/>
      <c r="O23" s="31">
        <v>0</v>
      </c>
      <c r="P23" s="30"/>
      <c r="Q23" s="22">
        <v>-4010569.95</v>
      </c>
      <c r="R23" s="30"/>
      <c r="S23" s="22">
        <v>-37754840.259999998</v>
      </c>
      <c r="T23" s="31"/>
      <c r="U23" s="22">
        <v>-1464540.76</v>
      </c>
      <c r="V23" s="30"/>
      <c r="W23" s="22">
        <v>-8716987.2599999998</v>
      </c>
      <c r="X23" s="31"/>
      <c r="Y23" s="22">
        <f t="shared" si="1"/>
        <v>-56196934.229999997</v>
      </c>
    </row>
    <row r="24" spans="1:25" ht="22.95" customHeight="1">
      <c r="B24" s="284" t="str">
        <f>+B20</f>
        <v>Transferred in (out)</v>
      </c>
      <c r="C24" s="284"/>
      <c r="D24" s="284"/>
      <c r="E24" s="284"/>
      <c r="F24" s="284"/>
      <c r="G24" s="559"/>
      <c r="I24" s="31">
        <v>0</v>
      </c>
      <c r="J24" s="30"/>
      <c r="K24" s="31">
        <v>0</v>
      </c>
      <c r="L24" s="30"/>
      <c r="M24" s="31">
        <v>0</v>
      </c>
      <c r="N24" s="30"/>
      <c r="O24" s="31">
        <v>0</v>
      </c>
      <c r="P24" s="30"/>
      <c r="Q24" s="31">
        <v>0</v>
      </c>
      <c r="R24" s="30"/>
      <c r="S24" s="31">
        <v>0</v>
      </c>
      <c r="T24" s="30"/>
      <c r="U24" s="31">
        <v>0</v>
      </c>
      <c r="V24" s="30"/>
      <c r="W24" s="31">
        <v>5141460.3600000003</v>
      </c>
      <c r="X24" s="30"/>
      <c r="Y24" s="31">
        <f t="shared" si="1"/>
        <v>5141460.3600000003</v>
      </c>
    </row>
    <row r="25" spans="1:25" ht="22.95" customHeight="1">
      <c r="B25" s="543" t="str">
        <f>+B15</f>
        <v>As at December 31, 2025</v>
      </c>
      <c r="C25" s="543"/>
      <c r="D25" s="543"/>
      <c r="E25" s="543"/>
      <c r="F25" s="543"/>
      <c r="I25" s="552">
        <f>SUM(I21:I24)</f>
        <v>2995184.9299999997</v>
      </c>
      <c r="J25" s="20"/>
      <c r="K25" s="552">
        <f>SUM(K21:K24)</f>
        <v>10145725</v>
      </c>
      <c r="L25" s="20"/>
      <c r="M25" s="552">
        <f>SUM(M21:M24)</f>
        <v>46080844.43</v>
      </c>
      <c r="N25" s="20"/>
      <c r="O25" s="552">
        <f>SUM(O21:O24)</f>
        <v>1431098.45</v>
      </c>
      <c r="P25" s="20"/>
      <c r="Q25" s="552">
        <f>SUM(Q21:Q24)</f>
        <v>21429198.249999996</v>
      </c>
      <c r="R25" s="20"/>
      <c r="S25" s="552">
        <f>SUM(S21:S24)</f>
        <v>71750194.400000006</v>
      </c>
      <c r="T25" s="20"/>
      <c r="U25" s="552">
        <f>SUM(U21:U24)</f>
        <v>26181241.190000001</v>
      </c>
      <c r="V25" s="20"/>
      <c r="W25" s="552">
        <f>SUM(W21:W24)</f>
        <v>13221505.480000004</v>
      </c>
      <c r="X25" s="20"/>
      <c r="Y25" s="552">
        <f>SUM(Y21:Y24)</f>
        <v>193234992.13000003</v>
      </c>
    </row>
    <row r="26" spans="1:25" ht="22.95" customHeight="1">
      <c r="A26" s="543" t="s">
        <v>1415</v>
      </c>
      <c r="C26" s="543"/>
      <c r="D26" s="543"/>
      <c r="E26" s="543"/>
      <c r="F26" s="543"/>
      <c r="I26" s="44"/>
      <c r="J26" s="20"/>
      <c r="K26" s="44"/>
      <c r="L26" s="20"/>
      <c r="M26" s="44"/>
      <c r="N26" s="20"/>
      <c r="O26" s="44"/>
      <c r="P26" s="20"/>
      <c r="Q26" s="44"/>
      <c r="R26" s="20"/>
      <c r="S26" s="44"/>
      <c r="T26" s="20"/>
      <c r="U26" s="44"/>
      <c r="V26" s="20"/>
      <c r="W26" s="44"/>
      <c r="X26" s="20"/>
      <c r="Y26" s="44"/>
    </row>
    <row r="27" spans="1:25" ht="22.95" customHeight="1" thickBot="1">
      <c r="B27" s="543" t="str">
        <f>+B25</f>
        <v>As at December 31, 2025</v>
      </c>
      <c r="C27" s="543"/>
      <c r="D27" s="543"/>
      <c r="E27" s="543"/>
      <c r="F27" s="543"/>
      <c r="I27" s="556">
        <f>+I15-I25</f>
        <v>30921883.619999997</v>
      </c>
      <c r="J27" s="20"/>
      <c r="K27" s="556">
        <f>+K15-K25</f>
        <v>200000</v>
      </c>
      <c r="L27" s="20"/>
      <c r="M27" s="556">
        <f>+M15-M25</f>
        <v>24027136.660000004</v>
      </c>
      <c r="N27" s="20"/>
      <c r="O27" s="556">
        <f>+O15-O25</f>
        <v>1</v>
      </c>
      <c r="P27" s="20"/>
      <c r="Q27" s="556">
        <f>+Q15-Q25</f>
        <v>2247065.9400000088</v>
      </c>
      <c r="R27" s="20"/>
      <c r="S27" s="556">
        <f>+S15-S25</f>
        <v>9913708.5699999928</v>
      </c>
      <c r="T27" s="20"/>
      <c r="U27" s="556">
        <f>+U15-U25</f>
        <v>3449341.8200000003</v>
      </c>
      <c r="V27" s="20"/>
      <c r="W27" s="556">
        <f>+W15-W25</f>
        <v>1939353.4399999939</v>
      </c>
      <c r="X27" s="20"/>
      <c r="Y27" s="556">
        <f>+Y15-Y25</f>
        <v>72698491.049999982</v>
      </c>
    </row>
    <row r="28" spans="1:25" ht="22.95" customHeight="1" thickTop="1" thickBot="1">
      <c r="B28" s="543" t="str">
        <f>+B21</f>
        <v>As at December 31, 2024</v>
      </c>
      <c r="C28" s="543"/>
      <c r="D28" s="543"/>
      <c r="E28" s="543"/>
      <c r="F28" s="543"/>
      <c r="I28" s="557">
        <f>+I11-I21</f>
        <v>31076535.629999995</v>
      </c>
      <c r="J28" s="20"/>
      <c r="K28" s="557">
        <f>+K11-K21</f>
        <v>200000</v>
      </c>
      <c r="L28" s="20"/>
      <c r="M28" s="557">
        <f>+M11-M21</f>
        <v>28051250.640000001</v>
      </c>
      <c r="N28" s="20"/>
      <c r="O28" s="557">
        <f>+O11-O21</f>
        <v>1</v>
      </c>
      <c r="P28" s="20"/>
      <c r="Q28" s="557">
        <f>+Q11-Q21</f>
        <v>4225762.5800000057</v>
      </c>
      <c r="R28" s="20"/>
      <c r="S28" s="557">
        <f>+S11-S21</f>
        <v>15240693.040000007</v>
      </c>
      <c r="T28" s="20"/>
      <c r="U28" s="557">
        <f>+U11-U21</f>
        <v>5268001.6099999994</v>
      </c>
      <c r="V28" s="20"/>
      <c r="W28" s="557">
        <f>+W11-W21</f>
        <v>3058238.6899999976</v>
      </c>
      <c r="X28" s="20"/>
      <c r="Y28" s="557">
        <f>+Y11-Y21</f>
        <v>87120483.189999998</v>
      </c>
    </row>
    <row r="29" spans="1:25" ht="22.95" customHeight="1" thickTop="1">
      <c r="B29" s="543"/>
      <c r="C29" s="543"/>
      <c r="D29" s="543"/>
      <c r="E29" s="543"/>
      <c r="F29" s="543"/>
      <c r="I29" s="555"/>
      <c r="J29" s="20"/>
      <c r="K29" s="555"/>
      <c r="L29" s="20"/>
      <c r="M29" s="555"/>
      <c r="N29" s="20"/>
      <c r="O29" s="555"/>
      <c r="P29" s="20"/>
      <c r="Q29" s="555"/>
      <c r="R29" s="20"/>
      <c r="S29" s="555"/>
      <c r="T29" s="20"/>
      <c r="U29" s="555"/>
      <c r="V29" s="20"/>
      <c r="W29" s="555"/>
      <c r="X29" s="20"/>
      <c r="Y29" s="555"/>
    </row>
    <row r="30" spans="1:25" ht="5.4" customHeight="1">
      <c r="B30" s="543"/>
      <c r="C30" s="543"/>
      <c r="D30" s="543"/>
      <c r="E30" s="543"/>
      <c r="F30" s="543"/>
      <c r="I30" s="20"/>
      <c r="J30" s="284"/>
      <c r="K30" s="20"/>
      <c r="L30" s="284"/>
      <c r="M30" s="20"/>
      <c r="N30" s="284"/>
      <c r="O30" s="20"/>
      <c r="P30" s="284"/>
      <c r="Q30" s="20"/>
      <c r="R30" s="554"/>
      <c r="S30" s="20"/>
      <c r="T30" s="554"/>
      <c r="U30" s="20"/>
      <c r="V30" s="554"/>
      <c r="W30" s="20"/>
      <c r="X30" s="554"/>
      <c r="Y30" s="20"/>
    </row>
    <row r="31" spans="1:25" ht="22.95" customHeight="1">
      <c r="A31" s="740" t="s">
        <v>1411</v>
      </c>
      <c r="B31" s="740"/>
      <c r="C31" s="740"/>
      <c r="D31" s="740"/>
      <c r="E31" s="740"/>
      <c r="F31" s="740"/>
      <c r="G31" s="740"/>
      <c r="H31" s="740"/>
      <c r="I31" s="740"/>
      <c r="J31" s="740"/>
      <c r="K31" s="740"/>
      <c r="L31" s="740"/>
      <c r="M31" s="740"/>
      <c r="N31" s="740"/>
      <c r="O31" s="740"/>
      <c r="P31" s="740"/>
      <c r="Q31" s="740"/>
      <c r="R31" s="740"/>
      <c r="S31" s="740"/>
      <c r="T31" s="740"/>
      <c r="U31" s="740"/>
      <c r="V31" s="740"/>
      <c r="W31" s="740"/>
      <c r="X31" s="740"/>
      <c r="Y31" s="740"/>
    </row>
    <row r="32" spans="1:25" ht="22.95" customHeight="1">
      <c r="A32" s="284"/>
      <c r="B32" s="284"/>
      <c r="C32" s="284"/>
      <c r="D32" s="284"/>
      <c r="E32" s="284"/>
      <c r="F32" s="133"/>
      <c r="G32" s="284"/>
      <c r="H32" s="284"/>
      <c r="I32" s="284"/>
      <c r="J32" s="284"/>
      <c r="K32" s="740" t="s">
        <v>1419</v>
      </c>
      <c r="L32" s="740"/>
      <c r="M32" s="740"/>
      <c r="N32" s="740"/>
      <c r="O32" s="740"/>
      <c r="P32" s="740"/>
      <c r="Q32" s="740"/>
      <c r="R32" s="284"/>
      <c r="T32" s="133"/>
      <c r="U32" s="133"/>
      <c r="V32" s="133"/>
      <c r="W32" s="133"/>
      <c r="X32" s="133"/>
      <c r="Y32" s="20"/>
    </row>
    <row r="33" spans="1:25" ht="24.6" customHeight="1">
      <c r="A33" s="284"/>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row>
    <row r="34" spans="1:25" ht="24" customHeight="1">
      <c r="B34" s="284"/>
      <c r="C34" s="284"/>
      <c r="D34" s="284"/>
      <c r="E34" s="284"/>
      <c r="F34" s="543"/>
      <c r="I34" s="284"/>
      <c r="J34" s="309"/>
      <c r="K34" s="284"/>
      <c r="L34" s="284"/>
      <c r="M34" s="284"/>
      <c r="N34" s="309"/>
      <c r="O34" s="284"/>
      <c r="P34" s="309"/>
      <c r="Q34" s="284"/>
      <c r="R34" s="309"/>
      <c r="S34" s="284"/>
      <c r="T34" s="309"/>
      <c r="U34" s="284"/>
      <c r="V34" s="284"/>
      <c r="W34" s="284"/>
      <c r="X34" s="309"/>
      <c r="Y34" s="284"/>
    </row>
    <row r="35" spans="1:25" ht="24" customHeight="1">
      <c r="B35" s="284"/>
      <c r="C35" s="284"/>
      <c r="D35" s="284"/>
      <c r="E35" s="284"/>
      <c r="F35" s="543"/>
      <c r="I35" s="284"/>
      <c r="J35" s="309"/>
      <c r="K35" s="284"/>
      <c r="L35" s="284"/>
      <c r="M35" s="284"/>
      <c r="N35" s="309"/>
      <c r="O35" s="284"/>
      <c r="P35" s="309"/>
      <c r="Q35" s="284"/>
      <c r="R35" s="309"/>
      <c r="S35" s="284"/>
      <c r="T35" s="309"/>
      <c r="U35" s="284"/>
      <c r="V35" s="284"/>
      <c r="W35" s="284"/>
      <c r="X35" s="309"/>
      <c r="Y35" s="284"/>
    </row>
    <row r="36" spans="1:25" ht="24" customHeight="1">
      <c r="B36" s="284"/>
      <c r="C36" s="284"/>
      <c r="D36" s="284"/>
      <c r="E36" s="284"/>
      <c r="F36" s="543"/>
      <c r="I36" s="284"/>
      <c r="J36" s="284"/>
      <c r="K36" s="284"/>
      <c r="L36" s="284"/>
      <c r="M36" s="284"/>
      <c r="N36" s="284"/>
      <c r="O36" s="284"/>
      <c r="P36" s="284"/>
      <c r="Q36" s="284"/>
      <c r="R36" s="284"/>
      <c r="S36" s="284"/>
      <c r="T36" s="284"/>
      <c r="U36" s="284"/>
      <c r="V36" s="284"/>
      <c r="W36" s="284"/>
      <c r="X36" s="284"/>
      <c r="Y36" s="284"/>
    </row>
  </sheetData>
  <sheetProtection formatCells="0" formatColumns="0" formatRows="0" insertColumns="0" insertRows="0" insertHyperlinks="0" deleteColumns="0" deleteRows="0" sort="0" autoFilter="0" pivotTables="0"/>
  <mergeCells count="3">
    <mergeCell ref="A1:Y1"/>
    <mergeCell ref="A31:Y31"/>
    <mergeCell ref="K32:Q32"/>
  </mergeCells>
  <pageMargins left="0.5" right="0.5" top="0.5" bottom="0.5" header="0" footer="0"/>
  <pageSetup paperSize="9" scale="70" orientation="landscape" r:id="rId1"/>
  <headerFooter alignWithMargins="0">
    <oddHeader>&amp;L&amp;"Angsana New,Regular"&amp;8THAI POLYCONS PUBLIC COMPANY LIMITED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7D0EC-3617-4253-A64E-956A8BA46BE0}">
  <dimension ref="A1:R105"/>
  <sheetViews>
    <sheetView showRuler="0" view="pageBreakPreview" zoomScale="80" zoomScaleNormal="88" zoomScaleSheetLayoutView="80" workbookViewId="0">
      <selection activeCell="B155" sqref="B155"/>
    </sheetView>
  </sheetViews>
  <sheetFormatPr defaultColWidth="8.69921875" defaultRowHeight="24.9" customHeight="1"/>
  <cols>
    <col min="1" max="1" width="2.8984375" style="561" customWidth="1"/>
    <col min="2" max="2" width="3.8984375" style="561" customWidth="1"/>
    <col min="3" max="3" width="3.59765625" style="561" customWidth="1"/>
    <col min="4" max="4" width="2.8984375" style="561" customWidth="1"/>
    <col min="5" max="5" width="1.19921875" style="561" customWidth="1"/>
    <col min="6" max="6" width="16.8984375" style="561" customWidth="1"/>
    <col min="7" max="7" width="0.5" style="561" customWidth="1"/>
    <col min="8" max="8" width="11.69921875" style="561" customWidth="1"/>
    <col min="9" max="9" width="0.5" style="561" customWidth="1"/>
    <col min="10" max="10" width="12.8984375" style="561" customWidth="1"/>
    <col min="11" max="11" width="0.5" style="561" customWidth="1"/>
    <col min="12" max="12" width="13.19921875" style="561" customWidth="1"/>
    <col min="13" max="13" width="0.5" style="561" customWidth="1"/>
    <col min="14" max="14" width="14.09765625" style="561" customWidth="1"/>
    <col min="15" max="15" width="0.5" style="561" customWidth="1"/>
    <col min="16" max="16" width="15.59765625" style="561" customWidth="1"/>
    <col min="17" max="17" width="1.09765625" style="561" customWidth="1"/>
    <col min="18" max="18" width="8.69921875" style="561"/>
    <col min="19" max="21" width="9.09765625" style="292" customWidth="1"/>
    <col min="22" max="16384" width="8.69921875" style="292"/>
  </cols>
  <sheetData>
    <row r="1" spans="1:16" s="561" customFormat="1" ht="21.45" customHeight="1">
      <c r="A1" s="740" t="s">
        <v>963</v>
      </c>
      <c r="B1" s="740"/>
      <c r="C1" s="740"/>
      <c r="D1" s="740"/>
      <c r="E1" s="740"/>
      <c r="F1" s="740"/>
      <c r="G1" s="740"/>
      <c r="H1" s="740"/>
      <c r="I1" s="740"/>
      <c r="J1" s="740"/>
      <c r="K1" s="740"/>
      <c r="L1" s="740"/>
      <c r="M1" s="740"/>
      <c r="N1" s="740"/>
      <c r="O1" s="740"/>
      <c r="P1" s="740"/>
    </row>
    <row r="2" spans="1:16" s="561" customFormat="1" ht="21.45" customHeight="1">
      <c r="B2" s="562"/>
      <c r="C2" s="562"/>
      <c r="D2" s="562"/>
      <c r="E2" s="562"/>
      <c r="F2" s="562"/>
      <c r="G2" s="562"/>
      <c r="H2" s="562"/>
      <c r="I2" s="562"/>
      <c r="J2" s="562"/>
      <c r="K2" s="562"/>
      <c r="L2" s="562"/>
      <c r="M2" s="562"/>
      <c r="N2" s="562"/>
    </row>
    <row r="3" spans="1:16" s="561" customFormat="1" ht="21.45" customHeight="1">
      <c r="A3" s="558"/>
      <c r="B3" s="563"/>
      <c r="C3" s="543" t="s">
        <v>1990</v>
      </c>
      <c r="D3" s="558"/>
      <c r="E3" s="558"/>
      <c r="F3" s="558"/>
      <c r="G3" s="558"/>
      <c r="H3" s="558"/>
      <c r="I3" s="558"/>
      <c r="J3" s="558"/>
      <c r="K3" s="558"/>
      <c r="L3" s="558"/>
      <c r="M3" s="558"/>
      <c r="N3" s="562"/>
    </row>
    <row r="4" spans="1:16" s="561" customFormat="1" ht="21.45" customHeight="1">
      <c r="A4" s="558"/>
      <c r="B4" s="563"/>
      <c r="C4" s="558" t="s">
        <v>1730</v>
      </c>
      <c r="D4" s="558"/>
      <c r="E4" s="558"/>
      <c r="F4" s="558"/>
      <c r="G4" s="558"/>
      <c r="H4" s="558"/>
      <c r="I4" s="558"/>
      <c r="J4" s="558"/>
      <c r="K4" s="558"/>
      <c r="L4" s="558"/>
      <c r="M4" s="558"/>
      <c r="N4" s="562"/>
    </row>
    <row r="5" spans="1:16" s="561" customFormat="1" ht="21.45" customHeight="1">
      <c r="A5" s="558"/>
      <c r="B5" s="558" t="s">
        <v>2190</v>
      </c>
      <c r="C5" s="558"/>
      <c r="D5" s="558"/>
      <c r="E5" s="558"/>
      <c r="F5" s="558"/>
      <c r="G5" s="558"/>
      <c r="H5" s="558"/>
      <c r="I5" s="558"/>
      <c r="J5" s="558"/>
      <c r="K5" s="558"/>
      <c r="L5" s="558"/>
      <c r="M5" s="558"/>
      <c r="N5" s="562"/>
    </row>
    <row r="6" spans="1:16" s="561" customFormat="1" ht="21.45" customHeight="1">
      <c r="A6" s="558"/>
      <c r="B6" s="558" t="s">
        <v>2077</v>
      </c>
      <c r="C6" s="558"/>
      <c r="D6" s="558"/>
      <c r="E6" s="558"/>
      <c r="F6" s="558"/>
      <c r="G6" s="558"/>
      <c r="H6" s="558"/>
      <c r="I6" s="558"/>
      <c r="J6" s="558"/>
      <c r="K6" s="558"/>
      <c r="L6" s="558"/>
      <c r="M6" s="558"/>
      <c r="N6" s="562"/>
    </row>
    <row r="7" spans="1:16" s="561" customFormat="1" ht="21.45" customHeight="1">
      <c r="A7" s="558"/>
      <c r="B7" s="563"/>
      <c r="C7" s="558" t="s">
        <v>1991</v>
      </c>
      <c r="D7" s="558"/>
      <c r="E7" s="558"/>
      <c r="F7" s="558"/>
      <c r="G7" s="558"/>
      <c r="H7" s="558"/>
      <c r="I7" s="558"/>
      <c r="J7" s="558"/>
      <c r="K7" s="558"/>
      <c r="L7" s="558"/>
      <c r="M7" s="558"/>
      <c r="N7" s="562"/>
    </row>
    <row r="8" spans="1:16" s="561" customFormat="1" ht="21.45" customHeight="1">
      <c r="A8" s="558"/>
      <c r="B8" s="558" t="s">
        <v>1877</v>
      </c>
      <c r="C8" s="558"/>
      <c r="D8" s="558"/>
      <c r="E8" s="558"/>
      <c r="F8" s="558"/>
      <c r="G8" s="558"/>
      <c r="H8" s="558"/>
      <c r="I8" s="558"/>
      <c r="J8" s="558"/>
      <c r="K8" s="558"/>
      <c r="L8" s="558"/>
      <c r="M8" s="558"/>
      <c r="N8" s="562"/>
    </row>
    <row r="9" spans="1:16" s="561" customFormat="1" ht="21.45" customHeight="1">
      <c r="A9" s="551"/>
      <c r="B9" s="551"/>
      <c r="C9" s="551"/>
      <c r="D9" s="551"/>
      <c r="E9" s="551"/>
      <c r="F9" s="551"/>
      <c r="G9" s="551"/>
      <c r="H9" s="551"/>
      <c r="I9" s="551"/>
      <c r="J9" s="551"/>
      <c r="K9" s="551"/>
      <c r="L9" s="551"/>
      <c r="M9" s="551"/>
      <c r="N9" s="562"/>
    </row>
    <row r="10" spans="1:16" s="561" customFormat="1" ht="21.45" customHeight="1">
      <c r="A10" s="544" t="s">
        <v>809</v>
      </c>
      <c r="B10" s="564" t="s">
        <v>685</v>
      </c>
      <c r="C10" s="565"/>
      <c r="D10" s="565"/>
      <c r="E10" s="565"/>
      <c r="F10" s="551"/>
      <c r="G10" s="551"/>
      <c r="H10" s="551"/>
      <c r="I10" s="551"/>
      <c r="J10" s="551"/>
      <c r="K10" s="551"/>
      <c r="L10" s="551"/>
      <c r="M10" s="551"/>
      <c r="N10" s="562"/>
    </row>
    <row r="11" spans="1:16" s="561" customFormat="1" ht="21.45" customHeight="1">
      <c r="A11" s="565"/>
      <c r="B11" s="565"/>
      <c r="C11" s="565"/>
      <c r="D11" s="565"/>
      <c r="E11" s="565"/>
      <c r="F11" s="551"/>
      <c r="G11" s="551"/>
      <c r="H11" s="742" t="s">
        <v>31</v>
      </c>
      <c r="I11" s="742"/>
      <c r="J11" s="742"/>
      <c r="K11" s="742"/>
      <c r="L11" s="742"/>
      <c r="M11" s="742"/>
      <c r="N11" s="742"/>
      <c r="O11" s="284"/>
      <c r="P11" s="297" t="s">
        <v>1390</v>
      </c>
    </row>
    <row r="12" spans="1:16" s="561" customFormat="1" ht="21.45" customHeight="1">
      <c r="A12" s="565"/>
      <c r="B12" s="565"/>
      <c r="C12" s="565"/>
      <c r="D12" s="565"/>
      <c r="E12" s="565"/>
      <c r="F12" s="551"/>
      <c r="G12" s="551"/>
      <c r="H12" s="566" t="s">
        <v>1421</v>
      </c>
      <c r="I12" s="551"/>
      <c r="J12" s="566" t="s">
        <v>1418</v>
      </c>
      <c r="K12" s="551"/>
      <c r="L12" s="297" t="s">
        <v>1273</v>
      </c>
      <c r="M12" s="296"/>
      <c r="N12" s="297" t="s">
        <v>1287</v>
      </c>
      <c r="O12" s="296"/>
      <c r="P12" s="523" t="s">
        <v>33</v>
      </c>
    </row>
    <row r="13" spans="1:16" s="561" customFormat="1" ht="21.45" customHeight="1">
      <c r="A13" s="565"/>
      <c r="B13" s="565"/>
      <c r="C13" s="565" t="s">
        <v>1422</v>
      </c>
      <c r="D13" s="565"/>
      <c r="E13" s="565"/>
      <c r="F13" s="551"/>
      <c r="G13" s="551"/>
      <c r="H13" s="30"/>
      <c r="I13" s="551"/>
      <c r="J13" s="30"/>
      <c r="K13" s="551"/>
      <c r="L13" s="567"/>
      <c r="M13" s="567"/>
      <c r="N13" s="567"/>
      <c r="O13" s="567"/>
      <c r="P13" s="567"/>
    </row>
    <row r="14" spans="1:16" s="561" customFormat="1" ht="21.45" customHeight="1">
      <c r="A14" s="565"/>
      <c r="B14" s="565"/>
      <c r="C14" s="565"/>
      <c r="D14" s="565" t="s">
        <v>1406</v>
      </c>
      <c r="E14" s="565"/>
      <c r="F14" s="551"/>
      <c r="G14" s="551"/>
      <c r="H14" s="76">
        <v>1595385.3</v>
      </c>
      <c r="I14" s="197"/>
      <c r="J14" s="76">
        <v>0</v>
      </c>
      <c r="K14" s="197"/>
      <c r="L14" s="76">
        <v>142836310.14999998</v>
      </c>
      <c r="M14" s="76"/>
      <c r="N14" s="76">
        <v>27354337.579999998</v>
      </c>
      <c r="O14" s="30"/>
      <c r="P14" s="34">
        <f>SUM(H14:N14)</f>
        <v>171786033.02999997</v>
      </c>
    </row>
    <row r="15" spans="1:16" s="561" customFormat="1" ht="21.45" customHeight="1">
      <c r="A15" s="565"/>
      <c r="B15" s="565"/>
      <c r="C15" s="565"/>
      <c r="D15" s="565" t="s">
        <v>1403</v>
      </c>
      <c r="E15" s="565"/>
      <c r="F15" s="551"/>
      <c r="G15" s="551"/>
      <c r="H15" s="76">
        <v>0</v>
      </c>
      <c r="I15" s="197"/>
      <c r="J15" s="76">
        <v>0</v>
      </c>
      <c r="K15" s="197"/>
      <c r="L15" s="76">
        <v>37327570.07</v>
      </c>
      <c r="M15" s="76"/>
      <c r="N15" s="76">
        <v>4074766.35</v>
      </c>
      <c r="O15" s="30"/>
      <c r="P15" s="34">
        <f t="shared" ref="P15:P17" si="0">SUM(H15:N15)</f>
        <v>41402336.420000002</v>
      </c>
    </row>
    <row r="16" spans="1:16" s="561" customFormat="1" ht="21.45" customHeight="1">
      <c r="A16" s="565"/>
      <c r="B16" s="565"/>
      <c r="C16" s="565"/>
      <c r="D16" s="565" t="s">
        <v>1404</v>
      </c>
      <c r="E16" s="565"/>
      <c r="F16" s="551"/>
      <c r="G16" s="551"/>
      <c r="H16" s="76">
        <v>0</v>
      </c>
      <c r="I16" s="197"/>
      <c r="J16" s="76">
        <v>0</v>
      </c>
      <c r="K16" s="197"/>
      <c r="L16" s="110">
        <v>-1600000</v>
      </c>
      <c r="M16" s="76"/>
      <c r="N16" s="110">
        <v>-793457.94</v>
      </c>
      <c r="O16" s="30"/>
      <c r="P16" s="110">
        <f t="shared" si="0"/>
        <v>-2393457.94</v>
      </c>
    </row>
    <row r="17" spans="1:16" s="561" customFormat="1" ht="21.45" customHeight="1">
      <c r="A17" s="565"/>
      <c r="B17" s="565"/>
      <c r="C17" s="565"/>
      <c r="D17" s="565" t="s">
        <v>1405</v>
      </c>
      <c r="E17" s="565"/>
      <c r="F17" s="551"/>
      <c r="G17" s="551"/>
      <c r="H17" s="36">
        <v>0</v>
      </c>
      <c r="I17" s="197"/>
      <c r="J17" s="36">
        <v>0</v>
      </c>
      <c r="K17" s="197"/>
      <c r="L17" s="114">
        <v>-31286844.739999998</v>
      </c>
      <c r="M17" s="76"/>
      <c r="N17" s="114">
        <v>-1052336.45</v>
      </c>
      <c r="O17" s="30"/>
      <c r="P17" s="114">
        <f t="shared" si="0"/>
        <v>-32339181.189999998</v>
      </c>
    </row>
    <row r="18" spans="1:16" s="561" customFormat="1" ht="21.45" customHeight="1">
      <c r="A18" s="565"/>
      <c r="B18" s="565"/>
      <c r="C18" s="565"/>
      <c r="D18" s="565" t="s">
        <v>1423</v>
      </c>
      <c r="E18" s="565"/>
      <c r="F18" s="551"/>
      <c r="G18" s="551"/>
      <c r="H18" s="76">
        <f>SUM(H14:H17)</f>
        <v>1595385.3</v>
      </c>
      <c r="I18" s="197"/>
      <c r="J18" s="76">
        <f>SUM(J14:J17)</f>
        <v>0</v>
      </c>
      <c r="K18" s="197"/>
      <c r="L18" s="76">
        <f>SUM(L14:L17)</f>
        <v>147277035.47999996</v>
      </c>
      <c r="M18" s="76"/>
      <c r="N18" s="76">
        <f>SUM(N14:N17)</f>
        <v>29583309.539999999</v>
      </c>
      <c r="O18" s="31"/>
      <c r="P18" s="76">
        <f>SUM(P14:P17)</f>
        <v>178455730.31999999</v>
      </c>
    </row>
    <row r="19" spans="1:16" s="561" customFormat="1" ht="21.45" customHeight="1">
      <c r="A19" s="565"/>
      <c r="B19" s="565"/>
      <c r="C19" s="565"/>
      <c r="D19" s="565" t="str">
        <f>+D15</f>
        <v xml:space="preserve">Acquisition </v>
      </c>
      <c r="E19" s="565"/>
      <c r="F19" s="551"/>
      <c r="G19" s="551"/>
      <c r="H19" s="76">
        <v>0</v>
      </c>
      <c r="I19" s="197"/>
      <c r="J19" s="76">
        <v>0</v>
      </c>
      <c r="K19" s="197"/>
      <c r="L19" s="76">
        <v>2728971.96</v>
      </c>
      <c r="M19" s="76"/>
      <c r="N19" s="76">
        <v>1559000</v>
      </c>
      <c r="O19" s="30"/>
      <c r="P19" s="34">
        <f>SUM(H19:N19)</f>
        <v>4287971.96</v>
      </c>
    </row>
    <row r="20" spans="1:16" s="561" customFormat="1" ht="21.45" customHeight="1">
      <c r="A20" s="565"/>
      <c r="B20" s="565"/>
      <c r="C20" s="565"/>
      <c r="D20" s="565" t="str">
        <f>+D16</f>
        <v>Disposal</v>
      </c>
      <c r="E20" s="565"/>
      <c r="F20" s="551"/>
      <c r="G20" s="551"/>
      <c r="H20" s="76">
        <v>0</v>
      </c>
      <c r="I20" s="197"/>
      <c r="J20" s="76">
        <v>0</v>
      </c>
      <c r="K20" s="197"/>
      <c r="L20" s="76">
        <v>0</v>
      </c>
      <c r="M20" s="76"/>
      <c r="N20" s="76">
        <v>0</v>
      </c>
      <c r="O20" s="30"/>
      <c r="P20" s="34">
        <f>SUM(H20:N20)</f>
        <v>0</v>
      </c>
    </row>
    <row r="21" spans="1:16" s="561" customFormat="1" ht="21.45" customHeight="1">
      <c r="A21" s="565"/>
      <c r="B21" s="565"/>
      <c r="C21" s="565"/>
      <c r="D21" s="565" t="str">
        <f>+D17</f>
        <v>Transferred in (out)</v>
      </c>
      <c r="E21" s="565"/>
      <c r="F21" s="551"/>
      <c r="G21" s="551"/>
      <c r="H21" s="76">
        <v>0</v>
      </c>
      <c r="I21" s="197"/>
      <c r="J21" s="76">
        <v>0</v>
      </c>
      <c r="K21" s="197"/>
      <c r="L21" s="110">
        <v>-29547663.539999999</v>
      </c>
      <c r="M21" s="76"/>
      <c r="N21" s="110">
        <v>-10178504.67</v>
      </c>
      <c r="O21" s="309"/>
      <c r="P21" s="110">
        <f>SUM(H21:N21)</f>
        <v>-39726168.210000001</v>
      </c>
    </row>
    <row r="22" spans="1:16" s="561" customFormat="1" ht="21.45" customHeight="1">
      <c r="A22" s="565"/>
      <c r="B22" s="565"/>
      <c r="C22" s="565"/>
      <c r="D22" s="257" t="s">
        <v>2071</v>
      </c>
      <c r="E22" s="565"/>
      <c r="F22" s="551"/>
      <c r="G22" s="551"/>
      <c r="H22" s="36">
        <v>1632176.73</v>
      </c>
      <c r="I22" s="197"/>
      <c r="J22" s="36">
        <v>20630028.859999999</v>
      </c>
      <c r="K22" s="197"/>
      <c r="L22" s="36">
        <v>0</v>
      </c>
      <c r="M22" s="76"/>
      <c r="N22" s="36">
        <v>0</v>
      </c>
      <c r="O22" s="30"/>
      <c r="P22" s="80">
        <f>SUM(H22:N22)</f>
        <v>22262205.59</v>
      </c>
    </row>
    <row r="23" spans="1:16" s="561" customFormat="1" ht="21.45" customHeight="1">
      <c r="A23" s="565"/>
      <c r="B23" s="565"/>
      <c r="C23" s="565"/>
      <c r="D23" s="565" t="s">
        <v>1731</v>
      </c>
      <c r="E23" s="565"/>
      <c r="F23" s="551"/>
      <c r="G23" s="551"/>
      <c r="H23" s="440">
        <f>SUM(H18:H22)</f>
        <v>3227562.0300000003</v>
      </c>
      <c r="I23" s="197"/>
      <c r="J23" s="440">
        <f>SUM(J18:J22)</f>
        <v>20630028.859999999</v>
      </c>
      <c r="K23" s="197"/>
      <c r="L23" s="440">
        <f>SUM(L18:L22)</f>
        <v>120458343.89999998</v>
      </c>
      <c r="M23" s="197"/>
      <c r="N23" s="440">
        <f>SUM(N18:N22)</f>
        <v>20963804.869999997</v>
      </c>
      <c r="O23" s="30"/>
      <c r="P23" s="440">
        <f>SUM(P18:P22)</f>
        <v>165279739.66</v>
      </c>
    </row>
    <row r="24" spans="1:16" s="561" customFormat="1" ht="21.45" customHeight="1">
      <c r="A24" s="565"/>
      <c r="B24" s="565"/>
      <c r="C24" s="565" t="s">
        <v>1424</v>
      </c>
      <c r="D24" s="284"/>
      <c r="E24" s="565"/>
      <c r="F24" s="551"/>
      <c r="G24" s="551"/>
      <c r="H24" s="30"/>
      <c r="I24" s="551"/>
      <c r="J24" s="30"/>
      <c r="K24" s="551"/>
      <c r="L24" s="11"/>
      <c r="M24" s="11"/>
      <c r="N24" s="11"/>
      <c r="O24" s="11"/>
      <c r="P24" s="11"/>
    </row>
    <row r="25" spans="1:16" s="561" customFormat="1" ht="21.45" customHeight="1">
      <c r="A25" s="565"/>
      <c r="B25" s="565"/>
      <c r="C25" s="565"/>
      <c r="D25" s="565" t="str">
        <f>+D14</f>
        <v>As at December 31, 2023</v>
      </c>
      <c r="E25" s="565"/>
      <c r="F25" s="551"/>
      <c r="G25" s="551"/>
      <c r="H25" s="76">
        <v>100126.82</v>
      </c>
      <c r="I25" s="551"/>
      <c r="J25" s="76">
        <v>0</v>
      </c>
      <c r="K25" s="208"/>
      <c r="L25" s="76">
        <v>47613806.399999999</v>
      </c>
      <c r="M25" s="76"/>
      <c r="N25" s="76">
        <v>9532433.9499999993</v>
      </c>
      <c r="O25" s="30"/>
      <c r="P25" s="371">
        <f>SUM(H25:N25)</f>
        <v>57246367.170000002</v>
      </c>
    </row>
    <row r="26" spans="1:16" s="561" customFormat="1" ht="21.45" customHeight="1">
      <c r="A26" s="565"/>
      <c r="B26" s="565"/>
      <c r="C26" s="565"/>
      <c r="D26" s="565" t="s">
        <v>1409</v>
      </c>
      <c r="E26" s="565"/>
      <c r="F26" s="551"/>
      <c r="G26" s="551"/>
      <c r="H26" s="76">
        <v>132895.59</v>
      </c>
      <c r="I26" s="551"/>
      <c r="J26" s="76">
        <v>0</v>
      </c>
      <c r="K26" s="208"/>
      <c r="L26" s="76">
        <v>23774104.27</v>
      </c>
      <c r="M26" s="76"/>
      <c r="N26" s="76">
        <v>4347026.33</v>
      </c>
      <c r="O26" s="31"/>
      <c r="P26" s="371">
        <f t="shared" ref="P26:P28" si="1">SUM(H26:N26)</f>
        <v>28254026.189999998</v>
      </c>
    </row>
    <row r="27" spans="1:16" s="561" customFormat="1" ht="21.45" customHeight="1">
      <c r="A27" s="565"/>
      <c r="B27" s="565"/>
      <c r="C27" s="565"/>
      <c r="D27" s="565" t="s">
        <v>1410</v>
      </c>
      <c r="E27" s="565"/>
      <c r="F27" s="551"/>
      <c r="G27" s="551"/>
      <c r="H27" s="76">
        <v>0</v>
      </c>
      <c r="I27" s="551"/>
      <c r="J27" s="76">
        <v>0</v>
      </c>
      <c r="K27" s="208"/>
      <c r="L27" s="110">
        <v>-1059784.71</v>
      </c>
      <c r="M27" s="76"/>
      <c r="N27" s="110">
        <v>-302485.96000000002</v>
      </c>
      <c r="O27" s="76"/>
      <c r="P27" s="110">
        <f t="shared" si="1"/>
        <v>-1362270.67</v>
      </c>
    </row>
    <row r="28" spans="1:16" s="561" customFormat="1" ht="21.45" customHeight="1">
      <c r="A28" s="565"/>
      <c r="B28" s="565"/>
      <c r="C28" s="565"/>
      <c r="D28" s="565" t="str">
        <f>+D21</f>
        <v>Transferred in (out)</v>
      </c>
      <c r="E28" s="565"/>
      <c r="F28" s="551"/>
      <c r="G28" s="551"/>
      <c r="H28" s="36">
        <v>0</v>
      </c>
      <c r="I28" s="551"/>
      <c r="J28" s="36">
        <v>0</v>
      </c>
      <c r="K28" s="208"/>
      <c r="L28" s="114">
        <v>-19625429.140000001</v>
      </c>
      <c r="M28" s="76"/>
      <c r="N28" s="114">
        <v>-689136.46</v>
      </c>
      <c r="O28" s="76"/>
      <c r="P28" s="114">
        <f t="shared" si="1"/>
        <v>-20314565.600000001</v>
      </c>
    </row>
    <row r="29" spans="1:16" s="561" customFormat="1" ht="21.45" customHeight="1">
      <c r="A29" s="565"/>
      <c r="B29" s="565"/>
      <c r="C29" s="565"/>
      <c r="D29" s="565" t="str">
        <f>+D18</f>
        <v>As at December  31, 2024</v>
      </c>
      <c r="E29" s="565"/>
      <c r="F29" s="551"/>
      <c r="G29" s="551"/>
      <c r="H29" s="76">
        <f>SUM(H25:H28)</f>
        <v>233022.41</v>
      </c>
      <c r="I29" s="197"/>
      <c r="J29" s="76">
        <f>SUM(J25:J28)</f>
        <v>0</v>
      </c>
      <c r="K29" s="197"/>
      <c r="L29" s="76">
        <f>SUM(L25:L28)</f>
        <v>50702696.820000008</v>
      </c>
      <c r="M29" s="76"/>
      <c r="N29" s="76">
        <f>SUM(N25:N28)</f>
        <v>12887837.859999999</v>
      </c>
      <c r="O29" s="197"/>
      <c r="P29" s="76">
        <f>SUM(P25:P28)</f>
        <v>63823557.089999996</v>
      </c>
    </row>
    <row r="30" spans="1:16" s="561" customFormat="1" ht="21.45" customHeight="1">
      <c r="A30" s="565"/>
      <c r="B30" s="565"/>
      <c r="C30" s="565"/>
      <c r="D30" s="565" t="str">
        <f>+D26</f>
        <v>Depreciation</v>
      </c>
      <c r="E30" s="565"/>
      <c r="F30" s="551"/>
      <c r="G30" s="551"/>
      <c r="H30" s="76">
        <v>404925.05</v>
      </c>
      <c r="I30" s="197"/>
      <c r="J30" s="76">
        <v>687876.12</v>
      </c>
      <c r="K30" s="197"/>
      <c r="L30" s="76">
        <v>19622397.140000001</v>
      </c>
      <c r="M30" s="76"/>
      <c r="N30" s="76">
        <v>3266298.99</v>
      </c>
      <c r="O30" s="31"/>
      <c r="P30" s="76">
        <f>SUM(H30:N30)</f>
        <v>23981497.300000004</v>
      </c>
    </row>
    <row r="31" spans="1:16" s="561" customFormat="1" ht="21.45" customHeight="1">
      <c r="A31" s="565"/>
      <c r="B31" s="565"/>
      <c r="C31" s="565"/>
      <c r="D31" s="565" t="str">
        <f>+D27</f>
        <v>Depreciation - write off</v>
      </c>
      <c r="E31" s="565"/>
      <c r="F31" s="551"/>
      <c r="G31" s="551"/>
      <c r="H31" s="76">
        <v>0</v>
      </c>
      <c r="I31" s="197"/>
      <c r="J31" s="76">
        <v>0</v>
      </c>
      <c r="K31" s="197"/>
      <c r="L31" s="76">
        <v>0</v>
      </c>
      <c r="M31" s="76"/>
      <c r="N31" s="76">
        <v>0</v>
      </c>
      <c r="O31" s="30"/>
      <c r="P31" s="76">
        <f>SUM(H31:N31)</f>
        <v>0</v>
      </c>
    </row>
    <row r="32" spans="1:16" s="561" customFormat="1" ht="21.45" customHeight="1">
      <c r="A32" s="565"/>
      <c r="B32" s="565"/>
      <c r="C32" s="565"/>
      <c r="D32" s="565" t="str">
        <f>+D28</f>
        <v>Transferred in (out)</v>
      </c>
      <c r="E32" s="565"/>
      <c r="F32" s="551"/>
      <c r="G32" s="551"/>
      <c r="H32" s="76">
        <v>0</v>
      </c>
      <c r="I32" s="197"/>
      <c r="J32" s="76">
        <v>0</v>
      </c>
      <c r="K32" s="197"/>
      <c r="L32" s="110">
        <v>-22710051.739999998</v>
      </c>
      <c r="M32" s="76"/>
      <c r="N32" s="110">
        <v>-7558917.7800000003</v>
      </c>
      <c r="O32" s="76"/>
      <c r="P32" s="110">
        <f>SUM(H32:N32)</f>
        <v>-30268969.52</v>
      </c>
    </row>
    <row r="33" spans="1:16" s="561" customFormat="1" ht="21.45" customHeight="1">
      <c r="A33" s="565"/>
      <c r="B33" s="565"/>
      <c r="C33" s="565"/>
      <c r="D33" s="257" t="s">
        <v>2071</v>
      </c>
      <c r="E33" s="565"/>
      <c r="F33" s="551"/>
      <c r="G33" s="551"/>
      <c r="H33" s="36">
        <v>271270.32</v>
      </c>
      <c r="I33" s="197"/>
      <c r="J33" s="36">
        <v>688676.32</v>
      </c>
      <c r="K33" s="197"/>
      <c r="L33" s="36">
        <v>0</v>
      </c>
      <c r="M33" s="76"/>
      <c r="N33" s="36">
        <v>0</v>
      </c>
      <c r="O33" s="30"/>
      <c r="P33" s="36">
        <f>SUM(H33:N33)</f>
        <v>959946.6399999999</v>
      </c>
    </row>
    <row r="34" spans="1:16" s="561" customFormat="1" ht="21.45" customHeight="1">
      <c r="A34" s="565"/>
      <c r="B34" s="565"/>
      <c r="C34" s="565"/>
      <c r="D34" s="565" t="str">
        <f>+D23</f>
        <v>As at December  31, 2025</v>
      </c>
      <c r="E34" s="565"/>
      <c r="F34" s="551"/>
      <c r="G34" s="551"/>
      <c r="H34" s="36">
        <f>SUM(H29:H33)</f>
        <v>909217.78</v>
      </c>
      <c r="I34" s="197"/>
      <c r="J34" s="36">
        <f>SUM(J29:J33)</f>
        <v>1376552.44</v>
      </c>
      <c r="K34" s="197"/>
      <c r="L34" s="36">
        <f>SUM(L29:L33)</f>
        <v>47615042.220000014</v>
      </c>
      <c r="M34" s="197"/>
      <c r="N34" s="36">
        <f>SUM(N29:N33)</f>
        <v>8595219.0700000003</v>
      </c>
      <c r="O34" s="30"/>
      <c r="P34" s="36">
        <f>SUM(P29:P33)</f>
        <v>58496031.510000005</v>
      </c>
    </row>
    <row r="35" spans="1:16" s="561" customFormat="1" ht="21.45" customHeight="1">
      <c r="A35" s="565"/>
      <c r="B35" s="565"/>
      <c r="C35" s="565" t="s">
        <v>1415</v>
      </c>
      <c r="D35" s="565"/>
      <c r="E35" s="565"/>
      <c r="F35" s="551"/>
      <c r="G35" s="551"/>
      <c r="H35" s="76"/>
      <c r="I35" s="551"/>
      <c r="J35" s="76"/>
      <c r="K35" s="551"/>
      <c r="L35" s="7"/>
      <c r="M35" s="7"/>
      <c r="N35" s="7"/>
      <c r="O35" s="7"/>
      <c r="P35" s="7"/>
    </row>
    <row r="36" spans="1:16" s="561" customFormat="1" ht="21.45" customHeight="1" thickBot="1">
      <c r="A36" s="565"/>
      <c r="B36" s="565"/>
      <c r="C36" s="565" t="str">
        <f>+D34</f>
        <v>As at December  31, 2025</v>
      </c>
      <c r="D36" s="565"/>
      <c r="E36" s="565"/>
      <c r="F36" s="551"/>
      <c r="G36" s="551"/>
      <c r="H36" s="112">
        <f>+H23-H34</f>
        <v>2318344.25</v>
      </c>
      <c r="I36" s="551"/>
      <c r="J36" s="112">
        <f>+J23-J34</f>
        <v>19253476.419999998</v>
      </c>
      <c r="K36" s="551"/>
      <c r="L36" s="112">
        <f>+L23-L34</f>
        <v>72843301.679999962</v>
      </c>
      <c r="M36" s="7"/>
      <c r="N36" s="112">
        <f>+N23-N34</f>
        <v>12368585.799999997</v>
      </c>
      <c r="O36" s="7"/>
      <c r="P36" s="112">
        <f>+P23-P34</f>
        <v>106783708.14999999</v>
      </c>
    </row>
    <row r="37" spans="1:16" s="561" customFormat="1" ht="21.45" customHeight="1" thickTop="1" thickBot="1">
      <c r="A37" s="565"/>
      <c r="B37" s="565"/>
      <c r="C37" s="565" t="str">
        <f>+D29</f>
        <v>As at December  31, 2024</v>
      </c>
      <c r="D37" s="565"/>
      <c r="E37" s="565"/>
      <c r="F37" s="551"/>
      <c r="G37" s="551"/>
      <c r="H37" s="112">
        <f>+H18-H29</f>
        <v>1362362.8900000001</v>
      </c>
      <c r="I37" s="551"/>
      <c r="J37" s="112">
        <f>J18-J29</f>
        <v>0</v>
      </c>
      <c r="K37" s="551"/>
      <c r="L37" s="112">
        <f>+L18-L29</f>
        <v>96574338.659999952</v>
      </c>
      <c r="M37" s="7"/>
      <c r="N37" s="112">
        <f>+N18-N29</f>
        <v>16695471.68</v>
      </c>
      <c r="O37" s="7"/>
      <c r="P37" s="112">
        <f>+P18-P29</f>
        <v>114632173.22999999</v>
      </c>
    </row>
    <row r="38" spans="1:16" s="561" customFormat="1" ht="21.45" customHeight="1" thickTop="1">
      <c r="A38" s="565"/>
      <c r="B38" s="565"/>
      <c r="C38" s="565"/>
      <c r="D38" s="565"/>
      <c r="E38" s="565"/>
      <c r="F38" s="551"/>
      <c r="G38" s="551"/>
      <c r="H38" s="551"/>
      <c r="I38" s="551"/>
      <c r="J38" s="551"/>
      <c r="K38" s="551"/>
      <c r="L38" s="551"/>
      <c r="M38" s="551"/>
      <c r="N38" s="562"/>
    </row>
    <row r="39" spans="1:16" s="561" customFormat="1" ht="21.45" customHeight="1">
      <c r="A39" s="565"/>
      <c r="B39" s="565"/>
      <c r="C39" s="565" t="s">
        <v>2342</v>
      </c>
      <c r="D39" s="565"/>
      <c r="E39" s="565"/>
      <c r="F39" s="551"/>
      <c r="G39" s="551"/>
      <c r="H39" s="551"/>
      <c r="I39" s="551"/>
      <c r="J39" s="551"/>
      <c r="K39" s="551"/>
      <c r="L39" s="551"/>
      <c r="M39" s="551"/>
      <c r="N39" s="562"/>
    </row>
    <row r="40" spans="1:16" s="561" customFormat="1" ht="24.6" customHeight="1">
      <c r="A40" s="565"/>
      <c r="B40" s="565"/>
      <c r="C40" s="565"/>
      <c r="D40" s="565"/>
      <c r="E40" s="565"/>
      <c r="F40" s="551"/>
      <c r="G40" s="551"/>
      <c r="H40" s="551"/>
      <c r="I40" s="551"/>
      <c r="J40" s="551"/>
      <c r="K40" s="551"/>
      <c r="L40" s="7"/>
      <c r="M40" s="567"/>
      <c r="N40" s="7"/>
      <c r="O40" s="567"/>
      <c r="P40" s="7"/>
    </row>
    <row r="41" spans="1:16" s="561" customFormat="1" ht="21.45" customHeight="1">
      <c r="A41" s="292"/>
      <c r="B41" s="284"/>
      <c r="C41" s="284"/>
      <c r="D41" s="284"/>
      <c r="E41" s="292"/>
      <c r="F41" s="284" t="s">
        <v>131</v>
      </c>
      <c r="G41" s="551"/>
      <c r="H41" s="551"/>
      <c r="I41" s="551"/>
      <c r="J41" s="551"/>
      <c r="K41" s="551"/>
      <c r="L41" s="7"/>
      <c r="M41" s="567"/>
      <c r="N41" s="7"/>
      <c r="O41" s="567"/>
      <c r="P41" s="7"/>
    </row>
    <row r="42" spans="1:16" s="561" customFormat="1" ht="21.45" customHeight="1">
      <c r="A42" s="284"/>
      <c r="B42" s="284"/>
      <c r="C42" s="284"/>
      <c r="D42" s="284"/>
      <c r="E42" s="284"/>
      <c r="F42" s="284" t="s">
        <v>1425</v>
      </c>
      <c r="G42" s="551"/>
      <c r="H42" s="551"/>
      <c r="I42" s="551"/>
      <c r="J42" s="551"/>
      <c r="K42" s="551"/>
      <c r="L42" s="7"/>
      <c r="M42" s="567"/>
      <c r="N42" s="7"/>
      <c r="O42" s="567"/>
      <c r="P42" s="7"/>
    </row>
    <row r="43" spans="1:16" s="561" customFormat="1" ht="25.2" customHeight="1">
      <c r="A43" s="740" t="s">
        <v>753</v>
      </c>
      <c r="B43" s="740"/>
      <c r="C43" s="740"/>
      <c r="D43" s="740"/>
      <c r="E43" s="740"/>
      <c r="F43" s="740"/>
      <c r="G43" s="740"/>
      <c r="H43" s="740"/>
      <c r="I43" s="740"/>
      <c r="J43" s="740"/>
      <c r="K43" s="740"/>
      <c r="L43" s="740"/>
      <c r="M43" s="740"/>
      <c r="N43" s="740"/>
      <c r="O43" s="740"/>
      <c r="P43" s="740"/>
    </row>
    <row r="44" spans="1:16" s="561" customFormat="1" ht="25.2" customHeight="1">
      <c r="A44" s="565"/>
      <c r="B44" s="565"/>
      <c r="C44" s="565"/>
      <c r="D44" s="565"/>
      <c r="E44" s="565"/>
      <c r="F44" s="551"/>
      <c r="G44" s="551"/>
      <c r="H44" s="551"/>
      <c r="I44" s="551"/>
      <c r="J44" s="551"/>
      <c r="K44" s="551"/>
      <c r="L44" s="551"/>
      <c r="M44" s="551"/>
      <c r="N44" s="562"/>
    </row>
    <row r="45" spans="1:16" s="561" customFormat="1" ht="25.2" customHeight="1">
      <c r="A45" s="565"/>
      <c r="B45" s="565"/>
      <c r="C45" s="565"/>
      <c r="D45" s="565"/>
      <c r="E45" s="565"/>
      <c r="F45" s="551"/>
      <c r="G45" s="551"/>
      <c r="H45" s="551"/>
      <c r="I45" s="551"/>
      <c r="J45" s="551"/>
      <c r="K45" s="551"/>
      <c r="L45" s="741" t="s">
        <v>32</v>
      </c>
      <c r="M45" s="741"/>
      <c r="N45" s="741"/>
      <c r="O45" s="545"/>
      <c r="P45" s="297" t="s">
        <v>1390</v>
      </c>
    </row>
    <row r="46" spans="1:16" s="561" customFormat="1" ht="25.2" customHeight="1">
      <c r="A46" s="565"/>
      <c r="B46" s="565"/>
      <c r="C46" s="565"/>
      <c r="D46" s="565"/>
      <c r="E46" s="565"/>
      <c r="F46" s="551"/>
      <c r="G46" s="551"/>
      <c r="H46" s="551"/>
      <c r="I46" s="551"/>
      <c r="J46" s="551"/>
      <c r="K46" s="551"/>
      <c r="L46" s="523" t="s">
        <v>1273</v>
      </c>
      <c r="M46" s="296"/>
      <c r="N46" s="523" t="s">
        <v>1287</v>
      </c>
      <c r="O46" s="296"/>
      <c r="P46" s="523" t="str">
        <f>+P12</f>
        <v>Total</v>
      </c>
    </row>
    <row r="47" spans="1:16" s="561" customFormat="1" ht="25.2" customHeight="1">
      <c r="A47" s="565"/>
      <c r="B47" s="565"/>
      <c r="C47" s="565" t="s">
        <v>1422</v>
      </c>
      <c r="D47" s="565"/>
      <c r="E47" s="565"/>
      <c r="F47" s="551"/>
      <c r="G47" s="551"/>
      <c r="H47" s="551"/>
      <c r="I47" s="551"/>
      <c r="J47" s="551"/>
      <c r="K47" s="551"/>
      <c r="L47" s="567"/>
      <c r="M47" s="567"/>
      <c r="N47" s="567"/>
      <c r="O47" s="567"/>
      <c r="P47" s="567"/>
    </row>
    <row r="48" spans="1:16" s="561" customFormat="1" ht="25.2" customHeight="1">
      <c r="A48" s="565"/>
      <c r="B48" s="565"/>
      <c r="C48" s="565"/>
      <c r="D48" s="565" t="s">
        <v>1406</v>
      </c>
      <c r="E48" s="565"/>
      <c r="F48" s="551"/>
      <c r="G48" s="551"/>
      <c r="H48" s="551"/>
      <c r="I48" s="551"/>
      <c r="J48" s="551"/>
      <c r="K48" s="551"/>
      <c r="L48" s="76">
        <v>42645917.759999998</v>
      </c>
      <c r="M48" s="76"/>
      <c r="N48" s="76">
        <v>14102448.609999999</v>
      </c>
      <c r="O48" s="7"/>
      <c r="P48" s="7">
        <f>SUM(L48:N48)</f>
        <v>56748366.369999997</v>
      </c>
    </row>
    <row r="49" spans="1:16" s="561" customFormat="1" ht="25.2" customHeight="1">
      <c r="A49" s="565"/>
      <c r="B49" s="565"/>
      <c r="C49" s="565"/>
      <c r="D49" s="565" t="str">
        <f>+D15</f>
        <v xml:space="preserve">Acquisition </v>
      </c>
      <c r="E49" s="565"/>
      <c r="F49" s="562"/>
      <c r="G49" s="562"/>
      <c r="H49" s="562"/>
      <c r="I49" s="562"/>
      <c r="J49" s="562"/>
      <c r="K49" s="562"/>
      <c r="L49" s="76">
        <v>0</v>
      </c>
      <c r="M49" s="76"/>
      <c r="N49" s="76">
        <v>0</v>
      </c>
      <c r="O49" s="7"/>
      <c r="P49" s="7">
        <f t="shared" ref="P49:P51" si="2">SUM(L49:N49)</f>
        <v>0</v>
      </c>
    </row>
    <row r="50" spans="1:16" s="561" customFormat="1" ht="25.2" customHeight="1">
      <c r="A50" s="565"/>
      <c r="B50" s="565"/>
      <c r="C50" s="565"/>
      <c r="D50" s="565" t="str">
        <f>+D16</f>
        <v>Disposal</v>
      </c>
      <c r="E50" s="565"/>
      <c r="F50" s="562"/>
      <c r="G50" s="562"/>
      <c r="H50" s="562"/>
      <c r="I50" s="562"/>
      <c r="J50" s="562"/>
      <c r="K50" s="562"/>
      <c r="L50" s="76">
        <v>0</v>
      </c>
      <c r="M50" s="76"/>
      <c r="N50" s="110">
        <v>-793457.94</v>
      </c>
      <c r="O50" s="7"/>
      <c r="P50" s="110">
        <f t="shared" si="2"/>
        <v>-793457.94</v>
      </c>
    </row>
    <row r="51" spans="1:16" s="561" customFormat="1" ht="25.2" customHeight="1">
      <c r="A51" s="565"/>
      <c r="B51" s="565"/>
      <c r="C51" s="565"/>
      <c r="D51" s="565" t="s">
        <v>1405</v>
      </c>
      <c r="E51" s="565"/>
      <c r="F51" s="562"/>
      <c r="G51" s="562"/>
      <c r="H51" s="562"/>
      <c r="I51" s="562"/>
      <c r="J51" s="562"/>
      <c r="K51" s="562"/>
      <c r="L51" s="114">
        <v>-16907200</v>
      </c>
      <c r="M51" s="76"/>
      <c r="N51" s="114">
        <v>-1052336.45</v>
      </c>
      <c r="O51" s="7"/>
      <c r="P51" s="114">
        <f t="shared" si="2"/>
        <v>-17959536.449999999</v>
      </c>
    </row>
    <row r="52" spans="1:16" s="561" customFormat="1" ht="25.2" customHeight="1">
      <c r="A52" s="565"/>
      <c r="B52" s="565"/>
      <c r="C52" s="565"/>
      <c r="D52" s="565" t="s">
        <v>1407</v>
      </c>
      <c r="E52" s="565"/>
      <c r="F52" s="562"/>
      <c r="G52" s="562"/>
      <c r="H52" s="562"/>
      <c r="I52" s="562"/>
      <c r="J52" s="562"/>
      <c r="K52" s="562"/>
      <c r="L52" s="7">
        <f>SUM(L48:L51)</f>
        <v>25738717.759999998</v>
      </c>
      <c r="M52" s="7"/>
      <c r="N52" s="7">
        <f>SUM(N48:N51)</f>
        <v>12256654.220000001</v>
      </c>
      <c r="O52" s="7"/>
      <c r="P52" s="7">
        <f>SUM(P48:P51)</f>
        <v>37995371.980000004</v>
      </c>
    </row>
    <row r="53" spans="1:16" s="561" customFormat="1" ht="25.2" customHeight="1">
      <c r="A53" s="565"/>
      <c r="B53" s="565"/>
      <c r="C53" s="565"/>
      <c r="D53" s="565" t="str">
        <f>+D49</f>
        <v xml:space="preserve">Acquisition </v>
      </c>
      <c r="E53" s="565"/>
      <c r="F53" s="562"/>
      <c r="G53" s="562"/>
      <c r="H53" s="562"/>
      <c r="I53" s="562"/>
      <c r="J53" s="562"/>
      <c r="K53" s="562"/>
      <c r="L53" s="76">
        <v>0</v>
      </c>
      <c r="M53" s="76"/>
      <c r="N53" s="76">
        <v>0</v>
      </c>
      <c r="O53" s="7"/>
      <c r="P53" s="7">
        <f>SUM(B53:N53)</f>
        <v>0</v>
      </c>
    </row>
    <row r="54" spans="1:16" s="561" customFormat="1" ht="25.2" customHeight="1">
      <c r="A54" s="284"/>
      <c r="B54" s="565"/>
      <c r="C54" s="565"/>
      <c r="D54" s="565" t="str">
        <f>+D50</f>
        <v>Disposal</v>
      </c>
      <c r="E54" s="565"/>
      <c r="F54" s="562"/>
      <c r="G54" s="562"/>
      <c r="H54" s="562"/>
      <c r="I54" s="562"/>
      <c r="J54" s="562"/>
      <c r="K54" s="562"/>
      <c r="L54" s="76">
        <v>0</v>
      </c>
      <c r="M54" s="76"/>
      <c r="N54" s="76">
        <v>0</v>
      </c>
      <c r="O54" s="565"/>
      <c r="P54" s="7">
        <f>SUM(B54:N54)</f>
        <v>0</v>
      </c>
    </row>
    <row r="55" spans="1:16" s="561" customFormat="1" ht="25.2" customHeight="1">
      <c r="A55" s="284"/>
      <c r="B55" s="565"/>
      <c r="C55" s="565"/>
      <c r="D55" s="565" t="str">
        <f>+D51</f>
        <v>Transferred in (out)</v>
      </c>
      <c r="E55" s="565"/>
      <c r="F55" s="562"/>
      <c r="G55" s="562"/>
      <c r="H55" s="562"/>
      <c r="I55" s="562"/>
      <c r="J55" s="562"/>
      <c r="K55" s="562"/>
      <c r="L55" s="76">
        <v>0</v>
      </c>
      <c r="M55" s="76"/>
      <c r="N55" s="114">
        <v>-6465420.5599999996</v>
      </c>
      <c r="O55" s="7"/>
      <c r="P55" s="114">
        <f>SUM(L55:N55)</f>
        <v>-6465420.5599999996</v>
      </c>
    </row>
    <row r="56" spans="1:16" s="561" customFormat="1" ht="25.2" customHeight="1">
      <c r="A56" s="565"/>
      <c r="B56" s="565"/>
      <c r="C56" s="565"/>
      <c r="D56" s="565" t="s">
        <v>1729</v>
      </c>
      <c r="E56" s="565"/>
      <c r="F56" s="562"/>
      <c r="G56" s="562"/>
      <c r="H56" s="562"/>
      <c r="I56" s="562"/>
      <c r="J56" s="562"/>
      <c r="K56" s="562"/>
      <c r="L56" s="568">
        <f>SUM(L52:L55)</f>
        <v>25738717.759999998</v>
      </c>
      <c r="M56" s="7"/>
      <c r="N56" s="568">
        <f>SUM(N52:N55)</f>
        <v>5791233.6600000011</v>
      </c>
      <c r="O56" s="7"/>
      <c r="P56" s="568">
        <f>SUM(P52:P55)</f>
        <v>31529951.420000006</v>
      </c>
    </row>
    <row r="57" spans="1:16" s="561" customFormat="1" ht="25.2" customHeight="1">
      <c r="A57" s="565"/>
      <c r="B57" s="565"/>
      <c r="C57" s="565" t="s">
        <v>1408</v>
      </c>
      <c r="D57" s="565"/>
      <c r="E57" s="565"/>
      <c r="F57" s="562"/>
      <c r="G57" s="562"/>
      <c r="H57" s="562"/>
      <c r="I57" s="562"/>
      <c r="J57" s="562"/>
      <c r="K57" s="562"/>
      <c r="L57" s="7"/>
      <c r="M57" s="7"/>
      <c r="N57" s="7"/>
      <c r="O57" s="7"/>
      <c r="P57" s="7"/>
    </row>
    <row r="58" spans="1:16" s="561" customFormat="1" ht="25.2" customHeight="1">
      <c r="A58" s="565"/>
      <c r="B58" s="565"/>
      <c r="C58" s="284"/>
      <c r="D58" s="565" t="str">
        <f>+D48</f>
        <v>As at December 31, 2023</v>
      </c>
      <c r="E58" s="565"/>
      <c r="F58" s="562"/>
      <c r="G58" s="562"/>
      <c r="H58" s="562"/>
      <c r="I58" s="562"/>
      <c r="J58" s="562"/>
      <c r="K58" s="562"/>
      <c r="L58" s="76">
        <v>18708872.359999999</v>
      </c>
      <c r="M58" s="76"/>
      <c r="N58" s="76">
        <v>6209432.1799999997</v>
      </c>
      <c r="O58" s="7"/>
      <c r="P58" s="7">
        <f>SUM(L58:N58)</f>
        <v>24918304.539999999</v>
      </c>
    </row>
    <row r="59" spans="1:16" s="561" customFormat="1" ht="25.2" customHeight="1">
      <c r="A59" s="565"/>
      <c r="B59" s="565"/>
      <c r="C59" s="284"/>
      <c r="D59" s="565" t="str">
        <f>+D30</f>
        <v>Depreciation</v>
      </c>
      <c r="E59" s="565"/>
      <c r="F59" s="562"/>
      <c r="G59" s="562"/>
      <c r="H59" s="562"/>
      <c r="I59" s="562"/>
      <c r="J59" s="562"/>
      <c r="K59" s="562"/>
      <c r="L59" s="76">
        <v>5580958.1600000001</v>
      </c>
      <c r="M59" s="76"/>
      <c r="N59" s="76">
        <v>2136939.09</v>
      </c>
      <c r="O59" s="7"/>
      <c r="P59" s="7">
        <f t="shared" ref="P59:P61" si="3">SUM(L59:N59)</f>
        <v>7717897.25</v>
      </c>
    </row>
    <row r="60" spans="1:16" s="561" customFormat="1" ht="25.2" customHeight="1">
      <c r="A60" s="565"/>
      <c r="B60" s="565"/>
      <c r="C60" s="284"/>
      <c r="D60" s="565" t="str">
        <f>+D27</f>
        <v>Depreciation - write off</v>
      </c>
      <c r="E60" s="565"/>
      <c r="F60" s="562"/>
      <c r="G60" s="562"/>
      <c r="H60" s="565"/>
      <c r="I60" s="562"/>
      <c r="J60" s="562"/>
      <c r="K60" s="562"/>
      <c r="L60" s="76">
        <v>0</v>
      </c>
      <c r="M60" s="76"/>
      <c r="N60" s="110">
        <v>-302485.96000000002</v>
      </c>
      <c r="O60" s="7"/>
      <c r="P60" s="110">
        <f t="shared" si="3"/>
        <v>-302485.96000000002</v>
      </c>
    </row>
    <row r="61" spans="1:16" s="561" customFormat="1" ht="25.2" customHeight="1">
      <c r="A61" s="565"/>
      <c r="B61" s="565"/>
      <c r="C61" s="284"/>
      <c r="D61" s="565" t="str">
        <f>+D55</f>
        <v>Transferred in (out)</v>
      </c>
      <c r="E61" s="565"/>
      <c r="F61" s="562"/>
      <c r="G61" s="562"/>
      <c r="H61" s="565"/>
      <c r="I61" s="562"/>
      <c r="J61" s="562"/>
      <c r="K61" s="562"/>
      <c r="L61" s="114">
        <v>-13494628.189999999</v>
      </c>
      <c r="M61" s="76"/>
      <c r="N61" s="114">
        <v>-689136.46</v>
      </c>
      <c r="O61" s="7"/>
      <c r="P61" s="114">
        <f t="shared" si="3"/>
        <v>-14183764.649999999</v>
      </c>
    </row>
    <row r="62" spans="1:16" s="561" customFormat="1" ht="25.2" customHeight="1">
      <c r="A62" s="565"/>
      <c r="B62" s="565"/>
      <c r="C62" s="284"/>
      <c r="D62" s="565" t="str">
        <f>+D52</f>
        <v>As at December 31, 2024</v>
      </c>
      <c r="E62" s="565"/>
      <c r="F62" s="562"/>
      <c r="G62" s="562"/>
      <c r="H62" s="562"/>
      <c r="I62" s="562"/>
      <c r="J62" s="562"/>
      <c r="K62" s="562"/>
      <c r="L62" s="7">
        <f>SUM(L58:L61)</f>
        <v>10795202.33</v>
      </c>
      <c r="M62" s="7"/>
      <c r="N62" s="7">
        <f>SUM(N58:N61)</f>
        <v>7354748.8499999996</v>
      </c>
      <c r="O62" s="7"/>
      <c r="P62" s="7">
        <f>SUM(P58:P61)</f>
        <v>18149951.18</v>
      </c>
    </row>
    <row r="63" spans="1:16" s="561" customFormat="1" ht="25.2" customHeight="1">
      <c r="A63" s="565"/>
      <c r="B63" s="565"/>
      <c r="C63" s="284"/>
      <c r="D63" s="565" t="str">
        <f>+D59</f>
        <v>Depreciation</v>
      </c>
      <c r="E63" s="565"/>
      <c r="F63" s="562"/>
      <c r="G63" s="562"/>
      <c r="H63" s="562"/>
      <c r="I63" s="562"/>
      <c r="J63" s="562"/>
      <c r="K63" s="562"/>
      <c r="L63" s="76">
        <v>4126543.69</v>
      </c>
      <c r="M63" s="76"/>
      <c r="N63" s="76">
        <v>1417608.98</v>
      </c>
      <c r="O63" s="7"/>
      <c r="P63" s="7">
        <f>SUM(L63:N63)</f>
        <v>5544152.6699999999</v>
      </c>
    </row>
    <row r="64" spans="1:16" s="561" customFormat="1" ht="25.2" customHeight="1">
      <c r="A64" s="565"/>
      <c r="B64" s="565"/>
      <c r="C64" s="284"/>
      <c r="D64" s="565" t="str">
        <f>+D60</f>
        <v>Depreciation - write off</v>
      </c>
      <c r="E64" s="565"/>
      <c r="F64" s="562"/>
      <c r="G64" s="562"/>
      <c r="H64" s="562"/>
      <c r="I64" s="562"/>
      <c r="J64" s="562"/>
      <c r="K64" s="562"/>
      <c r="L64" s="76">
        <v>0</v>
      </c>
      <c r="M64" s="76"/>
      <c r="N64" s="76">
        <v>0</v>
      </c>
      <c r="O64" s="7"/>
      <c r="P64" s="7">
        <f t="shared" ref="P64:P65" si="4">SUM(L64:N64)</f>
        <v>0</v>
      </c>
    </row>
    <row r="65" spans="1:16" s="561" customFormat="1" ht="25.2" customHeight="1">
      <c r="A65" s="565"/>
      <c r="B65" s="565"/>
      <c r="C65" s="284"/>
      <c r="D65" s="565" t="str">
        <f>+D61</f>
        <v>Transferred in (out)</v>
      </c>
      <c r="E65" s="565"/>
      <c r="F65" s="562"/>
      <c r="G65" s="562"/>
      <c r="H65" s="562"/>
      <c r="I65" s="562"/>
      <c r="J65" s="562"/>
      <c r="K65" s="562"/>
      <c r="L65" s="36">
        <v>0</v>
      </c>
      <c r="M65" s="76"/>
      <c r="N65" s="114">
        <v>-5141460.3600000003</v>
      </c>
      <c r="O65" s="7"/>
      <c r="P65" s="114">
        <f t="shared" si="4"/>
        <v>-5141460.3600000003</v>
      </c>
    </row>
    <row r="66" spans="1:16" s="561" customFormat="1" ht="25.2" customHeight="1">
      <c r="A66" s="565"/>
      <c r="B66" s="565"/>
      <c r="C66" s="565"/>
      <c r="D66" s="565" t="str">
        <f>+D56</f>
        <v>As at December 31, 2025</v>
      </c>
      <c r="E66" s="565"/>
      <c r="F66" s="562"/>
      <c r="G66" s="562"/>
      <c r="H66" s="562"/>
      <c r="I66" s="562"/>
      <c r="J66" s="562"/>
      <c r="K66" s="562"/>
      <c r="L66" s="568">
        <f>SUM(L62:L65)</f>
        <v>14921746.02</v>
      </c>
      <c r="M66" s="7"/>
      <c r="N66" s="568">
        <f>SUM(N62:N65)</f>
        <v>3630897.4699999997</v>
      </c>
      <c r="O66" s="7"/>
      <c r="P66" s="568">
        <f>SUM(P62:P65)</f>
        <v>18552643.490000002</v>
      </c>
    </row>
    <row r="67" spans="1:16" s="561" customFormat="1" ht="25.2" customHeight="1">
      <c r="A67" s="565"/>
      <c r="B67" s="565"/>
      <c r="C67" s="565" t="s">
        <v>1415</v>
      </c>
      <c r="D67" s="565"/>
      <c r="E67" s="565"/>
      <c r="F67" s="562"/>
      <c r="G67" s="562"/>
      <c r="H67" s="562"/>
      <c r="I67" s="562"/>
      <c r="J67" s="562"/>
      <c r="K67" s="562"/>
      <c r="L67" s="7"/>
      <c r="M67" s="7"/>
      <c r="N67" s="7"/>
      <c r="O67" s="7"/>
      <c r="P67" s="7"/>
    </row>
    <row r="68" spans="1:16" s="561" customFormat="1" ht="25.2" customHeight="1" thickBot="1">
      <c r="A68" s="565"/>
      <c r="B68" s="565"/>
      <c r="C68" s="565" t="str">
        <f>+D66</f>
        <v>As at December 31, 2025</v>
      </c>
      <c r="D68" s="565"/>
      <c r="E68" s="565"/>
      <c r="F68" s="562"/>
      <c r="G68" s="562"/>
      <c r="H68" s="562"/>
      <c r="I68" s="562"/>
      <c r="J68" s="562"/>
      <c r="K68" s="562"/>
      <c r="L68" s="201">
        <f>L56-L66</f>
        <v>10816971.739999998</v>
      </c>
      <c r="M68" s="7"/>
      <c r="N68" s="201">
        <f>N56-N66</f>
        <v>2160336.1900000013</v>
      </c>
      <c r="O68" s="7"/>
      <c r="P68" s="201">
        <f>P56-P66</f>
        <v>12977307.930000003</v>
      </c>
    </row>
    <row r="69" spans="1:16" s="561" customFormat="1" ht="25.2" customHeight="1" thickTop="1" thickBot="1">
      <c r="A69" s="565"/>
      <c r="B69" s="565"/>
      <c r="C69" s="565" t="str">
        <f>+D62</f>
        <v>As at December 31, 2024</v>
      </c>
      <c r="D69" s="565"/>
      <c r="E69" s="565"/>
      <c r="F69" s="562"/>
      <c r="G69" s="562"/>
      <c r="H69" s="562"/>
      <c r="I69" s="562"/>
      <c r="J69" s="562"/>
      <c r="K69" s="562"/>
      <c r="L69" s="569">
        <f>L52-L62</f>
        <v>14943515.429999998</v>
      </c>
      <c r="M69" s="7"/>
      <c r="N69" s="569">
        <f>N52-N62</f>
        <v>4901905.370000001</v>
      </c>
      <c r="O69" s="7"/>
      <c r="P69" s="569">
        <f>P52-P62</f>
        <v>19845420.800000004</v>
      </c>
    </row>
    <row r="70" spans="1:16" s="561" customFormat="1" ht="25.2" customHeight="1" thickTop="1">
      <c r="A70" s="565"/>
      <c r="B70" s="565"/>
      <c r="C70" s="284"/>
      <c r="D70" s="565"/>
      <c r="E70" s="565"/>
      <c r="F70" s="562"/>
      <c r="G70" s="562"/>
      <c r="H70" s="562"/>
      <c r="I70" s="562"/>
      <c r="J70" s="562"/>
      <c r="K70" s="562"/>
      <c r="L70" s="562"/>
      <c r="M70" s="562"/>
      <c r="N70" s="562"/>
    </row>
    <row r="71" spans="1:16" s="561" customFormat="1" ht="25.2" customHeight="1">
      <c r="A71" s="565"/>
      <c r="B71" s="565"/>
      <c r="C71" s="565" t="s">
        <v>1977</v>
      </c>
      <c r="D71" s="565"/>
      <c r="E71" s="565"/>
      <c r="F71" s="562"/>
      <c r="G71" s="562"/>
      <c r="H71" s="562"/>
      <c r="I71" s="562"/>
      <c r="J71" s="562"/>
      <c r="K71" s="562"/>
      <c r="L71" s="562"/>
      <c r="M71" s="562"/>
      <c r="N71" s="562"/>
    </row>
    <row r="72" spans="1:16" s="561" customFormat="1" ht="25.2" customHeight="1">
      <c r="A72" s="565"/>
      <c r="B72" s="565"/>
      <c r="C72" s="565"/>
      <c r="D72" s="565"/>
      <c r="E72" s="565"/>
      <c r="F72" s="562"/>
      <c r="G72" s="562"/>
      <c r="H72" s="562"/>
      <c r="I72" s="562"/>
      <c r="J72" s="562"/>
      <c r="K72" s="562"/>
      <c r="L72" s="562"/>
      <c r="M72" s="562"/>
      <c r="N72" s="562"/>
    </row>
    <row r="73" spans="1:16" s="561" customFormat="1" ht="25.2" customHeight="1">
      <c r="A73" s="565"/>
      <c r="B73" s="565"/>
      <c r="C73" s="565"/>
      <c r="D73" s="565"/>
      <c r="E73" s="565"/>
      <c r="F73" s="562"/>
      <c r="G73" s="562"/>
      <c r="H73" s="562"/>
      <c r="I73" s="562"/>
      <c r="J73" s="562"/>
      <c r="K73" s="562"/>
      <c r="L73" s="11"/>
      <c r="M73" s="7"/>
      <c r="N73" s="11"/>
      <c r="O73" s="7"/>
      <c r="P73" s="11"/>
    </row>
    <row r="74" spans="1:16" s="561" customFormat="1" ht="25.2" customHeight="1">
      <c r="A74" s="565"/>
      <c r="B74" s="565"/>
      <c r="C74" s="565"/>
      <c r="D74" s="565"/>
      <c r="E74" s="565"/>
      <c r="F74" s="562"/>
      <c r="G74" s="562"/>
      <c r="H74" s="562"/>
      <c r="I74" s="562"/>
      <c r="J74" s="562"/>
      <c r="K74" s="562"/>
      <c r="L74" s="11"/>
      <c r="M74" s="7"/>
      <c r="N74" s="11"/>
      <c r="O74" s="7"/>
      <c r="P74" s="11"/>
    </row>
    <row r="75" spans="1:16" s="561" customFormat="1" ht="25.2" customHeight="1">
      <c r="A75" s="292"/>
      <c r="B75" s="284"/>
      <c r="C75" s="284"/>
      <c r="D75" s="284"/>
      <c r="E75" s="292"/>
      <c r="F75" s="284" t="str">
        <f>+F41</f>
        <v>(Sign) ……………………………………...........…………………………………. Authorized Director</v>
      </c>
      <c r="G75" s="562"/>
      <c r="H75" s="562"/>
      <c r="I75" s="562"/>
      <c r="J75" s="562"/>
      <c r="K75" s="562"/>
      <c r="L75" s="11"/>
      <c r="M75" s="7"/>
      <c r="N75" s="11"/>
      <c r="O75" s="7"/>
      <c r="P75" s="11"/>
    </row>
    <row r="76" spans="1:16" s="561" customFormat="1" ht="25.2" customHeight="1">
      <c r="A76" s="284"/>
      <c r="B76" s="284"/>
      <c r="C76" s="284"/>
      <c r="D76" s="284"/>
      <c r="E76" s="284"/>
      <c r="F76" s="284" t="str">
        <f>+F42</f>
        <v xml:space="preserve">               (                                                                                                                 )           </v>
      </c>
      <c r="G76" s="562"/>
      <c r="H76" s="562"/>
      <c r="I76" s="562"/>
      <c r="J76" s="562"/>
      <c r="K76" s="562"/>
      <c r="L76" s="11"/>
      <c r="M76" s="7"/>
      <c r="N76" s="11"/>
      <c r="O76" s="7"/>
      <c r="P76" s="11"/>
    </row>
    <row r="105" spans="2:5" s="561" customFormat="1" ht="24.9" customHeight="1">
      <c r="B105" s="570"/>
      <c r="C105" s="570"/>
      <c r="D105" s="570"/>
      <c r="E105" s="570"/>
    </row>
  </sheetData>
  <sheetProtection formatCells="0" formatColumns="0" formatRows="0" insertColumns="0" insertRows="0" insertHyperlinks="0" deleteColumns="0" deleteRows="0" sort="0" autoFilter="0" pivotTables="0"/>
  <mergeCells count="4">
    <mergeCell ref="A1:P1"/>
    <mergeCell ref="A43:P43"/>
    <mergeCell ref="L45:N45"/>
    <mergeCell ref="H11:N11"/>
  </mergeCells>
  <pageMargins left="0.75" right="0.5" top="0.5" bottom="0.5" header="0" footer="0"/>
  <pageSetup paperSize="9" scale="82" orientation="portrait" r:id="rId1"/>
  <headerFooter alignWithMargins="0">
    <oddHeader>&amp;L&amp;"Angsana New,Regular"&amp;8THAI POLYCONS PUBLIC COMPANY LIMITED</oddHeader>
  </headerFooter>
  <rowBreaks count="1" manualBreakCount="1">
    <brk id="4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B4997-8D3D-4EE4-98AA-F12D925F2317}">
  <dimension ref="A1:R110"/>
  <sheetViews>
    <sheetView showRuler="0" view="pageBreakPreview" zoomScale="80" zoomScaleNormal="88" zoomScaleSheetLayoutView="80" workbookViewId="0">
      <selection activeCell="B155" sqref="B155"/>
    </sheetView>
  </sheetViews>
  <sheetFormatPr defaultColWidth="8.69921875" defaultRowHeight="24.9" customHeight="1"/>
  <cols>
    <col min="1" max="1" width="2.8984375" style="561" customWidth="1"/>
    <col min="2" max="2" width="3.8984375" style="561" customWidth="1"/>
    <col min="3" max="3" width="3.59765625" style="561" customWidth="1"/>
    <col min="4" max="4" width="5.8984375" style="561" customWidth="1"/>
    <col min="5" max="5" width="7.296875" style="561" customWidth="1"/>
    <col min="6" max="6" width="11.59765625" style="561" customWidth="1"/>
    <col min="7" max="7" width="0.5" style="561" customWidth="1"/>
    <col min="8" max="8" width="5.59765625" style="561" customWidth="1"/>
    <col min="9" max="9" width="0.5" style="561" customWidth="1"/>
    <col min="10" max="10" width="12.8984375" style="561" customWidth="1"/>
    <col min="11" max="11" width="0.5" style="561" customWidth="1"/>
    <col min="12" max="12" width="15.69921875" style="561" customWidth="1"/>
    <col min="13" max="13" width="0.5" style="561" customWidth="1"/>
    <col min="14" max="14" width="15.59765625" style="561" customWidth="1"/>
    <col min="15" max="15" width="0.5" style="561" customWidth="1"/>
    <col min="16" max="16" width="15.59765625" style="561" customWidth="1"/>
    <col min="17" max="17" width="1.09765625" style="561" customWidth="1"/>
    <col min="18" max="18" width="8.69921875" style="561"/>
    <col min="19" max="21" width="9.09765625" style="292" customWidth="1"/>
    <col min="22" max="16384" width="8.69921875" style="292"/>
  </cols>
  <sheetData>
    <row r="1" spans="1:16" s="561" customFormat="1" ht="22.05" customHeight="1">
      <c r="A1" s="740" t="s">
        <v>754</v>
      </c>
      <c r="B1" s="740"/>
      <c r="C1" s="740"/>
      <c r="D1" s="740"/>
      <c r="E1" s="740"/>
      <c r="F1" s="740"/>
      <c r="G1" s="740"/>
      <c r="H1" s="740"/>
      <c r="I1" s="740"/>
      <c r="J1" s="740"/>
      <c r="K1" s="740"/>
      <c r="L1" s="740"/>
      <c r="M1" s="740"/>
      <c r="N1" s="740"/>
      <c r="O1" s="740"/>
      <c r="P1" s="740"/>
    </row>
    <row r="2" spans="1:16" s="561" customFormat="1" ht="22.05" customHeight="1">
      <c r="B2" s="562"/>
      <c r="C2" s="562"/>
      <c r="D2" s="562"/>
      <c r="E2" s="562"/>
      <c r="F2" s="562"/>
      <c r="G2" s="562"/>
      <c r="H2" s="562"/>
      <c r="I2" s="562"/>
      <c r="J2" s="562"/>
      <c r="K2" s="562"/>
      <c r="L2" s="562"/>
      <c r="M2" s="562"/>
      <c r="N2" s="562"/>
    </row>
    <row r="3" spans="1:16" s="561" customFormat="1" ht="22.05" customHeight="1">
      <c r="A3" s="283" t="s">
        <v>811</v>
      </c>
      <c r="B3" s="322" t="s">
        <v>810</v>
      </c>
      <c r="C3" s="277"/>
      <c r="D3" s="277"/>
      <c r="E3" s="277"/>
      <c r="F3" s="277"/>
      <c r="G3" s="562"/>
      <c r="H3" s="562"/>
      <c r="I3" s="562"/>
      <c r="J3" s="562"/>
      <c r="K3" s="562"/>
      <c r="L3" s="562"/>
      <c r="M3" s="562"/>
      <c r="N3" s="562"/>
    </row>
    <row r="4" spans="1:16" s="561" customFormat="1" ht="22.05" customHeight="1">
      <c r="A4" s="323"/>
      <c r="B4" s="277"/>
      <c r="C4" s="277"/>
      <c r="D4" s="277"/>
      <c r="E4" s="277"/>
      <c r="F4" s="277"/>
      <c r="G4" s="562"/>
      <c r="H4" s="562"/>
      <c r="I4" s="562"/>
      <c r="J4" s="562"/>
      <c r="K4" s="562"/>
      <c r="L4" s="562"/>
      <c r="M4" s="562"/>
      <c r="N4" s="743"/>
      <c r="O4" s="743"/>
      <c r="P4" s="743"/>
    </row>
    <row r="5" spans="1:16" s="561" customFormat="1" ht="22.05" customHeight="1">
      <c r="A5" s="323"/>
      <c r="B5" s="277"/>
      <c r="C5" s="277"/>
      <c r="D5" s="277"/>
      <c r="E5" s="277"/>
      <c r="F5" s="277"/>
      <c r="G5" s="562"/>
      <c r="H5" s="562"/>
      <c r="I5" s="562"/>
      <c r="J5" s="562"/>
      <c r="K5" s="562"/>
      <c r="L5" s="562"/>
      <c r="M5" s="562"/>
      <c r="N5" s="679" t="s">
        <v>148</v>
      </c>
      <c r="O5" s="679"/>
      <c r="P5" s="679"/>
    </row>
    <row r="6" spans="1:16" s="561" customFormat="1" ht="22.05" customHeight="1">
      <c r="A6" s="323"/>
      <c r="B6" s="277"/>
      <c r="C6" s="277"/>
      <c r="D6" s="277"/>
      <c r="E6" s="277"/>
      <c r="F6" s="277"/>
      <c r="G6" s="562"/>
      <c r="H6" s="562"/>
      <c r="I6" s="562"/>
      <c r="J6" s="562"/>
      <c r="K6" s="562"/>
      <c r="L6" s="562"/>
      <c r="M6" s="562"/>
      <c r="N6" s="579" t="s">
        <v>751</v>
      </c>
      <c r="O6" s="277"/>
      <c r="P6" s="579" t="s">
        <v>524</v>
      </c>
    </row>
    <row r="7" spans="1:16" s="561" customFormat="1" ht="22.05" customHeight="1">
      <c r="A7" s="323"/>
      <c r="B7" s="321" t="s">
        <v>810</v>
      </c>
      <c r="C7" s="277"/>
      <c r="D7" s="277"/>
      <c r="E7" s="277"/>
      <c r="F7" s="277"/>
      <c r="G7" s="562"/>
      <c r="H7" s="562"/>
      <c r="I7" s="562"/>
      <c r="J7" s="562"/>
      <c r="K7" s="562"/>
      <c r="L7" s="562"/>
      <c r="M7" s="562"/>
      <c r="N7" s="7">
        <v>109485160.75</v>
      </c>
      <c r="O7" s="197"/>
      <c r="P7" s="7">
        <v>8106703.0099999998</v>
      </c>
    </row>
    <row r="8" spans="1:16" s="561" customFormat="1" ht="22.05" customHeight="1">
      <c r="A8" s="323"/>
      <c r="B8" s="321" t="s">
        <v>682</v>
      </c>
      <c r="C8" s="321"/>
      <c r="D8" s="277"/>
      <c r="E8" s="277"/>
      <c r="F8" s="277"/>
      <c r="G8" s="562"/>
      <c r="H8" s="562"/>
      <c r="I8" s="562"/>
      <c r="J8" s="562"/>
      <c r="K8" s="562"/>
      <c r="L8" s="562"/>
      <c r="M8" s="562"/>
      <c r="N8" s="114">
        <v>-506703.01</v>
      </c>
      <c r="O8" s="7"/>
      <c r="P8" s="126">
        <v>0</v>
      </c>
    </row>
    <row r="9" spans="1:16" s="561" customFormat="1" ht="22.05" customHeight="1" thickBot="1">
      <c r="A9" s="323"/>
      <c r="B9" s="321" t="s">
        <v>1099</v>
      </c>
      <c r="C9" s="277"/>
      <c r="D9" s="277"/>
      <c r="E9" s="277"/>
      <c r="F9" s="277"/>
      <c r="G9" s="562"/>
      <c r="H9" s="562"/>
      <c r="I9" s="562"/>
      <c r="J9" s="562"/>
      <c r="K9" s="562"/>
      <c r="L9" s="562"/>
      <c r="M9" s="562"/>
      <c r="N9" s="254">
        <f>SUM(N7:N8)</f>
        <v>108978457.73999999</v>
      </c>
      <c r="O9" s="7"/>
      <c r="P9" s="293">
        <f>SUM(P7:P8)</f>
        <v>8106703.0099999998</v>
      </c>
    </row>
    <row r="10" spans="1:16" s="561" customFormat="1" ht="22.05" customHeight="1" thickTop="1">
      <c r="B10" s="562"/>
      <c r="C10" s="562"/>
      <c r="D10" s="562"/>
      <c r="E10" s="562"/>
      <c r="F10" s="562"/>
      <c r="G10" s="562"/>
      <c r="H10" s="562"/>
      <c r="I10" s="562"/>
      <c r="J10" s="562"/>
      <c r="K10" s="562"/>
      <c r="L10" s="562"/>
      <c r="M10" s="562"/>
      <c r="N10" s="562"/>
    </row>
    <row r="11" spans="1:16" s="561" customFormat="1" ht="22.05" customHeight="1">
      <c r="A11" s="203" t="s">
        <v>1060</v>
      </c>
      <c r="B11" s="564" t="s">
        <v>480</v>
      </c>
      <c r="C11" s="565"/>
      <c r="D11" s="565"/>
      <c r="E11" s="565"/>
      <c r="F11" s="565"/>
      <c r="G11" s="562"/>
      <c r="H11" s="562"/>
      <c r="I11" s="562"/>
      <c r="J11" s="562"/>
      <c r="K11" s="562"/>
      <c r="L11" s="562"/>
      <c r="M11" s="562"/>
      <c r="N11" s="562"/>
    </row>
    <row r="12" spans="1:16" s="561" customFormat="1" ht="22.05" customHeight="1">
      <c r="A12" s="565"/>
      <c r="B12" s="565"/>
      <c r="C12" s="565"/>
      <c r="D12" s="565"/>
      <c r="E12" s="565"/>
      <c r="F12" s="565"/>
      <c r="G12" s="562"/>
      <c r="H12" s="562"/>
      <c r="I12" s="562"/>
      <c r="J12" s="562"/>
      <c r="K12" s="562"/>
      <c r="L12" s="741" t="s">
        <v>31</v>
      </c>
      <c r="M12" s="741"/>
      <c r="N12" s="741"/>
      <c r="O12" s="284"/>
      <c r="P12" s="297" t="s">
        <v>1390</v>
      </c>
    </row>
    <row r="13" spans="1:16" s="561" customFormat="1" ht="22.05" customHeight="1">
      <c r="A13" s="565"/>
      <c r="B13" s="565"/>
      <c r="C13" s="565"/>
      <c r="D13" s="565"/>
      <c r="E13" s="565"/>
      <c r="F13" s="565"/>
      <c r="G13" s="562"/>
      <c r="H13" s="562"/>
      <c r="I13" s="562"/>
      <c r="J13" s="562"/>
      <c r="K13" s="562"/>
      <c r="L13" s="296" t="s">
        <v>1426</v>
      </c>
      <c r="M13" s="296"/>
      <c r="N13" s="296" t="s">
        <v>1427</v>
      </c>
      <c r="O13" s="296"/>
      <c r="P13" s="296" t="s">
        <v>33</v>
      </c>
    </row>
    <row r="14" spans="1:16" s="561" customFormat="1" ht="22.05" customHeight="1">
      <c r="A14" s="565"/>
      <c r="B14" s="565"/>
      <c r="C14" s="565"/>
      <c r="D14" s="565"/>
      <c r="E14" s="565"/>
      <c r="F14" s="565"/>
      <c r="G14" s="562"/>
      <c r="H14" s="562"/>
      <c r="I14" s="562"/>
      <c r="J14" s="562"/>
      <c r="K14" s="562"/>
      <c r="L14" s="297"/>
      <c r="M14" s="296"/>
      <c r="N14" s="297" t="s">
        <v>1428</v>
      </c>
      <c r="O14" s="296"/>
      <c r="P14" s="297"/>
    </row>
    <row r="15" spans="1:16" s="561" customFormat="1" ht="22.05" customHeight="1">
      <c r="A15" s="565"/>
      <c r="B15" s="565"/>
      <c r="C15" s="565" t="s">
        <v>1422</v>
      </c>
      <c r="D15" s="565"/>
      <c r="E15" s="565"/>
      <c r="F15" s="565"/>
      <c r="G15" s="562"/>
      <c r="H15" s="562"/>
      <c r="I15" s="562"/>
      <c r="J15" s="562"/>
      <c r="K15" s="562"/>
      <c r="L15" s="567"/>
      <c r="M15" s="567"/>
      <c r="N15" s="567"/>
      <c r="O15" s="567"/>
      <c r="P15" s="567"/>
    </row>
    <row r="16" spans="1:16" s="561" customFormat="1" ht="22.05" customHeight="1">
      <c r="A16" s="565"/>
      <c r="B16" s="565"/>
      <c r="C16" s="565"/>
      <c r="D16" s="565" t="s">
        <v>1406</v>
      </c>
      <c r="E16" s="565"/>
      <c r="F16" s="565"/>
      <c r="G16" s="562"/>
      <c r="H16" s="562"/>
      <c r="I16" s="562"/>
      <c r="J16" s="562"/>
      <c r="K16" s="562"/>
      <c r="L16" s="76">
        <v>30723678.539999999</v>
      </c>
      <c r="M16" s="76"/>
      <c r="N16" s="34">
        <v>0</v>
      </c>
      <c r="O16" s="30"/>
      <c r="P16" s="7">
        <f>SUM(L16:N16)</f>
        <v>30723678.539999999</v>
      </c>
    </row>
    <row r="17" spans="1:16" s="561" customFormat="1" ht="22.05" customHeight="1">
      <c r="A17" s="565"/>
      <c r="B17" s="565"/>
      <c r="C17" s="565"/>
      <c r="D17" s="565" t="s">
        <v>37</v>
      </c>
      <c r="E17" s="565"/>
      <c r="F17" s="565"/>
      <c r="G17" s="562"/>
      <c r="H17" s="562"/>
      <c r="I17" s="562"/>
      <c r="J17" s="562"/>
      <c r="K17" s="562"/>
      <c r="L17" s="76">
        <v>9873610</v>
      </c>
      <c r="M17" s="76"/>
      <c r="N17" s="76">
        <v>0</v>
      </c>
      <c r="O17" s="31"/>
      <c r="P17" s="7">
        <f>SUM(L17:N17)</f>
        <v>9873610</v>
      </c>
    </row>
    <row r="18" spans="1:16" s="561" customFormat="1" ht="22.05" customHeight="1">
      <c r="A18" s="565"/>
      <c r="B18" s="565"/>
      <c r="C18" s="565"/>
      <c r="D18" s="565" t="s">
        <v>1429</v>
      </c>
      <c r="E18" s="565"/>
      <c r="F18" s="565"/>
      <c r="G18" s="562"/>
      <c r="H18" s="562"/>
      <c r="I18" s="562"/>
      <c r="J18" s="562"/>
      <c r="K18" s="562"/>
      <c r="L18" s="76">
        <v>0</v>
      </c>
      <c r="M18" s="76"/>
      <c r="N18" s="76">
        <v>0</v>
      </c>
      <c r="O18" s="284"/>
      <c r="P18" s="76">
        <f>SUM(L18:N18)</f>
        <v>0</v>
      </c>
    </row>
    <row r="19" spans="1:16" s="561" customFormat="1" ht="22.05" customHeight="1">
      <c r="A19" s="565"/>
      <c r="B19" s="565"/>
      <c r="C19" s="565"/>
      <c r="D19" s="284" t="s">
        <v>1405</v>
      </c>
      <c r="E19" s="565"/>
      <c r="F19" s="565"/>
      <c r="G19" s="562"/>
      <c r="H19" s="562"/>
      <c r="I19" s="562"/>
      <c r="J19" s="562"/>
      <c r="K19" s="562"/>
      <c r="L19" s="36">
        <v>0</v>
      </c>
      <c r="M19" s="76"/>
      <c r="N19" s="36">
        <v>0</v>
      </c>
      <c r="O19" s="31"/>
      <c r="P19" s="66">
        <f>SUM(L19:N19)</f>
        <v>0</v>
      </c>
    </row>
    <row r="20" spans="1:16" s="561" customFormat="1" ht="22.05" customHeight="1">
      <c r="A20" s="565"/>
      <c r="B20" s="565"/>
      <c r="C20" s="565"/>
      <c r="D20" s="565" t="s">
        <v>1407</v>
      </c>
      <c r="E20" s="565"/>
      <c r="F20" s="565"/>
      <c r="G20" s="562"/>
      <c r="H20" s="562"/>
      <c r="I20" s="562"/>
      <c r="J20" s="562"/>
      <c r="K20" s="562"/>
      <c r="L20" s="30">
        <f>SUM(L16:L19)</f>
        <v>40597288.539999999</v>
      </c>
      <c r="M20" s="31"/>
      <c r="N20" s="77">
        <f>SUM(N16:N19)</f>
        <v>0</v>
      </c>
      <c r="O20" s="309"/>
      <c r="P20" s="30">
        <f>SUM(P16:P19)</f>
        <v>40597288.539999999</v>
      </c>
    </row>
    <row r="21" spans="1:16" s="561" customFormat="1" ht="22.05" customHeight="1">
      <c r="A21" s="565"/>
      <c r="B21" s="565"/>
      <c r="C21" s="565"/>
      <c r="D21" s="565" t="s">
        <v>37</v>
      </c>
      <c r="E21" s="565"/>
      <c r="F21" s="565"/>
      <c r="G21" s="562"/>
      <c r="H21" s="562"/>
      <c r="I21" s="562"/>
      <c r="J21" s="562"/>
      <c r="K21" s="562"/>
      <c r="L21" s="76">
        <v>147494.39000000001</v>
      </c>
      <c r="M21" s="76"/>
      <c r="N21" s="76">
        <v>0</v>
      </c>
      <c r="O21" s="31"/>
      <c r="P21" s="76">
        <f t="shared" ref="P21:P24" si="0">SUM(L21:N21)</f>
        <v>147494.39000000001</v>
      </c>
    </row>
    <row r="22" spans="1:16" s="561" customFormat="1" ht="22.05" customHeight="1">
      <c r="A22" s="565"/>
      <c r="B22" s="565"/>
      <c r="C22" s="565"/>
      <c r="D22" s="565" t="s">
        <v>1429</v>
      </c>
      <c r="E22" s="565"/>
      <c r="F22" s="565"/>
      <c r="G22" s="562"/>
      <c r="H22" s="562"/>
      <c r="I22" s="562"/>
      <c r="J22" s="562"/>
      <c r="K22" s="562"/>
      <c r="L22" s="76">
        <v>0</v>
      </c>
      <c r="M22" s="76"/>
      <c r="N22" s="76">
        <v>0</v>
      </c>
      <c r="O22" s="76"/>
      <c r="P22" s="76">
        <f t="shared" si="0"/>
        <v>0</v>
      </c>
    </row>
    <row r="23" spans="1:16" s="561" customFormat="1" ht="22.05" customHeight="1">
      <c r="A23" s="565"/>
      <c r="B23" s="565"/>
      <c r="C23" s="565"/>
      <c r="D23" s="565" t="str">
        <f>+D19</f>
        <v>Transferred in (out)</v>
      </c>
      <c r="E23" s="565"/>
      <c r="F23" s="565"/>
      <c r="G23" s="562"/>
      <c r="H23" s="562"/>
      <c r="I23" s="562"/>
      <c r="J23" s="562"/>
      <c r="K23" s="562"/>
      <c r="L23" s="76">
        <v>0</v>
      </c>
      <c r="M23" s="76"/>
      <c r="N23" s="76">
        <v>0</v>
      </c>
      <c r="O23" s="76"/>
      <c r="P23" s="76">
        <f t="shared" si="0"/>
        <v>0</v>
      </c>
    </row>
    <row r="24" spans="1:16" s="561" customFormat="1" ht="22.05" customHeight="1">
      <c r="A24" s="565"/>
      <c r="B24" s="565"/>
      <c r="C24" s="565"/>
      <c r="D24" s="257" t="s">
        <v>2071</v>
      </c>
      <c r="E24" s="565"/>
      <c r="F24" s="565"/>
      <c r="G24" s="562"/>
      <c r="H24" s="562"/>
      <c r="I24" s="562"/>
      <c r="J24" s="562"/>
      <c r="K24" s="562"/>
      <c r="L24" s="36">
        <v>1234988.02</v>
      </c>
      <c r="M24" s="245"/>
      <c r="N24" s="36">
        <v>0</v>
      </c>
      <c r="O24" s="76"/>
      <c r="P24" s="36">
        <f t="shared" si="0"/>
        <v>1234988.02</v>
      </c>
    </row>
    <row r="25" spans="1:16" s="561" customFormat="1" ht="22.05" customHeight="1">
      <c r="A25" s="565"/>
      <c r="B25" s="565"/>
      <c r="C25" s="565"/>
      <c r="D25" s="565" t="s">
        <v>1729</v>
      </c>
      <c r="E25" s="565"/>
      <c r="F25" s="565"/>
      <c r="G25" s="562"/>
      <c r="H25" s="562"/>
      <c r="I25" s="562"/>
      <c r="J25" s="562"/>
      <c r="K25" s="562"/>
      <c r="L25" s="440">
        <f>SUM(L20:L24)</f>
        <v>41979770.950000003</v>
      </c>
      <c r="M25" s="325"/>
      <c r="N25" s="440">
        <f>SUM(N20:N24)</f>
        <v>0</v>
      </c>
      <c r="O25" s="30"/>
      <c r="P25" s="440">
        <f>SUM(P20:P24)</f>
        <v>41979770.950000003</v>
      </c>
    </row>
    <row r="26" spans="1:16" s="561" customFormat="1" ht="22.05" customHeight="1">
      <c r="A26" s="565"/>
      <c r="B26" s="565"/>
      <c r="C26" s="565" t="s">
        <v>1424</v>
      </c>
      <c r="D26" s="565"/>
      <c r="E26" s="565"/>
      <c r="F26" s="565"/>
      <c r="G26" s="562"/>
      <c r="H26" s="562"/>
      <c r="I26" s="562"/>
      <c r="J26" s="562"/>
      <c r="K26" s="562"/>
      <c r="L26" s="567"/>
      <c r="M26" s="567"/>
      <c r="N26" s="567"/>
      <c r="O26" s="567"/>
      <c r="P26" s="284"/>
    </row>
    <row r="27" spans="1:16" s="561" customFormat="1" ht="22.05" customHeight="1">
      <c r="A27" s="565"/>
      <c r="B27" s="565"/>
      <c r="C27" s="284"/>
      <c r="D27" s="565" t="str">
        <f>+D16</f>
        <v>As at December 31, 2023</v>
      </c>
      <c r="E27" s="565"/>
      <c r="F27" s="565"/>
      <c r="G27" s="562"/>
      <c r="H27" s="562"/>
      <c r="I27" s="562"/>
      <c r="J27" s="562"/>
      <c r="K27" s="562"/>
      <c r="L27" s="76">
        <v>17516240.289999999</v>
      </c>
      <c r="M27" s="76"/>
      <c r="N27" s="76">
        <v>0</v>
      </c>
      <c r="O27" s="30"/>
      <c r="P27" s="44">
        <f>SUM(L27:N27)</f>
        <v>17516240.289999999</v>
      </c>
    </row>
    <row r="28" spans="1:16" s="561" customFormat="1" ht="22.05" customHeight="1">
      <c r="A28" s="565"/>
      <c r="B28" s="565"/>
      <c r="C28" s="284"/>
      <c r="D28" s="565" t="s">
        <v>1430</v>
      </c>
      <c r="E28" s="565"/>
      <c r="F28" s="565"/>
      <c r="G28" s="562"/>
      <c r="H28" s="562"/>
      <c r="I28" s="562"/>
      <c r="J28" s="562"/>
      <c r="K28" s="562"/>
      <c r="L28" s="76">
        <v>3683980.23</v>
      </c>
      <c r="M28" s="76">
        <v>0</v>
      </c>
      <c r="N28" s="76">
        <v>0</v>
      </c>
      <c r="O28" s="31"/>
      <c r="P28" s="44">
        <f>SUM(L28:N28)</f>
        <v>3683980.23</v>
      </c>
    </row>
    <row r="29" spans="1:16" s="561" customFormat="1" ht="22.05" customHeight="1">
      <c r="A29" s="565"/>
      <c r="B29" s="565"/>
      <c r="C29" s="284"/>
      <c r="D29" s="565" t="s">
        <v>1429</v>
      </c>
      <c r="E29" s="565"/>
      <c r="F29" s="565"/>
      <c r="G29" s="562"/>
      <c r="H29" s="562"/>
      <c r="I29" s="562"/>
      <c r="J29" s="562"/>
      <c r="K29" s="562"/>
      <c r="L29" s="76">
        <v>0</v>
      </c>
      <c r="M29" s="245"/>
      <c r="N29" s="76">
        <v>0</v>
      </c>
      <c r="O29" s="565"/>
      <c r="P29" s="76">
        <f>SUM(L29:N29)</f>
        <v>0</v>
      </c>
    </row>
    <row r="30" spans="1:16" s="561" customFormat="1" ht="22.05" customHeight="1">
      <c r="A30" s="565"/>
      <c r="B30" s="565"/>
      <c r="C30" s="284"/>
      <c r="D30" s="565" t="str">
        <f>+D23</f>
        <v>Transferred in (out)</v>
      </c>
      <c r="E30" s="565"/>
      <c r="F30" s="565"/>
      <c r="G30" s="562"/>
      <c r="H30" s="562"/>
      <c r="I30" s="562"/>
      <c r="J30" s="562"/>
      <c r="K30" s="562"/>
      <c r="L30" s="36">
        <v>0</v>
      </c>
      <c r="M30" s="76"/>
      <c r="N30" s="36">
        <v>0</v>
      </c>
      <c r="O30" s="31"/>
      <c r="P30" s="353">
        <f>SUM(L30:N30)</f>
        <v>0</v>
      </c>
    </row>
    <row r="31" spans="1:16" s="561" customFormat="1" ht="22.05" customHeight="1">
      <c r="A31" s="565"/>
      <c r="B31" s="565"/>
      <c r="C31" s="284"/>
      <c r="D31" s="565" t="str">
        <f>+D20</f>
        <v>As at December 31, 2024</v>
      </c>
      <c r="E31" s="565"/>
      <c r="F31" s="565"/>
      <c r="G31" s="562"/>
      <c r="H31" s="562"/>
      <c r="I31" s="562"/>
      <c r="J31" s="562"/>
      <c r="K31" s="562"/>
      <c r="L31" s="30">
        <f>SUM(L27:L30)</f>
        <v>21200220.52</v>
      </c>
      <c r="M31" s="31"/>
      <c r="N31" s="44">
        <f>SUM(N27:N30)</f>
        <v>0</v>
      </c>
      <c r="O31" s="309"/>
      <c r="P31" s="269">
        <f>SUM(P27:P30)</f>
        <v>21200220.52</v>
      </c>
    </row>
    <row r="32" spans="1:16" s="561" customFormat="1" ht="22.05" customHeight="1">
      <c r="A32" s="565"/>
      <c r="B32" s="565"/>
      <c r="C32" s="284"/>
      <c r="D32" s="565" t="s">
        <v>1430</v>
      </c>
      <c r="E32" s="565"/>
      <c r="F32" s="565"/>
      <c r="G32" s="562"/>
      <c r="H32" s="562"/>
      <c r="I32" s="562"/>
      <c r="J32" s="562"/>
      <c r="K32" s="562"/>
      <c r="L32" s="76">
        <v>3483512.52</v>
      </c>
      <c r="M32" s="76"/>
      <c r="N32" s="76">
        <v>0</v>
      </c>
      <c r="O32" s="31"/>
      <c r="P32" s="76">
        <f>SUM(L32:N32)</f>
        <v>3483512.52</v>
      </c>
    </row>
    <row r="33" spans="1:16" s="561" customFormat="1" ht="22.05" customHeight="1">
      <c r="A33" s="565"/>
      <c r="B33" s="565"/>
      <c r="C33" s="284"/>
      <c r="D33" s="565" t="str">
        <f>+D29</f>
        <v>Write off</v>
      </c>
      <c r="E33" s="565"/>
      <c r="F33" s="565"/>
      <c r="G33" s="562"/>
      <c r="H33" s="562"/>
      <c r="I33" s="562"/>
      <c r="J33" s="562"/>
      <c r="K33" s="562"/>
      <c r="L33" s="76">
        <v>0</v>
      </c>
      <c r="M33" s="76"/>
      <c r="N33" s="76">
        <v>0</v>
      </c>
      <c r="O33" s="76"/>
      <c r="P33" s="76">
        <f>SUM(L33:N33)</f>
        <v>0</v>
      </c>
    </row>
    <row r="34" spans="1:16" s="561" customFormat="1" ht="22.05" customHeight="1">
      <c r="A34" s="565"/>
      <c r="B34" s="565"/>
      <c r="C34" s="284"/>
      <c r="D34" s="565" t="str">
        <f>+D30</f>
        <v>Transferred in (out)</v>
      </c>
      <c r="E34" s="565"/>
      <c r="F34" s="565"/>
      <c r="G34" s="562"/>
      <c r="H34" s="562"/>
      <c r="I34" s="562"/>
      <c r="J34" s="562"/>
      <c r="K34" s="562"/>
      <c r="L34" s="76">
        <v>0</v>
      </c>
      <c r="M34" s="76"/>
      <c r="N34" s="76">
        <v>0</v>
      </c>
      <c r="O34" s="76"/>
      <c r="P34" s="76">
        <f>SUM(L34:N34)</f>
        <v>0</v>
      </c>
    </row>
    <row r="35" spans="1:16" s="561" customFormat="1" ht="22.05" customHeight="1">
      <c r="A35" s="565"/>
      <c r="B35" s="565"/>
      <c r="C35" s="284"/>
      <c r="D35" s="257" t="s">
        <v>2071</v>
      </c>
      <c r="E35" s="565"/>
      <c r="F35" s="565"/>
      <c r="G35" s="562"/>
      <c r="H35" s="562"/>
      <c r="I35" s="562"/>
      <c r="J35" s="562"/>
      <c r="K35" s="562"/>
      <c r="L35" s="36">
        <v>888388.92</v>
      </c>
      <c r="M35" s="76"/>
      <c r="N35" s="36">
        <v>0</v>
      </c>
      <c r="O35" s="76"/>
      <c r="P35" s="36">
        <f>SUM(L35:N35)</f>
        <v>888388.92</v>
      </c>
    </row>
    <row r="36" spans="1:16" s="561" customFormat="1" ht="22.05" customHeight="1">
      <c r="A36" s="565"/>
      <c r="B36" s="565"/>
      <c r="C36" s="565"/>
      <c r="D36" s="565" t="str">
        <f>+D25</f>
        <v>As at December 31, 2025</v>
      </c>
      <c r="E36" s="565"/>
      <c r="F36" s="565"/>
      <c r="G36" s="562"/>
      <c r="H36" s="562"/>
      <c r="I36" s="562"/>
      <c r="J36" s="562"/>
      <c r="K36" s="562"/>
      <c r="L36" s="440">
        <f>SUM(L31:L35)</f>
        <v>25572121.960000001</v>
      </c>
      <c r="M36" s="325"/>
      <c r="N36" s="440">
        <f>SUM(N31:N35)</f>
        <v>0</v>
      </c>
      <c r="O36" s="30"/>
      <c r="P36" s="440">
        <f>SUM(P31:P35)</f>
        <v>25572121.960000001</v>
      </c>
    </row>
    <row r="37" spans="1:16" s="561" customFormat="1" ht="22.05" customHeight="1">
      <c r="A37" s="565"/>
      <c r="B37" s="565"/>
      <c r="C37" s="565" t="s">
        <v>1415</v>
      </c>
      <c r="D37" s="565"/>
      <c r="E37" s="565"/>
      <c r="F37" s="565"/>
      <c r="G37" s="562"/>
      <c r="H37" s="562"/>
      <c r="I37" s="562"/>
      <c r="J37" s="562"/>
      <c r="K37" s="562"/>
      <c r="L37" s="309"/>
      <c r="M37" s="284"/>
      <c r="N37" s="284"/>
      <c r="O37" s="30"/>
      <c r="P37" s="309"/>
    </row>
    <row r="38" spans="1:16" s="561" customFormat="1" ht="22.05" customHeight="1" thickBot="1">
      <c r="A38" s="565"/>
      <c r="B38" s="565"/>
      <c r="C38" s="565" t="str">
        <f>+D36</f>
        <v>As at December 31, 2025</v>
      </c>
      <c r="D38" s="565"/>
      <c r="E38" s="565"/>
      <c r="F38" s="565"/>
      <c r="G38" s="562"/>
      <c r="H38" s="562"/>
      <c r="I38" s="562"/>
      <c r="J38" s="562"/>
      <c r="K38" s="562"/>
      <c r="L38" s="592">
        <f>+L25-L36</f>
        <v>16407648.990000002</v>
      </c>
      <c r="M38" s="284"/>
      <c r="N38" s="571">
        <f>+N25-N36</f>
        <v>0</v>
      </c>
      <c r="O38" s="30"/>
      <c r="P38" s="592">
        <f>+P25-P36</f>
        <v>16407648.990000002</v>
      </c>
    </row>
    <row r="39" spans="1:16" s="561" customFormat="1" ht="22.05" customHeight="1" thickTop="1" thickBot="1">
      <c r="A39" s="565"/>
      <c r="B39" s="565"/>
      <c r="C39" s="565" t="str">
        <f>+D31</f>
        <v>As at December 31, 2024</v>
      </c>
      <c r="D39" s="565"/>
      <c r="E39" s="565"/>
      <c r="F39" s="565"/>
      <c r="G39" s="562"/>
      <c r="H39" s="562"/>
      <c r="I39" s="562"/>
      <c r="J39" s="562"/>
      <c r="K39" s="562"/>
      <c r="L39" s="593">
        <f>+L20-L31</f>
        <v>19397068.02</v>
      </c>
      <c r="M39" s="284"/>
      <c r="N39" s="572">
        <f>+N20-N31</f>
        <v>0</v>
      </c>
      <c r="O39" s="30"/>
      <c r="P39" s="593">
        <f>+P20-P31</f>
        <v>19397068.02</v>
      </c>
    </row>
    <row r="40" spans="1:16" s="561" customFormat="1" ht="22.05" customHeight="1" thickTop="1">
      <c r="A40" s="565"/>
      <c r="B40" s="565"/>
      <c r="C40" s="565"/>
      <c r="D40" s="565"/>
      <c r="E40" s="565"/>
      <c r="F40" s="551"/>
      <c r="G40" s="551"/>
      <c r="H40" s="551"/>
      <c r="I40" s="551"/>
      <c r="J40" s="551"/>
      <c r="K40" s="551"/>
      <c r="L40" s="7"/>
      <c r="M40" s="567"/>
      <c r="N40" s="7"/>
      <c r="O40" s="567"/>
      <c r="P40" s="7"/>
    </row>
    <row r="41" spans="1:16" s="561" customFormat="1" ht="22.05" customHeight="1">
      <c r="A41" s="292"/>
      <c r="B41" s="284"/>
      <c r="C41" s="284"/>
      <c r="D41" s="284"/>
      <c r="E41" s="292"/>
      <c r="F41" s="284" t="s">
        <v>131</v>
      </c>
      <c r="G41" s="551"/>
      <c r="H41" s="551"/>
      <c r="I41" s="551"/>
      <c r="J41" s="551"/>
      <c r="K41" s="551"/>
      <c r="L41" s="7"/>
      <c r="M41" s="567"/>
      <c r="N41" s="7"/>
      <c r="O41" s="567"/>
      <c r="P41" s="7"/>
    </row>
    <row r="42" spans="1:16" s="561" customFormat="1" ht="22.05" customHeight="1">
      <c r="A42" s="284"/>
      <c r="B42" s="284"/>
      <c r="C42" s="284"/>
      <c r="D42" s="284"/>
      <c r="E42" s="284"/>
      <c r="F42" s="284" t="s">
        <v>1425</v>
      </c>
      <c r="G42" s="551"/>
      <c r="H42" s="551"/>
      <c r="I42" s="551"/>
      <c r="J42" s="551"/>
      <c r="K42" s="551"/>
      <c r="L42" s="7"/>
      <c r="M42" s="567"/>
      <c r="N42" s="7"/>
      <c r="O42" s="567"/>
      <c r="P42" s="7"/>
    </row>
    <row r="43" spans="1:16" s="561" customFormat="1" ht="24" customHeight="1">
      <c r="A43" s="740" t="s">
        <v>756</v>
      </c>
      <c r="B43" s="740"/>
      <c r="C43" s="740"/>
      <c r="D43" s="740"/>
      <c r="E43" s="740"/>
      <c r="F43" s="740"/>
      <c r="G43" s="740"/>
      <c r="H43" s="740"/>
      <c r="I43" s="740"/>
      <c r="J43" s="740"/>
      <c r="K43" s="740"/>
      <c r="L43" s="740"/>
      <c r="M43" s="740"/>
      <c r="N43" s="740"/>
      <c r="O43" s="740"/>
      <c r="P43" s="740"/>
    </row>
    <row r="44" spans="1:16" s="561" customFormat="1" ht="24" customHeight="1">
      <c r="A44" s="296"/>
      <c r="B44" s="296"/>
      <c r="C44" s="296"/>
      <c r="D44" s="296"/>
      <c r="E44" s="296"/>
      <c r="F44" s="296"/>
      <c r="G44" s="296"/>
      <c r="H44" s="296"/>
      <c r="I44" s="296"/>
      <c r="J44" s="296"/>
      <c r="K44" s="296"/>
      <c r="L44" s="296"/>
      <c r="M44" s="296"/>
      <c r="N44" s="296"/>
      <c r="O44" s="296"/>
      <c r="P44" s="296"/>
    </row>
    <row r="45" spans="1:16" s="561" customFormat="1" ht="24" customHeight="1">
      <c r="A45" s="565"/>
      <c r="B45" s="565"/>
      <c r="C45" s="565" t="s">
        <v>2023</v>
      </c>
      <c r="E45" s="565"/>
      <c r="F45" s="565"/>
      <c r="G45" s="562"/>
      <c r="H45" s="562"/>
      <c r="I45" s="562"/>
      <c r="J45" s="562"/>
      <c r="K45" s="562"/>
      <c r="L45" s="562"/>
      <c r="M45" s="562"/>
      <c r="N45" s="562"/>
    </row>
    <row r="46" spans="1:16" s="561" customFormat="1" ht="24" customHeight="1">
      <c r="A46" s="565"/>
      <c r="B46" s="565"/>
      <c r="C46" s="565"/>
      <c r="D46" s="565"/>
      <c r="E46" s="565"/>
      <c r="F46" s="551"/>
      <c r="G46" s="551"/>
      <c r="H46" s="551"/>
      <c r="I46" s="551"/>
      <c r="J46" s="551"/>
      <c r="K46" s="551"/>
      <c r="L46" s="7"/>
      <c r="M46" s="567"/>
      <c r="N46" s="7"/>
      <c r="O46" s="567"/>
      <c r="P46" s="7"/>
    </row>
    <row r="47" spans="1:16" s="561" customFormat="1" ht="24" customHeight="1">
      <c r="A47" s="565"/>
      <c r="B47" s="565"/>
      <c r="C47" s="573"/>
      <c r="D47" s="565"/>
      <c r="E47" s="565"/>
      <c r="F47" s="565"/>
      <c r="G47" s="562"/>
      <c r="H47" s="562"/>
      <c r="I47" s="562"/>
      <c r="J47" s="562"/>
      <c r="K47" s="562"/>
      <c r="L47" s="741" t="s">
        <v>32</v>
      </c>
      <c r="M47" s="741"/>
      <c r="N47" s="741"/>
      <c r="O47" s="545"/>
      <c r="P47" s="297" t="s">
        <v>1390</v>
      </c>
    </row>
    <row r="48" spans="1:16" s="561" customFormat="1" ht="24" customHeight="1">
      <c r="A48" s="565"/>
      <c r="B48" s="565"/>
      <c r="C48" s="573"/>
      <c r="D48" s="565"/>
      <c r="E48" s="565"/>
      <c r="F48" s="565"/>
      <c r="G48" s="562"/>
      <c r="H48" s="562"/>
      <c r="I48" s="562"/>
      <c r="J48" s="562"/>
      <c r="K48" s="562"/>
      <c r="L48" s="296" t="s">
        <v>1426</v>
      </c>
      <c r="M48" s="296"/>
      <c r="N48" s="296" t="s">
        <v>1427</v>
      </c>
      <c r="O48" s="296"/>
      <c r="P48" s="296" t="str">
        <f>+P13</f>
        <v>Total</v>
      </c>
    </row>
    <row r="49" spans="1:16" s="561" customFormat="1" ht="24" customHeight="1">
      <c r="A49" s="565"/>
      <c r="B49" s="565"/>
      <c r="C49" s="573"/>
      <c r="D49" s="565"/>
      <c r="E49" s="565"/>
      <c r="F49" s="565"/>
      <c r="G49" s="562"/>
      <c r="H49" s="562"/>
      <c r="I49" s="562"/>
      <c r="J49" s="562"/>
      <c r="K49" s="562"/>
      <c r="L49" s="297"/>
      <c r="M49" s="296"/>
      <c r="N49" s="297" t="s">
        <v>1428</v>
      </c>
      <c r="O49" s="296"/>
      <c r="P49" s="297"/>
    </row>
    <row r="50" spans="1:16" s="561" customFormat="1" ht="24" customHeight="1">
      <c r="A50" s="565"/>
      <c r="B50" s="565"/>
      <c r="C50" s="565" t="s">
        <v>1422</v>
      </c>
      <c r="D50" s="565"/>
      <c r="E50" s="565"/>
      <c r="F50" s="565"/>
      <c r="G50" s="562"/>
      <c r="H50" s="562"/>
      <c r="I50" s="562"/>
      <c r="J50" s="562"/>
      <c r="K50" s="562"/>
      <c r="L50" s="567"/>
      <c r="M50" s="567"/>
      <c r="N50" s="567"/>
      <c r="O50" s="567"/>
      <c r="P50" s="567"/>
    </row>
    <row r="51" spans="1:16" s="561" customFormat="1" ht="24" customHeight="1">
      <c r="A51" s="565"/>
      <c r="B51" s="565"/>
      <c r="C51" s="565"/>
      <c r="D51" s="565" t="s">
        <v>1406</v>
      </c>
      <c r="E51" s="565"/>
      <c r="F51" s="565"/>
      <c r="G51" s="562"/>
      <c r="H51" s="562"/>
      <c r="I51" s="562"/>
      <c r="J51" s="562"/>
      <c r="K51" s="562"/>
      <c r="L51" s="76">
        <v>16349108.43</v>
      </c>
      <c r="M51" s="76"/>
      <c r="N51" s="76">
        <v>0</v>
      </c>
      <c r="O51" s="30"/>
      <c r="P51" s="44">
        <f>SUM(L51:N51)</f>
        <v>16349108.43</v>
      </c>
    </row>
    <row r="52" spans="1:16" s="561" customFormat="1" ht="24" customHeight="1">
      <c r="A52" s="565"/>
      <c r="B52" s="565"/>
      <c r="C52" s="565"/>
      <c r="D52" s="565" t="s">
        <v>37</v>
      </c>
      <c r="E52" s="565"/>
      <c r="F52" s="565"/>
      <c r="G52" s="562"/>
      <c r="H52" s="562"/>
      <c r="I52" s="562"/>
      <c r="J52" s="562"/>
      <c r="K52" s="562"/>
      <c r="L52" s="76">
        <v>121360</v>
      </c>
      <c r="M52" s="76"/>
      <c r="N52" s="76">
        <v>0</v>
      </c>
      <c r="O52" s="31"/>
      <c r="P52" s="44">
        <f t="shared" ref="P52:P54" si="1">SUM(L52:N52)</f>
        <v>121360</v>
      </c>
    </row>
    <row r="53" spans="1:16" s="561" customFormat="1" ht="24" customHeight="1">
      <c r="A53" s="565"/>
      <c r="B53" s="565"/>
      <c r="C53" s="565"/>
      <c r="D53" s="565" t="s">
        <v>1429</v>
      </c>
      <c r="E53" s="565"/>
      <c r="F53" s="565"/>
      <c r="G53" s="562"/>
      <c r="H53" s="562"/>
      <c r="I53" s="562"/>
      <c r="J53" s="562"/>
      <c r="K53" s="562"/>
      <c r="L53" s="76">
        <v>0</v>
      </c>
      <c r="M53" s="76"/>
      <c r="N53" s="76">
        <v>0</v>
      </c>
      <c r="O53" s="284"/>
      <c r="P53" s="44">
        <f t="shared" si="1"/>
        <v>0</v>
      </c>
    </row>
    <row r="54" spans="1:16" s="561" customFormat="1" ht="24" customHeight="1">
      <c r="A54" s="565"/>
      <c r="B54" s="565"/>
      <c r="C54" s="565"/>
      <c r="D54" s="565" t="s">
        <v>1405</v>
      </c>
      <c r="E54" s="565"/>
      <c r="F54" s="565"/>
      <c r="G54" s="562"/>
      <c r="H54" s="562"/>
      <c r="I54" s="562"/>
      <c r="J54" s="562"/>
      <c r="K54" s="562"/>
      <c r="L54" s="36">
        <v>0</v>
      </c>
      <c r="M54" s="76"/>
      <c r="N54" s="36">
        <v>0</v>
      </c>
      <c r="O54" s="31"/>
      <c r="P54" s="44">
        <f t="shared" si="1"/>
        <v>0</v>
      </c>
    </row>
    <row r="55" spans="1:16" s="561" customFormat="1" ht="24" customHeight="1">
      <c r="A55" s="565"/>
      <c r="B55" s="565"/>
      <c r="C55" s="565"/>
      <c r="D55" s="565" t="s">
        <v>1431</v>
      </c>
      <c r="E55" s="565"/>
      <c r="F55" s="565"/>
      <c r="G55" s="562"/>
      <c r="H55" s="562"/>
      <c r="I55" s="562"/>
      <c r="J55" s="562"/>
      <c r="K55" s="562"/>
      <c r="L55" s="77">
        <f>SUM(L51:L54)</f>
        <v>16470468.43</v>
      </c>
      <c r="M55" s="31"/>
      <c r="N55" s="77">
        <f>SUM(N51:N54)</f>
        <v>0</v>
      </c>
      <c r="O55" s="309"/>
      <c r="P55" s="77">
        <f>SUM(P51:P54)</f>
        <v>16470468.43</v>
      </c>
    </row>
    <row r="56" spans="1:16" s="561" customFormat="1" ht="24" customHeight="1">
      <c r="A56" s="565"/>
      <c r="B56" s="565"/>
      <c r="C56" s="565"/>
      <c r="D56" s="565" t="s">
        <v>37</v>
      </c>
      <c r="E56" s="565"/>
      <c r="F56" s="565"/>
      <c r="G56" s="562"/>
      <c r="H56" s="562"/>
      <c r="I56" s="562"/>
      <c r="J56" s="562"/>
      <c r="K56" s="562"/>
      <c r="L56" s="76">
        <v>70400</v>
      </c>
      <c r="M56" s="76"/>
      <c r="N56" s="76">
        <v>0</v>
      </c>
      <c r="O56" s="76"/>
      <c r="P56" s="44">
        <f>SUM(L56:N56)</f>
        <v>70400</v>
      </c>
    </row>
    <row r="57" spans="1:16" s="561" customFormat="1" ht="24" customHeight="1">
      <c r="A57" s="284"/>
      <c r="B57" s="565"/>
      <c r="C57" s="565"/>
      <c r="D57" s="565" t="s">
        <v>1429</v>
      </c>
      <c r="E57" s="565"/>
      <c r="F57" s="565"/>
      <c r="G57" s="562"/>
      <c r="H57" s="562"/>
      <c r="I57" s="562"/>
      <c r="J57" s="562"/>
      <c r="K57" s="562"/>
      <c r="L57" s="76">
        <v>0</v>
      </c>
      <c r="M57" s="76"/>
      <c r="N57" s="76">
        <v>0</v>
      </c>
      <c r="O57" s="284"/>
      <c r="P57" s="44">
        <f t="shared" ref="P57:P58" si="2">SUM(L57:N57)</f>
        <v>0</v>
      </c>
    </row>
    <row r="58" spans="1:16" s="561" customFormat="1" ht="24" customHeight="1">
      <c r="A58" s="284"/>
      <c r="B58" s="565"/>
      <c r="C58" s="565"/>
      <c r="D58" s="565" t="s">
        <v>1405</v>
      </c>
      <c r="E58" s="565"/>
      <c r="F58" s="565"/>
      <c r="G58" s="562"/>
      <c r="H58" s="562"/>
      <c r="I58" s="562"/>
      <c r="J58" s="562"/>
      <c r="K58" s="562"/>
      <c r="L58" s="36">
        <v>0</v>
      </c>
      <c r="M58" s="76"/>
      <c r="N58" s="36">
        <v>0</v>
      </c>
      <c r="O58" s="31"/>
      <c r="P58" s="44">
        <f t="shared" si="2"/>
        <v>0</v>
      </c>
    </row>
    <row r="59" spans="1:16" s="561" customFormat="1" ht="24" customHeight="1">
      <c r="A59" s="565"/>
      <c r="B59" s="565"/>
      <c r="C59" s="565"/>
      <c r="D59" s="565" t="s">
        <v>1732</v>
      </c>
      <c r="E59" s="565"/>
      <c r="F59" s="565"/>
      <c r="G59" s="562"/>
      <c r="H59" s="562"/>
      <c r="I59" s="562"/>
      <c r="J59" s="562"/>
      <c r="K59" s="562"/>
      <c r="L59" s="560">
        <f>SUM(L55:L58)</f>
        <v>16540868.43</v>
      </c>
      <c r="M59" s="284"/>
      <c r="N59" s="358">
        <f>SUM(N55:N58)</f>
        <v>0</v>
      </c>
      <c r="O59" s="30"/>
      <c r="P59" s="560">
        <f>SUM(P55:P58)</f>
        <v>16540868.43</v>
      </c>
    </row>
    <row r="60" spans="1:16" s="561" customFormat="1" ht="24" customHeight="1">
      <c r="A60" s="565"/>
      <c r="B60" s="565"/>
      <c r="C60" s="565" t="s">
        <v>1424</v>
      </c>
      <c r="D60" s="565"/>
      <c r="E60" s="565"/>
      <c r="F60" s="565"/>
      <c r="G60" s="562"/>
      <c r="H60" s="562"/>
      <c r="I60" s="562"/>
      <c r="J60" s="562"/>
      <c r="K60" s="562"/>
      <c r="L60" s="567"/>
      <c r="M60" s="567"/>
      <c r="N60" s="567"/>
      <c r="O60" s="567"/>
      <c r="P60" s="284"/>
    </row>
    <row r="61" spans="1:16" s="561" customFormat="1" ht="24" customHeight="1">
      <c r="A61" s="565"/>
      <c r="B61" s="565"/>
      <c r="C61" s="565"/>
      <c r="D61" s="565" t="str">
        <f>+D51</f>
        <v>As at December 31, 2023</v>
      </c>
      <c r="E61" s="565"/>
      <c r="F61" s="565"/>
      <c r="G61" s="562"/>
      <c r="H61" s="562"/>
      <c r="I61" s="562"/>
      <c r="J61" s="562"/>
      <c r="K61" s="562"/>
      <c r="L61" s="76">
        <v>14387230.279999999</v>
      </c>
      <c r="M61" s="76"/>
      <c r="N61" s="76">
        <v>0</v>
      </c>
      <c r="O61" s="30"/>
      <c r="P61" s="44">
        <f>SUM(L61:N61)</f>
        <v>14387230.279999999</v>
      </c>
    </row>
    <row r="62" spans="1:16" s="561" customFormat="1" ht="24" customHeight="1">
      <c r="A62" s="565"/>
      <c r="B62" s="565"/>
      <c r="C62" s="565"/>
      <c r="D62" s="565" t="s">
        <v>1430</v>
      </c>
      <c r="E62" s="565"/>
      <c r="F62" s="565"/>
      <c r="G62" s="562"/>
      <c r="H62" s="562"/>
      <c r="I62" s="562"/>
      <c r="J62" s="562"/>
      <c r="K62" s="562"/>
      <c r="L62" s="76">
        <v>1271223.6499999999</v>
      </c>
      <c r="M62" s="76"/>
      <c r="N62" s="76">
        <v>0</v>
      </c>
      <c r="O62" s="31"/>
      <c r="P62" s="44">
        <f t="shared" ref="P62:P64" si="3">SUM(L62:N62)</f>
        <v>1271223.6499999999</v>
      </c>
    </row>
    <row r="63" spans="1:16" s="561" customFormat="1" ht="24" customHeight="1">
      <c r="A63" s="565"/>
      <c r="B63" s="565"/>
      <c r="C63" s="565"/>
      <c r="D63" s="565" t="s">
        <v>1429</v>
      </c>
      <c r="E63" s="565"/>
      <c r="F63" s="565"/>
      <c r="G63" s="562"/>
      <c r="H63" s="562"/>
      <c r="I63" s="562"/>
      <c r="J63" s="562"/>
      <c r="K63" s="562"/>
      <c r="L63" s="76">
        <v>0</v>
      </c>
      <c r="M63" s="76"/>
      <c r="N63" s="76">
        <v>0</v>
      </c>
      <c r="O63" s="284"/>
      <c r="P63" s="44">
        <f t="shared" si="3"/>
        <v>0</v>
      </c>
    </row>
    <row r="64" spans="1:16" s="561" customFormat="1" ht="24" customHeight="1">
      <c r="A64" s="565"/>
      <c r="B64" s="565"/>
      <c r="C64" s="565"/>
      <c r="D64" s="565" t="s">
        <v>1405</v>
      </c>
      <c r="E64" s="565"/>
      <c r="F64" s="565"/>
      <c r="G64" s="562"/>
      <c r="H64" s="562"/>
      <c r="I64" s="562"/>
      <c r="J64" s="562"/>
      <c r="K64" s="562"/>
      <c r="L64" s="36">
        <v>0</v>
      </c>
      <c r="M64" s="76"/>
      <c r="N64" s="36">
        <v>0</v>
      </c>
      <c r="O64" s="31"/>
      <c r="P64" s="353">
        <f t="shared" si="3"/>
        <v>0</v>
      </c>
    </row>
    <row r="65" spans="1:16" s="561" customFormat="1" ht="24" customHeight="1">
      <c r="A65" s="565"/>
      <c r="B65" s="565"/>
      <c r="C65" s="565"/>
      <c r="D65" s="565" t="str">
        <f>+D55</f>
        <v>As at  December 31, 2024</v>
      </c>
      <c r="E65" s="565"/>
      <c r="F65" s="565"/>
      <c r="G65" s="562"/>
      <c r="H65" s="562"/>
      <c r="I65" s="562"/>
      <c r="J65" s="562"/>
      <c r="K65" s="562"/>
      <c r="L65" s="44">
        <f>SUM(L61:L64)</f>
        <v>15658453.93</v>
      </c>
      <c r="M65" s="31"/>
      <c r="N65" s="44">
        <f>SUM(N61:N64)</f>
        <v>0</v>
      </c>
      <c r="O65" s="309"/>
      <c r="P65" s="44">
        <f>SUM(P61:P64)</f>
        <v>15658453.93</v>
      </c>
    </row>
    <row r="66" spans="1:16" s="561" customFormat="1" ht="24" customHeight="1">
      <c r="A66" s="565"/>
      <c r="B66" s="565"/>
      <c r="C66" s="565"/>
      <c r="D66" s="565" t="s">
        <v>1430</v>
      </c>
      <c r="E66" s="565"/>
      <c r="F66" s="562"/>
      <c r="G66" s="562"/>
      <c r="H66" s="562"/>
      <c r="I66" s="562"/>
      <c r="J66" s="562"/>
      <c r="K66" s="562"/>
      <c r="L66" s="76">
        <v>609050.51</v>
      </c>
      <c r="M66" s="76"/>
      <c r="N66" s="76">
        <v>0</v>
      </c>
      <c r="O66" s="44"/>
      <c r="P66" s="44">
        <f>SUM(B66:N66)</f>
        <v>609050.51</v>
      </c>
    </row>
    <row r="67" spans="1:16" s="561" customFormat="1" ht="24" customHeight="1">
      <c r="A67" s="565"/>
      <c r="B67" s="565"/>
      <c r="C67" s="565"/>
      <c r="D67" s="565" t="s">
        <v>1429</v>
      </c>
      <c r="E67" s="565"/>
      <c r="F67" s="562"/>
      <c r="G67" s="562"/>
      <c r="H67" s="562"/>
      <c r="I67" s="562"/>
      <c r="J67" s="562"/>
      <c r="K67" s="562"/>
      <c r="L67" s="76">
        <v>0</v>
      </c>
      <c r="M67" s="76"/>
      <c r="N67" s="76">
        <v>0</v>
      </c>
      <c r="O67" s="44"/>
      <c r="P67" s="44">
        <v>0</v>
      </c>
    </row>
    <row r="68" spans="1:16" s="561" customFormat="1" ht="24" customHeight="1">
      <c r="A68" s="565"/>
      <c r="B68" s="565"/>
      <c r="C68" s="565"/>
      <c r="D68" s="565" t="s">
        <v>1405</v>
      </c>
      <c r="E68" s="565"/>
      <c r="F68" s="562"/>
      <c r="G68" s="562"/>
      <c r="H68" s="562"/>
      <c r="I68" s="562"/>
      <c r="J68" s="562"/>
      <c r="K68" s="562"/>
      <c r="L68" s="36">
        <v>0</v>
      </c>
      <c r="M68" s="76"/>
      <c r="N68" s="36">
        <v>0</v>
      </c>
      <c r="O68" s="44"/>
      <c r="P68" s="353">
        <v>0</v>
      </c>
    </row>
    <row r="69" spans="1:16" s="561" customFormat="1" ht="24" customHeight="1">
      <c r="A69" s="565"/>
      <c r="B69" s="565"/>
      <c r="C69" s="565"/>
      <c r="D69" s="565" t="str">
        <f>+D59</f>
        <v>As at  December 31, 2025</v>
      </c>
      <c r="E69" s="565"/>
      <c r="F69" s="562"/>
      <c r="G69" s="562"/>
      <c r="H69" s="562"/>
      <c r="I69" s="562"/>
      <c r="J69" s="562"/>
      <c r="K69" s="562"/>
      <c r="L69" s="560">
        <f>SUM(L65:L68)</f>
        <v>16267504.439999999</v>
      </c>
      <c r="M69" s="44"/>
      <c r="N69" s="353">
        <f>SUM(N65:N68)</f>
        <v>0</v>
      </c>
      <c r="O69" s="44"/>
      <c r="P69" s="560">
        <f>SUM(P65:P68)</f>
        <v>16267504.439999999</v>
      </c>
    </row>
    <row r="70" spans="1:16" s="561" customFormat="1" ht="24" customHeight="1">
      <c r="A70" s="565"/>
      <c r="B70" s="565"/>
      <c r="C70" s="565" t="s">
        <v>1415</v>
      </c>
      <c r="D70" s="565"/>
      <c r="E70" s="565"/>
      <c r="F70" s="562"/>
      <c r="G70" s="562"/>
      <c r="H70" s="562"/>
      <c r="I70" s="562"/>
      <c r="J70" s="562"/>
      <c r="K70" s="562"/>
      <c r="L70" s="44"/>
      <c r="M70" s="44"/>
      <c r="N70" s="44"/>
      <c r="O70" s="44"/>
      <c r="P70" s="44"/>
    </row>
    <row r="71" spans="1:16" s="561" customFormat="1" ht="24" customHeight="1">
      <c r="A71" s="565"/>
      <c r="B71" s="565"/>
      <c r="C71" s="565" t="str">
        <f>+D69</f>
        <v>As at  December 31, 2025</v>
      </c>
      <c r="D71" s="565"/>
      <c r="E71" s="565"/>
      <c r="F71" s="562"/>
      <c r="G71" s="562"/>
      <c r="H71" s="562"/>
      <c r="I71" s="562"/>
      <c r="J71" s="562"/>
      <c r="K71" s="562"/>
      <c r="L71" s="353">
        <f>+L59-L69</f>
        <v>273363.99000000022</v>
      </c>
      <c r="M71" s="44"/>
      <c r="N71" s="44">
        <f>+N59-N69</f>
        <v>0</v>
      </c>
      <c r="O71" s="44"/>
      <c r="P71" s="44">
        <f>+P59-P69</f>
        <v>273363.99000000022</v>
      </c>
    </row>
    <row r="72" spans="1:16" s="561" customFormat="1" ht="24" customHeight="1" thickBot="1">
      <c r="A72" s="565"/>
      <c r="B72" s="565"/>
      <c r="C72" s="565" t="str">
        <f>+D65</f>
        <v>As at  December 31, 2024</v>
      </c>
      <c r="D72" s="565"/>
      <c r="E72" s="565"/>
      <c r="F72" s="562"/>
      <c r="G72" s="562"/>
      <c r="H72" s="562"/>
      <c r="I72" s="562"/>
      <c r="J72" s="562"/>
      <c r="K72" s="562"/>
      <c r="L72" s="67">
        <f>+L55-L65</f>
        <v>812014.5</v>
      </c>
      <c r="M72" s="44"/>
      <c r="N72" s="67">
        <f>+N55-N65</f>
        <v>0</v>
      </c>
      <c r="O72" s="44"/>
      <c r="P72" s="67">
        <f>+P55-P65</f>
        <v>812014.5</v>
      </c>
    </row>
    <row r="73" spans="1:16" s="561" customFormat="1" ht="24" customHeight="1" thickTop="1">
      <c r="A73" s="565"/>
      <c r="B73" s="565"/>
      <c r="C73" s="565"/>
      <c r="D73" s="565"/>
      <c r="E73" s="565"/>
      <c r="F73" s="562"/>
      <c r="G73" s="562"/>
      <c r="H73" s="562"/>
      <c r="I73" s="562"/>
      <c r="J73" s="562"/>
      <c r="K73" s="562"/>
      <c r="L73" s="284"/>
      <c r="M73" s="284"/>
      <c r="N73" s="309"/>
      <c r="O73" s="30"/>
      <c r="P73" s="309"/>
    </row>
    <row r="74" spans="1:16" s="561" customFormat="1" ht="24" customHeight="1">
      <c r="A74" s="565"/>
      <c r="B74" s="565"/>
      <c r="C74" s="565" t="s">
        <v>1992</v>
      </c>
      <c r="E74" s="565"/>
      <c r="F74" s="562"/>
      <c r="G74" s="562"/>
      <c r="H74" s="562"/>
      <c r="I74" s="562"/>
      <c r="J74" s="562"/>
      <c r="K74" s="562"/>
      <c r="L74" s="567"/>
      <c r="M74" s="567"/>
      <c r="N74" s="567"/>
      <c r="O74" s="567"/>
      <c r="P74" s="567"/>
    </row>
    <row r="75" spans="1:16" s="561" customFormat="1" ht="24" customHeight="1">
      <c r="A75" s="565"/>
      <c r="B75" s="565"/>
      <c r="C75" s="565"/>
      <c r="E75" s="565"/>
      <c r="F75" s="562"/>
      <c r="G75" s="562"/>
      <c r="H75" s="562"/>
      <c r="I75" s="562"/>
      <c r="J75" s="562"/>
      <c r="K75" s="562"/>
      <c r="L75" s="567"/>
      <c r="M75" s="567"/>
      <c r="N75" s="567"/>
      <c r="O75" s="567"/>
      <c r="P75" s="567"/>
    </row>
    <row r="76" spans="1:16" s="561" customFormat="1" ht="24" customHeight="1">
      <c r="A76" s="565"/>
      <c r="B76" s="565"/>
      <c r="C76" s="565"/>
      <c r="D76" s="565"/>
      <c r="E76" s="565"/>
      <c r="F76" s="562"/>
      <c r="G76" s="562"/>
      <c r="H76" s="562"/>
      <c r="I76" s="562"/>
      <c r="J76" s="562"/>
      <c r="K76" s="562"/>
      <c r="L76" s="562"/>
      <c r="M76" s="562"/>
      <c r="N76" s="562"/>
    </row>
    <row r="77" spans="1:16" s="561" customFormat="1" ht="12.6" customHeight="1">
      <c r="A77" s="565"/>
      <c r="B77" s="565"/>
      <c r="C77" s="565"/>
      <c r="D77" s="565"/>
      <c r="E77" s="565"/>
      <c r="F77" s="562"/>
      <c r="G77" s="562"/>
      <c r="H77" s="562"/>
      <c r="I77" s="562"/>
      <c r="J77" s="562"/>
      <c r="K77" s="562"/>
      <c r="L77" s="562"/>
      <c r="M77" s="562"/>
      <c r="N77" s="562"/>
    </row>
    <row r="78" spans="1:16" s="561" customFormat="1" ht="24" customHeight="1">
      <c r="A78" s="565"/>
      <c r="B78" s="565"/>
      <c r="C78" s="565"/>
      <c r="D78" s="565"/>
      <c r="E78" s="565"/>
      <c r="F78" s="562"/>
      <c r="G78" s="562"/>
      <c r="H78" s="562"/>
      <c r="I78" s="562"/>
      <c r="J78" s="562"/>
      <c r="K78" s="562"/>
      <c r="L78" s="562"/>
      <c r="M78" s="562"/>
      <c r="N78" s="562"/>
    </row>
    <row r="79" spans="1:16" s="561" customFormat="1" ht="24" customHeight="1">
      <c r="A79" s="565"/>
      <c r="B79" s="565"/>
      <c r="C79" s="565"/>
      <c r="D79" s="565"/>
      <c r="E79" s="565"/>
      <c r="F79" s="562"/>
      <c r="G79" s="562"/>
      <c r="H79" s="562"/>
      <c r="I79" s="562"/>
      <c r="J79" s="562"/>
      <c r="K79" s="562"/>
      <c r="L79" s="11"/>
      <c r="M79" s="7"/>
      <c r="N79" s="11"/>
      <c r="O79" s="7"/>
      <c r="P79" s="11"/>
    </row>
    <row r="80" spans="1:16" s="561" customFormat="1" ht="24" customHeight="1">
      <c r="A80" s="292"/>
      <c r="B80" s="284"/>
      <c r="C80" s="284"/>
      <c r="D80" s="284"/>
      <c r="E80" s="292"/>
      <c r="F80" s="284" t="str">
        <f>+F41</f>
        <v>(Sign) ……………………………………...........…………………………………. Authorized Director</v>
      </c>
      <c r="G80" s="562"/>
      <c r="H80" s="562"/>
      <c r="I80" s="562"/>
      <c r="J80" s="562"/>
      <c r="K80" s="562"/>
      <c r="L80" s="11"/>
      <c r="M80" s="7"/>
      <c r="N80" s="11"/>
      <c r="O80" s="7"/>
      <c r="P80" s="11"/>
    </row>
    <row r="81" spans="1:16" s="561" customFormat="1" ht="24" customHeight="1">
      <c r="A81" s="284"/>
      <c r="B81" s="284"/>
      <c r="C81" s="284"/>
      <c r="D81" s="284"/>
      <c r="E81" s="284"/>
      <c r="F81" s="284" t="str">
        <f>+F42</f>
        <v xml:space="preserve">               (                                                                                                                 )           </v>
      </c>
      <c r="G81" s="562"/>
      <c r="H81" s="562"/>
      <c r="I81" s="562"/>
      <c r="J81" s="562"/>
      <c r="K81" s="562"/>
      <c r="L81" s="11"/>
      <c r="M81" s="7"/>
      <c r="N81" s="11"/>
      <c r="O81" s="7"/>
      <c r="P81" s="11"/>
    </row>
    <row r="110" spans="2:5" s="561" customFormat="1" ht="24.9" customHeight="1">
      <c r="B110" s="570"/>
      <c r="C110" s="570"/>
      <c r="D110" s="570"/>
      <c r="E110" s="570"/>
    </row>
  </sheetData>
  <sheetProtection formatCells="0" formatColumns="0" formatRows="0" insertColumns="0" insertRows="0" insertHyperlinks="0" deleteColumns="0" deleteRows="0" sort="0" autoFilter="0" pivotTables="0"/>
  <mergeCells count="6">
    <mergeCell ref="A1:P1"/>
    <mergeCell ref="L12:N12"/>
    <mergeCell ref="A43:P43"/>
    <mergeCell ref="L47:N47"/>
    <mergeCell ref="N4:P4"/>
    <mergeCell ref="N5:P5"/>
  </mergeCells>
  <pageMargins left="0.75" right="0.5" top="0.5" bottom="0.5" header="0" footer="0"/>
  <pageSetup paperSize="9" scale="80" orientation="portrait" r:id="rId1"/>
  <headerFooter alignWithMargins="0">
    <oddHeader>&amp;L&amp;"Angsana New,Regular"&amp;8THAI POLYCONS PUBLIC COMPANY LIMITED</oddHeader>
  </headerFooter>
  <rowBreaks count="1" manualBreakCount="1">
    <brk id="4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A7074-4E39-48CE-B93B-A3851339D4D3}">
  <dimension ref="A1:X153"/>
  <sheetViews>
    <sheetView showRuler="0" view="pageBreakPreview" topLeftCell="A121" zoomScale="80" zoomScaleNormal="100" zoomScaleSheetLayoutView="80" workbookViewId="0">
      <selection activeCell="B155" sqref="B155"/>
    </sheetView>
  </sheetViews>
  <sheetFormatPr defaultColWidth="9" defaultRowHeight="23.4" customHeight="1"/>
  <cols>
    <col min="1" max="1" width="2.69921875" style="54" customWidth="1"/>
    <col min="2" max="2" width="4" style="58" customWidth="1"/>
    <col min="3" max="3" width="2.09765625" style="58" customWidth="1"/>
    <col min="4" max="4" width="4.69921875" style="58" customWidth="1"/>
    <col min="5" max="5" width="2.09765625" style="58" customWidth="1"/>
    <col min="6" max="6" width="14.19921875" style="58" customWidth="1"/>
    <col min="7" max="7" width="0.3984375" style="58" customWidth="1"/>
    <col min="8" max="8" width="14.19921875" style="58" customWidth="1"/>
    <col min="9" max="9" width="0.3984375" style="58" customWidth="1"/>
    <col min="10" max="10" width="14.3984375" style="58" customWidth="1"/>
    <col min="11" max="11" width="0.3984375" style="58" customWidth="1"/>
    <col min="12" max="12" width="15.19921875" style="58" customWidth="1"/>
    <col min="13" max="13" width="0.3984375" style="58" customWidth="1"/>
    <col min="14" max="14" width="14.69921875" style="58" customWidth="1"/>
    <col min="15" max="15" width="0.3984375" style="58" customWidth="1"/>
    <col min="16" max="16" width="14.69921875" style="58" customWidth="1"/>
    <col min="17" max="17" width="2.19921875" style="58" customWidth="1"/>
    <col min="18" max="18" width="9" style="58"/>
    <col min="19" max="19" width="9" style="29"/>
    <col min="20" max="16384" width="9" style="54"/>
  </cols>
  <sheetData>
    <row r="1" spans="1:24" s="29" customFormat="1" ht="25.95" customHeight="1">
      <c r="A1" s="726" t="s">
        <v>757</v>
      </c>
      <c r="B1" s="726"/>
      <c r="C1" s="726"/>
      <c r="D1" s="726"/>
      <c r="E1" s="726"/>
      <c r="F1" s="726"/>
      <c r="G1" s="726"/>
      <c r="H1" s="726"/>
      <c r="I1" s="726"/>
      <c r="J1" s="726"/>
      <c r="K1" s="726"/>
      <c r="L1" s="726"/>
      <c r="M1" s="726"/>
      <c r="N1" s="726"/>
      <c r="O1" s="726"/>
      <c r="P1" s="726"/>
    </row>
    <row r="2" spans="1:24" ht="25.95" customHeight="1">
      <c r="A2" s="58"/>
      <c r="B2" s="52"/>
      <c r="C2" s="14"/>
      <c r="D2" s="14"/>
      <c r="E2" s="29"/>
    </row>
    <row r="3" spans="1:24" s="58" customFormat="1" ht="25.95" customHeight="1">
      <c r="A3" s="119" t="s">
        <v>688</v>
      </c>
      <c r="B3" s="459" t="s">
        <v>716</v>
      </c>
      <c r="C3" s="73"/>
      <c r="D3" s="73"/>
      <c r="E3" s="73"/>
      <c r="S3" s="29"/>
      <c r="T3" s="54"/>
      <c r="U3" s="54"/>
      <c r="V3" s="54"/>
      <c r="W3" s="54"/>
      <c r="X3" s="54"/>
    </row>
    <row r="4" spans="1:24" s="58" customFormat="1" ht="25.95" customHeight="1">
      <c r="A4" s="52"/>
      <c r="B4" s="73"/>
      <c r="C4" s="73"/>
      <c r="D4" s="73"/>
      <c r="E4" s="73"/>
      <c r="N4" s="679"/>
      <c r="O4" s="679"/>
      <c r="P4" s="679"/>
      <c r="S4" s="29"/>
      <c r="T4" s="54"/>
      <c r="U4" s="54"/>
      <c r="V4" s="54"/>
      <c r="W4" s="54"/>
      <c r="X4" s="54"/>
    </row>
    <row r="5" spans="1:24" s="58" customFormat="1" ht="25.95" customHeight="1">
      <c r="A5" s="52"/>
      <c r="B5" s="73"/>
      <c r="C5" s="73"/>
      <c r="D5" s="73"/>
      <c r="E5" s="73"/>
      <c r="N5" s="697" t="s">
        <v>148</v>
      </c>
      <c r="O5" s="697"/>
      <c r="P5" s="697"/>
      <c r="S5" s="29"/>
      <c r="T5" s="54"/>
      <c r="U5" s="54"/>
      <c r="V5" s="54"/>
      <c r="W5" s="54"/>
      <c r="X5" s="54"/>
    </row>
    <row r="6" spans="1:24" s="58" customFormat="1" ht="25.95" customHeight="1">
      <c r="A6" s="52"/>
      <c r="B6" s="73"/>
      <c r="C6" s="73"/>
      <c r="D6" s="73"/>
      <c r="E6" s="73"/>
      <c r="N6" s="580" t="s">
        <v>751</v>
      </c>
      <c r="O6" s="141"/>
      <c r="P6" s="580" t="s">
        <v>524</v>
      </c>
      <c r="S6" s="29"/>
      <c r="T6" s="54"/>
      <c r="U6" s="54"/>
      <c r="V6" s="54"/>
      <c r="W6" s="54"/>
      <c r="X6" s="54"/>
    </row>
    <row r="7" spans="1:24" s="58" customFormat="1" ht="25.95" customHeight="1">
      <c r="A7" s="52"/>
      <c r="B7" s="460" t="s">
        <v>684</v>
      </c>
      <c r="C7" s="73"/>
      <c r="D7" s="73"/>
      <c r="E7" s="73"/>
      <c r="N7" s="7">
        <v>0</v>
      </c>
      <c r="O7" s="11"/>
      <c r="P7" s="126">
        <v>510724000</v>
      </c>
      <c r="S7" s="29"/>
      <c r="T7" s="54"/>
      <c r="U7" s="54"/>
      <c r="V7" s="54"/>
      <c r="W7" s="54"/>
      <c r="X7" s="54"/>
    </row>
    <row r="8" spans="1:24" s="58" customFormat="1" ht="25.95" customHeight="1">
      <c r="A8" s="52"/>
      <c r="B8" s="52" t="s">
        <v>840</v>
      </c>
      <c r="C8" s="73"/>
      <c r="D8" s="73"/>
      <c r="E8" s="73"/>
      <c r="N8" s="7">
        <v>37000000</v>
      </c>
      <c r="O8" s="11"/>
      <c r="P8" s="126">
        <v>37400000</v>
      </c>
      <c r="S8" s="29"/>
      <c r="T8" s="54"/>
      <c r="U8" s="54"/>
      <c r="V8" s="54"/>
      <c r="W8" s="54"/>
      <c r="X8" s="54"/>
    </row>
    <row r="9" spans="1:24" s="58" customFormat="1" ht="25.95" customHeight="1">
      <c r="A9" s="52"/>
      <c r="B9" s="52" t="s">
        <v>681</v>
      </c>
      <c r="C9" s="73"/>
      <c r="D9" s="73"/>
      <c r="E9" s="73"/>
      <c r="N9" s="66">
        <v>11630182.130000001</v>
      </c>
      <c r="O9" s="11"/>
      <c r="P9" s="125">
        <v>11630986.529999999</v>
      </c>
      <c r="S9" s="29"/>
      <c r="T9" s="54"/>
      <c r="U9" s="54"/>
      <c r="V9" s="54"/>
      <c r="W9" s="54"/>
      <c r="X9" s="54"/>
    </row>
    <row r="10" spans="1:24" s="58" customFormat="1" ht="25.95" customHeight="1">
      <c r="A10" s="52"/>
      <c r="B10" s="73"/>
      <c r="C10" s="73"/>
      <c r="D10" s="460" t="s">
        <v>33</v>
      </c>
      <c r="E10" s="73"/>
      <c r="N10" s="44">
        <f>SUM(N7:N9)</f>
        <v>48630182.130000003</v>
      </c>
      <c r="O10" s="141"/>
      <c r="P10" s="44">
        <f>SUM(P7:P9)</f>
        <v>559754986.52999997</v>
      </c>
      <c r="S10" s="29"/>
      <c r="T10" s="54"/>
      <c r="U10" s="54"/>
      <c r="V10" s="54"/>
      <c r="W10" s="54"/>
      <c r="X10" s="54"/>
    </row>
    <row r="11" spans="1:24" s="58" customFormat="1" ht="25.95" customHeight="1">
      <c r="A11" s="52"/>
      <c r="B11" s="52" t="s">
        <v>682</v>
      </c>
      <c r="C11" s="73"/>
      <c r="D11" s="73"/>
      <c r="E11" s="73"/>
      <c r="N11" s="602">
        <v>-11630182.130000001</v>
      </c>
      <c r="O11" s="11"/>
      <c r="P11" s="602">
        <v>-11630986.529999999</v>
      </c>
      <c r="S11" s="29"/>
      <c r="T11" s="54"/>
      <c r="U11" s="54"/>
      <c r="V11" s="54"/>
      <c r="W11" s="54"/>
      <c r="X11" s="54"/>
    </row>
    <row r="12" spans="1:24" s="58" customFormat="1" ht="25.95" customHeight="1" thickBot="1">
      <c r="A12" s="52"/>
      <c r="B12" s="52" t="s">
        <v>683</v>
      </c>
      <c r="C12" s="73"/>
      <c r="D12" s="73"/>
      <c r="E12" s="73"/>
      <c r="N12" s="67">
        <f>SUM(N10:N11)</f>
        <v>37000000</v>
      </c>
      <c r="O12" s="39"/>
      <c r="P12" s="67">
        <f>SUM(P10:P11)</f>
        <v>548124000</v>
      </c>
      <c r="S12" s="29"/>
      <c r="T12" s="54"/>
      <c r="U12" s="54"/>
      <c r="V12" s="54"/>
      <c r="W12" s="54"/>
      <c r="X12" s="54"/>
    </row>
    <row r="13" spans="1:24" s="58" customFormat="1" ht="25.95" customHeight="1" thickTop="1">
      <c r="A13" s="54"/>
      <c r="S13" s="29"/>
      <c r="T13" s="54"/>
      <c r="U13" s="54"/>
      <c r="V13" s="54"/>
      <c r="W13" s="54"/>
      <c r="X13" s="54"/>
    </row>
    <row r="14" spans="1:24" s="58" customFormat="1" ht="25.95" customHeight="1">
      <c r="A14" s="52"/>
      <c r="B14" s="116" t="s">
        <v>1061</v>
      </c>
      <c r="C14" s="39" t="s">
        <v>684</v>
      </c>
      <c r="D14" s="39"/>
      <c r="E14" s="39"/>
      <c r="F14" s="39"/>
      <c r="G14" s="73"/>
      <c r="S14" s="29"/>
      <c r="T14" s="54"/>
      <c r="U14" s="54"/>
      <c r="V14" s="54"/>
      <c r="W14" s="54"/>
      <c r="X14" s="54"/>
    </row>
    <row r="15" spans="1:24" s="58" customFormat="1" ht="25.95" customHeight="1">
      <c r="A15" s="52"/>
      <c r="B15" s="33"/>
      <c r="C15" s="39" t="s">
        <v>1084</v>
      </c>
      <c r="D15" s="245"/>
      <c r="E15" s="245"/>
      <c r="F15" s="245"/>
      <c r="G15" s="245"/>
      <c r="H15" s="141"/>
      <c r="I15" s="141"/>
      <c r="J15" s="141"/>
      <c r="K15" s="141"/>
      <c r="S15" s="29"/>
      <c r="T15" s="54"/>
      <c r="U15" s="54"/>
      <c r="V15" s="54"/>
      <c r="W15" s="54"/>
      <c r="X15" s="54"/>
    </row>
    <row r="16" spans="1:24" s="58" customFormat="1" ht="25.95" customHeight="1">
      <c r="A16" s="52"/>
      <c r="B16" s="33" t="s">
        <v>2321</v>
      </c>
      <c r="C16" s="39"/>
      <c r="D16" s="245"/>
      <c r="E16" s="245"/>
      <c r="F16" s="245"/>
      <c r="G16" s="245"/>
      <c r="H16" s="141"/>
      <c r="I16" s="141"/>
      <c r="J16" s="141"/>
      <c r="K16" s="141"/>
      <c r="S16" s="29"/>
      <c r="T16" s="54"/>
      <c r="U16" s="54"/>
      <c r="V16" s="54"/>
      <c r="W16" s="54"/>
      <c r="X16" s="54"/>
    </row>
    <row r="17" spans="1:24" s="58" customFormat="1" ht="25.95" customHeight="1">
      <c r="A17" s="52"/>
      <c r="B17" s="33" t="s">
        <v>1085</v>
      </c>
      <c r="C17" s="39"/>
      <c r="D17" s="245"/>
      <c r="E17" s="245"/>
      <c r="F17" s="245"/>
      <c r="G17" s="245"/>
      <c r="H17" s="141"/>
      <c r="I17" s="141"/>
      <c r="J17" s="141"/>
      <c r="K17" s="141"/>
      <c r="S17" s="29"/>
      <c r="T17" s="54"/>
      <c r="U17" s="54"/>
      <c r="V17" s="54"/>
      <c r="W17" s="54"/>
      <c r="X17" s="54"/>
    </row>
    <row r="18" spans="1:24" s="58" customFormat="1" ht="25.95" customHeight="1">
      <c r="A18" s="52"/>
      <c r="B18" s="33" t="s">
        <v>2322</v>
      </c>
      <c r="C18" s="39"/>
      <c r="D18" s="245"/>
      <c r="E18" s="245"/>
      <c r="F18" s="245"/>
      <c r="G18" s="245"/>
      <c r="H18" s="141"/>
      <c r="I18" s="141"/>
      <c r="J18" s="141"/>
      <c r="K18" s="141"/>
      <c r="S18" s="29"/>
      <c r="T18" s="54"/>
      <c r="U18" s="54"/>
      <c r="V18" s="54"/>
      <c r="W18" s="54"/>
      <c r="X18" s="54"/>
    </row>
    <row r="19" spans="1:24" s="58" customFormat="1" ht="25.95" customHeight="1">
      <c r="A19" s="52"/>
      <c r="B19" s="33" t="s">
        <v>1086</v>
      </c>
      <c r="C19" s="39"/>
      <c r="D19" s="245"/>
      <c r="E19" s="245"/>
      <c r="F19" s="245"/>
      <c r="G19" s="245"/>
      <c r="H19" s="141"/>
      <c r="I19" s="141"/>
      <c r="J19" s="141"/>
      <c r="K19" s="141"/>
      <c r="S19" s="29"/>
      <c r="T19" s="54"/>
      <c r="U19" s="54"/>
      <c r="V19" s="54"/>
      <c r="W19" s="54"/>
      <c r="X19" s="54"/>
    </row>
    <row r="20" spans="1:24" s="58" customFormat="1" ht="25.95" customHeight="1">
      <c r="A20" s="52"/>
      <c r="B20" s="33"/>
      <c r="C20" s="39" t="s">
        <v>1088</v>
      </c>
      <c r="D20" s="245"/>
      <c r="E20" s="245"/>
      <c r="F20" s="245"/>
      <c r="G20" s="245"/>
      <c r="H20" s="141"/>
      <c r="I20" s="141"/>
      <c r="J20" s="141"/>
      <c r="K20" s="141"/>
      <c r="S20" s="29"/>
      <c r="T20" s="54"/>
      <c r="U20" s="54"/>
      <c r="V20" s="54"/>
      <c r="W20" s="54"/>
      <c r="X20" s="54"/>
    </row>
    <row r="21" spans="1:24" s="58" customFormat="1" ht="25.95" customHeight="1">
      <c r="A21" s="52"/>
      <c r="B21" s="33" t="s">
        <v>1087</v>
      </c>
      <c r="C21" s="39"/>
      <c r="D21" s="245"/>
      <c r="E21" s="245"/>
      <c r="F21" s="245"/>
      <c r="G21" s="245"/>
      <c r="H21" s="141"/>
      <c r="I21" s="141"/>
      <c r="J21" s="141"/>
      <c r="K21" s="141"/>
      <c r="S21" s="29"/>
      <c r="T21" s="54"/>
      <c r="U21" s="54"/>
      <c r="V21" s="54"/>
      <c r="W21" s="54"/>
      <c r="X21" s="54"/>
    </row>
    <row r="22" spans="1:24" s="58" customFormat="1" ht="25.95" customHeight="1">
      <c r="A22" s="52"/>
      <c r="B22" s="33"/>
      <c r="C22" s="39" t="s">
        <v>1089</v>
      </c>
      <c r="D22" s="245"/>
      <c r="E22" s="245"/>
      <c r="F22" s="245"/>
      <c r="G22" s="245"/>
      <c r="H22" s="141"/>
      <c r="I22" s="141"/>
      <c r="J22" s="141"/>
      <c r="K22" s="141"/>
      <c r="S22" s="29"/>
      <c r="T22" s="54"/>
      <c r="U22" s="54"/>
      <c r="V22" s="54"/>
      <c r="W22" s="54"/>
      <c r="X22" s="54"/>
    </row>
    <row r="23" spans="1:24" s="58" customFormat="1" ht="25.95" customHeight="1">
      <c r="A23" s="52"/>
      <c r="B23" s="33" t="s">
        <v>1090</v>
      </c>
      <c r="C23" s="39"/>
      <c r="D23" s="245"/>
      <c r="E23" s="245"/>
      <c r="F23" s="245"/>
      <c r="G23" s="245"/>
      <c r="H23" s="141"/>
      <c r="I23" s="141"/>
      <c r="J23" s="141"/>
      <c r="K23" s="141"/>
      <c r="S23" s="29"/>
      <c r="T23" s="54"/>
      <c r="U23" s="54"/>
      <c r="V23" s="54"/>
      <c r="W23" s="54"/>
      <c r="X23" s="54"/>
    </row>
    <row r="24" spans="1:24" s="58" customFormat="1" ht="25.95" customHeight="1">
      <c r="A24" s="52"/>
      <c r="B24" s="33" t="s">
        <v>1091</v>
      </c>
      <c r="C24" s="39"/>
      <c r="D24" s="245"/>
      <c r="E24" s="245"/>
      <c r="F24" s="245"/>
      <c r="G24" s="245"/>
      <c r="H24" s="141"/>
      <c r="I24" s="141"/>
      <c r="J24" s="141"/>
      <c r="K24" s="141"/>
      <c r="S24" s="29"/>
      <c r="T24" s="54"/>
      <c r="U24" s="54"/>
      <c r="V24" s="54"/>
      <c r="W24" s="54"/>
      <c r="X24" s="54"/>
    </row>
    <row r="25" spans="1:24" s="58" customFormat="1" ht="25.95" customHeight="1">
      <c r="A25" s="52"/>
      <c r="B25" s="33"/>
      <c r="C25" s="39" t="s">
        <v>1093</v>
      </c>
      <c r="D25" s="245"/>
      <c r="E25" s="245"/>
      <c r="F25" s="245"/>
      <c r="G25" s="245"/>
      <c r="H25" s="141"/>
      <c r="I25" s="141"/>
      <c r="J25" s="141"/>
      <c r="K25" s="141"/>
      <c r="S25" s="29"/>
      <c r="T25" s="54"/>
      <c r="U25" s="54"/>
      <c r="V25" s="54"/>
      <c r="W25" s="54"/>
      <c r="X25" s="54"/>
    </row>
    <row r="26" spans="1:24" s="58" customFormat="1" ht="25.95" customHeight="1">
      <c r="A26" s="52"/>
      <c r="B26" s="33" t="s">
        <v>1092</v>
      </c>
      <c r="C26" s="39"/>
      <c r="D26" s="245"/>
      <c r="E26" s="245"/>
      <c r="F26" s="245"/>
      <c r="G26" s="245"/>
      <c r="H26" s="141"/>
      <c r="I26" s="141"/>
      <c r="J26" s="141"/>
      <c r="K26" s="141"/>
      <c r="S26" s="29"/>
      <c r="T26" s="54"/>
      <c r="U26" s="54"/>
      <c r="V26" s="54"/>
      <c r="W26" s="54"/>
      <c r="X26" s="54"/>
    </row>
    <row r="27" spans="1:24" s="58" customFormat="1" ht="25.95" customHeight="1">
      <c r="A27" s="52"/>
      <c r="B27" s="116" t="s">
        <v>1062</v>
      </c>
      <c r="C27" s="33" t="s">
        <v>1203</v>
      </c>
      <c r="D27" s="39"/>
      <c r="E27" s="169"/>
      <c r="S27" s="29"/>
      <c r="T27" s="54"/>
      <c r="U27" s="54"/>
      <c r="V27" s="54"/>
      <c r="W27" s="54"/>
      <c r="X27" s="54"/>
    </row>
    <row r="28" spans="1:24" s="58" customFormat="1" ht="25.95" customHeight="1">
      <c r="A28" s="52"/>
      <c r="B28" s="116"/>
      <c r="C28" s="33" t="s">
        <v>1200</v>
      </c>
      <c r="D28" s="39"/>
      <c r="E28" s="169"/>
      <c r="S28" s="29"/>
      <c r="T28" s="54"/>
      <c r="U28" s="54"/>
      <c r="V28" s="54"/>
      <c r="W28" s="54"/>
      <c r="X28" s="54"/>
    </row>
    <row r="29" spans="1:24" s="58" customFormat="1" ht="25.95" customHeight="1">
      <c r="A29" s="52"/>
      <c r="B29" s="33" t="s">
        <v>1201</v>
      </c>
      <c r="C29" s="39"/>
      <c r="D29" s="39"/>
      <c r="E29" s="169"/>
      <c r="S29" s="29"/>
      <c r="T29" s="54"/>
      <c r="U29" s="54"/>
      <c r="V29" s="54"/>
      <c r="W29" s="54"/>
      <c r="X29" s="54"/>
    </row>
    <row r="30" spans="1:24" s="58" customFormat="1" ht="25.95" customHeight="1">
      <c r="A30" s="52"/>
      <c r="B30" s="33" t="s">
        <v>1202</v>
      </c>
      <c r="C30" s="39"/>
      <c r="D30" s="39"/>
      <c r="E30" s="169"/>
      <c r="S30" s="29"/>
      <c r="T30" s="54"/>
      <c r="U30" s="54"/>
      <c r="V30" s="54"/>
      <c r="W30" s="54"/>
      <c r="X30" s="54"/>
    </row>
    <row r="31" spans="1:24" s="58" customFormat="1" ht="25.95" customHeight="1">
      <c r="A31" s="52"/>
      <c r="B31" s="33"/>
      <c r="C31" s="39"/>
      <c r="D31" s="39"/>
      <c r="E31" s="169"/>
      <c r="S31" s="29"/>
      <c r="T31" s="54"/>
      <c r="U31" s="54"/>
      <c r="V31" s="54"/>
      <c r="W31" s="54"/>
      <c r="X31" s="54"/>
    </row>
    <row r="32" spans="1:24" s="58" customFormat="1" ht="25.95" customHeight="1">
      <c r="A32" s="54"/>
      <c r="S32" s="29"/>
      <c r="T32" s="54"/>
      <c r="U32" s="54"/>
      <c r="V32" s="54"/>
      <c r="W32" s="54"/>
      <c r="X32" s="54"/>
    </row>
    <row r="33" spans="1:24" s="58" customFormat="1" ht="25.95" customHeight="1">
      <c r="A33" s="54"/>
      <c r="S33" s="29"/>
      <c r="T33" s="54"/>
      <c r="U33" s="54"/>
      <c r="V33" s="54"/>
      <c r="W33" s="54"/>
      <c r="X33" s="54"/>
    </row>
    <row r="34" spans="1:24" s="58" customFormat="1" ht="25.95" customHeight="1">
      <c r="A34" s="54"/>
      <c r="S34" s="29"/>
      <c r="T34" s="54"/>
      <c r="U34" s="54"/>
      <c r="V34" s="54"/>
      <c r="W34" s="54"/>
      <c r="X34" s="54"/>
    </row>
    <row r="35" spans="1:24" s="58" customFormat="1" ht="25.95" customHeight="1">
      <c r="C35" s="14"/>
      <c r="D35" s="14"/>
      <c r="E35" s="29"/>
      <c r="F35" s="29" t="s">
        <v>410</v>
      </c>
      <c r="G35" s="29"/>
      <c r="H35" s="29"/>
      <c r="S35" s="29"/>
      <c r="T35" s="54"/>
      <c r="U35" s="54"/>
      <c r="V35" s="54"/>
      <c r="W35" s="54"/>
      <c r="X35" s="54"/>
    </row>
    <row r="36" spans="1:24" s="58" customFormat="1" ht="25.95" customHeight="1">
      <c r="B36" s="29"/>
      <c r="C36" s="29"/>
      <c r="D36" s="29"/>
      <c r="E36" s="29"/>
      <c r="F36" s="29" t="s">
        <v>411</v>
      </c>
      <c r="G36" s="29"/>
      <c r="H36" s="29"/>
      <c r="S36" s="29"/>
      <c r="T36" s="54"/>
      <c r="U36" s="54"/>
      <c r="V36" s="54"/>
      <c r="W36" s="54"/>
      <c r="X36" s="54"/>
    </row>
    <row r="37" spans="1:24" s="58" customFormat="1" ht="22.95" customHeight="1">
      <c r="A37" s="726" t="s">
        <v>758</v>
      </c>
      <c r="B37" s="726"/>
      <c r="C37" s="726"/>
      <c r="D37" s="726"/>
      <c r="E37" s="726"/>
      <c r="F37" s="726"/>
      <c r="G37" s="726"/>
      <c r="H37" s="726"/>
      <c r="I37" s="726"/>
      <c r="J37" s="726"/>
      <c r="K37" s="726"/>
      <c r="L37" s="726"/>
      <c r="M37" s="726"/>
      <c r="N37" s="726"/>
      <c r="O37" s="726"/>
      <c r="P37" s="726"/>
      <c r="S37" s="29"/>
      <c r="T37" s="54"/>
      <c r="U37" s="54"/>
      <c r="V37" s="54"/>
      <c r="W37" s="54"/>
      <c r="X37" s="54"/>
    </row>
    <row r="38" spans="1:24" s="58" customFormat="1" ht="22.95" customHeight="1">
      <c r="A38" s="287"/>
      <c r="B38" s="287"/>
      <c r="C38" s="287"/>
      <c r="D38" s="287"/>
      <c r="E38" s="287"/>
      <c r="F38" s="287"/>
      <c r="G38" s="287"/>
      <c r="H38" s="287"/>
      <c r="I38" s="287"/>
      <c r="J38" s="287"/>
      <c r="K38" s="287"/>
      <c r="L38" s="287"/>
      <c r="M38" s="287"/>
      <c r="N38" s="287"/>
      <c r="O38" s="287"/>
      <c r="P38" s="287"/>
      <c r="S38" s="29"/>
      <c r="T38" s="54"/>
      <c r="U38" s="54"/>
      <c r="V38" s="54"/>
      <c r="W38" s="54"/>
      <c r="X38" s="54"/>
    </row>
    <row r="39" spans="1:24" s="58" customFormat="1" ht="22.95" customHeight="1">
      <c r="A39" s="119" t="s">
        <v>1063</v>
      </c>
      <c r="B39" s="294" t="s">
        <v>311</v>
      </c>
      <c r="C39" s="52"/>
      <c r="D39" s="52"/>
      <c r="E39" s="52"/>
      <c r="S39" s="29"/>
      <c r="T39" s="54"/>
      <c r="U39" s="54"/>
      <c r="V39" s="54"/>
      <c r="W39" s="54"/>
      <c r="X39" s="54"/>
    </row>
    <row r="40" spans="1:24" s="58" customFormat="1" ht="22.95" customHeight="1">
      <c r="A40" s="29"/>
      <c r="B40" s="52"/>
      <c r="C40" s="52"/>
      <c r="D40" s="52"/>
      <c r="E40" s="52"/>
      <c r="F40" s="461"/>
      <c r="G40" s="461"/>
      <c r="H40" s="461"/>
      <c r="I40" s="461"/>
      <c r="J40" s="461"/>
      <c r="K40" s="461"/>
      <c r="L40" s="461"/>
      <c r="M40" s="461"/>
      <c r="N40" s="461"/>
      <c r="O40" s="461"/>
      <c r="P40" s="461"/>
      <c r="S40" s="29"/>
      <c r="T40" s="54"/>
      <c r="U40" s="54"/>
      <c r="V40" s="54"/>
      <c r="W40" s="54"/>
      <c r="X40" s="54"/>
    </row>
    <row r="41" spans="1:24" s="58" customFormat="1" ht="22.95" customHeight="1">
      <c r="A41" s="52"/>
      <c r="B41" s="52"/>
      <c r="C41" s="52"/>
      <c r="D41" s="52"/>
      <c r="E41" s="52"/>
      <c r="F41" s="748" t="s">
        <v>58</v>
      </c>
      <c r="G41" s="748"/>
      <c r="H41" s="748"/>
      <c r="I41" s="73"/>
      <c r="J41" s="697" t="s">
        <v>30</v>
      </c>
      <c r="K41" s="697"/>
      <c r="L41" s="697"/>
      <c r="M41" s="697"/>
      <c r="N41" s="697"/>
      <c r="O41" s="697"/>
      <c r="P41" s="697"/>
      <c r="S41" s="29"/>
      <c r="T41" s="54"/>
      <c r="U41" s="54"/>
      <c r="V41" s="54"/>
      <c r="W41" s="54"/>
      <c r="X41" s="54"/>
    </row>
    <row r="42" spans="1:24" s="58" customFormat="1" ht="22.95" customHeight="1">
      <c r="A42" s="52"/>
      <c r="B42" s="52"/>
      <c r="C42" s="52"/>
      <c r="D42" s="52"/>
      <c r="E42" s="52"/>
      <c r="F42" s="679" t="s">
        <v>59</v>
      </c>
      <c r="G42" s="679"/>
      <c r="H42" s="679"/>
      <c r="I42" s="73"/>
      <c r="J42" s="697" t="s">
        <v>39</v>
      </c>
      <c r="K42" s="697"/>
      <c r="L42" s="697"/>
      <c r="M42" s="73"/>
      <c r="N42" s="697" t="s">
        <v>60</v>
      </c>
      <c r="O42" s="697"/>
      <c r="P42" s="697"/>
      <c r="S42" s="29"/>
      <c r="T42" s="54"/>
      <c r="U42" s="54"/>
      <c r="V42" s="54"/>
      <c r="W42" s="54"/>
      <c r="X42" s="54"/>
    </row>
    <row r="43" spans="1:24" s="58" customFormat="1" ht="22.95" customHeight="1">
      <c r="A43" s="52"/>
      <c r="B43" s="52"/>
      <c r="C43" s="52"/>
      <c r="D43" s="52"/>
      <c r="E43" s="52"/>
      <c r="F43" s="462" t="str">
        <f>+N6</f>
        <v>2025</v>
      </c>
      <c r="G43" s="442"/>
      <c r="H43" s="462" t="str">
        <f>+P6</f>
        <v>2024</v>
      </c>
      <c r="I43" s="442"/>
      <c r="J43" s="445" t="str">
        <f>+F43</f>
        <v>2025</v>
      </c>
      <c r="K43" s="442"/>
      <c r="L43" s="445" t="str">
        <f>+H43</f>
        <v>2024</v>
      </c>
      <c r="M43" s="73"/>
      <c r="N43" s="445" t="str">
        <f>+J43</f>
        <v>2025</v>
      </c>
      <c r="O43" s="18"/>
      <c r="P43" s="445" t="str">
        <f>+L43</f>
        <v>2024</v>
      </c>
      <c r="S43" s="29"/>
      <c r="T43" s="54"/>
      <c r="U43" s="54"/>
      <c r="V43" s="54"/>
      <c r="W43" s="54"/>
      <c r="X43" s="54"/>
    </row>
    <row r="44" spans="1:24" s="58" customFormat="1" ht="22.95" customHeight="1">
      <c r="A44" s="52"/>
      <c r="B44" s="52" t="s">
        <v>312</v>
      </c>
      <c r="C44" s="52"/>
      <c r="D44" s="52"/>
      <c r="E44" s="52"/>
      <c r="F44" s="272" t="s">
        <v>703</v>
      </c>
      <c r="G44" s="141"/>
      <c r="H44" s="272" t="s">
        <v>703</v>
      </c>
      <c r="I44" s="141"/>
      <c r="J44" s="52"/>
      <c r="K44" s="52"/>
      <c r="L44" s="52"/>
      <c r="M44" s="52"/>
      <c r="N44" s="52"/>
      <c r="O44" s="52"/>
      <c r="P44" s="52"/>
      <c r="S44" s="29"/>
      <c r="T44" s="54"/>
      <c r="U44" s="54"/>
      <c r="V44" s="54"/>
      <c r="W44" s="54"/>
      <c r="X44" s="54"/>
    </row>
    <row r="45" spans="1:24" s="58" customFormat="1" ht="22.95" customHeight="1">
      <c r="A45" s="52"/>
      <c r="B45" s="52"/>
      <c r="C45" s="52"/>
      <c r="D45" s="52"/>
      <c r="E45" s="52"/>
      <c r="F45" s="273" t="s">
        <v>704</v>
      </c>
      <c r="G45" s="141"/>
      <c r="H45" s="273" t="s">
        <v>704</v>
      </c>
      <c r="I45" s="141"/>
      <c r="J45" s="126">
        <v>129165866.83</v>
      </c>
      <c r="K45" s="277"/>
      <c r="L45" s="126">
        <v>143672633.84</v>
      </c>
      <c r="M45" s="277"/>
      <c r="N45" s="126">
        <v>103963541.88</v>
      </c>
      <c r="O45" s="277"/>
      <c r="P45" s="126">
        <v>122605701.83</v>
      </c>
      <c r="S45" s="29"/>
      <c r="T45" s="54"/>
      <c r="U45" s="54"/>
      <c r="V45" s="54"/>
      <c r="W45" s="54"/>
      <c r="X45" s="54"/>
    </row>
    <row r="46" spans="1:24" s="58" customFormat="1" ht="22.95" customHeight="1">
      <c r="A46" s="52"/>
      <c r="B46" s="52" t="s">
        <v>313</v>
      </c>
      <c r="C46" s="52"/>
      <c r="D46" s="52"/>
      <c r="E46" s="52"/>
      <c r="F46" s="272" t="s">
        <v>587</v>
      </c>
      <c r="G46" s="274"/>
      <c r="H46" s="272" t="s">
        <v>587</v>
      </c>
      <c r="I46" s="33"/>
      <c r="J46" s="498"/>
      <c r="K46" s="498"/>
      <c r="L46" s="498"/>
      <c r="M46" s="498"/>
      <c r="N46" s="498"/>
      <c r="O46" s="498"/>
      <c r="P46" s="498"/>
      <c r="S46" s="29"/>
      <c r="T46" s="54"/>
      <c r="U46" s="54"/>
      <c r="V46" s="54"/>
      <c r="W46" s="54"/>
      <c r="X46" s="54"/>
    </row>
    <row r="47" spans="1:24" s="58" customFormat="1" ht="22.95" customHeight="1">
      <c r="A47" s="52"/>
      <c r="B47" s="52"/>
      <c r="C47" s="52"/>
      <c r="D47" s="52"/>
      <c r="E47" s="52"/>
      <c r="F47" s="272" t="s">
        <v>532</v>
      </c>
      <c r="G47" s="274"/>
      <c r="H47" s="272" t="s">
        <v>532</v>
      </c>
      <c r="I47" s="33"/>
      <c r="J47" s="125">
        <v>82708167.239999995</v>
      </c>
      <c r="K47" s="472"/>
      <c r="L47" s="125">
        <v>332553487.52999997</v>
      </c>
      <c r="M47" s="472"/>
      <c r="N47" s="125">
        <v>28300000</v>
      </c>
      <c r="O47" s="472"/>
      <c r="P47" s="125">
        <v>300205943.14999998</v>
      </c>
      <c r="S47" s="29"/>
      <c r="T47" s="54"/>
      <c r="U47" s="54"/>
      <c r="V47" s="54"/>
      <c r="W47" s="54"/>
      <c r="X47" s="54"/>
    </row>
    <row r="48" spans="1:24" s="58" customFormat="1" ht="22.95" customHeight="1" thickBot="1">
      <c r="A48" s="29"/>
      <c r="B48" s="29"/>
      <c r="C48" s="52" t="s">
        <v>33</v>
      </c>
      <c r="D48" s="52"/>
      <c r="E48" s="52"/>
      <c r="F48" s="275"/>
      <c r="G48" s="274"/>
      <c r="H48" s="275"/>
      <c r="I48" s="33"/>
      <c r="J48" s="240">
        <f>SUM(J45:J47)</f>
        <v>211874034.06999999</v>
      </c>
      <c r="K48" s="35"/>
      <c r="L48" s="240">
        <f>SUM(L45:L47)</f>
        <v>476226121.37</v>
      </c>
      <c r="M48" s="35"/>
      <c r="N48" s="240">
        <f>SUM(N45:N47)</f>
        <v>132263541.88</v>
      </c>
      <c r="O48" s="35"/>
      <c r="P48" s="240">
        <f>SUM(P45:P47)</f>
        <v>422811644.97999996</v>
      </c>
      <c r="S48" s="29"/>
      <c r="T48" s="54"/>
      <c r="U48" s="54"/>
      <c r="V48" s="54"/>
      <c r="W48" s="54"/>
      <c r="X48" s="54"/>
    </row>
    <row r="49" spans="1:24" s="58" customFormat="1" ht="22.95" customHeight="1" thickTop="1">
      <c r="A49" s="29"/>
      <c r="B49" s="29"/>
      <c r="C49" s="52"/>
      <c r="D49" s="52"/>
      <c r="E49" s="52"/>
      <c r="F49" s="275"/>
      <c r="G49" s="274"/>
      <c r="H49" s="275"/>
      <c r="I49" s="33"/>
      <c r="J49" s="126"/>
      <c r="K49" s="35"/>
      <c r="L49" s="126"/>
      <c r="M49" s="35"/>
      <c r="N49" s="126"/>
      <c r="O49" s="35"/>
      <c r="P49" s="126"/>
      <c r="S49" s="29"/>
      <c r="T49" s="54"/>
      <c r="U49" s="54"/>
      <c r="V49" s="54"/>
      <c r="W49" s="54"/>
      <c r="X49" s="54"/>
    </row>
    <row r="50" spans="1:24" s="58" customFormat="1" ht="22.95" customHeight="1">
      <c r="A50" s="52"/>
      <c r="B50" s="52"/>
      <c r="C50" s="52" t="s">
        <v>2148</v>
      </c>
      <c r="D50" s="52"/>
      <c r="E50" s="52"/>
      <c r="F50" s="52"/>
      <c r="G50" s="52"/>
      <c r="H50" s="463"/>
      <c r="S50" s="29"/>
      <c r="T50" s="54"/>
      <c r="U50" s="54"/>
      <c r="V50" s="54"/>
      <c r="W50" s="54"/>
      <c r="X50" s="54"/>
    </row>
    <row r="51" spans="1:24" s="58" customFormat="1" ht="22.95" customHeight="1">
      <c r="A51" s="52"/>
      <c r="B51" s="52" t="s">
        <v>1094</v>
      </c>
      <c r="C51" s="52"/>
      <c r="D51" s="52"/>
      <c r="E51" s="52"/>
      <c r="F51" s="52"/>
      <c r="G51" s="52"/>
      <c r="H51" s="463"/>
      <c r="S51" s="29"/>
      <c r="T51" s="54"/>
      <c r="U51" s="54"/>
      <c r="V51" s="54"/>
      <c r="W51" s="54"/>
      <c r="X51" s="54"/>
    </row>
    <row r="52" spans="1:24" s="58" customFormat="1" ht="22.95" customHeight="1">
      <c r="A52" s="52"/>
      <c r="B52" s="52" t="s">
        <v>1096</v>
      </c>
      <c r="C52" s="52"/>
      <c r="D52" s="52"/>
      <c r="E52" s="52"/>
      <c r="F52" s="52"/>
      <c r="G52" s="52"/>
      <c r="H52" s="52"/>
      <c r="S52" s="29"/>
      <c r="T52" s="54"/>
      <c r="U52" s="54"/>
      <c r="V52" s="54"/>
      <c r="W52" s="54"/>
      <c r="X52" s="54"/>
    </row>
    <row r="53" spans="1:24" s="58" customFormat="1" ht="22.95" customHeight="1">
      <c r="A53" s="29"/>
      <c r="B53" s="52" t="s">
        <v>1095</v>
      </c>
      <c r="C53" s="52"/>
      <c r="D53" s="52"/>
      <c r="E53" s="52"/>
      <c r="F53" s="52"/>
      <c r="G53" s="52"/>
      <c r="H53" s="52"/>
      <c r="S53" s="29"/>
      <c r="T53" s="54"/>
      <c r="U53" s="54"/>
      <c r="V53" s="54"/>
      <c r="W53" s="54"/>
      <c r="X53" s="54"/>
    </row>
    <row r="54" spans="1:24" s="58" customFormat="1" ht="22.95" customHeight="1">
      <c r="A54" s="52"/>
      <c r="B54" s="52"/>
      <c r="C54" s="73"/>
      <c r="D54" s="73"/>
      <c r="E54" s="73"/>
      <c r="N54" s="44"/>
      <c r="O54" s="39"/>
      <c r="P54" s="44"/>
      <c r="S54" s="29"/>
      <c r="T54" s="54"/>
      <c r="U54" s="54"/>
      <c r="V54" s="54"/>
      <c r="W54" s="54"/>
      <c r="X54" s="54"/>
    </row>
    <row r="55" spans="1:24" s="58" customFormat="1" ht="22.95" customHeight="1">
      <c r="A55" s="119" t="s">
        <v>832</v>
      </c>
      <c r="B55" s="294" t="s">
        <v>315</v>
      </c>
      <c r="C55" s="294"/>
      <c r="D55" s="294"/>
      <c r="E55" s="294"/>
      <c r="F55" s="294"/>
      <c r="G55" s="294"/>
      <c r="H55" s="294"/>
      <c r="S55" s="29"/>
      <c r="T55" s="54"/>
      <c r="U55" s="54"/>
      <c r="V55" s="54"/>
      <c r="W55" s="54"/>
      <c r="X55" s="54"/>
    </row>
    <row r="56" spans="1:24" s="58" customFormat="1" ht="10.050000000000001" customHeight="1">
      <c r="A56" s="119"/>
      <c r="B56" s="294"/>
      <c r="C56" s="294"/>
      <c r="D56" s="294"/>
      <c r="E56" s="294"/>
      <c r="F56" s="294"/>
      <c r="G56" s="294"/>
      <c r="H56" s="294"/>
      <c r="S56" s="29"/>
      <c r="T56" s="54"/>
      <c r="U56" s="54"/>
      <c r="V56" s="54"/>
      <c r="W56" s="54"/>
      <c r="X56" s="54"/>
    </row>
    <row r="57" spans="1:24" s="58" customFormat="1" ht="22.95" customHeight="1">
      <c r="A57" s="52"/>
      <c r="B57" s="52"/>
      <c r="C57" s="52"/>
      <c r="D57" s="52"/>
      <c r="E57" s="52"/>
      <c r="F57" s="52"/>
      <c r="G57" s="52"/>
      <c r="H57" s="464"/>
      <c r="J57" s="679" t="s">
        <v>30</v>
      </c>
      <c r="K57" s="679"/>
      <c r="L57" s="679"/>
      <c r="M57" s="679"/>
      <c r="N57" s="679"/>
      <c r="O57" s="679"/>
      <c r="P57" s="679"/>
      <c r="S57" s="29"/>
      <c r="T57" s="54"/>
      <c r="U57" s="54"/>
      <c r="V57" s="54"/>
      <c r="W57" s="54"/>
      <c r="X57" s="54"/>
    </row>
    <row r="58" spans="1:24" s="58" customFormat="1" ht="22.95" customHeight="1">
      <c r="A58" s="52"/>
      <c r="B58" s="52"/>
      <c r="C58" s="52"/>
      <c r="D58" s="52"/>
      <c r="E58" s="52"/>
      <c r="F58" s="52"/>
      <c r="G58" s="52"/>
      <c r="H58" s="464"/>
      <c r="J58" s="697" t="s">
        <v>39</v>
      </c>
      <c r="K58" s="697"/>
      <c r="L58" s="697"/>
      <c r="M58" s="73"/>
      <c r="N58" s="697" t="s">
        <v>60</v>
      </c>
      <c r="O58" s="697"/>
      <c r="P58" s="697"/>
      <c r="S58" s="29"/>
      <c r="T58" s="54"/>
      <c r="U58" s="54"/>
      <c r="V58" s="54"/>
      <c r="W58" s="54"/>
      <c r="X58" s="54"/>
    </row>
    <row r="59" spans="1:24" s="58" customFormat="1" ht="22.95" customHeight="1">
      <c r="A59" s="52"/>
      <c r="B59" s="52"/>
      <c r="C59" s="52"/>
      <c r="D59" s="52"/>
      <c r="E59" s="52"/>
      <c r="F59" s="52"/>
      <c r="G59" s="52"/>
      <c r="H59" s="73"/>
      <c r="J59" s="454" t="str">
        <f>+J43</f>
        <v>2025</v>
      </c>
      <c r="K59" s="442"/>
      <c r="L59" s="454" t="str">
        <f>+L43</f>
        <v>2024</v>
      </c>
      <c r="M59" s="73"/>
      <c r="N59" s="454" t="str">
        <f>+J59</f>
        <v>2025</v>
      </c>
      <c r="O59" s="18"/>
      <c r="P59" s="454" t="str">
        <f>+L59</f>
        <v>2024</v>
      </c>
      <c r="S59" s="29"/>
      <c r="T59" s="54"/>
      <c r="U59" s="54"/>
      <c r="V59" s="54"/>
      <c r="W59" s="54"/>
      <c r="X59" s="54"/>
    </row>
    <row r="60" spans="1:24" s="58" customFormat="1" ht="22.95" customHeight="1">
      <c r="A60" s="52"/>
      <c r="B60" s="52" t="s">
        <v>246</v>
      </c>
      <c r="C60" s="52"/>
      <c r="D60" s="52"/>
      <c r="E60" s="52"/>
      <c r="F60" s="52"/>
      <c r="G60" s="52"/>
      <c r="H60" s="73"/>
      <c r="J60" s="126">
        <v>460784469.51999998</v>
      </c>
      <c r="K60" s="210"/>
      <c r="L60" s="126">
        <v>389173094.66000003</v>
      </c>
      <c r="M60" s="210"/>
      <c r="N60" s="126">
        <v>232021790.03</v>
      </c>
      <c r="O60" s="210"/>
      <c r="P60" s="126">
        <v>252979679.5</v>
      </c>
      <c r="S60" s="29"/>
      <c r="T60" s="54"/>
      <c r="U60" s="54"/>
      <c r="V60" s="54"/>
      <c r="W60" s="54"/>
      <c r="X60" s="54"/>
    </row>
    <row r="61" spans="1:24" s="58" customFormat="1" ht="22.95" customHeight="1">
      <c r="A61" s="52"/>
      <c r="B61" s="52" t="s">
        <v>262</v>
      </c>
      <c r="C61" s="52"/>
      <c r="D61" s="52"/>
      <c r="E61" s="52"/>
      <c r="F61" s="52"/>
      <c r="G61" s="52"/>
      <c r="H61" s="73"/>
      <c r="J61" s="197"/>
      <c r="K61" s="474"/>
      <c r="L61" s="473"/>
      <c r="M61" s="37"/>
      <c r="N61" s="473"/>
      <c r="O61" s="474"/>
      <c r="P61" s="473"/>
      <c r="S61" s="29"/>
      <c r="T61" s="54"/>
      <c r="U61" s="54"/>
      <c r="V61" s="54"/>
      <c r="W61" s="54"/>
      <c r="X61" s="54"/>
    </row>
    <row r="62" spans="1:24" s="58" customFormat="1" ht="22.95" customHeight="1">
      <c r="A62" s="52"/>
      <c r="B62" s="52"/>
      <c r="C62" s="464" t="s">
        <v>61</v>
      </c>
      <c r="D62" s="52"/>
      <c r="E62" s="52"/>
      <c r="F62" s="52"/>
      <c r="G62" s="52"/>
      <c r="H62" s="52"/>
      <c r="J62" s="126">
        <v>75909879.019999996</v>
      </c>
      <c r="K62" s="22"/>
      <c r="L62" s="126">
        <v>59731867.649999999</v>
      </c>
      <c r="M62" s="22"/>
      <c r="N62" s="126">
        <v>34334376.68</v>
      </c>
      <c r="O62" s="22"/>
      <c r="P62" s="126">
        <v>15119931.18</v>
      </c>
      <c r="S62" s="29"/>
      <c r="T62" s="54"/>
      <c r="U62" s="54"/>
      <c r="V62" s="54"/>
      <c r="W62" s="54"/>
      <c r="X62" s="54"/>
    </row>
    <row r="63" spans="1:24" s="58" customFormat="1" ht="22.95" customHeight="1">
      <c r="A63" s="52"/>
      <c r="B63" s="52"/>
      <c r="C63" s="464" t="s">
        <v>188</v>
      </c>
      <c r="D63" s="52"/>
      <c r="E63" s="52"/>
      <c r="F63" s="52"/>
      <c r="G63" s="52"/>
      <c r="H63" s="52"/>
      <c r="J63" s="126">
        <v>10403714.890000001</v>
      </c>
      <c r="K63" s="22"/>
      <c r="L63" s="126">
        <v>10403714.890000001</v>
      </c>
      <c r="M63" s="22"/>
      <c r="N63" s="126">
        <v>10401610.640000001</v>
      </c>
      <c r="O63" s="22"/>
      <c r="P63" s="126">
        <v>10401610.640000001</v>
      </c>
      <c r="S63" s="29"/>
      <c r="T63" s="54"/>
      <c r="U63" s="54"/>
      <c r="V63" s="54"/>
      <c r="W63" s="54"/>
      <c r="X63" s="54"/>
    </row>
    <row r="64" spans="1:24" s="58" customFormat="1" ht="22.95" customHeight="1">
      <c r="A64" s="52"/>
      <c r="B64" s="52"/>
      <c r="C64" s="39" t="s">
        <v>983</v>
      </c>
      <c r="D64" s="52"/>
      <c r="E64" s="52"/>
      <c r="F64" s="52"/>
      <c r="G64" s="52"/>
      <c r="H64" s="52"/>
      <c r="J64" s="126">
        <v>68290897.260000005</v>
      </c>
      <c r="K64" s="22"/>
      <c r="L64" s="126">
        <v>0</v>
      </c>
      <c r="M64" s="22"/>
      <c r="N64" s="126">
        <v>66621847.259999998</v>
      </c>
      <c r="O64" s="22"/>
      <c r="P64" s="126">
        <v>0</v>
      </c>
      <c r="S64" s="29"/>
      <c r="T64" s="54"/>
      <c r="U64" s="54"/>
      <c r="V64" s="54"/>
      <c r="W64" s="54"/>
      <c r="X64" s="54"/>
    </row>
    <row r="65" spans="1:24" s="58" customFormat="1" ht="22.95" customHeight="1">
      <c r="A65" s="52"/>
      <c r="B65" s="52"/>
      <c r="C65" s="447" t="s">
        <v>62</v>
      </c>
      <c r="D65" s="52"/>
      <c r="E65" s="52"/>
      <c r="F65" s="52"/>
      <c r="G65" s="52"/>
      <c r="H65" s="52"/>
      <c r="J65" s="126">
        <v>30343385.079999998</v>
      </c>
      <c r="K65" s="22"/>
      <c r="L65" s="126">
        <v>15828541.970000001</v>
      </c>
      <c r="M65" s="22"/>
      <c r="N65" s="126">
        <v>45406271.950000003</v>
      </c>
      <c r="O65" s="22"/>
      <c r="P65" s="126">
        <v>24910812.940000001</v>
      </c>
      <c r="S65" s="29"/>
      <c r="T65" s="54"/>
      <c r="U65" s="54"/>
      <c r="V65" s="54"/>
      <c r="W65" s="54"/>
      <c r="X65" s="54"/>
    </row>
    <row r="66" spans="1:24" s="58" customFormat="1" ht="22.95" customHeight="1">
      <c r="A66" s="52"/>
      <c r="B66" s="52"/>
      <c r="C66" s="464" t="s">
        <v>63</v>
      </c>
      <c r="D66" s="52"/>
      <c r="E66" s="52"/>
      <c r="F66" s="52"/>
      <c r="G66" s="52"/>
      <c r="H66" s="52"/>
      <c r="J66" s="126">
        <v>12506566.17</v>
      </c>
      <c r="K66" s="22"/>
      <c r="L66" s="126">
        <v>9853278.3200000003</v>
      </c>
      <c r="M66" s="22"/>
      <c r="N66" s="126">
        <v>7203059.4400000004</v>
      </c>
      <c r="O66" s="22"/>
      <c r="P66" s="126">
        <v>2840813.95</v>
      </c>
      <c r="S66" s="29"/>
      <c r="T66" s="54"/>
      <c r="U66" s="54"/>
      <c r="V66" s="54"/>
      <c r="W66" s="54"/>
      <c r="X66" s="54"/>
    </row>
    <row r="67" spans="1:24" s="58" customFormat="1" ht="22.95" customHeight="1">
      <c r="A67" s="52"/>
      <c r="B67" s="52"/>
      <c r="C67" s="465" t="s">
        <v>64</v>
      </c>
      <c r="D67" s="52"/>
      <c r="E67" s="52"/>
      <c r="F67" s="52"/>
      <c r="G67" s="52"/>
      <c r="H67" s="52"/>
      <c r="J67" s="126">
        <v>52093292.149999999</v>
      </c>
      <c r="K67" s="22"/>
      <c r="L67" s="126">
        <v>7810988.0199999996</v>
      </c>
      <c r="M67" s="22"/>
      <c r="N67" s="126">
        <v>44515545.43</v>
      </c>
      <c r="O67" s="22"/>
      <c r="P67" s="126">
        <v>3661385.86</v>
      </c>
      <c r="S67" s="29"/>
      <c r="T67" s="54"/>
      <c r="U67" s="54"/>
      <c r="V67" s="54"/>
      <c r="W67" s="54"/>
      <c r="X67" s="54"/>
    </row>
    <row r="68" spans="1:24" s="58" customFormat="1" ht="22.95" customHeight="1">
      <c r="A68" s="52"/>
      <c r="B68" s="52"/>
      <c r="C68" s="464" t="s">
        <v>65</v>
      </c>
      <c r="D68" s="52"/>
      <c r="E68" s="52"/>
      <c r="F68" s="52"/>
      <c r="G68" s="52"/>
      <c r="H68" s="52"/>
      <c r="J68" s="126">
        <v>49053011.460000001</v>
      </c>
      <c r="K68" s="22"/>
      <c r="L68" s="126">
        <v>62788370.079999998</v>
      </c>
      <c r="M68" s="22"/>
      <c r="N68" s="126">
        <v>16025489.800000001</v>
      </c>
      <c r="O68" s="22"/>
      <c r="P68" s="126">
        <v>29654315.469999999</v>
      </c>
      <c r="S68" s="29"/>
      <c r="T68" s="54"/>
      <c r="U68" s="54"/>
      <c r="V68" s="54"/>
      <c r="W68" s="54"/>
      <c r="X68" s="54"/>
    </row>
    <row r="69" spans="1:24" s="58" customFormat="1" ht="22.95" customHeight="1">
      <c r="A69" s="52"/>
      <c r="B69" s="52"/>
      <c r="C69" s="52" t="s">
        <v>451</v>
      </c>
      <c r="D69" s="52"/>
      <c r="E69" s="52"/>
      <c r="F69" s="52"/>
      <c r="G69" s="52"/>
      <c r="H69" s="52"/>
      <c r="J69" s="126">
        <v>3145824.64</v>
      </c>
      <c r="K69" s="22"/>
      <c r="L69" s="126">
        <v>1973005.19</v>
      </c>
      <c r="M69" s="22"/>
      <c r="N69" s="126">
        <v>0</v>
      </c>
      <c r="O69" s="22"/>
      <c r="P69" s="126">
        <v>0</v>
      </c>
      <c r="S69" s="29"/>
      <c r="T69" s="54"/>
      <c r="U69" s="54"/>
      <c r="V69" s="54"/>
      <c r="W69" s="54"/>
      <c r="X69" s="54"/>
    </row>
    <row r="70" spans="1:24" s="58" customFormat="1" ht="22.95" customHeight="1">
      <c r="A70" s="52"/>
      <c r="B70" s="52"/>
      <c r="C70" s="52" t="s">
        <v>515</v>
      </c>
      <c r="D70" s="52"/>
      <c r="E70" s="52"/>
      <c r="F70" s="52"/>
      <c r="G70" s="52"/>
      <c r="H70" s="52"/>
      <c r="J70" s="126">
        <v>246358.26</v>
      </c>
      <c r="K70" s="22"/>
      <c r="L70" s="126">
        <v>247927.63</v>
      </c>
      <c r="M70" s="22"/>
      <c r="N70" s="126">
        <v>246358.26</v>
      </c>
      <c r="O70" s="22"/>
      <c r="P70" s="126">
        <v>247927.63</v>
      </c>
      <c r="S70" s="29"/>
      <c r="T70" s="54"/>
      <c r="U70" s="54"/>
      <c r="V70" s="54"/>
      <c r="W70" s="54"/>
      <c r="X70" s="54"/>
    </row>
    <row r="71" spans="1:24" s="58" customFormat="1" ht="22.95" customHeight="1">
      <c r="A71" s="52"/>
      <c r="B71" s="52"/>
      <c r="C71" s="464" t="s">
        <v>67</v>
      </c>
      <c r="D71" s="52"/>
      <c r="E71" s="52"/>
      <c r="F71" s="52"/>
      <c r="G71" s="52"/>
      <c r="H71" s="52"/>
      <c r="J71" s="125">
        <v>34853338.670000002</v>
      </c>
      <c r="K71" s="22"/>
      <c r="L71" s="125">
        <v>28069926.460000001</v>
      </c>
      <c r="M71" s="22"/>
      <c r="N71" s="125">
        <v>1945227.59</v>
      </c>
      <c r="O71" s="22"/>
      <c r="P71" s="125">
        <v>2561460.7999999998</v>
      </c>
      <c r="S71" s="29"/>
      <c r="T71" s="54"/>
      <c r="U71" s="54"/>
      <c r="V71" s="54"/>
      <c r="W71" s="54"/>
      <c r="X71" s="54"/>
    </row>
    <row r="72" spans="1:24" s="58" customFormat="1" ht="22.95" customHeight="1">
      <c r="A72" s="52"/>
      <c r="B72" s="466"/>
      <c r="C72" s="52"/>
      <c r="D72" s="460" t="s">
        <v>33</v>
      </c>
      <c r="E72" s="52"/>
      <c r="F72" s="52"/>
      <c r="G72" s="52"/>
      <c r="H72" s="52"/>
      <c r="J72" s="77">
        <f>SUM(J62:J71)</f>
        <v>336846267.59999996</v>
      </c>
      <c r="K72" s="38"/>
      <c r="L72" s="77">
        <f>SUM(L62:L71)</f>
        <v>196707620.20999998</v>
      </c>
      <c r="M72" s="44"/>
      <c r="N72" s="77">
        <f>SUM(N62:N71)</f>
        <v>226699787.05000001</v>
      </c>
      <c r="O72" s="44"/>
      <c r="P72" s="77">
        <f>SUM(P62:P71)</f>
        <v>89398258.469999999</v>
      </c>
      <c r="S72" s="29"/>
      <c r="T72" s="54"/>
      <c r="U72" s="54"/>
      <c r="V72" s="54"/>
      <c r="W72" s="54"/>
      <c r="X72" s="54"/>
    </row>
    <row r="73" spans="1:24" s="58" customFormat="1" ht="22.95" customHeight="1" thickBot="1">
      <c r="A73" s="52"/>
      <c r="B73" s="52" t="s">
        <v>316</v>
      </c>
      <c r="C73" s="39"/>
      <c r="D73" s="460"/>
      <c r="E73" s="467"/>
      <c r="F73" s="467"/>
      <c r="G73" s="467"/>
      <c r="H73" s="52"/>
      <c r="J73" s="67">
        <f>+J72+J60</f>
        <v>797630737.11999989</v>
      </c>
      <c r="K73" s="30"/>
      <c r="L73" s="67">
        <f>+L72+L60</f>
        <v>585880714.87</v>
      </c>
      <c r="M73" s="30"/>
      <c r="N73" s="67">
        <f>+N72+N60</f>
        <v>458721577.08000004</v>
      </c>
      <c r="O73" s="30"/>
      <c r="P73" s="67">
        <f>+P72+P60</f>
        <v>342377937.97000003</v>
      </c>
      <c r="S73" s="29"/>
      <c r="T73" s="54"/>
      <c r="U73" s="54"/>
      <c r="V73" s="54"/>
      <c r="W73" s="54"/>
      <c r="X73" s="54"/>
    </row>
    <row r="74" spans="1:24" s="58" customFormat="1" ht="22.95" customHeight="1" thickTop="1">
      <c r="A74" s="54"/>
      <c r="S74" s="29"/>
      <c r="T74" s="54"/>
      <c r="U74" s="54"/>
      <c r="V74" s="54"/>
      <c r="W74" s="54"/>
      <c r="X74" s="54"/>
    </row>
    <row r="75" spans="1:24" s="58" customFormat="1" ht="22.95" customHeight="1">
      <c r="A75" s="54"/>
      <c r="S75" s="29"/>
      <c r="T75" s="54"/>
      <c r="U75" s="54"/>
      <c r="V75" s="54"/>
      <c r="W75" s="54"/>
      <c r="X75" s="54"/>
    </row>
    <row r="76" spans="1:24" s="58" customFormat="1" ht="22.95" customHeight="1">
      <c r="C76" s="14"/>
      <c r="D76" s="14"/>
      <c r="E76" s="29"/>
      <c r="F76" s="29" t="str">
        <f>+F35</f>
        <v xml:space="preserve">           (Sign) ……..…………………………………...........…………………………………. Authorized Director</v>
      </c>
      <c r="S76" s="29"/>
      <c r="T76" s="54"/>
      <c r="U76" s="54"/>
      <c r="V76" s="54"/>
      <c r="W76" s="54"/>
      <c r="X76" s="54"/>
    </row>
    <row r="77" spans="1:24" s="58" customFormat="1" ht="22.95" customHeight="1">
      <c r="B77" s="29"/>
      <c r="C77" s="29"/>
      <c r="D77" s="29"/>
      <c r="E77" s="29"/>
      <c r="F77" s="29" t="str">
        <f>+F36</f>
        <v xml:space="preserve">                        (                                                                                                                         )           </v>
      </c>
      <c r="S77" s="29"/>
      <c r="T77" s="54"/>
      <c r="U77" s="54"/>
      <c r="V77" s="54"/>
      <c r="W77" s="54"/>
      <c r="X77" s="54"/>
    </row>
    <row r="78" spans="1:24" s="58" customFormat="1" ht="23.55" customHeight="1">
      <c r="A78" s="726" t="s">
        <v>801</v>
      </c>
      <c r="B78" s="726"/>
      <c r="C78" s="726"/>
      <c r="D78" s="726"/>
      <c r="E78" s="726"/>
      <c r="F78" s="726"/>
      <c r="G78" s="726"/>
      <c r="H78" s="726"/>
      <c r="I78" s="726"/>
      <c r="J78" s="726"/>
      <c r="K78" s="726"/>
      <c r="L78" s="726"/>
      <c r="M78" s="726"/>
      <c r="N78" s="726"/>
      <c r="O78" s="726"/>
      <c r="P78" s="726"/>
      <c r="S78" s="29"/>
      <c r="T78" s="54"/>
      <c r="U78" s="54"/>
      <c r="V78" s="54"/>
      <c r="W78" s="54"/>
      <c r="X78" s="54"/>
    </row>
    <row r="79" spans="1:24" s="58" customFormat="1" ht="23.55" customHeight="1">
      <c r="A79" s="54"/>
      <c r="S79" s="29"/>
      <c r="T79" s="54"/>
      <c r="U79" s="54"/>
      <c r="V79" s="54"/>
      <c r="W79" s="54"/>
      <c r="X79" s="54"/>
    </row>
    <row r="80" spans="1:24" s="58" customFormat="1" ht="23.55" customHeight="1">
      <c r="A80" s="581" t="s">
        <v>1064</v>
      </c>
      <c r="B80" s="582" t="s">
        <v>1677</v>
      </c>
      <c r="C80" s="1"/>
      <c r="D80" s="1"/>
      <c r="E80" s="1"/>
      <c r="S80" s="29"/>
      <c r="T80" s="54"/>
      <c r="U80" s="54"/>
      <c r="V80" s="54"/>
      <c r="W80" s="54"/>
      <c r="X80" s="54"/>
    </row>
    <row r="81" spans="1:24" s="58" customFormat="1" ht="23.55" customHeight="1">
      <c r="A81" s="85"/>
      <c r="B81" s="1"/>
      <c r="C81" s="1" t="s">
        <v>1733</v>
      </c>
      <c r="D81" s="1"/>
      <c r="E81" s="1"/>
      <c r="S81" s="29"/>
      <c r="T81" s="54"/>
      <c r="U81" s="54"/>
      <c r="V81" s="54"/>
      <c r="W81" s="54"/>
      <c r="X81" s="54"/>
    </row>
    <row r="82" spans="1:24" s="58" customFormat="1" ht="23.55" customHeight="1">
      <c r="A82" s="85"/>
      <c r="B82" s="1" t="s">
        <v>1734</v>
      </c>
      <c r="C82" s="1"/>
      <c r="D82" s="1"/>
      <c r="E82" s="1"/>
      <c r="S82" s="29"/>
      <c r="T82" s="54"/>
      <c r="U82" s="54"/>
      <c r="V82" s="54"/>
      <c r="W82" s="54"/>
      <c r="X82" s="54"/>
    </row>
    <row r="83" spans="1:24" s="58" customFormat="1" ht="23.55" customHeight="1">
      <c r="A83" s="85"/>
      <c r="B83" s="1" t="s">
        <v>1680</v>
      </c>
      <c r="C83" s="1"/>
      <c r="D83" s="1"/>
      <c r="E83" s="1"/>
      <c r="S83" s="29"/>
      <c r="T83" s="54"/>
      <c r="U83" s="54"/>
      <c r="V83" s="54"/>
      <c r="W83" s="54"/>
      <c r="X83" s="54"/>
    </row>
    <row r="84" spans="1:24" s="58" customFormat="1" ht="23.55" customHeight="1">
      <c r="A84" s="54"/>
      <c r="S84" s="29"/>
      <c r="T84" s="54"/>
      <c r="U84" s="54"/>
      <c r="V84" s="54"/>
      <c r="W84" s="54"/>
      <c r="X84" s="54"/>
    </row>
    <row r="85" spans="1:24" s="58" customFormat="1" ht="23.55" customHeight="1">
      <c r="A85" s="581" t="s">
        <v>1679</v>
      </c>
      <c r="B85" s="113" t="s">
        <v>1678</v>
      </c>
      <c r="C85" s="85"/>
      <c r="D85" s="33"/>
      <c r="E85" s="2"/>
      <c r="F85" s="2"/>
      <c r="S85" s="29"/>
      <c r="T85" s="54"/>
      <c r="U85" s="54"/>
      <c r="V85" s="54"/>
      <c r="W85" s="54"/>
      <c r="X85" s="54"/>
    </row>
    <row r="86" spans="1:24" s="58" customFormat="1" ht="23.55" customHeight="1">
      <c r="A86" s="85"/>
      <c r="B86" s="1"/>
      <c r="C86" s="1" t="s">
        <v>1735</v>
      </c>
      <c r="D86" s="33"/>
      <c r="E86" s="2"/>
      <c r="F86" s="2"/>
      <c r="S86" s="29"/>
      <c r="T86" s="54"/>
      <c r="U86" s="54"/>
      <c r="V86" s="54"/>
      <c r="W86" s="54"/>
      <c r="X86" s="54"/>
    </row>
    <row r="87" spans="1:24" s="58" customFormat="1" ht="23.55" customHeight="1">
      <c r="A87" s="85"/>
      <c r="B87" s="1" t="s">
        <v>1736</v>
      </c>
      <c r="C87" s="1"/>
      <c r="D87" s="33"/>
      <c r="E87" s="2"/>
      <c r="F87" s="2"/>
      <c r="S87" s="29"/>
      <c r="T87" s="54"/>
      <c r="U87" s="54"/>
      <c r="V87" s="54"/>
      <c r="W87" s="54"/>
      <c r="X87" s="54"/>
    </row>
    <row r="88" spans="1:24" s="58" customFormat="1" ht="23.55" customHeight="1">
      <c r="A88" s="54"/>
      <c r="S88" s="29"/>
      <c r="T88" s="54"/>
      <c r="U88" s="54"/>
      <c r="V88" s="54"/>
      <c r="W88" s="54"/>
      <c r="X88" s="54"/>
    </row>
    <row r="89" spans="1:24" s="58" customFormat="1" ht="23.55" customHeight="1">
      <c r="A89" s="168" t="s">
        <v>1676</v>
      </c>
      <c r="B89" s="113" t="s">
        <v>205</v>
      </c>
      <c r="C89" s="29"/>
      <c r="D89" s="29"/>
      <c r="E89" s="29"/>
      <c r="F89" s="29"/>
      <c r="G89" s="29"/>
      <c r="H89" s="29"/>
      <c r="S89" s="29"/>
      <c r="T89" s="54"/>
      <c r="U89" s="54"/>
      <c r="V89" s="54"/>
      <c r="W89" s="54"/>
      <c r="X89" s="54"/>
    </row>
    <row r="90" spans="1:24" s="58" customFormat="1" ht="23.55" customHeight="1">
      <c r="A90" s="52"/>
      <c r="B90" s="52"/>
      <c r="C90" s="52"/>
      <c r="D90" s="52"/>
      <c r="E90" s="52"/>
      <c r="F90" s="52"/>
      <c r="G90" s="52"/>
      <c r="H90" s="52"/>
      <c r="N90" s="747" t="s">
        <v>30</v>
      </c>
      <c r="O90" s="747"/>
      <c r="P90" s="747"/>
      <c r="S90" s="29"/>
      <c r="T90" s="54"/>
      <c r="U90" s="54"/>
      <c r="V90" s="54"/>
      <c r="W90" s="54"/>
      <c r="X90" s="54"/>
    </row>
    <row r="91" spans="1:24" s="58" customFormat="1" ht="23.55" customHeight="1">
      <c r="A91" s="52"/>
      <c r="B91" s="52"/>
      <c r="C91" s="52"/>
      <c r="D91" s="52"/>
      <c r="E91" s="52"/>
      <c r="F91" s="52"/>
      <c r="G91" s="52"/>
      <c r="H91" s="52"/>
      <c r="N91" s="700" t="s">
        <v>204</v>
      </c>
      <c r="O91" s="700"/>
      <c r="P91" s="700"/>
      <c r="S91" s="29"/>
      <c r="T91" s="54"/>
      <c r="U91" s="54"/>
      <c r="V91" s="54"/>
      <c r="W91" s="54"/>
      <c r="X91" s="54"/>
    </row>
    <row r="92" spans="1:24" s="58" customFormat="1" ht="23.55" customHeight="1">
      <c r="A92" s="52"/>
      <c r="B92" s="52"/>
      <c r="C92" s="52"/>
      <c r="D92" s="52"/>
      <c r="E92" s="52"/>
      <c r="F92" s="52"/>
      <c r="G92" s="52"/>
      <c r="H92" s="52"/>
      <c r="N92" s="744" t="s">
        <v>203</v>
      </c>
      <c r="O92" s="744"/>
      <c r="P92" s="744"/>
      <c r="S92" s="29"/>
      <c r="T92" s="54"/>
      <c r="U92" s="54"/>
      <c r="V92" s="54"/>
      <c r="W92" s="54"/>
      <c r="X92" s="54"/>
    </row>
    <row r="93" spans="1:24" s="58" customFormat="1" ht="23.55" customHeight="1">
      <c r="A93" s="52"/>
      <c r="B93" s="52"/>
      <c r="C93" s="52"/>
      <c r="D93" s="52"/>
      <c r="E93" s="52"/>
      <c r="F93" s="52"/>
      <c r="G93" s="52"/>
      <c r="H93" s="52"/>
      <c r="N93" s="130" t="str">
        <f>+N59</f>
        <v>2025</v>
      </c>
      <c r="O93" s="141"/>
      <c r="P93" s="130" t="str">
        <f>+P59</f>
        <v>2024</v>
      </c>
      <c r="S93" s="29"/>
      <c r="T93" s="54"/>
      <c r="U93" s="54"/>
      <c r="V93" s="54"/>
      <c r="W93" s="54"/>
      <c r="X93" s="54"/>
    </row>
    <row r="94" spans="1:24" s="58" customFormat="1" ht="23.55" customHeight="1">
      <c r="A94" s="52"/>
      <c r="B94" s="12" t="s">
        <v>206</v>
      </c>
      <c r="C94" s="39"/>
      <c r="D94" s="52"/>
      <c r="E94" s="52"/>
      <c r="F94" s="52"/>
      <c r="G94" s="52"/>
      <c r="H94" s="52"/>
      <c r="N94" s="125">
        <v>115121698.70999999</v>
      </c>
      <c r="O94" s="22"/>
      <c r="P94" s="125">
        <v>210212156.22</v>
      </c>
      <c r="S94" s="29"/>
      <c r="T94" s="54"/>
      <c r="U94" s="54"/>
      <c r="V94" s="54"/>
      <c r="W94" s="54"/>
      <c r="X94" s="54"/>
    </row>
    <row r="95" spans="1:24" s="58" customFormat="1" ht="23.55" customHeight="1" thickBot="1">
      <c r="A95" s="52"/>
      <c r="B95" s="29"/>
      <c r="C95" s="39" t="s">
        <v>33</v>
      </c>
      <c r="D95" s="52"/>
      <c r="E95" s="52"/>
      <c r="F95" s="52"/>
      <c r="G95" s="52"/>
      <c r="H95" s="52"/>
      <c r="N95" s="131">
        <f>SUM(N94)</f>
        <v>115121698.70999999</v>
      </c>
      <c r="O95" s="39"/>
      <c r="P95" s="131">
        <f>SUM(P94)</f>
        <v>210212156.22</v>
      </c>
      <c r="S95" s="29"/>
      <c r="T95" s="54"/>
      <c r="U95" s="54"/>
      <c r="V95" s="54"/>
      <c r="W95" s="54"/>
      <c r="X95" s="54"/>
    </row>
    <row r="96" spans="1:24" s="58" customFormat="1" ht="10.050000000000001" customHeight="1" thickTop="1">
      <c r="A96" s="39"/>
      <c r="B96" s="39"/>
      <c r="C96" s="39"/>
      <c r="D96" s="12"/>
      <c r="E96" s="39"/>
      <c r="F96" s="39"/>
      <c r="G96" s="39"/>
      <c r="H96" s="52"/>
      <c r="S96" s="29"/>
      <c r="T96" s="54"/>
      <c r="U96" s="54"/>
      <c r="V96" s="54"/>
      <c r="W96" s="54"/>
      <c r="X96" s="54"/>
    </row>
    <row r="97" spans="1:24" s="58" customFormat="1" ht="23.55" customHeight="1">
      <c r="A97" s="52"/>
      <c r="B97" s="52"/>
      <c r="C97" s="39" t="s">
        <v>2264</v>
      </c>
      <c r="D97" s="52"/>
      <c r="E97" s="52"/>
      <c r="F97" s="52"/>
      <c r="G97" s="52"/>
      <c r="H97" s="52"/>
      <c r="S97" s="29"/>
      <c r="T97" s="54"/>
      <c r="U97" s="54"/>
      <c r="V97" s="54"/>
      <c r="W97" s="54"/>
      <c r="X97" s="54"/>
    </row>
    <row r="98" spans="1:24" s="58" customFormat="1" ht="23.55" customHeight="1">
      <c r="A98" s="29"/>
      <c r="B98" s="39"/>
      <c r="C98" s="39" t="s">
        <v>2268</v>
      </c>
      <c r="D98" s="39"/>
      <c r="E98" s="52"/>
      <c r="F98" s="52"/>
      <c r="G98" s="52"/>
      <c r="H98" s="39"/>
      <c r="S98" s="29"/>
      <c r="T98" s="54"/>
      <c r="U98" s="54"/>
      <c r="V98" s="54"/>
      <c r="W98" s="54"/>
      <c r="X98" s="54"/>
    </row>
    <row r="99" spans="1:24" s="58" customFormat="1" ht="23.55" customHeight="1">
      <c r="A99" s="29"/>
      <c r="B99" s="39" t="s">
        <v>2269</v>
      </c>
      <c r="C99" s="39"/>
      <c r="D99" s="39"/>
      <c r="E99" s="52"/>
      <c r="F99" s="52"/>
      <c r="G99" s="52"/>
      <c r="H99" s="39"/>
      <c r="S99" s="29"/>
      <c r="T99" s="54"/>
      <c r="U99" s="54"/>
      <c r="V99" s="54"/>
      <c r="W99" s="54"/>
      <c r="X99" s="54"/>
    </row>
    <row r="100" spans="1:24" s="58" customFormat="1" ht="23.55" customHeight="1">
      <c r="A100" s="29"/>
      <c r="B100" s="58" t="s">
        <v>2271</v>
      </c>
      <c r="D100" s="39"/>
      <c r="E100" s="52"/>
      <c r="F100" s="52"/>
      <c r="G100" s="52"/>
      <c r="H100" s="39"/>
      <c r="S100" s="29"/>
      <c r="T100" s="54"/>
      <c r="U100" s="54"/>
      <c r="V100" s="54"/>
      <c r="W100" s="54"/>
      <c r="X100" s="54"/>
    </row>
    <row r="101" spans="1:24" s="58" customFormat="1" ht="23.55" customHeight="1">
      <c r="A101" s="29"/>
      <c r="B101" s="39" t="s">
        <v>2270</v>
      </c>
      <c r="C101" s="39"/>
      <c r="D101" s="39"/>
      <c r="E101" s="52"/>
      <c r="F101" s="52"/>
      <c r="G101" s="52"/>
      <c r="H101" s="39"/>
      <c r="S101" s="29"/>
      <c r="T101" s="54"/>
      <c r="U101" s="54"/>
      <c r="V101" s="54"/>
      <c r="W101" s="54"/>
      <c r="X101" s="54"/>
    </row>
    <row r="102" spans="1:24" s="58" customFormat="1" ht="23.55" customHeight="1">
      <c r="A102" s="29"/>
      <c r="B102" s="197"/>
      <c r="C102" s="197" t="s">
        <v>2265</v>
      </c>
      <c r="D102" s="197"/>
      <c r="E102" s="197"/>
      <c r="F102" s="197"/>
      <c r="G102" s="52"/>
      <c r="H102" s="39"/>
      <c r="S102" s="29"/>
      <c r="T102" s="54"/>
      <c r="U102" s="54"/>
      <c r="V102" s="54"/>
      <c r="W102" s="54"/>
      <c r="X102" s="54"/>
    </row>
    <row r="103" spans="1:24" s="58" customFormat="1" ht="23.55" customHeight="1">
      <c r="A103" s="29"/>
      <c r="B103" s="197" t="s">
        <v>2266</v>
      </c>
      <c r="C103" s="197"/>
      <c r="D103" s="197"/>
      <c r="E103" s="197"/>
      <c r="F103" s="197"/>
      <c r="G103" s="52"/>
      <c r="H103" s="39"/>
      <c r="S103" s="29"/>
      <c r="T103" s="54"/>
      <c r="U103" s="54"/>
      <c r="V103" s="54"/>
      <c r="W103" s="54"/>
      <c r="X103" s="54"/>
    </row>
    <row r="104" spans="1:24" s="58" customFormat="1" ht="23.55" customHeight="1">
      <c r="A104" s="29"/>
      <c r="B104" s="52" t="s">
        <v>2267</v>
      </c>
      <c r="C104" s="39"/>
      <c r="D104" s="52"/>
      <c r="E104" s="52"/>
      <c r="F104" s="52"/>
      <c r="G104" s="52"/>
      <c r="H104" s="52"/>
      <c r="S104" s="29"/>
      <c r="T104" s="54"/>
      <c r="U104" s="54"/>
      <c r="V104" s="54"/>
      <c r="W104" s="54"/>
      <c r="X104" s="54"/>
    </row>
    <row r="105" spans="1:24" s="58" customFormat="1" ht="23.55" customHeight="1">
      <c r="A105" s="29"/>
      <c r="B105" s="677"/>
      <c r="C105" s="677" t="s">
        <v>2285</v>
      </c>
      <c r="D105" s="677"/>
      <c r="E105" s="39"/>
      <c r="F105" s="39"/>
      <c r="G105" s="52"/>
      <c r="H105" s="52"/>
      <c r="S105" s="29"/>
      <c r="T105" s="54"/>
      <c r="U105" s="54"/>
      <c r="V105" s="54"/>
      <c r="W105" s="54"/>
      <c r="X105" s="54"/>
    </row>
    <row r="106" spans="1:24" s="58" customFormat="1" ht="23.55" customHeight="1">
      <c r="A106" s="29"/>
      <c r="B106" s="677" t="s">
        <v>2286</v>
      </c>
      <c r="C106" s="677"/>
      <c r="D106" s="677"/>
      <c r="E106" s="39"/>
      <c r="F106" s="39"/>
      <c r="G106" s="52"/>
      <c r="H106" s="52"/>
      <c r="S106" s="29"/>
      <c r="T106" s="54"/>
      <c r="U106" s="54"/>
      <c r="V106" s="54"/>
      <c r="W106" s="54"/>
      <c r="X106" s="54"/>
    </row>
    <row r="107" spans="1:24" s="58" customFormat="1" ht="23.55" customHeight="1">
      <c r="A107" s="29"/>
      <c r="B107" s="677" t="s">
        <v>2287</v>
      </c>
      <c r="C107" s="677"/>
      <c r="D107" s="677"/>
      <c r="E107" s="39"/>
      <c r="F107" s="39"/>
      <c r="G107" s="52"/>
      <c r="H107" s="52"/>
      <c r="S107" s="29"/>
      <c r="T107" s="54"/>
      <c r="U107" s="54"/>
      <c r="V107" s="54"/>
      <c r="W107" s="54"/>
      <c r="X107" s="54"/>
    </row>
    <row r="108" spans="1:24" s="58" customFormat="1" ht="23.55" customHeight="1">
      <c r="A108" s="29"/>
      <c r="B108" s="39"/>
      <c r="C108" s="39" t="s">
        <v>2274</v>
      </c>
      <c r="D108" s="39"/>
      <c r="E108" s="52"/>
      <c r="F108" s="52"/>
      <c r="G108" s="52"/>
      <c r="H108" s="39"/>
      <c r="S108" s="29"/>
      <c r="T108" s="54"/>
      <c r="U108" s="54"/>
      <c r="V108" s="54"/>
      <c r="W108" s="54"/>
      <c r="X108" s="54"/>
    </row>
    <row r="109" spans="1:24" s="58" customFormat="1" ht="23.55" customHeight="1">
      <c r="A109" s="29"/>
      <c r="B109" s="39" t="s">
        <v>2273</v>
      </c>
      <c r="D109" s="39"/>
      <c r="E109" s="52"/>
      <c r="F109" s="52"/>
      <c r="G109" s="52"/>
      <c r="H109" s="39"/>
      <c r="S109" s="29"/>
      <c r="T109" s="54"/>
      <c r="U109" s="54"/>
      <c r="V109" s="54"/>
      <c r="W109" s="54"/>
      <c r="X109" s="54"/>
    </row>
    <row r="110" spans="1:24" s="58" customFormat="1" ht="23.55" customHeight="1">
      <c r="A110" s="29"/>
      <c r="B110" s="197" t="s">
        <v>2272</v>
      </c>
      <c r="C110" s="197"/>
      <c r="D110" s="197"/>
      <c r="E110" s="197"/>
      <c r="F110" s="52"/>
      <c r="G110" s="52"/>
      <c r="H110" s="39"/>
      <c r="S110" s="29"/>
      <c r="T110" s="54"/>
      <c r="U110" s="54"/>
      <c r="V110" s="54"/>
      <c r="W110" s="54"/>
      <c r="X110" s="54"/>
    </row>
    <row r="111" spans="1:24" s="58" customFormat="1" ht="23.55" customHeight="1">
      <c r="A111" s="29"/>
      <c r="B111" s="197"/>
      <c r="C111" s="197" t="s">
        <v>2288</v>
      </c>
      <c r="E111" s="197"/>
      <c r="F111" s="197"/>
      <c r="G111" s="52"/>
      <c r="H111" s="39"/>
      <c r="S111" s="29"/>
      <c r="T111" s="54"/>
      <c r="U111" s="54"/>
      <c r="V111" s="54"/>
      <c r="W111" s="54"/>
      <c r="X111" s="54"/>
    </row>
    <row r="112" spans="1:24" s="58" customFormat="1" ht="23.55" customHeight="1">
      <c r="A112" s="29"/>
      <c r="B112" s="197" t="s">
        <v>2289</v>
      </c>
      <c r="C112" s="197"/>
      <c r="D112" s="197"/>
      <c r="E112" s="197"/>
      <c r="F112" s="197"/>
      <c r="G112" s="52"/>
      <c r="H112" s="39"/>
      <c r="S112" s="29"/>
      <c r="T112" s="54"/>
      <c r="U112" s="54"/>
      <c r="V112" s="54"/>
      <c r="W112" s="54"/>
      <c r="X112" s="54"/>
    </row>
    <row r="113" spans="1:24" s="58" customFormat="1" ht="23.55" customHeight="1">
      <c r="A113" s="29"/>
      <c r="B113" s="197" t="s">
        <v>2290</v>
      </c>
      <c r="C113" s="197"/>
      <c r="D113" s="197"/>
      <c r="E113" s="197"/>
      <c r="F113" s="197"/>
      <c r="G113" s="52"/>
      <c r="H113" s="39"/>
      <c r="S113" s="29"/>
      <c r="T113" s="54"/>
      <c r="U113" s="54"/>
      <c r="V113" s="54"/>
      <c r="W113" s="54"/>
      <c r="X113" s="54"/>
    </row>
    <row r="114" spans="1:24" s="58" customFormat="1" ht="23.55" customHeight="1">
      <c r="A114" s="52"/>
      <c r="B114" s="52"/>
      <c r="C114" s="39" t="s">
        <v>449</v>
      </c>
      <c r="D114" s="52"/>
      <c r="E114" s="52"/>
      <c r="F114" s="52"/>
      <c r="G114" s="52"/>
      <c r="H114" s="52"/>
      <c r="S114" s="29"/>
      <c r="T114" s="54"/>
      <c r="U114" s="54"/>
      <c r="V114" s="54"/>
      <c r="W114" s="54"/>
      <c r="X114" s="54"/>
    </row>
    <row r="115" spans="1:24" s="58" customFormat="1" ht="23.55" customHeight="1">
      <c r="A115" s="54"/>
      <c r="S115" s="29"/>
      <c r="T115" s="54"/>
      <c r="U115" s="54"/>
      <c r="V115" s="54"/>
      <c r="W115" s="54"/>
      <c r="X115" s="54"/>
    </row>
    <row r="116" spans="1:24" s="58" customFormat="1" ht="23.55" customHeight="1">
      <c r="C116" s="14"/>
      <c r="D116" s="14"/>
      <c r="E116" s="29"/>
      <c r="F116" s="29" t="str">
        <f>+F76</f>
        <v xml:space="preserve">           (Sign) ……..…………………………………...........…………………………………. Authorized Director</v>
      </c>
      <c r="S116" s="29"/>
      <c r="T116" s="54"/>
      <c r="U116" s="54"/>
      <c r="V116" s="54"/>
      <c r="W116" s="54"/>
      <c r="X116" s="54"/>
    </row>
    <row r="117" spans="1:24" s="58" customFormat="1" ht="23.55" customHeight="1">
      <c r="B117" s="29"/>
      <c r="C117" s="29"/>
      <c r="D117" s="29"/>
      <c r="E117" s="29"/>
      <c r="F117" s="29" t="str">
        <f>+F77</f>
        <v xml:space="preserve">                        (                                                                                                                         )           </v>
      </c>
      <c r="S117" s="29"/>
      <c r="T117" s="54"/>
      <c r="U117" s="54"/>
      <c r="V117" s="54"/>
      <c r="W117" s="54"/>
      <c r="X117" s="54"/>
    </row>
    <row r="118" spans="1:24" s="58" customFormat="1" ht="25.95" customHeight="1">
      <c r="A118" s="726" t="s">
        <v>1912</v>
      </c>
      <c r="B118" s="726"/>
      <c r="C118" s="726"/>
      <c r="D118" s="726"/>
      <c r="E118" s="726"/>
      <c r="F118" s="726"/>
      <c r="G118" s="726"/>
      <c r="H118" s="726"/>
      <c r="I118" s="726"/>
      <c r="J118" s="726"/>
      <c r="K118" s="726"/>
      <c r="L118" s="726"/>
      <c r="M118" s="726"/>
      <c r="N118" s="726"/>
      <c r="O118" s="726"/>
      <c r="P118" s="726"/>
      <c r="S118" s="29"/>
      <c r="T118" s="54"/>
      <c r="U118" s="54"/>
      <c r="V118" s="54"/>
      <c r="W118" s="54"/>
      <c r="X118" s="54"/>
    </row>
    <row r="119" spans="1:24" s="58" customFormat="1" ht="25.95" customHeight="1">
      <c r="A119" s="54"/>
      <c r="S119" s="29"/>
      <c r="T119" s="54"/>
      <c r="U119" s="54"/>
      <c r="V119" s="54"/>
      <c r="W119" s="54"/>
      <c r="X119" s="54"/>
    </row>
    <row r="120" spans="1:24" s="58" customFormat="1" ht="25.95" customHeight="1">
      <c r="A120" s="283" t="s">
        <v>1681</v>
      </c>
      <c r="B120" s="113" t="s">
        <v>689</v>
      </c>
      <c r="C120" s="12"/>
      <c r="D120" s="12"/>
      <c r="E120" s="39"/>
      <c r="F120" s="39"/>
      <c r="G120" s="39"/>
      <c r="H120" s="52"/>
      <c r="S120" s="29"/>
      <c r="T120" s="54"/>
      <c r="U120" s="54"/>
      <c r="V120" s="54"/>
      <c r="W120" s="54"/>
      <c r="X120" s="54"/>
    </row>
    <row r="121" spans="1:24" s="58" customFormat="1" ht="25.95" customHeight="1">
      <c r="A121" s="39"/>
      <c r="B121" s="39"/>
      <c r="C121" s="12"/>
      <c r="D121" s="12"/>
      <c r="E121" s="39"/>
      <c r="F121" s="39"/>
      <c r="G121" s="39"/>
      <c r="H121" s="52"/>
      <c r="N121" s="745" t="str">
        <f>+N90</f>
        <v>Baht</v>
      </c>
      <c r="O121" s="700"/>
      <c r="P121" s="700"/>
      <c r="S121" s="29"/>
      <c r="T121" s="54"/>
      <c r="U121" s="54"/>
      <c r="V121" s="54"/>
      <c r="W121" s="54"/>
      <c r="X121" s="54"/>
    </row>
    <row r="122" spans="1:24" s="58" customFormat="1" ht="25.95" customHeight="1">
      <c r="A122" s="39"/>
      <c r="B122" s="39"/>
      <c r="C122" s="12"/>
      <c r="D122" s="12"/>
      <c r="E122" s="39"/>
      <c r="F122" s="39"/>
      <c r="G122" s="39"/>
      <c r="H122" s="52"/>
      <c r="N122" s="746" t="s">
        <v>204</v>
      </c>
      <c r="O122" s="746"/>
      <c r="P122" s="746"/>
      <c r="S122" s="29"/>
      <c r="T122" s="54"/>
      <c r="U122" s="54"/>
      <c r="V122" s="54"/>
      <c r="W122" s="54"/>
      <c r="X122" s="54"/>
    </row>
    <row r="123" spans="1:24" s="58" customFormat="1" ht="25.95" customHeight="1">
      <c r="A123" s="39"/>
      <c r="B123" s="39"/>
      <c r="C123" s="12"/>
      <c r="D123" s="12"/>
      <c r="E123" s="39"/>
      <c r="F123" s="39"/>
      <c r="G123" s="39"/>
      <c r="H123" s="52"/>
      <c r="N123" s="744" t="s">
        <v>203</v>
      </c>
      <c r="O123" s="744"/>
      <c r="P123" s="744"/>
      <c r="S123" s="29"/>
      <c r="T123" s="54"/>
      <c r="U123" s="54"/>
      <c r="V123" s="54"/>
      <c r="W123" s="54"/>
      <c r="X123" s="54"/>
    </row>
    <row r="124" spans="1:24" s="58" customFormat="1" ht="25.95" customHeight="1">
      <c r="A124" s="39"/>
      <c r="B124" s="282"/>
      <c r="C124" s="12"/>
      <c r="D124" s="12"/>
      <c r="E124" s="39"/>
      <c r="F124" s="39"/>
      <c r="G124" s="39"/>
      <c r="H124" s="52"/>
      <c r="N124" s="130" t="str">
        <f>+N93</f>
        <v>2025</v>
      </c>
      <c r="O124" s="141"/>
      <c r="P124" s="130" t="str">
        <f>+P93</f>
        <v>2024</v>
      </c>
      <c r="S124" s="29"/>
      <c r="T124" s="54"/>
      <c r="U124" s="54"/>
      <c r="V124" s="54"/>
      <c r="W124" s="54"/>
      <c r="X124" s="54"/>
    </row>
    <row r="125" spans="1:24" s="58" customFormat="1" ht="25.95" customHeight="1">
      <c r="A125" s="39"/>
      <c r="B125" s="12" t="s">
        <v>665</v>
      </c>
      <c r="C125" s="12"/>
      <c r="D125" s="12"/>
      <c r="E125" s="39"/>
      <c r="F125" s="39"/>
      <c r="G125" s="39"/>
      <c r="H125" s="52"/>
      <c r="N125" s="125">
        <v>49200000</v>
      </c>
      <c r="O125" s="277"/>
      <c r="P125" s="125">
        <v>32000000</v>
      </c>
      <c r="S125" s="29"/>
      <c r="T125" s="54"/>
      <c r="U125" s="54"/>
      <c r="V125" s="54"/>
      <c r="W125" s="54"/>
      <c r="X125" s="54"/>
    </row>
    <row r="126" spans="1:24" s="58" customFormat="1" ht="25.95" customHeight="1" thickBot="1">
      <c r="A126" s="39"/>
      <c r="B126" s="39"/>
      <c r="C126" s="12" t="s">
        <v>33</v>
      </c>
      <c r="D126" s="12"/>
      <c r="E126" s="39"/>
      <c r="F126" s="39"/>
      <c r="G126" s="39"/>
      <c r="H126" s="52"/>
      <c r="N126" s="131">
        <f>SUM(N125)</f>
        <v>49200000</v>
      </c>
      <c r="O126" s="39"/>
      <c r="P126" s="131">
        <f>SUM(P125)</f>
        <v>32000000</v>
      </c>
      <c r="S126" s="29"/>
      <c r="T126" s="54"/>
      <c r="U126" s="54"/>
      <c r="V126" s="54"/>
      <c r="W126" s="54"/>
      <c r="X126" s="54"/>
    </row>
    <row r="127" spans="1:24" s="58" customFormat="1" ht="25.95" customHeight="1" thickTop="1">
      <c r="A127" s="39"/>
      <c r="B127" s="29"/>
      <c r="C127" s="12"/>
      <c r="D127" s="12"/>
      <c r="E127" s="39"/>
      <c r="F127" s="39"/>
      <c r="G127" s="39"/>
      <c r="H127" s="52"/>
      <c r="S127" s="29"/>
      <c r="T127" s="54"/>
      <c r="U127" s="54"/>
      <c r="V127" s="54"/>
      <c r="W127" s="54"/>
      <c r="X127" s="54"/>
    </row>
    <row r="128" spans="1:24" s="58" customFormat="1" ht="25.95" customHeight="1">
      <c r="A128" s="39"/>
      <c r="B128" s="39" t="s">
        <v>2191</v>
      </c>
      <c r="C128" s="12"/>
      <c r="D128" s="12"/>
      <c r="E128" s="39"/>
      <c r="F128" s="39"/>
      <c r="G128" s="39"/>
      <c r="H128" s="52"/>
      <c r="S128" s="29"/>
      <c r="T128" s="54"/>
      <c r="U128" s="54"/>
      <c r="V128" s="54"/>
      <c r="W128" s="54"/>
      <c r="X128" s="54"/>
    </row>
    <row r="129" spans="1:24" s="58" customFormat="1" ht="25.95" customHeight="1">
      <c r="A129" s="39" t="s">
        <v>2192</v>
      </c>
      <c r="B129" s="39"/>
      <c r="C129" s="39"/>
      <c r="D129" s="12"/>
      <c r="E129" s="39"/>
      <c r="F129" s="39"/>
      <c r="G129" s="39"/>
      <c r="H129" s="52"/>
      <c r="S129" s="29"/>
      <c r="T129" s="54"/>
      <c r="U129" s="54"/>
      <c r="V129" s="54"/>
      <c r="W129" s="54"/>
      <c r="X129" s="54"/>
    </row>
    <row r="130" spans="1:24" s="58" customFormat="1" ht="25.95" customHeight="1">
      <c r="A130" s="39"/>
      <c r="B130" s="39"/>
      <c r="C130" s="39"/>
      <c r="D130" s="12"/>
      <c r="E130" s="39"/>
      <c r="F130" s="39"/>
      <c r="G130" s="39"/>
      <c r="H130" s="52"/>
      <c r="S130" s="29"/>
      <c r="T130" s="54"/>
      <c r="U130" s="54"/>
      <c r="V130" s="54"/>
      <c r="W130" s="54"/>
      <c r="X130" s="54"/>
    </row>
    <row r="131" spans="1:24" s="58" customFormat="1" ht="25.95" customHeight="1">
      <c r="A131" s="119" t="s">
        <v>1065</v>
      </c>
      <c r="B131" s="81" t="s">
        <v>610</v>
      </c>
      <c r="C131" s="52"/>
      <c r="D131" s="52"/>
      <c r="E131" s="52"/>
      <c r="S131" s="29"/>
      <c r="T131" s="54"/>
      <c r="U131" s="54"/>
      <c r="V131" s="54"/>
      <c r="W131" s="54"/>
      <c r="X131" s="54"/>
    </row>
    <row r="132" spans="1:24" s="58" customFormat="1" ht="25.95" customHeight="1">
      <c r="A132" s="119"/>
      <c r="B132" s="12" t="s">
        <v>643</v>
      </c>
      <c r="C132" s="52"/>
      <c r="D132" s="52"/>
      <c r="E132" s="52"/>
      <c r="S132" s="29"/>
      <c r="T132" s="54"/>
      <c r="U132" s="54"/>
      <c r="V132" s="54"/>
      <c r="W132" s="54"/>
      <c r="X132" s="54"/>
    </row>
    <row r="133" spans="1:24" s="58" customFormat="1" ht="25.95" customHeight="1">
      <c r="A133" s="119"/>
      <c r="B133" s="12"/>
      <c r="C133" s="52"/>
      <c r="D133" s="52"/>
      <c r="E133" s="52"/>
      <c r="S133" s="29"/>
      <c r="T133" s="54"/>
      <c r="U133" s="54"/>
      <c r="V133" s="54"/>
      <c r="W133" s="54"/>
      <c r="X133" s="54"/>
    </row>
    <row r="134" spans="1:24" s="58" customFormat="1" ht="25.95" customHeight="1">
      <c r="A134" s="52"/>
      <c r="B134" s="52"/>
      <c r="C134" s="52"/>
      <c r="D134" s="52"/>
      <c r="E134" s="52"/>
      <c r="J134" s="745" t="s">
        <v>30</v>
      </c>
      <c r="K134" s="700"/>
      <c r="L134" s="700"/>
      <c r="M134" s="52"/>
      <c r="N134" s="745" t="s">
        <v>30</v>
      </c>
      <c r="O134" s="700"/>
      <c r="P134" s="700"/>
      <c r="S134" s="29"/>
      <c r="T134" s="54"/>
      <c r="U134" s="54"/>
      <c r="V134" s="54"/>
      <c r="W134" s="54"/>
      <c r="X134" s="54"/>
    </row>
    <row r="135" spans="1:24" s="58" customFormat="1" ht="25.95" customHeight="1">
      <c r="A135" s="52"/>
      <c r="B135" s="52"/>
      <c r="C135" s="52"/>
      <c r="D135" s="52"/>
      <c r="E135" s="52"/>
      <c r="J135" s="700" t="s">
        <v>616</v>
      </c>
      <c r="K135" s="700"/>
      <c r="L135" s="700"/>
      <c r="M135" s="52"/>
      <c r="N135" s="700" t="str">
        <f>+N123</f>
        <v xml:space="preserve">  Separate financial statements</v>
      </c>
      <c r="O135" s="700"/>
      <c r="P135" s="700"/>
      <c r="S135" s="29"/>
      <c r="T135" s="54"/>
      <c r="U135" s="54"/>
      <c r="V135" s="54"/>
      <c r="W135" s="54"/>
      <c r="X135" s="54"/>
    </row>
    <row r="136" spans="1:24" s="58" customFormat="1" ht="25.95" customHeight="1">
      <c r="A136" s="52"/>
      <c r="B136" s="52"/>
      <c r="C136" s="52"/>
      <c r="D136" s="52"/>
      <c r="E136" s="52"/>
      <c r="J136" s="253" t="str">
        <f>+N124</f>
        <v>2025</v>
      </c>
      <c r="K136" s="141"/>
      <c r="L136" s="253" t="str">
        <f>+P124</f>
        <v>2024</v>
      </c>
      <c r="M136" s="52"/>
      <c r="N136" s="253" t="str">
        <f>+J136</f>
        <v>2025</v>
      </c>
      <c r="O136" s="141"/>
      <c r="P136" s="253" t="str">
        <f>+L136</f>
        <v>2024</v>
      </c>
      <c r="S136" s="29"/>
      <c r="T136" s="54"/>
      <c r="U136" s="54"/>
      <c r="V136" s="54"/>
      <c r="W136" s="54"/>
      <c r="X136" s="54"/>
    </row>
    <row r="137" spans="1:24" s="58" customFormat="1" ht="25.95" customHeight="1">
      <c r="A137" s="52"/>
      <c r="B137" s="12" t="s">
        <v>2218</v>
      </c>
      <c r="C137" s="12"/>
      <c r="D137" s="39"/>
      <c r="E137" s="12"/>
      <c r="J137" s="126">
        <v>2766411800</v>
      </c>
      <c r="K137" s="76"/>
      <c r="L137" s="126">
        <v>1798992200</v>
      </c>
      <c r="M137" s="197"/>
      <c r="N137" s="126">
        <v>125000000</v>
      </c>
      <c r="O137" s="76"/>
      <c r="P137" s="126">
        <v>0</v>
      </c>
      <c r="S137" s="29"/>
      <c r="T137" s="54"/>
      <c r="U137" s="54"/>
      <c r="V137" s="54"/>
      <c r="W137" s="54"/>
      <c r="X137" s="54"/>
    </row>
    <row r="138" spans="1:24" s="58" customFormat="1" ht="25.95" customHeight="1">
      <c r="A138" s="52"/>
      <c r="B138" s="12" t="s">
        <v>611</v>
      </c>
      <c r="C138" s="12" t="s">
        <v>612</v>
      </c>
      <c r="D138" s="39"/>
      <c r="E138" s="12"/>
      <c r="J138" s="126">
        <v>618912995.78999996</v>
      </c>
      <c r="K138" s="76"/>
      <c r="L138" s="126">
        <v>1725000000</v>
      </c>
      <c r="M138" s="197"/>
      <c r="N138" s="126">
        <v>218912995.78999999</v>
      </c>
      <c r="O138" s="76"/>
      <c r="P138" s="126">
        <v>125000000</v>
      </c>
      <c r="S138" s="29"/>
      <c r="T138" s="54"/>
      <c r="U138" s="54"/>
      <c r="V138" s="54"/>
      <c r="W138" s="54"/>
      <c r="X138" s="54"/>
    </row>
    <row r="139" spans="1:24" s="58" customFormat="1" ht="25.95" customHeight="1">
      <c r="A139" s="52"/>
      <c r="B139" s="39" t="s">
        <v>613</v>
      </c>
      <c r="C139" s="12" t="s">
        <v>614</v>
      </c>
      <c r="D139" s="39"/>
      <c r="E139" s="12"/>
      <c r="J139" s="231">
        <v>-811840490.03999996</v>
      </c>
      <c r="K139" s="76"/>
      <c r="L139" s="231">
        <v>-757580400</v>
      </c>
      <c r="M139" s="197"/>
      <c r="N139" s="231">
        <v>-9141115.8900000006</v>
      </c>
      <c r="O139" s="76"/>
      <c r="P139" s="125">
        <v>0</v>
      </c>
      <c r="S139" s="29"/>
      <c r="T139" s="54"/>
      <c r="U139" s="54"/>
      <c r="V139" s="54"/>
      <c r="W139" s="54"/>
      <c r="X139" s="54"/>
    </row>
    <row r="140" spans="1:24" s="58" customFormat="1" ht="25.95" customHeight="1">
      <c r="A140" s="52"/>
      <c r="B140" s="12" t="s">
        <v>33</v>
      </c>
      <c r="C140" s="12"/>
      <c r="D140" s="39"/>
      <c r="E140" s="12"/>
      <c r="J140" s="126">
        <f>SUM(J137:J139)</f>
        <v>2573484305.75</v>
      </c>
      <c r="K140" s="76"/>
      <c r="L140" s="126">
        <f>SUM(L137:L139)</f>
        <v>2766411800</v>
      </c>
      <c r="M140" s="52"/>
      <c r="N140" s="126">
        <f>SUM(N137:N139)</f>
        <v>334771879.89999998</v>
      </c>
      <c r="O140" s="76"/>
      <c r="P140" s="126">
        <f>SUM(P137:P139)</f>
        <v>125000000</v>
      </c>
      <c r="S140" s="29"/>
      <c r="T140" s="54"/>
      <c r="U140" s="54"/>
      <c r="V140" s="54"/>
      <c r="W140" s="54"/>
      <c r="X140" s="54"/>
    </row>
    <row r="141" spans="1:24" s="58" customFormat="1" ht="25.95" customHeight="1">
      <c r="A141" s="52"/>
      <c r="B141" s="12" t="s">
        <v>615</v>
      </c>
      <c r="C141" s="257" t="s">
        <v>637</v>
      </c>
      <c r="D141" s="39"/>
      <c r="E141" s="12"/>
      <c r="J141" s="194">
        <v>-8687650.0700000003</v>
      </c>
      <c r="K141" s="76"/>
      <c r="L141" s="194">
        <v>-8870460.4100000001</v>
      </c>
      <c r="M141" s="197"/>
      <c r="N141" s="194">
        <v>-470905.69</v>
      </c>
      <c r="O141" s="76"/>
      <c r="P141" s="194">
        <v>-1321896.21</v>
      </c>
      <c r="S141" s="29"/>
      <c r="T141" s="54"/>
      <c r="U141" s="54"/>
      <c r="V141" s="54"/>
      <c r="W141" s="54"/>
      <c r="X141" s="54"/>
    </row>
    <row r="142" spans="1:24" s="58" customFormat="1" ht="25.95" customHeight="1">
      <c r="A142" s="52"/>
      <c r="B142" s="12"/>
      <c r="C142" s="257" t="s">
        <v>642</v>
      </c>
      <c r="D142" s="39"/>
      <c r="E142" s="12"/>
      <c r="J142" s="231">
        <v>-1495483.08</v>
      </c>
      <c r="K142" s="76"/>
      <c r="L142" s="231">
        <v>-5803253.9199999999</v>
      </c>
      <c r="M142" s="197"/>
      <c r="N142" s="231">
        <v>-1495483.08</v>
      </c>
      <c r="O142" s="76"/>
      <c r="P142" s="231">
        <v>-5803253.9199999999</v>
      </c>
      <c r="S142" s="29"/>
      <c r="T142" s="54"/>
      <c r="U142" s="54"/>
      <c r="V142" s="54"/>
      <c r="W142" s="54"/>
      <c r="X142" s="54"/>
    </row>
    <row r="143" spans="1:24" s="58" customFormat="1" ht="25.95" customHeight="1">
      <c r="A143" s="52"/>
      <c r="B143" s="12" t="s">
        <v>2219</v>
      </c>
      <c r="C143" s="12"/>
      <c r="D143" s="39"/>
      <c r="E143" s="12"/>
      <c r="J143" s="126">
        <f>SUM(J140:J142)</f>
        <v>2563301172.5999999</v>
      </c>
      <c r="K143" s="76"/>
      <c r="L143" s="126">
        <f>SUM(L140:L142)</f>
        <v>2751738085.6700001</v>
      </c>
      <c r="M143" s="52"/>
      <c r="N143" s="126">
        <f>SUM(N140:N142)</f>
        <v>332805491.13</v>
      </c>
      <c r="O143" s="76"/>
      <c r="P143" s="126">
        <f>SUM(P140:P142)</f>
        <v>117874849.87</v>
      </c>
      <c r="S143" s="29"/>
      <c r="T143" s="54"/>
      <c r="U143" s="54"/>
      <c r="V143" s="54"/>
      <c r="W143" s="54"/>
      <c r="X143" s="54"/>
    </row>
    <row r="144" spans="1:24" s="58" customFormat="1" ht="25.95" customHeight="1">
      <c r="A144" s="52"/>
      <c r="B144" s="12" t="s">
        <v>615</v>
      </c>
      <c r="C144" s="12" t="s">
        <v>692</v>
      </c>
      <c r="D144" s="39"/>
      <c r="E144" s="12"/>
      <c r="J144" s="52"/>
      <c r="K144" s="52"/>
      <c r="L144" s="52"/>
      <c r="M144" s="52"/>
      <c r="N144" s="52"/>
      <c r="O144" s="52"/>
      <c r="P144" s="52"/>
      <c r="S144" s="29"/>
      <c r="T144" s="54"/>
      <c r="U144" s="54"/>
      <c r="V144" s="54"/>
      <c r="W144" s="54"/>
      <c r="X144" s="54"/>
    </row>
    <row r="145" spans="1:24" s="58" customFormat="1" ht="25.95" customHeight="1">
      <c r="A145" s="52"/>
      <c r="B145" s="12"/>
      <c r="C145" s="12" t="s">
        <v>618</v>
      </c>
      <c r="D145" s="39"/>
      <c r="E145" s="12"/>
      <c r="J145" s="231">
        <v>-810601472.35000002</v>
      </c>
      <c r="K145" s="31"/>
      <c r="L145" s="231">
        <v>-644601165.05999994</v>
      </c>
      <c r="M145" s="197"/>
      <c r="N145" s="231">
        <v>-126193246.59999999</v>
      </c>
      <c r="O145" s="31"/>
      <c r="P145" s="231">
        <v>-12500000</v>
      </c>
      <c r="S145" s="29"/>
      <c r="T145" s="54"/>
      <c r="U145" s="54"/>
      <c r="V145" s="54"/>
      <c r="W145" s="54"/>
      <c r="X145" s="54"/>
    </row>
    <row r="146" spans="1:24" s="58" customFormat="1" ht="25.95" customHeight="1" thickBot="1">
      <c r="A146" s="52"/>
      <c r="B146" s="12" t="s">
        <v>993</v>
      </c>
      <c r="C146" s="12"/>
      <c r="D146" s="39"/>
      <c r="E146" s="12"/>
      <c r="J146" s="254">
        <f>SUM(J143:J145)</f>
        <v>1752699700.25</v>
      </c>
      <c r="K146" s="31"/>
      <c r="L146" s="254">
        <f>SUM(L143:L145)</f>
        <v>2107136920.6100001</v>
      </c>
      <c r="M146" s="52"/>
      <c r="N146" s="254">
        <f>SUM(N143:N145)</f>
        <v>206612244.53</v>
      </c>
      <c r="O146" s="31"/>
      <c r="P146" s="254">
        <f>SUM(P143:P145)</f>
        <v>105374849.87</v>
      </c>
      <c r="S146" s="29"/>
      <c r="T146" s="54"/>
      <c r="U146" s="54"/>
      <c r="V146" s="54"/>
      <c r="W146" s="54"/>
      <c r="X146" s="54"/>
    </row>
    <row r="147" spans="1:24" s="58" customFormat="1" ht="25.95" customHeight="1" thickTop="1">
      <c r="A147" s="52"/>
      <c r="B147" s="12"/>
      <c r="C147" s="12"/>
      <c r="D147" s="39"/>
      <c r="E147" s="12"/>
      <c r="J147" s="126"/>
      <c r="K147" s="31"/>
      <c r="L147" s="126"/>
      <c r="M147" s="52"/>
      <c r="N147" s="126"/>
      <c r="O147" s="31"/>
      <c r="P147" s="126"/>
      <c r="S147" s="29"/>
      <c r="T147" s="54"/>
      <c r="U147" s="54"/>
      <c r="V147" s="54"/>
      <c r="W147" s="54"/>
      <c r="X147" s="54"/>
    </row>
    <row r="148" spans="1:24" s="58" customFormat="1" ht="25.95" customHeight="1">
      <c r="A148" s="52"/>
      <c r="B148" s="12"/>
      <c r="C148" s="12"/>
      <c r="D148" s="39"/>
      <c r="E148" s="12"/>
      <c r="J148" s="126"/>
      <c r="K148" s="31"/>
      <c r="L148" s="126"/>
      <c r="M148" s="52"/>
      <c r="N148" s="126"/>
      <c r="O148" s="31"/>
      <c r="P148" s="126"/>
      <c r="S148" s="29"/>
      <c r="T148" s="54"/>
      <c r="U148" s="54"/>
      <c r="V148" s="54"/>
      <c r="W148" s="54"/>
      <c r="X148" s="54"/>
    </row>
    <row r="149" spans="1:24" s="58" customFormat="1" ht="25.95" customHeight="1">
      <c r="A149" s="52"/>
      <c r="B149" s="12"/>
      <c r="C149" s="12"/>
      <c r="D149" s="39"/>
      <c r="E149" s="12"/>
      <c r="J149" s="126"/>
      <c r="K149" s="31"/>
      <c r="L149" s="126"/>
      <c r="M149" s="52"/>
      <c r="N149" s="126"/>
      <c r="O149" s="31"/>
      <c r="P149" s="126"/>
      <c r="S149" s="29"/>
      <c r="T149" s="54"/>
      <c r="U149" s="54"/>
      <c r="V149" s="54"/>
      <c r="W149" s="54"/>
      <c r="X149" s="54"/>
    </row>
    <row r="150" spans="1:24" s="58" customFormat="1" ht="25.95" customHeight="1">
      <c r="A150" s="52"/>
      <c r="B150" s="12"/>
      <c r="C150" s="12"/>
      <c r="D150" s="39"/>
      <c r="E150" s="12"/>
      <c r="J150" s="126"/>
      <c r="K150" s="31"/>
      <c r="L150" s="126"/>
      <c r="M150" s="52"/>
      <c r="N150" s="126"/>
      <c r="O150" s="31"/>
      <c r="P150" s="126"/>
      <c r="S150" s="29"/>
      <c r="T150" s="54"/>
      <c r="U150" s="54"/>
      <c r="V150" s="54"/>
      <c r="W150" s="54"/>
      <c r="X150" s="54"/>
    </row>
    <row r="151" spans="1:24" s="58" customFormat="1" ht="25.95" customHeight="1">
      <c r="A151" s="52"/>
      <c r="B151" s="29"/>
      <c r="C151" s="39"/>
      <c r="D151" s="52"/>
      <c r="E151" s="52"/>
      <c r="F151" s="52"/>
      <c r="G151" s="52"/>
      <c r="H151" s="52"/>
      <c r="N151" s="319"/>
      <c r="O151" s="39"/>
      <c r="P151" s="319"/>
      <c r="S151" s="29"/>
      <c r="T151" s="54"/>
      <c r="U151" s="54"/>
      <c r="V151" s="54"/>
      <c r="W151" s="54"/>
      <c r="X151" s="54"/>
    </row>
    <row r="152" spans="1:24" s="58" customFormat="1" ht="25.95" customHeight="1">
      <c r="C152" s="14"/>
      <c r="D152" s="14"/>
      <c r="E152" s="29"/>
      <c r="F152" s="29" t="str">
        <f>+F116</f>
        <v xml:space="preserve">           (Sign) ……..…………………………………...........…………………………………. Authorized Director</v>
      </c>
      <c r="S152" s="29"/>
      <c r="T152" s="54"/>
      <c r="U152" s="54"/>
      <c r="V152" s="54"/>
      <c r="W152" s="54"/>
      <c r="X152" s="54"/>
    </row>
    <row r="153" spans="1:24" s="58" customFormat="1" ht="25.95" customHeight="1">
      <c r="B153" s="29"/>
      <c r="C153" s="29"/>
      <c r="D153" s="29"/>
      <c r="E153" s="29"/>
      <c r="F153" s="29" t="str">
        <f>+F117</f>
        <v xml:space="preserve">                        (                                                                                                                         )           </v>
      </c>
      <c r="S153" s="29"/>
      <c r="T153" s="54"/>
      <c r="U153" s="54"/>
      <c r="V153" s="54"/>
      <c r="W153" s="54"/>
      <c r="X153" s="54"/>
    </row>
  </sheetData>
  <sheetProtection formatCells="0" formatColumns="0" formatRows="0" insertColumns="0" insertRows="0" insertHyperlinks="0" deleteColumns="0" deleteRows="0" sort="0" autoFilter="0" pivotTables="0"/>
  <mergeCells count="24">
    <mergeCell ref="A1:P1"/>
    <mergeCell ref="A37:P37"/>
    <mergeCell ref="N4:P4"/>
    <mergeCell ref="N5:P5"/>
    <mergeCell ref="A78:P78"/>
    <mergeCell ref="F41:H41"/>
    <mergeCell ref="J41:P41"/>
    <mergeCell ref="N122:P122"/>
    <mergeCell ref="F42:H42"/>
    <mergeCell ref="J42:L42"/>
    <mergeCell ref="N42:P42"/>
    <mergeCell ref="A118:P118"/>
    <mergeCell ref="J57:P57"/>
    <mergeCell ref="J58:L58"/>
    <mergeCell ref="N58:P58"/>
    <mergeCell ref="N90:P90"/>
    <mergeCell ref="N91:P91"/>
    <mergeCell ref="N92:P92"/>
    <mergeCell ref="N121:P121"/>
    <mergeCell ref="N123:P123"/>
    <mergeCell ref="J134:L134"/>
    <mergeCell ref="N134:P134"/>
    <mergeCell ref="J135:L135"/>
    <mergeCell ref="N135:P135"/>
  </mergeCells>
  <pageMargins left="0.75" right="0.5" top="0.5" bottom="0.5" header="0" footer="0"/>
  <pageSetup paperSize="9" scale="80" orientation="portrait" r:id="rId1"/>
  <headerFooter alignWithMargins="0">
    <oddHeader>&amp;L&amp;"Angsana New,Regular"&amp;8THAI POLYCONS PUBLIC COMPANY LIMITED</oddHeader>
  </headerFooter>
  <rowBreaks count="3" manualBreakCount="3">
    <brk id="36" max="16383" man="1"/>
    <brk id="77" max="16383" man="1"/>
    <brk id="11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2A70C-21C4-496D-B2A4-457167E55054}">
  <dimension ref="A1:Y198"/>
  <sheetViews>
    <sheetView view="pageBreakPreview" topLeftCell="A82" zoomScale="70" zoomScaleNormal="90" zoomScaleSheetLayoutView="70" workbookViewId="0">
      <selection activeCell="B155" sqref="B155"/>
    </sheetView>
  </sheetViews>
  <sheetFormatPr defaultRowHeight="21.6"/>
  <cols>
    <col min="1" max="1" width="1.8984375" style="225" customWidth="1"/>
    <col min="2" max="2" width="4" style="225" customWidth="1"/>
    <col min="3" max="3" width="7.69921875" style="225" customWidth="1"/>
    <col min="4" max="4" width="0.59765625" style="225" customWidth="1"/>
    <col min="5" max="5" width="5.09765625" style="225" customWidth="1"/>
    <col min="6" max="6" width="0.59765625" style="225" customWidth="1"/>
    <col min="7" max="7" width="10.3984375" style="225" customWidth="1"/>
    <col min="8" max="8" width="0.59765625" style="225" customWidth="1"/>
    <col min="9" max="9" width="12.796875" style="229" customWidth="1"/>
    <col min="10" max="10" width="0.59765625" style="225" customWidth="1"/>
    <col min="11" max="11" width="12.19921875" style="226" customWidth="1"/>
    <col min="12" max="12" width="0.59765625" style="225" customWidth="1"/>
    <col min="13" max="13" width="12.8984375" style="229" customWidth="1"/>
    <col min="14" max="14" width="0.59765625" style="225" customWidth="1"/>
    <col min="15" max="15" width="2.59765625" style="225" customWidth="1"/>
    <col min="16" max="16" width="62.59765625" style="225" customWidth="1"/>
    <col min="17" max="17" width="0.59765625" style="225" customWidth="1"/>
    <col min="18" max="18" width="14.296875" style="225" customWidth="1"/>
    <col min="19" max="19" width="0.59765625" style="225" customWidth="1"/>
    <col min="20" max="20" width="14.3984375" style="225" customWidth="1"/>
    <col min="21" max="21" width="0.59765625" style="225" customWidth="1"/>
    <col min="22" max="22" width="13.59765625" style="225" customWidth="1"/>
    <col min="23" max="23" width="0.59765625" style="225" customWidth="1"/>
    <col min="24" max="24" width="13.59765625" style="225" customWidth="1"/>
    <col min="25" max="25" width="0.8984375" style="225" customWidth="1"/>
    <col min="26" max="260" width="9" style="225"/>
    <col min="261" max="261" width="3.59765625" style="225" customWidth="1"/>
    <col min="262" max="262" width="4" style="225" customWidth="1"/>
    <col min="263" max="263" width="6.19921875" style="225" customWidth="1"/>
    <col min="264" max="264" width="0.8984375" style="225" customWidth="1"/>
    <col min="265" max="265" width="7" style="225" customWidth="1"/>
    <col min="266" max="266" width="0.8984375" style="225" customWidth="1"/>
    <col min="267" max="267" width="9" style="225"/>
    <col min="268" max="268" width="0.8984375" style="225" customWidth="1"/>
    <col min="269" max="269" width="15.5" style="225" customWidth="1"/>
    <col min="270" max="270" width="0.8984375" style="225" customWidth="1"/>
    <col min="271" max="271" width="15.59765625" style="225" customWidth="1"/>
    <col min="272" max="272" width="0.8984375" style="225" customWidth="1"/>
    <col min="273" max="273" width="15.59765625" style="225" customWidth="1"/>
    <col min="274" max="274" width="0.8984375" style="225" customWidth="1"/>
    <col min="275" max="275" width="3.59765625" style="225" customWidth="1"/>
    <col min="276" max="276" width="56.69921875" style="225" customWidth="1"/>
    <col min="277" max="277" width="0.8984375" style="225" customWidth="1"/>
    <col min="278" max="278" width="13.8984375" style="225" customWidth="1"/>
    <col min="279" max="279" width="0.8984375" style="225" customWidth="1"/>
    <col min="280" max="280" width="13.8984375" style="225" customWidth="1"/>
    <col min="281" max="281" width="0.8984375" style="225" customWidth="1"/>
    <col min="282" max="516" width="9" style="225"/>
    <col min="517" max="517" width="3.59765625" style="225" customWidth="1"/>
    <col min="518" max="518" width="4" style="225" customWidth="1"/>
    <col min="519" max="519" width="6.19921875" style="225" customWidth="1"/>
    <col min="520" max="520" width="0.8984375" style="225" customWidth="1"/>
    <col min="521" max="521" width="7" style="225" customWidth="1"/>
    <col min="522" max="522" width="0.8984375" style="225" customWidth="1"/>
    <col min="523" max="523" width="9" style="225"/>
    <col min="524" max="524" width="0.8984375" style="225" customWidth="1"/>
    <col min="525" max="525" width="15.5" style="225" customWidth="1"/>
    <col min="526" max="526" width="0.8984375" style="225" customWidth="1"/>
    <col min="527" max="527" width="15.59765625" style="225" customWidth="1"/>
    <col min="528" max="528" width="0.8984375" style="225" customWidth="1"/>
    <col min="529" max="529" width="15.59765625" style="225" customWidth="1"/>
    <col min="530" max="530" width="0.8984375" style="225" customWidth="1"/>
    <col min="531" max="531" width="3.59765625" style="225" customWidth="1"/>
    <col min="532" max="532" width="56.69921875" style="225" customWidth="1"/>
    <col min="533" max="533" width="0.8984375" style="225" customWidth="1"/>
    <col min="534" max="534" width="13.8984375" style="225" customWidth="1"/>
    <col min="535" max="535" width="0.8984375" style="225" customWidth="1"/>
    <col min="536" max="536" width="13.8984375" style="225" customWidth="1"/>
    <col min="537" max="537" width="0.8984375" style="225" customWidth="1"/>
    <col min="538" max="772" width="9" style="225"/>
    <col min="773" max="773" width="3.59765625" style="225" customWidth="1"/>
    <col min="774" max="774" width="4" style="225" customWidth="1"/>
    <col min="775" max="775" width="6.19921875" style="225" customWidth="1"/>
    <col min="776" max="776" width="0.8984375" style="225" customWidth="1"/>
    <col min="777" max="777" width="7" style="225" customWidth="1"/>
    <col min="778" max="778" width="0.8984375" style="225" customWidth="1"/>
    <col min="779" max="779" width="9" style="225"/>
    <col min="780" max="780" width="0.8984375" style="225" customWidth="1"/>
    <col min="781" max="781" width="15.5" style="225" customWidth="1"/>
    <col min="782" max="782" width="0.8984375" style="225" customWidth="1"/>
    <col min="783" max="783" width="15.59765625" style="225" customWidth="1"/>
    <col min="784" max="784" width="0.8984375" style="225" customWidth="1"/>
    <col min="785" max="785" width="15.59765625" style="225" customWidth="1"/>
    <col min="786" max="786" width="0.8984375" style="225" customWidth="1"/>
    <col min="787" max="787" width="3.59765625" style="225" customWidth="1"/>
    <col min="788" max="788" width="56.69921875" style="225" customWidth="1"/>
    <col min="789" max="789" width="0.8984375" style="225" customWidth="1"/>
    <col min="790" max="790" width="13.8984375" style="225" customWidth="1"/>
    <col min="791" max="791" width="0.8984375" style="225" customWidth="1"/>
    <col min="792" max="792" width="13.8984375" style="225" customWidth="1"/>
    <col min="793" max="793" width="0.8984375" style="225" customWidth="1"/>
    <col min="794" max="1028" width="9" style="225"/>
    <col min="1029" max="1029" width="3.59765625" style="225" customWidth="1"/>
    <col min="1030" max="1030" width="4" style="225" customWidth="1"/>
    <col min="1031" max="1031" width="6.19921875" style="225" customWidth="1"/>
    <col min="1032" max="1032" width="0.8984375" style="225" customWidth="1"/>
    <col min="1033" max="1033" width="7" style="225" customWidth="1"/>
    <col min="1034" max="1034" width="0.8984375" style="225" customWidth="1"/>
    <col min="1035" max="1035" width="9" style="225"/>
    <col min="1036" max="1036" width="0.8984375" style="225" customWidth="1"/>
    <col min="1037" max="1037" width="15.5" style="225" customWidth="1"/>
    <col min="1038" max="1038" width="0.8984375" style="225" customWidth="1"/>
    <col min="1039" max="1039" width="15.59765625" style="225" customWidth="1"/>
    <col min="1040" max="1040" width="0.8984375" style="225" customWidth="1"/>
    <col min="1041" max="1041" width="15.59765625" style="225" customWidth="1"/>
    <col min="1042" max="1042" width="0.8984375" style="225" customWidth="1"/>
    <col min="1043" max="1043" width="3.59765625" style="225" customWidth="1"/>
    <col min="1044" max="1044" width="56.69921875" style="225" customWidth="1"/>
    <col min="1045" max="1045" width="0.8984375" style="225" customWidth="1"/>
    <col min="1046" max="1046" width="13.8984375" style="225" customWidth="1"/>
    <col min="1047" max="1047" width="0.8984375" style="225" customWidth="1"/>
    <col min="1048" max="1048" width="13.8984375" style="225" customWidth="1"/>
    <col min="1049" max="1049" width="0.8984375" style="225" customWidth="1"/>
    <col min="1050" max="1284" width="9" style="225"/>
    <col min="1285" max="1285" width="3.59765625" style="225" customWidth="1"/>
    <col min="1286" max="1286" width="4" style="225" customWidth="1"/>
    <col min="1287" max="1287" width="6.19921875" style="225" customWidth="1"/>
    <col min="1288" max="1288" width="0.8984375" style="225" customWidth="1"/>
    <col min="1289" max="1289" width="7" style="225" customWidth="1"/>
    <col min="1290" max="1290" width="0.8984375" style="225" customWidth="1"/>
    <col min="1291" max="1291" width="9" style="225"/>
    <col min="1292" max="1292" width="0.8984375" style="225" customWidth="1"/>
    <col min="1293" max="1293" width="15.5" style="225" customWidth="1"/>
    <col min="1294" max="1294" width="0.8984375" style="225" customWidth="1"/>
    <col min="1295" max="1295" width="15.59765625" style="225" customWidth="1"/>
    <col min="1296" max="1296" width="0.8984375" style="225" customWidth="1"/>
    <col min="1297" max="1297" width="15.59765625" style="225" customWidth="1"/>
    <col min="1298" max="1298" width="0.8984375" style="225" customWidth="1"/>
    <col min="1299" max="1299" width="3.59765625" style="225" customWidth="1"/>
    <col min="1300" max="1300" width="56.69921875" style="225" customWidth="1"/>
    <col min="1301" max="1301" width="0.8984375" style="225" customWidth="1"/>
    <col min="1302" max="1302" width="13.8984375" style="225" customWidth="1"/>
    <col min="1303" max="1303" width="0.8984375" style="225" customWidth="1"/>
    <col min="1304" max="1304" width="13.8984375" style="225" customWidth="1"/>
    <col min="1305" max="1305" width="0.8984375" style="225" customWidth="1"/>
    <col min="1306" max="1540" width="9" style="225"/>
    <col min="1541" max="1541" width="3.59765625" style="225" customWidth="1"/>
    <col min="1542" max="1542" width="4" style="225" customWidth="1"/>
    <col min="1543" max="1543" width="6.19921875" style="225" customWidth="1"/>
    <col min="1544" max="1544" width="0.8984375" style="225" customWidth="1"/>
    <col min="1545" max="1545" width="7" style="225" customWidth="1"/>
    <col min="1546" max="1546" width="0.8984375" style="225" customWidth="1"/>
    <col min="1547" max="1547" width="9" style="225"/>
    <col min="1548" max="1548" width="0.8984375" style="225" customWidth="1"/>
    <col min="1549" max="1549" width="15.5" style="225" customWidth="1"/>
    <col min="1550" max="1550" width="0.8984375" style="225" customWidth="1"/>
    <col min="1551" max="1551" width="15.59765625" style="225" customWidth="1"/>
    <col min="1552" max="1552" width="0.8984375" style="225" customWidth="1"/>
    <col min="1553" max="1553" width="15.59765625" style="225" customWidth="1"/>
    <col min="1554" max="1554" width="0.8984375" style="225" customWidth="1"/>
    <col min="1555" max="1555" width="3.59765625" style="225" customWidth="1"/>
    <col min="1556" max="1556" width="56.69921875" style="225" customWidth="1"/>
    <col min="1557" max="1557" width="0.8984375" style="225" customWidth="1"/>
    <col min="1558" max="1558" width="13.8984375" style="225" customWidth="1"/>
    <col min="1559" max="1559" width="0.8984375" style="225" customWidth="1"/>
    <col min="1560" max="1560" width="13.8984375" style="225" customWidth="1"/>
    <col min="1561" max="1561" width="0.8984375" style="225" customWidth="1"/>
    <col min="1562" max="1796" width="9" style="225"/>
    <col min="1797" max="1797" width="3.59765625" style="225" customWidth="1"/>
    <col min="1798" max="1798" width="4" style="225" customWidth="1"/>
    <col min="1799" max="1799" width="6.19921875" style="225" customWidth="1"/>
    <col min="1800" max="1800" width="0.8984375" style="225" customWidth="1"/>
    <col min="1801" max="1801" width="7" style="225" customWidth="1"/>
    <col min="1802" max="1802" width="0.8984375" style="225" customWidth="1"/>
    <col min="1803" max="1803" width="9" style="225"/>
    <col min="1804" max="1804" width="0.8984375" style="225" customWidth="1"/>
    <col min="1805" max="1805" width="15.5" style="225" customWidth="1"/>
    <col min="1806" max="1806" width="0.8984375" style="225" customWidth="1"/>
    <col min="1807" max="1807" width="15.59765625" style="225" customWidth="1"/>
    <col min="1808" max="1808" width="0.8984375" style="225" customWidth="1"/>
    <col min="1809" max="1809" width="15.59765625" style="225" customWidth="1"/>
    <col min="1810" max="1810" width="0.8984375" style="225" customWidth="1"/>
    <col min="1811" max="1811" width="3.59765625" style="225" customWidth="1"/>
    <col min="1812" max="1812" width="56.69921875" style="225" customWidth="1"/>
    <col min="1813" max="1813" width="0.8984375" style="225" customWidth="1"/>
    <col min="1814" max="1814" width="13.8984375" style="225" customWidth="1"/>
    <col min="1815" max="1815" width="0.8984375" style="225" customWidth="1"/>
    <col min="1816" max="1816" width="13.8984375" style="225" customWidth="1"/>
    <col min="1817" max="1817" width="0.8984375" style="225" customWidth="1"/>
    <col min="1818" max="2052" width="9" style="225"/>
    <col min="2053" max="2053" width="3.59765625" style="225" customWidth="1"/>
    <col min="2054" max="2054" width="4" style="225" customWidth="1"/>
    <col min="2055" max="2055" width="6.19921875" style="225" customWidth="1"/>
    <col min="2056" max="2056" width="0.8984375" style="225" customWidth="1"/>
    <col min="2057" max="2057" width="7" style="225" customWidth="1"/>
    <col min="2058" max="2058" width="0.8984375" style="225" customWidth="1"/>
    <col min="2059" max="2059" width="9" style="225"/>
    <col min="2060" max="2060" width="0.8984375" style="225" customWidth="1"/>
    <col min="2061" max="2061" width="15.5" style="225" customWidth="1"/>
    <col min="2062" max="2062" width="0.8984375" style="225" customWidth="1"/>
    <col min="2063" max="2063" width="15.59765625" style="225" customWidth="1"/>
    <col min="2064" max="2064" width="0.8984375" style="225" customWidth="1"/>
    <col min="2065" max="2065" width="15.59765625" style="225" customWidth="1"/>
    <col min="2066" max="2066" width="0.8984375" style="225" customWidth="1"/>
    <col min="2067" max="2067" width="3.59765625" style="225" customWidth="1"/>
    <col min="2068" max="2068" width="56.69921875" style="225" customWidth="1"/>
    <col min="2069" max="2069" width="0.8984375" style="225" customWidth="1"/>
    <col min="2070" max="2070" width="13.8984375" style="225" customWidth="1"/>
    <col min="2071" max="2071" width="0.8984375" style="225" customWidth="1"/>
    <col min="2072" max="2072" width="13.8984375" style="225" customWidth="1"/>
    <col min="2073" max="2073" width="0.8984375" style="225" customWidth="1"/>
    <col min="2074" max="2308" width="9" style="225"/>
    <col min="2309" max="2309" width="3.59765625" style="225" customWidth="1"/>
    <col min="2310" max="2310" width="4" style="225" customWidth="1"/>
    <col min="2311" max="2311" width="6.19921875" style="225" customWidth="1"/>
    <col min="2312" max="2312" width="0.8984375" style="225" customWidth="1"/>
    <col min="2313" max="2313" width="7" style="225" customWidth="1"/>
    <col min="2314" max="2314" width="0.8984375" style="225" customWidth="1"/>
    <col min="2315" max="2315" width="9" style="225"/>
    <col min="2316" max="2316" width="0.8984375" style="225" customWidth="1"/>
    <col min="2317" max="2317" width="15.5" style="225" customWidth="1"/>
    <col min="2318" max="2318" width="0.8984375" style="225" customWidth="1"/>
    <col min="2319" max="2319" width="15.59765625" style="225" customWidth="1"/>
    <col min="2320" max="2320" width="0.8984375" style="225" customWidth="1"/>
    <col min="2321" max="2321" width="15.59765625" style="225" customWidth="1"/>
    <col min="2322" max="2322" width="0.8984375" style="225" customWidth="1"/>
    <col min="2323" max="2323" width="3.59765625" style="225" customWidth="1"/>
    <col min="2324" max="2324" width="56.69921875" style="225" customWidth="1"/>
    <col min="2325" max="2325" width="0.8984375" style="225" customWidth="1"/>
    <col min="2326" max="2326" width="13.8984375" style="225" customWidth="1"/>
    <col min="2327" max="2327" width="0.8984375" style="225" customWidth="1"/>
    <col min="2328" max="2328" width="13.8984375" style="225" customWidth="1"/>
    <col min="2329" max="2329" width="0.8984375" style="225" customWidth="1"/>
    <col min="2330" max="2564" width="9" style="225"/>
    <col min="2565" max="2565" width="3.59765625" style="225" customWidth="1"/>
    <col min="2566" max="2566" width="4" style="225" customWidth="1"/>
    <col min="2567" max="2567" width="6.19921875" style="225" customWidth="1"/>
    <col min="2568" max="2568" width="0.8984375" style="225" customWidth="1"/>
    <col min="2569" max="2569" width="7" style="225" customWidth="1"/>
    <col min="2570" max="2570" width="0.8984375" style="225" customWidth="1"/>
    <col min="2571" max="2571" width="9" style="225"/>
    <col min="2572" max="2572" width="0.8984375" style="225" customWidth="1"/>
    <col min="2573" max="2573" width="15.5" style="225" customWidth="1"/>
    <col min="2574" max="2574" width="0.8984375" style="225" customWidth="1"/>
    <col min="2575" max="2575" width="15.59765625" style="225" customWidth="1"/>
    <col min="2576" max="2576" width="0.8984375" style="225" customWidth="1"/>
    <col min="2577" max="2577" width="15.59765625" style="225" customWidth="1"/>
    <col min="2578" max="2578" width="0.8984375" style="225" customWidth="1"/>
    <col min="2579" max="2579" width="3.59765625" style="225" customWidth="1"/>
    <col min="2580" max="2580" width="56.69921875" style="225" customWidth="1"/>
    <col min="2581" max="2581" width="0.8984375" style="225" customWidth="1"/>
    <col min="2582" max="2582" width="13.8984375" style="225" customWidth="1"/>
    <col min="2583" max="2583" width="0.8984375" style="225" customWidth="1"/>
    <col min="2584" max="2584" width="13.8984375" style="225" customWidth="1"/>
    <col min="2585" max="2585" width="0.8984375" style="225" customWidth="1"/>
    <col min="2586" max="2820" width="9" style="225"/>
    <col min="2821" max="2821" width="3.59765625" style="225" customWidth="1"/>
    <col min="2822" max="2822" width="4" style="225" customWidth="1"/>
    <col min="2823" max="2823" width="6.19921875" style="225" customWidth="1"/>
    <col min="2824" max="2824" width="0.8984375" style="225" customWidth="1"/>
    <col min="2825" max="2825" width="7" style="225" customWidth="1"/>
    <col min="2826" max="2826" width="0.8984375" style="225" customWidth="1"/>
    <col min="2827" max="2827" width="9" style="225"/>
    <col min="2828" max="2828" width="0.8984375" style="225" customWidth="1"/>
    <col min="2829" max="2829" width="15.5" style="225" customWidth="1"/>
    <col min="2830" max="2830" width="0.8984375" style="225" customWidth="1"/>
    <col min="2831" max="2831" width="15.59765625" style="225" customWidth="1"/>
    <col min="2832" max="2832" width="0.8984375" style="225" customWidth="1"/>
    <col min="2833" max="2833" width="15.59765625" style="225" customWidth="1"/>
    <col min="2834" max="2834" width="0.8984375" style="225" customWidth="1"/>
    <col min="2835" max="2835" width="3.59765625" style="225" customWidth="1"/>
    <col min="2836" max="2836" width="56.69921875" style="225" customWidth="1"/>
    <col min="2837" max="2837" width="0.8984375" style="225" customWidth="1"/>
    <col min="2838" max="2838" width="13.8984375" style="225" customWidth="1"/>
    <col min="2839" max="2839" width="0.8984375" style="225" customWidth="1"/>
    <col min="2840" max="2840" width="13.8984375" style="225" customWidth="1"/>
    <col min="2841" max="2841" width="0.8984375" style="225" customWidth="1"/>
    <col min="2842" max="3076" width="9" style="225"/>
    <col min="3077" max="3077" width="3.59765625" style="225" customWidth="1"/>
    <col min="3078" max="3078" width="4" style="225" customWidth="1"/>
    <col min="3079" max="3079" width="6.19921875" style="225" customWidth="1"/>
    <col min="3080" max="3080" width="0.8984375" style="225" customWidth="1"/>
    <col min="3081" max="3081" width="7" style="225" customWidth="1"/>
    <col min="3082" max="3082" width="0.8984375" style="225" customWidth="1"/>
    <col min="3083" max="3083" width="9" style="225"/>
    <col min="3084" max="3084" width="0.8984375" style="225" customWidth="1"/>
    <col min="3085" max="3085" width="15.5" style="225" customWidth="1"/>
    <col min="3086" max="3086" width="0.8984375" style="225" customWidth="1"/>
    <col min="3087" max="3087" width="15.59765625" style="225" customWidth="1"/>
    <col min="3088" max="3088" width="0.8984375" style="225" customWidth="1"/>
    <col min="3089" max="3089" width="15.59765625" style="225" customWidth="1"/>
    <col min="3090" max="3090" width="0.8984375" style="225" customWidth="1"/>
    <col min="3091" max="3091" width="3.59765625" style="225" customWidth="1"/>
    <col min="3092" max="3092" width="56.69921875" style="225" customWidth="1"/>
    <col min="3093" max="3093" width="0.8984375" style="225" customWidth="1"/>
    <col min="3094" max="3094" width="13.8984375" style="225" customWidth="1"/>
    <col min="3095" max="3095" width="0.8984375" style="225" customWidth="1"/>
    <col min="3096" max="3096" width="13.8984375" style="225" customWidth="1"/>
    <col min="3097" max="3097" width="0.8984375" style="225" customWidth="1"/>
    <col min="3098" max="3332" width="9" style="225"/>
    <col min="3333" max="3333" width="3.59765625" style="225" customWidth="1"/>
    <col min="3334" max="3334" width="4" style="225" customWidth="1"/>
    <col min="3335" max="3335" width="6.19921875" style="225" customWidth="1"/>
    <col min="3336" max="3336" width="0.8984375" style="225" customWidth="1"/>
    <col min="3337" max="3337" width="7" style="225" customWidth="1"/>
    <col min="3338" max="3338" width="0.8984375" style="225" customWidth="1"/>
    <col min="3339" max="3339" width="9" style="225"/>
    <col min="3340" max="3340" width="0.8984375" style="225" customWidth="1"/>
    <col min="3341" max="3341" width="15.5" style="225" customWidth="1"/>
    <col min="3342" max="3342" width="0.8984375" style="225" customWidth="1"/>
    <col min="3343" max="3343" width="15.59765625" style="225" customWidth="1"/>
    <col min="3344" max="3344" width="0.8984375" style="225" customWidth="1"/>
    <col min="3345" max="3345" width="15.59765625" style="225" customWidth="1"/>
    <col min="3346" max="3346" width="0.8984375" style="225" customWidth="1"/>
    <col min="3347" max="3347" width="3.59765625" style="225" customWidth="1"/>
    <col min="3348" max="3348" width="56.69921875" style="225" customWidth="1"/>
    <col min="3349" max="3349" width="0.8984375" style="225" customWidth="1"/>
    <col min="3350" max="3350" width="13.8984375" style="225" customWidth="1"/>
    <col min="3351" max="3351" width="0.8984375" style="225" customWidth="1"/>
    <col min="3352" max="3352" width="13.8984375" style="225" customWidth="1"/>
    <col min="3353" max="3353" width="0.8984375" style="225" customWidth="1"/>
    <col min="3354" max="3588" width="9" style="225"/>
    <col min="3589" max="3589" width="3.59765625" style="225" customWidth="1"/>
    <col min="3590" max="3590" width="4" style="225" customWidth="1"/>
    <col min="3591" max="3591" width="6.19921875" style="225" customWidth="1"/>
    <col min="3592" max="3592" width="0.8984375" style="225" customWidth="1"/>
    <col min="3593" max="3593" width="7" style="225" customWidth="1"/>
    <col min="3594" max="3594" width="0.8984375" style="225" customWidth="1"/>
    <col min="3595" max="3595" width="9" style="225"/>
    <col min="3596" max="3596" width="0.8984375" style="225" customWidth="1"/>
    <col min="3597" max="3597" width="15.5" style="225" customWidth="1"/>
    <col min="3598" max="3598" width="0.8984375" style="225" customWidth="1"/>
    <col min="3599" max="3599" width="15.59765625" style="225" customWidth="1"/>
    <col min="3600" max="3600" width="0.8984375" style="225" customWidth="1"/>
    <col min="3601" max="3601" width="15.59765625" style="225" customWidth="1"/>
    <col min="3602" max="3602" width="0.8984375" style="225" customWidth="1"/>
    <col min="3603" max="3603" width="3.59765625" style="225" customWidth="1"/>
    <col min="3604" max="3604" width="56.69921875" style="225" customWidth="1"/>
    <col min="3605" max="3605" width="0.8984375" style="225" customWidth="1"/>
    <col min="3606" max="3606" width="13.8984375" style="225" customWidth="1"/>
    <col min="3607" max="3607" width="0.8984375" style="225" customWidth="1"/>
    <col min="3608" max="3608" width="13.8984375" style="225" customWidth="1"/>
    <col min="3609" max="3609" width="0.8984375" style="225" customWidth="1"/>
    <col min="3610" max="3844" width="9" style="225"/>
    <col min="3845" max="3845" width="3.59765625" style="225" customWidth="1"/>
    <col min="3846" max="3846" width="4" style="225" customWidth="1"/>
    <col min="3847" max="3847" width="6.19921875" style="225" customWidth="1"/>
    <col min="3848" max="3848" width="0.8984375" style="225" customWidth="1"/>
    <col min="3849" max="3849" width="7" style="225" customWidth="1"/>
    <col min="3850" max="3850" width="0.8984375" style="225" customWidth="1"/>
    <col min="3851" max="3851" width="9" style="225"/>
    <col min="3852" max="3852" width="0.8984375" style="225" customWidth="1"/>
    <col min="3853" max="3853" width="15.5" style="225" customWidth="1"/>
    <col min="3854" max="3854" width="0.8984375" style="225" customWidth="1"/>
    <col min="3855" max="3855" width="15.59765625" style="225" customWidth="1"/>
    <col min="3856" max="3856" width="0.8984375" style="225" customWidth="1"/>
    <col min="3857" max="3857" width="15.59765625" style="225" customWidth="1"/>
    <col min="3858" max="3858" width="0.8984375" style="225" customWidth="1"/>
    <col min="3859" max="3859" width="3.59765625" style="225" customWidth="1"/>
    <col min="3860" max="3860" width="56.69921875" style="225" customWidth="1"/>
    <col min="3861" max="3861" width="0.8984375" style="225" customWidth="1"/>
    <col min="3862" max="3862" width="13.8984375" style="225" customWidth="1"/>
    <col min="3863" max="3863" width="0.8984375" style="225" customWidth="1"/>
    <col min="3864" max="3864" width="13.8984375" style="225" customWidth="1"/>
    <col min="3865" max="3865" width="0.8984375" style="225" customWidth="1"/>
    <col min="3866" max="4100" width="9" style="225"/>
    <col min="4101" max="4101" width="3.59765625" style="225" customWidth="1"/>
    <col min="4102" max="4102" width="4" style="225" customWidth="1"/>
    <col min="4103" max="4103" width="6.19921875" style="225" customWidth="1"/>
    <col min="4104" max="4104" width="0.8984375" style="225" customWidth="1"/>
    <col min="4105" max="4105" width="7" style="225" customWidth="1"/>
    <col min="4106" max="4106" width="0.8984375" style="225" customWidth="1"/>
    <col min="4107" max="4107" width="9" style="225"/>
    <col min="4108" max="4108" width="0.8984375" style="225" customWidth="1"/>
    <col min="4109" max="4109" width="15.5" style="225" customWidth="1"/>
    <col min="4110" max="4110" width="0.8984375" style="225" customWidth="1"/>
    <col min="4111" max="4111" width="15.59765625" style="225" customWidth="1"/>
    <col min="4112" max="4112" width="0.8984375" style="225" customWidth="1"/>
    <col min="4113" max="4113" width="15.59765625" style="225" customWidth="1"/>
    <col min="4114" max="4114" width="0.8984375" style="225" customWidth="1"/>
    <col min="4115" max="4115" width="3.59765625" style="225" customWidth="1"/>
    <col min="4116" max="4116" width="56.69921875" style="225" customWidth="1"/>
    <col min="4117" max="4117" width="0.8984375" style="225" customWidth="1"/>
    <col min="4118" max="4118" width="13.8984375" style="225" customWidth="1"/>
    <col min="4119" max="4119" width="0.8984375" style="225" customWidth="1"/>
    <col min="4120" max="4120" width="13.8984375" style="225" customWidth="1"/>
    <col min="4121" max="4121" width="0.8984375" style="225" customWidth="1"/>
    <col min="4122" max="4356" width="9" style="225"/>
    <col min="4357" max="4357" width="3.59765625" style="225" customWidth="1"/>
    <col min="4358" max="4358" width="4" style="225" customWidth="1"/>
    <col min="4359" max="4359" width="6.19921875" style="225" customWidth="1"/>
    <col min="4360" max="4360" width="0.8984375" style="225" customWidth="1"/>
    <col min="4361" max="4361" width="7" style="225" customWidth="1"/>
    <col min="4362" max="4362" width="0.8984375" style="225" customWidth="1"/>
    <col min="4363" max="4363" width="9" style="225"/>
    <col min="4364" max="4364" width="0.8984375" style="225" customWidth="1"/>
    <col min="4365" max="4365" width="15.5" style="225" customWidth="1"/>
    <col min="4366" max="4366" width="0.8984375" style="225" customWidth="1"/>
    <col min="4367" max="4367" width="15.59765625" style="225" customWidth="1"/>
    <col min="4368" max="4368" width="0.8984375" style="225" customWidth="1"/>
    <col min="4369" max="4369" width="15.59765625" style="225" customWidth="1"/>
    <col min="4370" max="4370" width="0.8984375" style="225" customWidth="1"/>
    <col min="4371" max="4371" width="3.59765625" style="225" customWidth="1"/>
    <col min="4372" max="4372" width="56.69921875" style="225" customWidth="1"/>
    <col min="4373" max="4373" width="0.8984375" style="225" customWidth="1"/>
    <col min="4374" max="4374" width="13.8984375" style="225" customWidth="1"/>
    <col min="4375" max="4375" width="0.8984375" style="225" customWidth="1"/>
    <col min="4376" max="4376" width="13.8984375" style="225" customWidth="1"/>
    <col min="4377" max="4377" width="0.8984375" style="225" customWidth="1"/>
    <col min="4378" max="4612" width="9" style="225"/>
    <col min="4613" max="4613" width="3.59765625" style="225" customWidth="1"/>
    <col min="4614" max="4614" width="4" style="225" customWidth="1"/>
    <col min="4615" max="4615" width="6.19921875" style="225" customWidth="1"/>
    <col min="4616" max="4616" width="0.8984375" style="225" customWidth="1"/>
    <col min="4617" max="4617" width="7" style="225" customWidth="1"/>
    <col min="4618" max="4618" width="0.8984375" style="225" customWidth="1"/>
    <col min="4619" max="4619" width="9" style="225"/>
    <col min="4620" max="4620" width="0.8984375" style="225" customWidth="1"/>
    <col min="4621" max="4621" width="15.5" style="225" customWidth="1"/>
    <col min="4622" max="4622" width="0.8984375" style="225" customWidth="1"/>
    <col min="4623" max="4623" width="15.59765625" style="225" customWidth="1"/>
    <col min="4624" max="4624" width="0.8984375" style="225" customWidth="1"/>
    <col min="4625" max="4625" width="15.59765625" style="225" customWidth="1"/>
    <col min="4626" max="4626" width="0.8984375" style="225" customWidth="1"/>
    <col min="4627" max="4627" width="3.59765625" style="225" customWidth="1"/>
    <col min="4628" max="4628" width="56.69921875" style="225" customWidth="1"/>
    <col min="4629" max="4629" width="0.8984375" style="225" customWidth="1"/>
    <col min="4630" max="4630" width="13.8984375" style="225" customWidth="1"/>
    <col min="4631" max="4631" width="0.8984375" style="225" customWidth="1"/>
    <col min="4632" max="4632" width="13.8984375" style="225" customWidth="1"/>
    <col min="4633" max="4633" width="0.8984375" style="225" customWidth="1"/>
    <col min="4634" max="4868" width="9" style="225"/>
    <col min="4869" max="4869" width="3.59765625" style="225" customWidth="1"/>
    <col min="4870" max="4870" width="4" style="225" customWidth="1"/>
    <col min="4871" max="4871" width="6.19921875" style="225" customWidth="1"/>
    <col min="4872" max="4872" width="0.8984375" style="225" customWidth="1"/>
    <col min="4873" max="4873" width="7" style="225" customWidth="1"/>
    <col min="4874" max="4874" width="0.8984375" style="225" customWidth="1"/>
    <col min="4875" max="4875" width="9" style="225"/>
    <col min="4876" max="4876" width="0.8984375" style="225" customWidth="1"/>
    <col min="4877" max="4877" width="15.5" style="225" customWidth="1"/>
    <col min="4878" max="4878" width="0.8984375" style="225" customWidth="1"/>
    <col min="4879" max="4879" width="15.59765625" style="225" customWidth="1"/>
    <col min="4880" max="4880" width="0.8984375" style="225" customWidth="1"/>
    <col min="4881" max="4881" width="15.59765625" style="225" customWidth="1"/>
    <col min="4882" max="4882" width="0.8984375" style="225" customWidth="1"/>
    <col min="4883" max="4883" width="3.59765625" style="225" customWidth="1"/>
    <col min="4884" max="4884" width="56.69921875" style="225" customWidth="1"/>
    <col min="4885" max="4885" width="0.8984375" style="225" customWidth="1"/>
    <col min="4886" max="4886" width="13.8984375" style="225" customWidth="1"/>
    <col min="4887" max="4887" width="0.8984375" style="225" customWidth="1"/>
    <col min="4888" max="4888" width="13.8984375" style="225" customWidth="1"/>
    <col min="4889" max="4889" width="0.8984375" style="225" customWidth="1"/>
    <col min="4890" max="5124" width="9" style="225"/>
    <col min="5125" max="5125" width="3.59765625" style="225" customWidth="1"/>
    <col min="5126" max="5126" width="4" style="225" customWidth="1"/>
    <col min="5127" max="5127" width="6.19921875" style="225" customWidth="1"/>
    <col min="5128" max="5128" width="0.8984375" style="225" customWidth="1"/>
    <col min="5129" max="5129" width="7" style="225" customWidth="1"/>
    <col min="5130" max="5130" width="0.8984375" style="225" customWidth="1"/>
    <col min="5131" max="5131" width="9" style="225"/>
    <col min="5132" max="5132" width="0.8984375" style="225" customWidth="1"/>
    <col min="5133" max="5133" width="15.5" style="225" customWidth="1"/>
    <col min="5134" max="5134" width="0.8984375" style="225" customWidth="1"/>
    <col min="5135" max="5135" width="15.59765625" style="225" customWidth="1"/>
    <col min="5136" max="5136" width="0.8984375" style="225" customWidth="1"/>
    <col min="5137" max="5137" width="15.59765625" style="225" customWidth="1"/>
    <col min="5138" max="5138" width="0.8984375" style="225" customWidth="1"/>
    <col min="5139" max="5139" width="3.59765625" style="225" customWidth="1"/>
    <col min="5140" max="5140" width="56.69921875" style="225" customWidth="1"/>
    <col min="5141" max="5141" width="0.8984375" style="225" customWidth="1"/>
    <col min="5142" max="5142" width="13.8984375" style="225" customWidth="1"/>
    <col min="5143" max="5143" width="0.8984375" style="225" customWidth="1"/>
    <col min="5144" max="5144" width="13.8984375" style="225" customWidth="1"/>
    <col min="5145" max="5145" width="0.8984375" style="225" customWidth="1"/>
    <col min="5146" max="5380" width="9" style="225"/>
    <col min="5381" max="5381" width="3.59765625" style="225" customWidth="1"/>
    <col min="5382" max="5382" width="4" style="225" customWidth="1"/>
    <col min="5383" max="5383" width="6.19921875" style="225" customWidth="1"/>
    <col min="5384" max="5384" width="0.8984375" style="225" customWidth="1"/>
    <col min="5385" max="5385" width="7" style="225" customWidth="1"/>
    <col min="5386" max="5386" width="0.8984375" style="225" customWidth="1"/>
    <col min="5387" max="5387" width="9" style="225"/>
    <col min="5388" max="5388" width="0.8984375" style="225" customWidth="1"/>
    <col min="5389" max="5389" width="15.5" style="225" customWidth="1"/>
    <col min="5390" max="5390" width="0.8984375" style="225" customWidth="1"/>
    <col min="5391" max="5391" width="15.59765625" style="225" customWidth="1"/>
    <col min="5392" max="5392" width="0.8984375" style="225" customWidth="1"/>
    <col min="5393" max="5393" width="15.59765625" style="225" customWidth="1"/>
    <col min="5394" max="5394" width="0.8984375" style="225" customWidth="1"/>
    <col min="5395" max="5395" width="3.59765625" style="225" customWidth="1"/>
    <col min="5396" max="5396" width="56.69921875" style="225" customWidth="1"/>
    <col min="5397" max="5397" width="0.8984375" style="225" customWidth="1"/>
    <col min="5398" max="5398" width="13.8984375" style="225" customWidth="1"/>
    <col min="5399" max="5399" width="0.8984375" style="225" customWidth="1"/>
    <col min="5400" max="5400" width="13.8984375" style="225" customWidth="1"/>
    <col min="5401" max="5401" width="0.8984375" style="225" customWidth="1"/>
    <col min="5402" max="5636" width="9" style="225"/>
    <col min="5637" max="5637" width="3.59765625" style="225" customWidth="1"/>
    <col min="5638" max="5638" width="4" style="225" customWidth="1"/>
    <col min="5639" max="5639" width="6.19921875" style="225" customWidth="1"/>
    <col min="5640" max="5640" width="0.8984375" style="225" customWidth="1"/>
    <col min="5641" max="5641" width="7" style="225" customWidth="1"/>
    <col min="5642" max="5642" width="0.8984375" style="225" customWidth="1"/>
    <col min="5643" max="5643" width="9" style="225"/>
    <col min="5644" max="5644" width="0.8984375" style="225" customWidth="1"/>
    <col min="5645" max="5645" width="15.5" style="225" customWidth="1"/>
    <col min="5646" max="5646" width="0.8984375" style="225" customWidth="1"/>
    <col min="5647" max="5647" width="15.59765625" style="225" customWidth="1"/>
    <col min="5648" max="5648" width="0.8984375" style="225" customWidth="1"/>
    <col min="5649" max="5649" width="15.59765625" style="225" customWidth="1"/>
    <col min="5650" max="5650" width="0.8984375" style="225" customWidth="1"/>
    <col min="5651" max="5651" width="3.59765625" style="225" customWidth="1"/>
    <col min="5652" max="5652" width="56.69921875" style="225" customWidth="1"/>
    <col min="5653" max="5653" width="0.8984375" style="225" customWidth="1"/>
    <col min="5654" max="5654" width="13.8984375" style="225" customWidth="1"/>
    <col min="5655" max="5655" width="0.8984375" style="225" customWidth="1"/>
    <col min="5656" max="5656" width="13.8984375" style="225" customWidth="1"/>
    <col min="5657" max="5657" width="0.8984375" style="225" customWidth="1"/>
    <col min="5658" max="5892" width="9" style="225"/>
    <col min="5893" max="5893" width="3.59765625" style="225" customWidth="1"/>
    <col min="5894" max="5894" width="4" style="225" customWidth="1"/>
    <col min="5895" max="5895" width="6.19921875" style="225" customWidth="1"/>
    <col min="5896" max="5896" width="0.8984375" style="225" customWidth="1"/>
    <col min="5897" max="5897" width="7" style="225" customWidth="1"/>
    <col min="5898" max="5898" width="0.8984375" style="225" customWidth="1"/>
    <col min="5899" max="5899" width="9" style="225"/>
    <col min="5900" max="5900" width="0.8984375" style="225" customWidth="1"/>
    <col min="5901" max="5901" width="15.5" style="225" customWidth="1"/>
    <col min="5902" max="5902" width="0.8984375" style="225" customWidth="1"/>
    <col min="5903" max="5903" width="15.59765625" style="225" customWidth="1"/>
    <col min="5904" max="5904" width="0.8984375" style="225" customWidth="1"/>
    <col min="5905" max="5905" width="15.59765625" style="225" customWidth="1"/>
    <col min="5906" max="5906" width="0.8984375" style="225" customWidth="1"/>
    <col min="5907" max="5907" width="3.59765625" style="225" customWidth="1"/>
    <col min="5908" max="5908" width="56.69921875" style="225" customWidth="1"/>
    <col min="5909" max="5909" width="0.8984375" style="225" customWidth="1"/>
    <col min="5910" max="5910" width="13.8984375" style="225" customWidth="1"/>
    <col min="5911" max="5911" width="0.8984375" style="225" customWidth="1"/>
    <col min="5912" max="5912" width="13.8984375" style="225" customWidth="1"/>
    <col min="5913" max="5913" width="0.8984375" style="225" customWidth="1"/>
    <col min="5914" max="6148" width="9" style="225"/>
    <col min="6149" max="6149" width="3.59765625" style="225" customWidth="1"/>
    <col min="6150" max="6150" width="4" style="225" customWidth="1"/>
    <col min="6151" max="6151" width="6.19921875" style="225" customWidth="1"/>
    <col min="6152" max="6152" width="0.8984375" style="225" customWidth="1"/>
    <col min="6153" max="6153" width="7" style="225" customWidth="1"/>
    <col min="6154" max="6154" width="0.8984375" style="225" customWidth="1"/>
    <col min="6155" max="6155" width="9" style="225"/>
    <col min="6156" max="6156" width="0.8984375" style="225" customWidth="1"/>
    <col min="6157" max="6157" width="15.5" style="225" customWidth="1"/>
    <col min="6158" max="6158" width="0.8984375" style="225" customWidth="1"/>
    <col min="6159" max="6159" width="15.59765625" style="225" customWidth="1"/>
    <col min="6160" max="6160" width="0.8984375" style="225" customWidth="1"/>
    <col min="6161" max="6161" width="15.59765625" style="225" customWidth="1"/>
    <col min="6162" max="6162" width="0.8984375" style="225" customWidth="1"/>
    <col min="6163" max="6163" width="3.59765625" style="225" customWidth="1"/>
    <col min="6164" max="6164" width="56.69921875" style="225" customWidth="1"/>
    <col min="6165" max="6165" width="0.8984375" style="225" customWidth="1"/>
    <col min="6166" max="6166" width="13.8984375" style="225" customWidth="1"/>
    <col min="6167" max="6167" width="0.8984375" style="225" customWidth="1"/>
    <col min="6168" max="6168" width="13.8984375" style="225" customWidth="1"/>
    <col min="6169" max="6169" width="0.8984375" style="225" customWidth="1"/>
    <col min="6170" max="6404" width="9" style="225"/>
    <col min="6405" max="6405" width="3.59765625" style="225" customWidth="1"/>
    <col min="6406" max="6406" width="4" style="225" customWidth="1"/>
    <col min="6407" max="6407" width="6.19921875" style="225" customWidth="1"/>
    <col min="6408" max="6408" width="0.8984375" style="225" customWidth="1"/>
    <col min="6409" max="6409" width="7" style="225" customWidth="1"/>
    <col min="6410" max="6410" width="0.8984375" style="225" customWidth="1"/>
    <col min="6411" max="6411" width="9" style="225"/>
    <col min="6412" max="6412" width="0.8984375" style="225" customWidth="1"/>
    <col min="6413" max="6413" width="15.5" style="225" customWidth="1"/>
    <col min="6414" max="6414" width="0.8984375" style="225" customWidth="1"/>
    <col min="6415" max="6415" width="15.59765625" style="225" customWidth="1"/>
    <col min="6416" max="6416" width="0.8984375" style="225" customWidth="1"/>
    <col min="6417" max="6417" width="15.59765625" style="225" customWidth="1"/>
    <col min="6418" max="6418" width="0.8984375" style="225" customWidth="1"/>
    <col min="6419" max="6419" width="3.59765625" style="225" customWidth="1"/>
    <col min="6420" max="6420" width="56.69921875" style="225" customWidth="1"/>
    <col min="6421" max="6421" width="0.8984375" style="225" customWidth="1"/>
    <col min="6422" max="6422" width="13.8984375" style="225" customWidth="1"/>
    <col min="6423" max="6423" width="0.8984375" style="225" customWidth="1"/>
    <col min="6424" max="6424" width="13.8984375" style="225" customWidth="1"/>
    <col min="6425" max="6425" width="0.8984375" style="225" customWidth="1"/>
    <col min="6426" max="6660" width="9" style="225"/>
    <col min="6661" max="6661" width="3.59765625" style="225" customWidth="1"/>
    <col min="6662" max="6662" width="4" style="225" customWidth="1"/>
    <col min="6663" max="6663" width="6.19921875" style="225" customWidth="1"/>
    <col min="6664" max="6664" width="0.8984375" style="225" customWidth="1"/>
    <col min="6665" max="6665" width="7" style="225" customWidth="1"/>
    <col min="6666" max="6666" width="0.8984375" style="225" customWidth="1"/>
    <col min="6667" max="6667" width="9" style="225"/>
    <col min="6668" max="6668" width="0.8984375" style="225" customWidth="1"/>
    <col min="6669" max="6669" width="15.5" style="225" customWidth="1"/>
    <col min="6670" max="6670" width="0.8984375" style="225" customWidth="1"/>
    <col min="6671" max="6671" width="15.59765625" style="225" customWidth="1"/>
    <col min="6672" max="6672" width="0.8984375" style="225" customWidth="1"/>
    <col min="6673" max="6673" width="15.59765625" style="225" customWidth="1"/>
    <col min="6674" max="6674" width="0.8984375" style="225" customWidth="1"/>
    <col min="6675" max="6675" width="3.59765625" style="225" customWidth="1"/>
    <col min="6676" max="6676" width="56.69921875" style="225" customWidth="1"/>
    <col min="6677" max="6677" width="0.8984375" style="225" customWidth="1"/>
    <col min="6678" max="6678" width="13.8984375" style="225" customWidth="1"/>
    <col min="6679" max="6679" width="0.8984375" style="225" customWidth="1"/>
    <col min="6680" max="6680" width="13.8984375" style="225" customWidth="1"/>
    <col min="6681" max="6681" width="0.8984375" style="225" customWidth="1"/>
    <col min="6682" max="6916" width="9" style="225"/>
    <col min="6917" max="6917" width="3.59765625" style="225" customWidth="1"/>
    <col min="6918" max="6918" width="4" style="225" customWidth="1"/>
    <col min="6919" max="6919" width="6.19921875" style="225" customWidth="1"/>
    <col min="6920" max="6920" width="0.8984375" style="225" customWidth="1"/>
    <col min="6921" max="6921" width="7" style="225" customWidth="1"/>
    <col min="6922" max="6922" width="0.8984375" style="225" customWidth="1"/>
    <col min="6923" max="6923" width="9" style="225"/>
    <col min="6924" max="6924" width="0.8984375" style="225" customWidth="1"/>
    <col min="6925" max="6925" width="15.5" style="225" customWidth="1"/>
    <col min="6926" max="6926" width="0.8984375" style="225" customWidth="1"/>
    <col min="6927" max="6927" width="15.59765625" style="225" customWidth="1"/>
    <col min="6928" max="6928" width="0.8984375" style="225" customWidth="1"/>
    <col min="6929" max="6929" width="15.59765625" style="225" customWidth="1"/>
    <col min="6930" max="6930" width="0.8984375" style="225" customWidth="1"/>
    <col min="6931" max="6931" width="3.59765625" style="225" customWidth="1"/>
    <col min="6932" max="6932" width="56.69921875" style="225" customWidth="1"/>
    <col min="6933" max="6933" width="0.8984375" style="225" customWidth="1"/>
    <col min="6934" max="6934" width="13.8984375" style="225" customWidth="1"/>
    <col min="6935" max="6935" width="0.8984375" style="225" customWidth="1"/>
    <col min="6936" max="6936" width="13.8984375" style="225" customWidth="1"/>
    <col min="6937" max="6937" width="0.8984375" style="225" customWidth="1"/>
    <col min="6938" max="7172" width="9" style="225"/>
    <col min="7173" max="7173" width="3.59765625" style="225" customWidth="1"/>
    <col min="7174" max="7174" width="4" style="225" customWidth="1"/>
    <col min="7175" max="7175" width="6.19921875" style="225" customWidth="1"/>
    <col min="7176" max="7176" width="0.8984375" style="225" customWidth="1"/>
    <col min="7177" max="7177" width="7" style="225" customWidth="1"/>
    <col min="7178" max="7178" width="0.8984375" style="225" customWidth="1"/>
    <col min="7179" max="7179" width="9" style="225"/>
    <col min="7180" max="7180" width="0.8984375" style="225" customWidth="1"/>
    <col min="7181" max="7181" width="15.5" style="225" customWidth="1"/>
    <col min="7182" max="7182" width="0.8984375" style="225" customWidth="1"/>
    <col min="7183" max="7183" width="15.59765625" style="225" customWidth="1"/>
    <col min="7184" max="7184" width="0.8984375" style="225" customWidth="1"/>
    <col min="7185" max="7185" width="15.59765625" style="225" customWidth="1"/>
    <col min="7186" max="7186" width="0.8984375" style="225" customWidth="1"/>
    <col min="7187" max="7187" width="3.59765625" style="225" customWidth="1"/>
    <col min="7188" max="7188" width="56.69921875" style="225" customWidth="1"/>
    <col min="7189" max="7189" width="0.8984375" style="225" customWidth="1"/>
    <col min="7190" max="7190" width="13.8984375" style="225" customWidth="1"/>
    <col min="7191" max="7191" width="0.8984375" style="225" customWidth="1"/>
    <col min="7192" max="7192" width="13.8984375" style="225" customWidth="1"/>
    <col min="7193" max="7193" width="0.8984375" style="225" customWidth="1"/>
    <col min="7194" max="7428" width="9" style="225"/>
    <col min="7429" max="7429" width="3.59765625" style="225" customWidth="1"/>
    <col min="7430" max="7430" width="4" style="225" customWidth="1"/>
    <col min="7431" max="7431" width="6.19921875" style="225" customWidth="1"/>
    <col min="7432" max="7432" width="0.8984375" style="225" customWidth="1"/>
    <col min="7433" max="7433" width="7" style="225" customWidth="1"/>
    <col min="7434" max="7434" width="0.8984375" style="225" customWidth="1"/>
    <col min="7435" max="7435" width="9" style="225"/>
    <col min="7436" max="7436" width="0.8984375" style="225" customWidth="1"/>
    <col min="7437" max="7437" width="15.5" style="225" customWidth="1"/>
    <col min="7438" max="7438" width="0.8984375" style="225" customWidth="1"/>
    <col min="7439" max="7439" width="15.59765625" style="225" customWidth="1"/>
    <col min="7440" max="7440" width="0.8984375" style="225" customWidth="1"/>
    <col min="7441" max="7441" width="15.59765625" style="225" customWidth="1"/>
    <col min="7442" max="7442" width="0.8984375" style="225" customWidth="1"/>
    <col min="7443" max="7443" width="3.59765625" style="225" customWidth="1"/>
    <col min="7444" max="7444" width="56.69921875" style="225" customWidth="1"/>
    <col min="7445" max="7445" width="0.8984375" style="225" customWidth="1"/>
    <col min="7446" max="7446" width="13.8984375" style="225" customWidth="1"/>
    <col min="7447" max="7447" width="0.8984375" style="225" customWidth="1"/>
    <col min="7448" max="7448" width="13.8984375" style="225" customWidth="1"/>
    <col min="7449" max="7449" width="0.8984375" style="225" customWidth="1"/>
    <col min="7450" max="7684" width="9" style="225"/>
    <col min="7685" max="7685" width="3.59765625" style="225" customWidth="1"/>
    <col min="7686" max="7686" width="4" style="225" customWidth="1"/>
    <col min="7687" max="7687" width="6.19921875" style="225" customWidth="1"/>
    <col min="7688" max="7688" width="0.8984375" style="225" customWidth="1"/>
    <col min="7689" max="7689" width="7" style="225" customWidth="1"/>
    <col min="7690" max="7690" width="0.8984375" style="225" customWidth="1"/>
    <col min="7691" max="7691" width="9" style="225"/>
    <col min="7692" max="7692" width="0.8984375" style="225" customWidth="1"/>
    <col min="7693" max="7693" width="15.5" style="225" customWidth="1"/>
    <col min="7694" max="7694" width="0.8984375" style="225" customWidth="1"/>
    <col min="7695" max="7695" width="15.59765625" style="225" customWidth="1"/>
    <col min="7696" max="7696" width="0.8984375" style="225" customWidth="1"/>
    <col min="7697" max="7697" width="15.59765625" style="225" customWidth="1"/>
    <col min="7698" max="7698" width="0.8984375" style="225" customWidth="1"/>
    <col min="7699" max="7699" width="3.59765625" style="225" customWidth="1"/>
    <col min="7700" max="7700" width="56.69921875" style="225" customWidth="1"/>
    <col min="7701" max="7701" width="0.8984375" style="225" customWidth="1"/>
    <col min="7702" max="7702" width="13.8984375" style="225" customWidth="1"/>
    <col min="7703" max="7703" width="0.8984375" style="225" customWidth="1"/>
    <col min="7704" max="7704" width="13.8984375" style="225" customWidth="1"/>
    <col min="7705" max="7705" width="0.8984375" style="225" customWidth="1"/>
    <col min="7706" max="7940" width="9" style="225"/>
    <col min="7941" max="7941" width="3.59765625" style="225" customWidth="1"/>
    <col min="7942" max="7942" width="4" style="225" customWidth="1"/>
    <col min="7943" max="7943" width="6.19921875" style="225" customWidth="1"/>
    <col min="7944" max="7944" width="0.8984375" style="225" customWidth="1"/>
    <col min="7945" max="7945" width="7" style="225" customWidth="1"/>
    <col min="7946" max="7946" width="0.8984375" style="225" customWidth="1"/>
    <col min="7947" max="7947" width="9" style="225"/>
    <col min="7948" max="7948" width="0.8984375" style="225" customWidth="1"/>
    <col min="7949" max="7949" width="15.5" style="225" customWidth="1"/>
    <col min="7950" max="7950" width="0.8984375" style="225" customWidth="1"/>
    <col min="7951" max="7951" width="15.59765625" style="225" customWidth="1"/>
    <col min="7952" max="7952" width="0.8984375" style="225" customWidth="1"/>
    <col min="7953" max="7953" width="15.59765625" style="225" customWidth="1"/>
    <col min="7954" max="7954" width="0.8984375" style="225" customWidth="1"/>
    <col min="7955" max="7955" width="3.59765625" style="225" customWidth="1"/>
    <col min="7956" max="7956" width="56.69921875" style="225" customWidth="1"/>
    <col min="7957" max="7957" width="0.8984375" style="225" customWidth="1"/>
    <col min="7958" max="7958" width="13.8984375" style="225" customWidth="1"/>
    <col min="7959" max="7959" width="0.8984375" style="225" customWidth="1"/>
    <col min="7960" max="7960" width="13.8984375" style="225" customWidth="1"/>
    <col min="7961" max="7961" width="0.8984375" style="225" customWidth="1"/>
    <col min="7962" max="8196" width="9" style="225"/>
    <col min="8197" max="8197" width="3.59765625" style="225" customWidth="1"/>
    <col min="8198" max="8198" width="4" style="225" customWidth="1"/>
    <col min="8199" max="8199" width="6.19921875" style="225" customWidth="1"/>
    <col min="8200" max="8200" width="0.8984375" style="225" customWidth="1"/>
    <col min="8201" max="8201" width="7" style="225" customWidth="1"/>
    <col min="8202" max="8202" width="0.8984375" style="225" customWidth="1"/>
    <col min="8203" max="8203" width="9" style="225"/>
    <col min="8204" max="8204" width="0.8984375" style="225" customWidth="1"/>
    <col min="8205" max="8205" width="15.5" style="225" customWidth="1"/>
    <col min="8206" max="8206" width="0.8984375" style="225" customWidth="1"/>
    <col min="8207" max="8207" width="15.59765625" style="225" customWidth="1"/>
    <col min="8208" max="8208" width="0.8984375" style="225" customWidth="1"/>
    <col min="8209" max="8209" width="15.59765625" style="225" customWidth="1"/>
    <col min="8210" max="8210" width="0.8984375" style="225" customWidth="1"/>
    <col min="8211" max="8211" width="3.59765625" style="225" customWidth="1"/>
    <col min="8212" max="8212" width="56.69921875" style="225" customWidth="1"/>
    <col min="8213" max="8213" width="0.8984375" style="225" customWidth="1"/>
    <col min="8214" max="8214" width="13.8984375" style="225" customWidth="1"/>
    <col min="8215" max="8215" width="0.8984375" style="225" customWidth="1"/>
    <col min="8216" max="8216" width="13.8984375" style="225" customWidth="1"/>
    <col min="8217" max="8217" width="0.8984375" style="225" customWidth="1"/>
    <col min="8218" max="8452" width="9" style="225"/>
    <col min="8453" max="8453" width="3.59765625" style="225" customWidth="1"/>
    <col min="8454" max="8454" width="4" style="225" customWidth="1"/>
    <col min="8455" max="8455" width="6.19921875" style="225" customWidth="1"/>
    <col min="8456" max="8456" width="0.8984375" style="225" customWidth="1"/>
    <col min="8457" max="8457" width="7" style="225" customWidth="1"/>
    <col min="8458" max="8458" width="0.8984375" style="225" customWidth="1"/>
    <col min="8459" max="8459" width="9" style="225"/>
    <col min="8460" max="8460" width="0.8984375" style="225" customWidth="1"/>
    <col min="8461" max="8461" width="15.5" style="225" customWidth="1"/>
    <col min="8462" max="8462" width="0.8984375" style="225" customWidth="1"/>
    <col min="8463" max="8463" width="15.59765625" style="225" customWidth="1"/>
    <col min="8464" max="8464" width="0.8984375" style="225" customWidth="1"/>
    <col min="8465" max="8465" width="15.59765625" style="225" customWidth="1"/>
    <col min="8466" max="8466" width="0.8984375" style="225" customWidth="1"/>
    <col min="8467" max="8467" width="3.59765625" style="225" customWidth="1"/>
    <col min="8468" max="8468" width="56.69921875" style="225" customWidth="1"/>
    <col min="8469" max="8469" width="0.8984375" style="225" customWidth="1"/>
    <col min="8470" max="8470" width="13.8984375" style="225" customWidth="1"/>
    <col min="8471" max="8471" width="0.8984375" style="225" customWidth="1"/>
    <col min="8472" max="8472" width="13.8984375" style="225" customWidth="1"/>
    <col min="8473" max="8473" width="0.8984375" style="225" customWidth="1"/>
    <col min="8474" max="8708" width="9" style="225"/>
    <col min="8709" max="8709" width="3.59765625" style="225" customWidth="1"/>
    <col min="8710" max="8710" width="4" style="225" customWidth="1"/>
    <col min="8711" max="8711" width="6.19921875" style="225" customWidth="1"/>
    <col min="8712" max="8712" width="0.8984375" style="225" customWidth="1"/>
    <col min="8713" max="8713" width="7" style="225" customWidth="1"/>
    <col min="8714" max="8714" width="0.8984375" style="225" customWidth="1"/>
    <col min="8715" max="8715" width="9" style="225"/>
    <col min="8716" max="8716" width="0.8984375" style="225" customWidth="1"/>
    <col min="8717" max="8717" width="15.5" style="225" customWidth="1"/>
    <col min="8718" max="8718" width="0.8984375" style="225" customWidth="1"/>
    <col min="8719" max="8719" width="15.59765625" style="225" customWidth="1"/>
    <col min="8720" max="8720" width="0.8984375" style="225" customWidth="1"/>
    <col min="8721" max="8721" width="15.59765625" style="225" customWidth="1"/>
    <col min="8722" max="8722" width="0.8984375" style="225" customWidth="1"/>
    <col min="8723" max="8723" width="3.59765625" style="225" customWidth="1"/>
    <col min="8724" max="8724" width="56.69921875" style="225" customWidth="1"/>
    <col min="8725" max="8725" width="0.8984375" style="225" customWidth="1"/>
    <col min="8726" max="8726" width="13.8984375" style="225" customWidth="1"/>
    <col min="8727" max="8727" width="0.8984375" style="225" customWidth="1"/>
    <col min="8728" max="8728" width="13.8984375" style="225" customWidth="1"/>
    <col min="8729" max="8729" width="0.8984375" style="225" customWidth="1"/>
    <col min="8730" max="8964" width="9" style="225"/>
    <col min="8965" max="8965" width="3.59765625" style="225" customWidth="1"/>
    <col min="8966" max="8966" width="4" style="225" customWidth="1"/>
    <col min="8967" max="8967" width="6.19921875" style="225" customWidth="1"/>
    <col min="8968" max="8968" width="0.8984375" style="225" customWidth="1"/>
    <col min="8969" max="8969" width="7" style="225" customWidth="1"/>
    <col min="8970" max="8970" width="0.8984375" style="225" customWidth="1"/>
    <col min="8971" max="8971" width="9" style="225"/>
    <col min="8972" max="8972" width="0.8984375" style="225" customWidth="1"/>
    <col min="8973" max="8973" width="15.5" style="225" customWidth="1"/>
    <col min="8974" max="8974" width="0.8984375" style="225" customWidth="1"/>
    <col min="8975" max="8975" width="15.59765625" style="225" customWidth="1"/>
    <col min="8976" max="8976" width="0.8984375" style="225" customWidth="1"/>
    <col min="8977" max="8977" width="15.59765625" style="225" customWidth="1"/>
    <col min="8978" max="8978" width="0.8984375" style="225" customWidth="1"/>
    <col min="8979" max="8979" width="3.59765625" style="225" customWidth="1"/>
    <col min="8980" max="8980" width="56.69921875" style="225" customWidth="1"/>
    <col min="8981" max="8981" width="0.8984375" style="225" customWidth="1"/>
    <col min="8982" max="8982" width="13.8984375" style="225" customWidth="1"/>
    <col min="8983" max="8983" width="0.8984375" style="225" customWidth="1"/>
    <col min="8984" max="8984" width="13.8984375" style="225" customWidth="1"/>
    <col min="8985" max="8985" width="0.8984375" style="225" customWidth="1"/>
    <col min="8986" max="9220" width="9" style="225"/>
    <col min="9221" max="9221" width="3.59765625" style="225" customWidth="1"/>
    <col min="9222" max="9222" width="4" style="225" customWidth="1"/>
    <col min="9223" max="9223" width="6.19921875" style="225" customWidth="1"/>
    <col min="9224" max="9224" width="0.8984375" style="225" customWidth="1"/>
    <col min="9225" max="9225" width="7" style="225" customWidth="1"/>
    <col min="9226" max="9226" width="0.8984375" style="225" customWidth="1"/>
    <col min="9227" max="9227" width="9" style="225"/>
    <col min="9228" max="9228" width="0.8984375" style="225" customWidth="1"/>
    <col min="9229" max="9229" width="15.5" style="225" customWidth="1"/>
    <col min="9230" max="9230" width="0.8984375" style="225" customWidth="1"/>
    <col min="9231" max="9231" width="15.59765625" style="225" customWidth="1"/>
    <col min="9232" max="9232" width="0.8984375" style="225" customWidth="1"/>
    <col min="9233" max="9233" width="15.59765625" style="225" customWidth="1"/>
    <col min="9234" max="9234" width="0.8984375" style="225" customWidth="1"/>
    <col min="9235" max="9235" width="3.59765625" style="225" customWidth="1"/>
    <col min="9236" max="9236" width="56.69921875" style="225" customWidth="1"/>
    <col min="9237" max="9237" width="0.8984375" style="225" customWidth="1"/>
    <col min="9238" max="9238" width="13.8984375" style="225" customWidth="1"/>
    <col min="9239" max="9239" width="0.8984375" style="225" customWidth="1"/>
    <col min="9240" max="9240" width="13.8984375" style="225" customWidth="1"/>
    <col min="9241" max="9241" width="0.8984375" style="225" customWidth="1"/>
    <col min="9242" max="9476" width="9" style="225"/>
    <col min="9477" max="9477" width="3.59765625" style="225" customWidth="1"/>
    <col min="9478" max="9478" width="4" style="225" customWidth="1"/>
    <col min="9479" max="9479" width="6.19921875" style="225" customWidth="1"/>
    <col min="9480" max="9480" width="0.8984375" style="225" customWidth="1"/>
    <col min="9481" max="9481" width="7" style="225" customWidth="1"/>
    <col min="9482" max="9482" width="0.8984375" style="225" customWidth="1"/>
    <col min="9483" max="9483" width="9" style="225"/>
    <col min="9484" max="9484" width="0.8984375" style="225" customWidth="1"/>
    <col min="9485" max="9485" width="15.5" style="225" customWidth="1"/>
    <col min="9486" max="9486" width="0.8984375" style="225" customWidth="1"/>
    <col min="9487" max="9487" width="15.59765625" style="225" customWidth="1"/>
    <col min="9488" max="9488" width="0.8984375" style="225" customWidth="1"/>
    <col min="9489" max="9489" width="15.59765625" style="225" customWidth="1"/>
    <col min="9490" max="9490" width="0.8984375" style="225" customWidth="1"/>
    <col min="9491" max="9491" width="3.59765625" style="225" customWidth="1"/>
    <col min="9492" max="9492" width="56.69921875" style="225" customWidth="1"/>
    <col min="9493" max="9493" width="0.8984375" style="225" customWidth="1"/>
    <col min="9494" max="9494" width="13.8984375" style="225" customWidth="1"/>
    <col min="9495" max="9495" width="0.8984375" style="225" customWidth="1"/>
    <col min="9496" max="9496" width="13.8984375" style="225" customWidth="1"/>
    <col min="9497" max="9497" width="0.8984375" style="225" customWidth="1"/>
    <col min="9498" max="9732" width="9" style="225"/>
    <col min="9733" max="9733" width="3.59765625" style="225" customWidth="1"/>
    <col min="9734" max="9734" width="4" style="225" customWidth="1"/>
    <col min="9735" max="9735" width="6.19921875" style="225" customWidth="1"/>
    <col min="9736" max="9736" width="0.8984375" style="225" customWidth="1"/>
    <col min="9737" max="9737" width="7" style="225" customWidth="1"/>
    <col min="9738" max="9738" width="0.8984375" style="225" customWidth="1"/>
    <col min="9739" max="9739" width="9" style="225"/>
    <col min="9740" max="9740" width="0.8984375" style="225" customWidth="1"/>
    <col min="9741" max="9741" width="15.5" style="225" customWidth="1"/>
    <col min="9742" max="9742" width="0.8984375" style="225" customWidth="1"/>
    <col min="9743" max="9743" width="15.59765625" style="225" customWidth="1"/>
    <col min="9744" max="9744" width="0.8984375" style="225" customWidth="1"/>
    <col min="9745" max="9745" width="15.59765625" style="225" customWidth="1"/>
    <col min="9746" max="9746" width="0.8984375" style="225" customWidth="1"/>
    <col min="9747" max="9747" width="3.59765625" style="225" customWidth="1"/>
    <col min="9748" max="9748" width="56.69921875" style="225" customWidth="1"/>
    <col min="9749" max="9749" width="0.8984375" style="225" customWidth="1"/>
    <col min="9750" max="9750" width="13.8984375" style="225" customWidth="1"/>
    <col min="9751" max="9751" width="0.8984375" style="225" customWidth="1"/>
    <col min="9752" max="9752" width="13.8984375" style="225" customWidth="1"/>
    <col min="9753" max="9753" width="0.8984375" style="225" customWidth="1"/>
    <col min="9754" max="9988" width="9" style="225"/>
    <col min="9989" max="9989" width="3.59765625" style="225" customWidth="1"/>
    <col min="9990" max="9990" width="4" style="225" customWidth="1"/>
    <col min="9991" max="9991" width="6.19921875" style="225" customWidth="1"/>
    <col min="9992" max="9992" width="0.8984375" style="225" customWidth="1"/>
    <col min="9993" max="9993" width="7" style="225" customWidth="1"/>
    <col min="9994" max="9994" width="0.8984375" style="225" customWidth="1"/>
    <col min="9995" max="9995" width="9" style="225"/>
    <col min="9996" max="9996" width="0.8984375" style="225" customWidth="1"/>
    <col min="9997" max="9997" width="15.5" style="225" customWidth="1"/>
    <col min="9998" max="9998" width="0.8984375" style="225" customWidth="1"/>
    <col min="9999" max="9999" width="15.59765625" style="225" customWidth="1"/>
    <col min="10000" max="10000" width="0.8984375" style="225" customWidth="1"/>
    <col min="10001" max="10001" width="15.59765625" style="225" customWidth="1"/>
    <col min="10002" max="10002" width="0.8984375" style="225" customWidth="1"/>
    <col min="10003" max="10003" width="3.59765625" style="225" customWidth="1"/>
    <col min="10004" max="10004" width="56.69921875" style="225" customWidth="1"/>
    <col min="10005" max="10005" width="0.8984375" style="225" customWidth="1"/>
    <col min="10006" max="10006" width="13.8984375" style="225" customWidth="1"/>
    <col min="10007" max="10007" width="0.8984375" style="225" customWidth="1"/>
    <col min="10008" max="10008" width="13.8984375" style="225" customWidth="1"/>
    <col min="10009" max="10009" width="0.8984375" style="225" customWidth="1"/>
    <col min="10010" max="10244" width="9" style="225"/>
    <col min="10245" max="10245" width="3.59765625" style="225" customWidth="1"/>
    <col min="10246" max="10246" width="4" style="225" customWidth="1"/>
    <col min="10247" max="10247" width="6.19921875" style="225" customWidth="1"/>
    <col min="10248" max="10248" width="0.8984375" style="225" customWidth="1"/>
    <col min="10249" max="10249" width="7" style="225" customWidth="1"/>
    <col min="10250" max="10250" width="0.8984375" style="225" customWidth="1"/>
    <col min="10251" max="10251" width="9" style="225"/>
    <col min="10252" max="10252" width="0.8984375" style="225" customWidth="1"/>
    <col min="10253" max="10253" width="15.5" style="225" customWidth="1"/>
    <col min="10254" max="10254" width="0.8984375" style="225" customWidth="1"/>
    <col min="10255" max="10255" width="15.59765625" style="225" customWidth="1"/>
    <col min="10256" max="10256" width="0.8984375" style="225" customWidth="1"/>
    <col min="10257" max="10257" width="15.59765625" style="225" customWidth="1"/>
    <col min="10258" max="10258" width="0.8984375" style="225" customWidth="1"/>
    <col min="10259" max="10259" width="3.59765625" style="225" customWidth="1"/>
    <col min="10260" max="10260" width="56.69921875" style="225" customWidth="1"/>
    <col min="10261" max="10261" width="0.8984375" style="225" customWidth="1"/>
    <col min="10262" max="10262" width="13.8984375" style="225" customWidth="1"/>
    <col min="10263" max="10263" width="0.8984375" style="225" customWidth="1"/>
    <col min="10264" max="10264" width="13.8984375" style="225" customWidth="1"/>
    <col min="10265" max="10265" width="0.8984375" style="225" customWidth="1"/>
    <col min="10266" max="10500" width="9" style="225"/>
    <col min="10501" max="10501" width="3.59765625" style="225" customWidth="1"/>
    <col min="10502" max="10502" width="4" style="225" customWidth="1"/>
    <col min="10503" max="10503" width="6.19921875" style="225" customWidth="1"/>
    <col min="10504" max="10504" width="0.8984375" style="225" customWidth="1"/>
    <col min="10505" max="10505" width="7" style="225" customWidth="1"/>
    <col min="10506" max="10506" width="0.8984375" style="225" customWidth="1"/>
    <col min="10507" max="10507" width="9" style="225"/>
    <col min="10508" max="10508" width="0.8984375" style="225" customWidth="1"/>
    <col min="10509" max="10509" width="15.5" style="225" customWidth="1"/>
    <col min="10510" max="10510" width="0.8984375" style="225" customWidth="1"/>
    <col min="10511" max="10511" width="15.59765625" style="225" customWidth="1"/>
    <col min="10512" max="10512" width="0.8984375" style="225" customWidth="1"/>
    <col min="10513" max="10513" width="15.59765625" style="225" customWidth="1"/>
    <col min="10514" max="10514" width="0.8984375" style="225" customWidth="1"/>
    <col min="10515" max="10515" width="3.59765625" style="225" customWidth="1"/>
    <col min="10516" max="10516" width="56.69921875" style="225" customWidth="1"/>
    <col min="10517" max="10517" width="0.8984375" style="225" customWidth="1"/>
    <col min="10518" max="10518" width="13.8984375" style="225" customWidth="1"/>
    <col min="10519" max="10519" width="0.8984375" style="225" customWidth="1"/>
    <col min="10520" max="10520" width="13.8984375" style="225" customWidth="1"/>
    <col min="10521" max="10521" width="0.8984375" style="225" customWidth="1"/>
    <col min="10522" max="10756" width="9" style="225"/>
    <col min="10757" max="10757" width="3.59765625" style="225" customWidth="1"/>
    <col min="10758" max="10758" width="4" style="225" customWidth="1"/>
    <col min="10759" max="10759" width="6.19921875" style="225" customWidth="1"/>
    <col min="10760" max="10760" width="0.8984375" style="225" customWidth="1"/>
    <col min="10761" max="10761" width="7" style="225" customWidth="1"/>
    <col min="10762" max="10762" width="0.8984375" style="225" customWidth="1"/>
    <col min="10763" max="10763" width="9" style="225"/>
    <col min="10764" max="10764" width="0.8984375" style="225" customWidth="1"/>
    <col min="10765" max="10765" width="15.5" style="225" customWidth="1"/>
    <col min="10766" max="10766" width="0.8984375" style="225" customWidth="1"/>
    <col min="10767" max="10767" width="15.59765625" style="225" customWidth="1"/>
    <col min="10768" max="10768" width="0.8984375" style="225" customWidth="1"/>
    <col min="10769" max="10769" width="15.59765625" style="225" customWidth="1"/>
    <col min="10770" max="10770" width="0.8984375" style="225" customWidth="1"/>
    <col min="10771" max="10771" width="3.59765625" style="225" customWidth="1"/>
    <col min="10772" max="10772" width="56.69921875" style="225" customWidth="1"/>
    <col min="10773" max="10773" width="0.8984375" style="225" customWidth="1"/>
    <col min="10774" max="10774" width="13.8984375" style="225" customWidth="1"/>
    <col min="10775" max="10775" width="0.8984375" style="225" customWidth="1"/>
    <col min="10776" max="10776" width="13.8984375" style="225" customWidth="1"/>
    <col min="10777" max="10777" width="0.8984375" style="225" customWidth="1"/>
    <col min="10778" max="11012" width="9" style="225"/>
    <col min="11013" max="11013" width="3.59765625" style="225" customWidth="1"/>
    <col min="11014" max="11014" width="4" style="225" customWidth="1"/>
    <col min="11015" max="11015" width="6.19921875" style="225" customWidth="1"/>
    <col min="11016" max="11016" width="0.8984375" style="225" customWidth="1"/>
    <col min="11017" max="11017" width="7" style="225" customWidth="1"/>
    <col min="11018" max="11018" width="0.8984375" style="225" customWidth="1"/>
    <col min="11019" max="11019" width="9" style="225"/>
    <col min="11020" max="11020" width="0.8984375" style="225" customWidth="1"/>
    <col min="11021" max="11021" width="15.5" style="225" customWidth="1"/>
    <col min="11022" max="11022" width="0.8984375" style="225" customWidth="1"/>
    <col min="11023" max="11023" width="15.59765625" style="225" customWidth="1"/>
    <col min="11024" max="11024" width="0.8984375" style="225" customWidth="1"/>
    <col min="11025" max="11025" width="15.59765625" style="225" customWidth="1"/>
    <col min="11026" max="11026" width="0.8984375" style="225" customWidth="1"/>
    <col min="11027" max="11027" width="3.59765625" style="225" customWidth="1"/>
    <col min="11028" max="11028" width="56.69921875" style="225" customWidth="1"/>
    <col min="11029" max="11029" width="0.8984375" style="225" customWidth="1"/>
    <col min="11030" max="11030" width="13.8984375" style="225" customWidth="1"/>
    <col min="11031" max="11031" width="0.8984375" style="225" customWidth="1"/>
    <col min="11032" max="11032" width="13.8984375" style="225" customWidth="1"/>
    <col min="11033" max="11033" width="0.8984375" style="225" customWidth="1"/>
    <col min="11034" max="11268" width="9" style="225"/>
    <col min="11269" max="11269" width="3.59765625" style="225" customWidth="1"/>
    <col min="11270" max="11270" width="4" style="225" customWidth="1"/>
    <col min="11271" max="11271" width="6.19921875" style="225" customWidth="1"/>
    <col min="11272" max="11272" width="0.8984375" style="225" customWidth="1"/>
    <col min="11273" max="11273" width="7" style="225" customWidth="1"/>
    <col min="11274" max="11274" width="0.8984375" style="225" customWidth="1"/>
    <col min="11275" max="11275" width="9" style="225"/>
    <col min="11276" max="11276" width="0.8984375" style="225" customWidth="1"/>
    <col min="11277" max="11277" width="15.5" style="225" customWidth="1"/>
    <col min="11278" max="11278" width="0.8984375" style="225" customWidth="1"/>
    <col min="11279" max="11279" width="15.59765625" style="225" customWidth="1"/>
    <col min="11280" max="11280" width="0.8984375" style="225" customWidth="1"/>
    <col min="11281" max="11281" width="15.59765625" style="225" customWidth="1"/>
    <col min="11282" max="11282" width="0.8984375" style="225" customWidth="1"/>
    <col min="11283" max="11283" width="3.59765625" style="225" customWidth="1"/>
    <col min="11284" max="11284" width="56.69921875" style="225" customWidth="1"/>
    <col min="11285" max="11285" width="0.8984375" style="225" customWidth="1"/>
    <col min="11286" max="11286" width="13.8984375" style="225" customWidth="1"/>
    <col min="11287" max="11287" width="0.8984375" style="225" customWidth="1"/>
    <col min="11288" max="11288" width="13.8984375" style="225" customWidth="1"/>
    <col min="11289" max="11289" width="0.8984375" style="225" customWidth="1"/>
    <col min="11290" max="11524" width="9" style="225"/>
    <col min="11525" max="11525" width="3.59765625" style="225" customWidth="1"/>
    <col min="11526" max="11526" width="4" style="225" customWidth="1"/>
    <col min="11527" max="11527" width="6.19921875" style="225" customWidth="1"/>
    <col min="11528" max="11528" width="0.8984375" style="225" customWidth="1"/>
    <col min="11529" max="11529" width="7" style="225" customWidth="1"/>
    <col min="11530" max="11530" width="0.8984375" style="225" customWidth="1"/>
    <col min="11531" max="11531" width="9" style="225"/>
    <col min="11532" max="11532" width="0.8984375" style="225" customWidth="1"/>
    <col min="11533" max="11533" width="15.5" style="225" customWidth="1"/>
    <col min="11534" max="11534" width="0.8984375" style="225" customWidth="1"/>
    <col min="11535" max="11535" width="15.59765625" style="225" customWidth="1"/>
    <col min="11536" max="11536" width="0.8984375" style="225" customWidth="1"/>
    <col min="11537" max="11537" width="15.59765625" style="225" customWidth="1"/>
    <col min="11538" max="11538" width="0.8984375" style="225" customWidth="1"/>
    <col min="11539" max="11539" width="3.59765625" style="225" customWidth="1"/>
    <col min="11540" max="11540" width="56.69921875" style="225" customWidth="1"/>
    <col min="11541" max="11541" width="0.8984375" style="225" customWidth="1"/>
    <col min="11542" max="11542" width="13.8984375" style="225" customWidth="1"/>
    <col min="11543" max="11543" width="0.8984375" style="225" customWidth="1"/>
    <col min="11544" max="11544" width="13.8984375" style="225" customWidth="1"/>
    <col min="11545" max="11545" width="0.8984375" style="225" customWidth="1"/>
    <col min="11546" max="11780" width="9" style="225"/>
    <col min="11781" max="11781" width="3.59765625" style="225" customWidth="1"/>
    <col min="11782" max="11782" width="4" style="225" customWidth="1"/>
    <col min="11783" max="11783" width="6.19921875" style="225" customWidth="1"/>
    <col min="11784" max="11784" width="0.8984375" style="225" customWidth="1"/>
    <col min="11785" max="11785" width="7" style="225" customWidth="1"/>
    <col min="11786" max="11786" width="0.8984375" style="225" customWidth="1"/>
    <col min="11787" max="11787" width="9" style="225"/>
    <col min="11788" max="11788" width="0.8984375" style="225" customWidth="1"/>
    <col min="11789" max="11789" width="15.5" style="225" customWidth="1"/>
    <col min="11790" max="11790" width="0.8984375" style="225" customWidth="1"/>
    <col min="11791" max="11791" width="15.59765625" style="225" customWidth="1"/>
    <col min="11792" max="11792" width="0.8984375" style="225" customWidth="1"/>
    <col min="11793" max="11793" width="15.59765625" style="225" customWidth="1"/>
    <col min="11794" max="11794" width="0.8984375" style="225" customWidth="1"/>
    <col min="11795" max="11795" width="3.59765625" style="225" customWidth="1"/>
    <col min="11796" max="11796" width="56.69921875" style="225" customWidth="1"/>
    <col min="11797" max="11797" width="0.8984375" style="225" customWidth="1"/>
    <col min="11798" max="11798" width="13.8984375" style="225" customWidth="1"/>
    <col min="11799" max="11799" width="0.8984375" style="225" customWidth="1"/>
    <col min="11800" max="11800" width="13.8984375" style="225" customWidth="1"/>
    <col min="11801" max="11801" width="0.8984375" style="225" customWidth="1"/>
    <col min="11802" max="12036" width="9" style="225"/>
    <col min="12037" max="12037" width="3.59765625" style="225" customWidth="1"/>
    <col min="12038" max="12038" width="4" style="225" customWidth="1"/>
    <col min="12039" max="12039" width="6.19921875" style="225" customWidth="1"/>
    <col min="12040" max="12040" width="0.8984375" style="225" customWidth="1"/>
    <col min="12041" max="12041" width="7" style="225" customWidth="1"/>
    <col min="12042" max="12042" width="0.8984375" style="225" customWidth="1"/>
    <col min="12043" max="12043" width="9" style="225"/>
    <col min="12044" max="12044" width="0.8984375" style="225" customWidth="1"/>
    <col min="12045" max="12045" width="15.5" style="225" customWidth="1"/>
    <col min="12046" max="12046" width="0.8984375" style="225" customWidth="1"/>
    <col min="12047" max="12047" width="15.59765625" style="225" customWidth="1"/>
    <col min="12048" max="12048" width="0.8984375" style="225" customWidth="1"/>
    <col min="12049" max="12049" width="15.59765625" style="225" customWidth="1"/>
    <col min="12050" max="12050" width="0.8984375" style="225" customWidth="1"/>
    <col min="12051" max="12051" width="3.59765625" style="225" customWidth="1"/>
    <col min="12052" max="12052" width="56.69921875" style="225" customWidth="1"/>
    <col min="12053" max="12053" width="0.8984375" style="225" customWidth="1"/>
    <col min="12054" max="12054" width="13.8984375" style="225" customWidth="1"/>
    <col min="12055" max="12055" width="0.8984375" style="225" customWidth="1"/>
    <col min="12056" max="12056" width="13.8984375" style="225" customWidth="1"/>
    <col min="12057" max="12057" width="0.8984375" style="225" customWidth="1"/>
    <col min="12058" max="12292" width="9" style="225"/>
    <col min="12293" max="12293" width="3.59765625" style="225" customWidth="1"/>
    <col min="12294" max="12294" width="4" style="225" customWidth="1"/>
    <col min="12295" max="12295" width="6.19921875" style="225" customWidth="1"/>
    <col min="12296" max="12296" width="0.8984375" style="225" customWidth="1"/>
    <col min="12297" max="12297" width="7" style="225" customWidth="1"/>
    <col min="12298" max="12298" width="0.8984375" style="225" customWidth="1"/>
    <col min="12299" max="12299" width="9" style="225"/>
    <col min="12300" max="12300" width="0.8984375" style="225" customWidth="1"/>
    <col min="12301" max="12301" width="15.5" style="225" customWidth="1"/>
    <col min="12302" max="12302" width="0.8984375" style="225" customWidth="1"/>
    <col min="12303" max="12303" width="15.59765625" style="225" customWidth="1"/>
    <col min="12304" max="12304" width="0.8984375" style="225" customWidth="1"/>
    <col min="12305" max="12305" width="15.59765625" style="225" customWidth="1"/>
    <col min="12306" max="12306" width="0.8984375" style="225" customWidth="1"/>
    <col min="12307" max="12307" width="3.59765625" style="225" customWidth="1"/>
    <col min="12308" max="12308" width="56.69921875" style="225" customWidth="1"/>
    <col min="12309" max="12309" width="0.8984375" style="225" customWidth="1"/>
    <col min="12310" max="12310" width="13.8984375" style="225" customWidth="1"/>
    <col min="12311" max="12311" width="0.8984375" style="225" customWidth="1"/>
    <col min="12312" max="12312" width="13.8984375" style="225" customWidth="1"/>
    <col min="12313" max="12313" width="0.8984375" style="225" customWidth="1"/>
    <col min="12314" max="12548" width="9" style="225"/>
    <col min="12549" max="12549" width="3.59765625" style="225" customWidth="1"/>
    <col min="12550" max="12550" width="4" style="225" customWidth="1"/>
    <col min="12551" max="12551" width="6.19921875" style="225" customWidth="1"/>
    <col min="12552" max="12552" width="0.8984375" style="225" customWidth="1"/>
    <col min="12553" max="12553" width="7" style="225" customWidth="1"/>
    <col min="12554" max="12554" width="0.8984375" style="225" customWidth="1"/>
    <col min="12555" max="12555" width="9" style="225"/>
    <col min="12556" max="12556" width="0.8984375" style="225" customWidth="1"/>
    <col min="12557" max="12557" width="15.5" style="225" customWidth="1"/>
    <col min="12558" max="12558" width="0.8984375" style="225" customWidth="1"/>
    <col min="12559" max="12559" width="15.59765625" style="225" customWidth="1"/>
    <col min="12560" max="12560" width="0.8984375" style="225" customWidth="1"/>
    <col min="12561" max="12561" width="15.59765625" style="225" customWidth="1"/>
    <col min="12562" max="12562" width="0.8984375" style="225" customWidth="1"/>
    <col min="12563" max="12563" width="3.59765625" style="225" customWidth="1"/>
    <col min="12564" max="12564" width="56.69921875" style="225" customWidth="1"/>
    <col min="12565" max="12565" width="0.8984375" style="225" customWidth="1"/>
    <col min="12566" max="12566" width="13.8984375" style="225" customWidth="1"/>
    <col min="12567" max="12567" width="0.8984375" style="225" customWidth="1"/>
    <col min="12568" max="12568" width="13.8984375" style="225" customWidth="1"/>
    <col min="12569" max="12569" width="0.8984375" style="225" customWidth="1"/>
    <col min="12570" max="12804" width="9" style="225"/>
    <col min="12805" max="12805" width="3.59765625" style="225" customWidth="1"/>
    <col min="12806" max="12806" width="4" style="225" customWidth="1"/>
    <col min="12807" max="12807" width="6.19921875" style="225" customWidth="1"/>
    <col min="12808" max="12808" width="0.8984375" style="225" customWidth="1"/>
    <col min="12809" max="12809" width="7" style="225" customWidth="1"/>
    <col min="12810" max="12810" width="0.8984375" style="225" customWidth="1"/>
    <col min="12811" max="12811" width="9" style="225"/>
    <col min="12812" max="12812" width="0.8984375" style="225" customWidth="1"/>
    <col min="12813" max="12813" width="15.5" style="225" customWidth="1"/>
    <col min="12814" max="12814" width="0.8984375" style="225" customWidth="1"/>
    <col min="12815" max="12815" width="15.59765625" style="225" customWidth="1"/>
    <col min="12816" max="12816" width="0.8984375" style="225" customWidth="1"/>
    <col min="12817" max="12817" width="15.59765625" style="225" customWidth="1"/>
    <col min="12818" max="12818" width="0.8984375" style="225" customWidth="1"/>
    <col min="12819" max="12819" width="3.59765625" style="225" customWidth="1"/>
    <col min="12820" max="12820" width="56.69921875" style="225" customWidth="1"/>
    <col min="12821" max="12821" width="0.8984375" style="225" customWidth="1"/>
    <col min="12822" max="12822" width="13.8984375" style="225" customWidth="1"/>
    <col min="12823" max="12823" width="0.8984375" style="225" customWidth="1"/>
    <col min="12824" max="12824" width="13.8984375" style="225" customWidth="1"/>
    <col min="12825" max="12825" width="0.8984375" style="225" customWidth="1"/>
    <col min="12826" max="13060" width="9" style="225"/>
    <col min="13061" max="13061" width="3.59765625" style="225" customWidth="1"/>
    <col min="13062" max="13062" width="4" style="225" customWidth="1"/>
    <col min="13063" max="13063" width="6.19921875" style="225" customWidth="1"/>
    <col min="13064" max="13064" width="0.8984375" style="225" customWidth="1"/>
    <col min="13065" max="13065" width="7" style="225" customWidth="1"/>
    <col min="13066" max="13066" width="0.8984375" style="225" customWidth="1"/>
    <col min="13067" max="13067" width="9" style="225"/>
    <col min="13068" max="13068" width="0.8984375" style="225" customWidth="1"/>
    <col min="13069" max="13069" width="15.5" style="225" customWidth="1"/>
    <col min="13070" max="13070" width="0.8984375" style="225" customWidth="1"/>
    <col min="13071" max="13071" width="15.59765625" style="225" customWidth="1"/>
    <col min="13072" max="13072" width="0.8984375" style="225" customWidth="1"/>
    <col min="13073" max="13073" width="15.59765625" style="225" customWidth="1"/>
    <col min="13074" max="13074" width="0.8984375" style="225" customWidth="1"/>
    <col min="13075" max="13075" width="3.59765625" style="225" customWidth="1"/>
    <col min="13076" max="13076" width="56.69921875" style="225" customWidth="1"/>
    <col min="13077" max="13077" width="0.8984375" style="225" customWidth="1"/>
    <col min="13078" max="13078" width="13.8984375" style="225" customWidth="1"/>
    <col min="13079" max="13079" width="0.8984375" style="225" customWidth="1"/>
    <col min="13080" max="13080" width="13.8984375" style="225" customWidth="1"/>
    <col min="13081" max="13081" width="0.8984375" style="225" customWidth="1"/>
    <col min="13082" max="13316" width="9" style="225"/>
    <col min="13317" max="13317" width="3.59765625" style="225" customWidth="1"/>
    <col min="13318" max="13318" width="4" style="225" customWidth="1"/>
    <col min="13319" max="13319" width="6.19921875" style="225" customWidth="1"/>
    <col min="13320" max="13320" width="0.8984375" style="225" customWidth="1"/>
    <col min="13321" max="13321" width="7" style="225" customWidth="1"/>
    <col min="13322" max="13322" width="0.8984375" style="225" customWidth="1"/>
    <col min="13323" max="13323" width="9" style="225"/>
    <col min="13324" max="13324" width="0.8984375" style="225" customWidth="1"/>
    <col min="13325" max="13325" width="15.5" style="225" customWidth="1"/>
    <col min="13326" max="13326" width="0.8984375" style="225" customWidth="1"/>
    <col min="13327" max="13327" width="15.59765625" style="225" customWidth="1"/>
    <col min="13328" max="13328" width="0.8984375" style="225" customWidth="1"/>
    <col min="13329" max="13329" width="15.59765625" style="225" customWidth="1"/>
    <col min="13330" max="13330" width="0.8984375" style="225" customWidth="1"/>
    <col min="13331" max="13331" width="3.59765625" style="225" customWidth="1"/>
    <col min="13332" max="13332" width="56.69921875" style="225" customWidth="1"/>
    <col min="13333" max="13333" width="0.8984375" style="225" customWidth="1"/>
    <col min="13334" max="13334" width="13.8984375" style="225" customWidth="1"/>
    <col min="13335" max="13335" width="0.8984375" style="225" customWidth="1"/>
    <col min="13336" max="13336" width="13.8984375" style="225" customWidth="1"/>
    <col min="13337" max="13337" width="0.8984375" style="225" customWidth="1"/>
    <col min="13338" max="13572" width="9" style="225"/>
    <col min="13573" max="13573" width="3.59765625" style="225" customWidth="1"/>
    <col min="13574" max="13574" width="4" style="225" customWidth="1"/>
    <col min="13575" max="13575" width="6.19921875" style="225" customWidth="1"/>
    <col min="13576" max="13576" width="0.8984375" style="225" customWidth="1"/>
    <col min="13577" max="13577" width="7" style="225" customWidth="1"/>
    <col min="13578" max="13578" width="0.8984375" style="225" customWidth="1"/>
    <col min="13579" max="13579" width="9" style="225"/>
    <col min="13580" max="13580" width="0.8984375" style="225" customWidth="1"/>
    <col min="13581" max="13581" width="15.5" style="225" customWidth="1"/>
    <col min="13582" max="13582" width="0.8984375" style="225" customWidth="1"/>
    <col min="13583" max="13583" width="15.59765625" style="225" customWidth="1"/>
    <col min="13584" max="13584" width="0.8984375" style="225" customWidth="1"/>
    <col min="13585" max="13585" width="15.59765625" style="225" customWidth="1"/>
    <col min="13586" max="13586" width="0.8984375" style="225" customWidth="1"/>
    <col min="13587" max="13587" width="3.59765625" style="225" customWidth="1"/>
    <col min="13588" max="13588" width="56.69921875" style="225" customWidth="1"/>
    <col min="13589" max="13589" width="0.8984375" style="225" customWidth="1"/>
    <col min="13590" max="13590" width="13.8984375" style="225" customWidth="1"/>
    <col min="13591" max="13591" width="0.8984375" style="225" customWidth="1"/>
    <col min="13592" max="13592" width="13.8984375" style="225" customWidth="1"/>
    <col min="13593" max="13593" width="0.8984375" style="225" customWidth="1"/>
    <col min="13594" max="13828" width="9" style="225"/>
    <col min="13829" max="13829" width="3.59765625" style="225" customWidth="1"/>
    <col min="13830" max="13830" width="4" style="225" customWidth="1"/>
    <col min="13831" max="13831" width="6.19921875" style="225" customWidth="1"/>
    <col min="13832" max="13832" width="0.8984375" style="225" customWidth="1"/>
    <col min="13833" max="13833" width="7" style="225" customWidth="1"/>
    <col min="13834" max="13834" width="0.8984375" style="225" customWidth="1"/>
    <col min="13835" max="13835" width="9" style="225"/>
    <col min="13836" max="13836" width="0.8984375" style="225" customWidth="1"/>
    <col min="13837" max="13837" width="15.5" style="225" customWidth="1"/>
    <col min="13838" max="13838" width="0.8984375" style="225" customWidth="1"/>
    <col min="13839" max="13839" width="15.59765625" style="225" customWidth="1"/>
    <col min="13840" max="13840" width="0.8984375" style="225" customWidth="1"/>
    <col min="13841" max="13841" width="15.59765625" style="225" customWidth="1"/>
    <col min="13842" max="13842" width="0.8984375" style="225" customWidth="1"/>
    <col min="13843" max="13843" width="3.59765625" style="225" customWidth="1"/>
    <col min="13844" max="13844" width="56.69921875" style="225" customWidth="1"/>
    <col min="13845" max="13845" width="0.8984375" style="225" customWidth="1"/>
    <col min="13846" max="13846" width="13.8984375" style="225" customWidth="1"/>
    <col min="13847" max="13847" width="0.8984375" style="225" customWidth="1"/>
    <col min="13848" max="13848" width="13.8984375" style="225" customWidth="1"/>
    <col min="13849" max="13849" width="0.8984375" style="225" customWidth="1"/>
    <col min="13850" max="14084" width="9" style="225"/>
    <col min="14085" max="14085" width="3.59765625" style="225" customWidth="1"/>
    <col min="14086" max="14086" width="4" style="225" customWidth="1"/>
    <col min="14087" max="14087" width="6.19921875" style="225" customWidth="1"/>
    <col min="14088" max="14088" width="0.8984375" style="225" customWidth="1"/>
    <col min="14089" max="14089" width="7" style="225" customWidth="1"/>
    <col min="14090" max="14090" width="0.8984375" style="225" customWidth="1"/>
    <col min="14091" max="14091" width="9" style="225"/>
    <col min="14092" max="14092" width="0.8984375" style="225" customWidth="1"/>
    <col min="14093" max="14093" width="15.5" style="225" customWidth="1"/>
    <col min="14094" max="14094" width="0.8984375" style="225" customWidth="1"/>
    <col min="14095" max="14095" width="15.59765625" style="225" customWidth="1"/>
    <col min="14096" max="14096" width="0.8984375" style="225" customWidth="1"/>
    <col min="14097" max="14097" width="15.59765625" style="225" customWidth="1"/>
    <col min="14098" max="14098" width="0.8984375" style="225" customWidth="1"/>
    <col min="14099" max="14099" width="3.59765625" style="225" customWidth="1"/>
    <col min="14100" max="14100" width="56.69921875" style="225" customWidth="1"/>
    <col min="14101" max="14101" width="0.8984375" style="225" customWidth="1"/>
    <col min="14102" max="14102" width="13.8984375" style="225" customWidth="1"/>
    <col min="14103" max="14103" width="0.8984375" style="225" customWidth="1"/>
    <col min="14104" max="14104" width="13.8984375" style="225" customWidth="1"/>
    <col min="14105" max="14105" width="0.8984375" style="225" customWidth="1"/>
    <col min="14106" max="14340" width="9" style="225"/>
    <col min="14341" max="14341" width="3.59765625" style="225" customWidth="1"/>
    <col min="14342" max="14342" width="4" style="225" customWidth="1"/>
    <col min="14343" max="14343" width="6.19921875" style="225" customWidth="1"/>
    <col min="14344" max="14344" width="0.8984375" style="225" customWidth="1"/>
    <col min="14345" max="14345" width="7" style="225" customWidth="1"/>
    <col min="14346" max="14346" width="0.8984375" style="225" customWidth="1"/>
    <col min="14347" max="14347" width="9" style="225"/>
    <col min="14348" max="14348" width="0.8984375" style="225" customWidth="1"/>
    <col min="14349" max="14349" width="15.5" style="225" customWidth="1"/>
    <col min="14350" max="14350" width="0.8984375" style="225" customWidth="1"/>
    <col min="14351" max="14351" width="15.59765625" style="225" customWidth="1"/>
    <col min="14352" max="14352" width="0.8984375" style="225" customWidth="1"/>
    <col min="14353" max="14353" width="15.59765625" style="225" customWidth="1"/>
    <col min="14354" max="14354" width="0.8984375" style="225" customWidth="1"/>
    <col min="14355" max="14355" width="3.59765625" style="225" customWidth="1"/>
    <col min="14356" max="14356" width="56.69921875" style="225" customWidth="1"/>
    <col min="14357" max="14357" width="0.8984375" style="225" customWidth="1"/>
    <col min="14358" max="14358" width="13.8984375" style="225" customWidth="1"/>
    <col min="14359" max="14359" width="0.8984375" style="225" customWidth="1"/>
    <col min="14360" max="14360" width="13.8984375" style="225" customWidth="1"/>
    <col min="14361" max="14361" width="0.8984375" style="225" customWidth="1"/>
    <col min="14362" max="14596" width="9" style="225"/>
    <col min="14597" max="14597" width="3.59765625" style="225" customWidth="1"/>
    <col min="14598" max="14598" width="4" style="225" customWidth="1"/>
    <col min="14599" max="14599" width="6.19921875" style="225" customWidth="1"/>
    <col min="14600" max="14600" width="0.8984375" style="225" customWidth="1"/>
    <col min="14601" max="14601" width="7" style="225" customWidth="1"/>
    <col min="14602" max="14602" width="0.8984375" style="225" customWidth="1"/>
    <col min="14603" max="14603" width="9" style="225"/>
    <col min="14604" max="14604" width="0.8984375" style="225" customWidth="1"/>
    <col min="14605" max="14605" width="15.5" style="225" customWidth="1"/>
    <col min="14606" max="14606" width="0.8984375" style="225" customWidth="1"/>
    <col min="14607" max="14607" width="15.59765625" style="225" customWidth="1"/>
    <col min="14608" max="14608" width="0.8984375" style="225" customWidth="1"/>
    <col min="14609" max="14609" width="15.59765625" style="225" customWidth="1"/>
    <col min="14610" max="14610" width="0.8984375" style="225" customWidth="1"/>
    <col min="14611" max="14611" width="3.59765625" style="225" customWidth="1"/>
    <col min="14612" max="14612" width="56.69921875" style="225" customWidth="1"/>
    <col min="14613" max="14613" width="0.8984375" style="225" customWidth="1"/>
    <col min="14614" max="14614" width="13.8984375" style="225" customWidth="1"/>
    <col min="14615" max="14615" width="0.8984375" style="225" customWidth="1"/>
    <col min="14616" max="14616" width="13.8984375" style="225" customWidth="1"/>
    <col min="14617" max="14617" width="0.8984375" style="225" customWidth="1"/>
    <col min="14618" max="14852" width="9" style="225"/>
    <col min="14853" max="14853" width="3.59765625" style="225" customWidth="1"/>
    <col min="14854" max="14854" width="4" style="225" customWidth="1"/>
    <col min="14855" max="14855" width="6.19921875" style="225" customWidth="1"/>
    <col min="14856" max="14856" width="0.8984375" style="225" customWidth="1"/>
    <col min="14857" max="14857" width="7" style="225" customWidth="1"/>
    <col min="14858" max="14858" width="0.8984375" style="225" customWidth="1"/>
    <col min="14859" max="14859" width="9" style="225"/>
    <col min="14860" max="14860" width="0.8984375" style="225" customWidth="1"/>
    <col min="14861" max="14861" width="15.5" style="225" customWidth="1"/>
    <col min="14862" max="14862" width="0.8984375" style="225" customWidth="1"/>
    <col min="14863" max="14863" width="15.59765625" style="225" customWidth="1"/>
    <col min="14864" max="14864" width="0.8984375" style="225" customWidth="1"/>
    <col min="14865" max="14865" width="15.59765625" style="225" customWidth="1"/>
    <col min="14866" max="14866" width="0.8984375" style="225" customWidth="1"/>
    <col min="14867" max="14867" width="3.59765625" style="225" customWidth="1"/>
    <col min="14868" max="14868" width="56.69921875" style="225" customWidth="1"/>
    <col min="14869" max="14869" width="0.8984375" style="225" customWidth="1"/>
    <col min="14870" max="14870" width="13.8984375" style="225" customWidth="1"/>
    <col min="14871" max="14871" width="0.8984375" style="225" customWidth="1"/>
    <col min="14872" max="14872" width="13.8984375" style="225" customWidth="1"/>
    <col min="14873" max="14873" width="0.8984375" style="225" customWidth="1"/>
    <col min="14874" max="15108" width="9" style="225"/>
    <col min="15109" max="15109" width="3.59765625" style="225" customWidth="1"/>
    <col min="15110" max="15110" width="4" style="225" customWidth="1"/>
    <col min="15111" max="15111" width="6.19921875" style="225" customWidth="1"/>
    <col min="15112" max="15112" width="0.8984375" style="225" customWidth="1"/>
    <col min="15113" max="15113" width="7" style="225" customWidth="1"/>
    <col min="15114" max="15114" width="0.8984375" style="225" customWidth="1"/>
    <col min="15115" max="15115" width="9" style="225"/>
    <col min="15116" max="15116" width="0.8984375" style="225" customWidth="1"/>
    <col min="15117" max="15117" width="15.5" style="225" customWidth="1"/>
    <col min="15118" max="15118" width="0.8984375" style="225" customWidth="1"/>
    <col min="15119" max="15119" width="15.59765625" style="225" customWidth="1"/>
    <col min="15120" max="15120" width="0.8984375" style="225" customWidth="1"/>
    <col min="15121" max="15121" width="15.59765625" style="225" customWidth="1"/>
    <col min="15122" max="15122" width="0.8984375" style="225" customWidth="1"/>
    <col min="15123" max="15123" width="3.59765625" style="225" customWidth="1"/>
    <col min="15124" max="15124" width="56.69921875" style="225" customWidth="1"/>
    <col min="15125" max="15125" width="0.8984375" style="225" customWidth="1"/>
    <col min="15126" max="15126" width="13.8984375" style="225" customWidth="1"/>
    <col min="15127" max="15127" width="0.8984375" style="225" customWidth="1"/>
    <col min="15128" max="15128" width="13.8984375" style="225" customWidth="1"/>
    <col min="15129" max="15129" width="0.8984375" style="225" customWidth="1"/>
    <col min="15130" max="15364" width="9" style="225"/>
    <col min="15365" max="15365" width="3.59765625" style="225" customWidth="1"/>
    <col min="15366" max="15366" width="4" style="225" customWidth="1"/>
    <col min="15367" max="15367" width="6.19921875" style="225" customWidth="1"/>
    <col min="15368" max="15368" width="0.8984375" style="225" customWidth="1"/>
    <col min="15369" max="15369" width="7" style="225" customWidth="1"/>
    <col min="15370" max="15370" width="0.8984375" style="225" customWidth="1"/>
    <col min="15371" max="15371" width="9" style="225"/>
    <col min="15372" max="15372" width="0.8984375" style="225" customWidth="1"/>
    <col min="15373" max="15373" width="15.5" style="225" customWidth="1"/>
    <col min="15374" max="15374" width="0.8984375" style="225" customWidth="1"/>
    <col min="15375" max="15375" width="15.59765625" style="225" customWidth="1"/>
    <col min="15376" max="15376" width="0.8984375" style="225" customWidth="1"/>
    <col min="15377" max="15377" width="15.59765625" style="225" customWidth="1"/>
    <col min="15378" max="15378" width="0.8984375" style="225" customWidth="1"/>
    <col min="15379" max="15379" width="3.59765625" style="225" customWidth="1"/>
    <col min="15380" max="15380" width="56.69921875" style="225" customWidth="1"/>
    <col min="15381" max="15381" width="0.8984375" style="225" customWidth="1"/>
    <col min="15382" max="15382" width="13.8984375" style="225" customWidth="1"/>
    <col min="15383" max="15383" width="0.8984375" style="225" customWidth="1"/>
    <col min="15384" max="15384" width="13.8984375" style="225" customWidth="1"/>
    <col min="15385" max="15385" width="0.8984375" style="225" customWidth="1"/>
    <col min="15386" max="15620" width="9" style="225"/>
    <col min="15621" max="15621" width="3.59765625" style="225" customWidth="1"/>
    <col min="15622" max="15622" width="4" style="225" customWidth="1"/>
    <col min="15623" max="15623" width="6.19921875" style="225" customWidth="1"/>
    <col min="15624" max="15624" width="0.8984375" style="225" customWidth="1"/>
    <col min="15625" max="15625" width="7" style="225" customWidth="1"/>
    <col min="15626" max="15626" width="0.8984375" style="225" customWidth="1"/>
    <col min="15627" max="15627" width="9" style="225"/>
    <col min="15628" max="15628" width="0.8984375" style="225" customWidth="1"/>
    <col min="15629" max="15629" width="15.5" style="225" customWidth="1"/>
    <col min="15630" max="15630" width="0.8984375" style="225" customWidth="1"/>
    <col min="15631" max="15631" width="15.59765625" style="225" customWidth="1"/>
    <col min="15632" max="15632" width="0.8984375" style="225" customWidth="1"/>
    <col min="15633" max="15633" width="15.59765625" style="225" customWidth="1"/>
    <col min="15634" max="15634" width="0.8984375" style="225" customWidth="1"/>
    <col min="15635" max="15635" width="3.59765625" style="225" customWidth="1"/>
    <col min="15636" max="15636" width="56.69921875" style="225" customWidth="1"/>
    <col min="15637" max="15637" width="0.8984375" style="225" customWidth="1"/>
    <col min="15638" max="15638" width="13.8984375" style="225" customWidth="1"/>
    <col min="15639" max="15639" width="0.8984375" style="225" customWidth="1"/>
    <col min="15640" max="15640" width="13.8984375" style="225" customWidth="1"/>
    <col min="15641" max="15641" width="0.8984375" style="225" customWidth="1"/>
    <col min="15642" max="15876" width="9" style="225"/>
    <col min="15877" max="15877" width="3.59765625" style="225" customWidth="1"/>
    <col min="15878" max="15878" width="4" style="225" customWidth="1"/>
    <col min="15879" max="15879" width="6.19921875" style="225" customWidth="1"/>
    <col min="15880" max="15880" width="0.8984375" style="225" customWidth="1"/>
    <col min="15881" max="15881" width="7" style="225" customWidth="1"/>
    <col min="15882" max="15882" width="0.8984375" style="225" customWidth="1"/>
    <col min="15883" max="15883" width="9" style="225"/>
    <col min="15884" max="15884" width="0.8984375" style="225" customWidth="1"/>
    <col min="15885" max="15885" width="15.5" style="225" customWidth="1"/>
    <col min="15886" max="15886" width="0.8984375" style="225" customWidth="1"/>
    <col min="15887" max="15887" width="15.59765625" style="225" customWidth="1"/>
    <col min="15888" max="15888" width="0.8984375" style="225" customWidth="1"/>
    <col min="15889" max="15889" width="15.59765625" style="225" customWidth="1"/>
    <col min="15890" max="15890" width="0.8984375" style="225" customWidth="1"/>
    <col min="15891" max="15891" width="3.59765625" style="225" customWidth="1"/>
    <col min="15892" max="15892" width="56.69921875" style="225" customWidth="1"/>
    <col min="15893" max="15893" width="0.8984375" style="225" customWidth="1"/>
    <col min="15894" max="15894" width="13.8984375" style="225" customWidth="1"/>
    <col min="15895" max="15895" width="0.8984375" style="225" customWidth="1"/>
    <col min="15896" max="15896" width="13.8984375" style="225" customWidth="1"/>
    <col min="15897" max="15897" width="0.8984375" style="225" customWidth="1"/>
    <col min="15898" max="16132" width="9" style="225"/>
    <col min="16133" max="16133" width="3.59765625" style="225" customWidth="1"/>
    <col min="16134" max="16134" width="4" style="225" customWidth="1"/>
    <col min="16135" max="16135" width="6.19921875" style="225" customWidth="1"/>
    <col min="16136" max="16136" width="0.8984375" style="225" customWidth="1"/>
    <col min="16137" max="16137" width="7" style="225" customWidth="1"/>
    <col min="16138" max="16138" width="0.8984375" style="225" customWidth="1"/>
    <col min="16139" max="16139" width="9" style="225"/>
    <col min="16140" max="16140" width="0.8984375" style="225" customWidth="1"/>
    <col min="16141" max="16141" width="15.5" style="225" customWidth="1"/>
    <col min="16142" max="16142" width="0.8984375" style="225" customWidth="1"/>
    <col min="16143" max="16143" width="15.59765625" style="225" customWidth="1"/>
    <col min="16144" max="16144" width="0.8984375" style="225" customWidth="1"/>
    <col min="16145" max="16145" width="15.59765625" style="225" customWidth="1"/>
    <col min="16146" max="16146" width="0.8984375" style="225" customWidth="1"/>
    <col min="16147" max="16147" width="3.59765625" style="225" customWidth="1"/>
    <col min="16148" max="16148" width="56.69921875" style="225" customWidth="1"/>
    <col min="16149" max="16149" width="0.8984375" style="225" customWidth="1"/>
    <col min="16150" max="16150" width="13.8984375" style="225" customWidth="1"/>
    <col min="16151" max="16151" width="0.8984375" style="225" customWidth="1"/>
    <col min="16152" max="16152" width="13.8984375" style="225" customWidth="1"/>
    <col min="16153" max="16153" width="0.8984375" style="225" customWidth="1"/>
    <col min="16154" max="16384" width="9" style="225"/>
  </cols>
  <sheetData>
    <row r="1" spans="1:25" ht="22.2" customHeight="1">
      <c r="A1" s="749" t="s">
        <v>1737</v>
      </c>
      <c r="B1" s="750"/>
      <c r="C1" s="750"/>
      <c r="D1" s="750"/>
      <c r="E1" s="750"/>
      <c r="F1" s="750"/>
      <c r="G1" s="750"/>
      <c r="H1" s="750"/>
      <c r="I1" s="750"/>
      <c r="J1" s="750"/>
      <c r="K1" s="750"/>
      <c r="L1" s="750"/>
      <c r="M1" s="750"/>
      <c r="N1" s="750"/>
      <c r="O1" s="750"/>
      <c r="P1" s="750"/>
      <c r="Q1" s="750"/>
      <c r="R1" s="750"/>
      <c r="S1" s="750"/>
      <c r="T1" s="750"/>
      <c r="U1" s="750"/>
      <c r="V1" s="750"/>
      <c r="W1" s="750"/>
      <c r="X1" s="750"/>
    </row>
    <row r="2" spans="1:25" ht="22.2" customHeight="1">
      <c r="A2" s="320"/>
      <c r="B2" s="226"/>
      <c r="C2" s="226"/>
      <c r="D2" s="226"/>
      <c r="E2" s="226"/>
      <c r="F2" s="226"/>
      <c r="G2" s="226"/>
      <c r="H2" s="226"/>
      <c r="I2" s="226"/>
      <c r="J2" s="226"/>
      <c r="L2" s="226"/>
      <c r="M2" s="226"/>
      <c r="N2" s="226"/>
      <c r="O2" s="226"/>
      <c r="P2" s="226"/>
      <c r="Q2" s="226"/>
      <c r="R2" s="226"/>
      <c r="S2" s="226"/>
      <c r="T2" s="226"/>
      <c r="U2" s="226"/>
      <c r="V2" s="226"/>
      <c r="W2" s="226"/>
      <c r="X2" s="226"/>
    </row>
    <row r="3" spans="1:25" ht="22.2" customHeight="1">
      <c r="A3" s="328" t="s">
        <v>645</v>
      </c>
      <c r="B3" s="328"/>
      <c r="C3" s="328"/>
      <c r="D3" s="328"/>
      <c r="E3" s="328"/>
      <c r="F3" s="328"/>
      <c r="G3" s="328"/>
      <c r="H3" s="328"/>
      <c r="I3" s="329"/>
      <c r="J3" s="328"/>
      <c r="K3" s="330"/>
      <c r="L3" s="328"/>
      <c r="M3" s="329"/>
      <c r="N3" s="328"/>
      <c r="O3" s="328"/>
      <c r="P3" s="328"/>
      <c r="Q3" s="328"/>
      <c r="R3" s="328"/>
      <c r="S3" s="328"/>
      <c r="T3" s="328"/>
      <c r="U3" s="328"/>
      <c r="V3" s="328"/>
      <c r="W3" s="328"/>
      <c r="X3" s="328"/>
    </row>
    <row r="4" spans="1:25" ht="22.2" customHeight="1">
      <c r="A4" s="328"/>
      <c r="B4" s="331" t="s">
        <v>1682</v>
      </c>
      <c r="C4" s="328" t="s">
        <v>677</v>
      </c>
      <c r="D4" s="328"/>
      <c r="E4" s="328"/>
      <c r="F4" s="328"/>
      <c r="G4" s="328"/>
      <c r="H4" s="328"/>
      <c r="I4" s="220"/>
      <c r="J4" s="328"/>
      <c r="K4" s="330"/>
      <c r="L4" s="328"/>
      <c r="M4" s="329"/>
      <c r="N4" s="328"/>
      <c r="O4" s="328"/>
      <c r="P4" s="328"/>
      <c r="Q4" s="328"/>
      <c r="R4" s="328"/>
      <c r="S4" s="328"/>
      <c r="T4" s="328"/>
      <c r="U4" s="328"/>
      <c r="V4" s="751"/>
      <c r="W4" s="751"/>
      <c r="X4" s="751"/>
    </row>
    <row r="5" spans="1:25" ht="10.050000000000001" customHeight="1">
      <c r="A5" s="328"/>
      <c r="B5" s="331"/>
      <c r="D5" s="328"/>
      <c r="E5" s="328"/>
      <c r="F5" s="328"/>
      <c r="G5" s="328"/>
      <c r="H5" s="328"/>
      <c r="I5" s="329"/>
      <c r="J5" s="328"/>
      <c r="K5" s="330"/>
      <c r="L5" s="328"/>
      <c r="M5" s="329"/>
      <c r="N5" s="328"/>
      <c r="O5" s="328"/>
      <c r="P5" s="328"/>
      <c r="Q5" s="328"/>
      <c r="R5" s="328"/>
      <c r="S5" s="328"/>
      <c r="T5" s="328"/>
      <c r="U5" s="328"/>
      <c r="V5" s="330"/>
      <c r="W5" s="330"/>
      <c r="X5" s="330"/>
    </row>
    <row r="6" spans="1:25" ht="22.2" customHeight="1">
      <c r="A6" s="328"/>
      <c r="B6" s="328"/>
      <c r="C6" s="267" t="s">
        <v>640</v>
      </c>
      <c r="E6" s="330"/>
      <c r="F6" s="330"/>
      <c r="I6" s="225"/>
      <c r="K6" s="225"/>
      <c r="M6" s="225"/>
      <c r="N6" s="330"/>
      <c r="O6" s="328"/>
      <c r="P6" s="328"/>
      <c r="Q6" s="328"/>
      <c r="R6" s="752" t="s">
        <v>30</v>
      </c>
      <c r="S6" s="752"/>
      <c r="T6" s="752"/>
      <c r="U6" s="752"/>
      <c r="V6" s="752"/>
      <c r="W6" s="752"/>
      <c r="X6" s="752"/>
      <c r="Y6" s="226"/>
    </row>
    <row r="7" spans="1:25" ht="22.2" customHeight="1">
      <c r="A7" s="328"/>
      <c r="B7" s="328"/>
      <c r="C7" s="267" t="s">
        <v>641</v>
      </c>
      <c r="E7" s="330"/>
      <c r="F7" s="330"/>
      <c r="G7" s="330" t="s">
        <v>538</v>
      </c>
      <c r="H7" s="330"/>
      <c r="I7" s="330" t="s">
        <v>539</v>
      </c>
      <c r="J7" s="330"/>
      <c r="K7" s="753" t="s">
        <v>540</v>
      </c>
      <c r="L7" s="753"/>
      <c r="M7" s="753"/>
      <c r="N7" s="330"/>
      <c r="O7" s="328"/>
      <c r="P7" s="328"/>
      <c r="Q7" s="328"/>
      <c r="R7" s="753" t="s">
        <v>31</v>
      </c>
      <c r="S7" s="753"/>
      <c r="T7" s="753"/>
      <c r="U7" s="328"/>
      <c r="V7" s="753" t="s">
        <v>203</v>
      </c>
      <c r="W7" s="753"/>
      <c r="X7" s="753"/>
      <c r="Y7" s="226"/>
    </row>
    <row r="8" spans="1:25" ht="22.2" customHeight="1">
      <c r="A8" s="328"/>
      <c r="B8" s="328"/>
      <c r="C8" s="332" t="s">
        <v>639</v>
      </c>
      <c r="D8" s="330"/>
      <c r="E8" s="332" t="s">
        <v>537</v>
      </c>
      <c r="F8" s="328"/>
      <c r="G8" s="332" t="s">
        <v>45</v>
      </c>
      <c r="H8" s="330"/>
      <c r="I8" s="332" t="s">
        <v>582</v>
      </c>
      <c r="J8" s="330"/>
      <c r="K8" s="332" t="s">
        <v>541</v>
      </c>
      <c r="M8" s="333" t="s">
        <v>542</v>
      </c>
      <c r="N8" s="330"/>
      <c r="O8" s="753" t="s">
        <v>543</v>
      </c>
      <c r="P8" s="753"/>
      <c r="Q8" s="330"/>
      <c r="R8" s="583" t="s">
        <v>751</v>
      </c>
      <c r="S8" s="330"/>
      <c r="T8" s="583" t="s">
        <v>524</v>
      </c>
      <c r="U8" s="330"/>
      <c r="V8" s="333" t="str">
        <f>+R8</f>
        <v>2025</v>
      </c>
      <c r="W8" s="330"/>
      <c r="X8" s="333" t="str">
        <f>+T8</f>
        <v>2024</v>
      </c>
      <c r="Y8" s="226"/>
    </row>
    <row r="9" spans="1:25" ht="22.2" customHeight="1">
      <c r="A9" s="328"/>
      <c r="B9" s="328"/>
      <c r="C9" s="329" t="s">
        <v>766</v>
      </c>
      <c r="D9" s="330"/>
      <c r="E9" s="330"/>
      <c r="F9" s="328"/>
      <c r="G9" s="330"/>
      <c r="H9" s="330"/>
      <c r="I9" s="330"/>
      <c r="J9" s="330"/>
      <c r="K9" s="330"/>
      <c r="M9" s="330"/>
      <c r="N9" s="330"/>
      <c r="O9" s="330"/>
      <c r="P9" s="330"/>
      <c r="Q9" s="330"/>
      <c r="R9" s="330"/>
      <c r="S9" s="330"/>
      <c r="T9" s="330"/>
      <c r="U9" s="330"/>
      <c r="V9" s="330"/>
      <c r="W9" s="330"/>
      <c r="X9" s="330"/>
      <c r="Y9" s="226"/>
    </row>
    <row r="10" spans="1:25" ht="22.2" customHeight="1">
      <c r="A10" s="328"/>
      <c r="B10" s="328"/>
      <c r="C10" s="330">
        <v>1</v>
      </c>
      <c r="D10" s="330"/>
      <c r="E10" s="330">
        <v>1</v>
      </c>
      <c r="F10" s="330"/>
      <c r="G10" s="334">
        <v>125</v>
      </c>
      <c r="H10" s="330"/>
      <c r="I10" s="260" t="s">
        <v>767</v>
      </c>
      <c r="J10" s="330"/>
      <c r="K10" s="329" t="s">
        <v>768</v>
      </c>
      <c r="M10" s="329" t="s">
        <v>769</v>
      </c>
      <c r="N10" s="330"/>
      <c r="O10" s="335" t="s">
        <v>396</v>
      </c>
      <c r="P10" s="328" t="s">
        <v>770</v>
      </c>
      <c r="Q10" s="330"/>
      <c r="R10" s="324">
        <v>116144901.06</v>
      </c>
      <c r="S10" s="394"/>
      <c r="T10" s="324">
        <v>117874849.87</v>
      </c>
      <c r="U10" s="395"/>
      <c r="V10" s="324">
        <v>116144901.06</v>
      </c>
      <c r="W10" s="394"/>
      <c r="X10" s="324">
        <v>117874849.87</v>
      </c>
      <c r="Y10" s="226"/>
    </row>
    <row r="11" spans="1:25" ht="22.2" customHeight="1">
      <c r="A11" s="328"/>
      <c r="B11" s="328"/>
      <c r="C11" s="330"/>
      <c r="D11" s="330"/>
      <c r="E11" s="330"/>
      <c r="F11" s="328"/>
      <c r="G11" s="330"/>
      <c r="H11" s="330"/>
      <c r="I11" s="330"/>
      <c r="J11" s="330"/>
      <c r="K11" s="330"/>
      <c r="M11" s="516"/>
      <c r="N11" s="516"/>
      <c r="O11" s="266" t="s">
        <v>397</v>
      </c>
      <c r="P11" s="517" t="s">
        <v>771</v>
      </c>
      <c r="Q11" s="330"/>
      <c r="R11" s="603"/>
      <c r="S11" s="394"/>
      <c r="T11" s="603"/>
      <c r="U11" s="395"/>
      <c r="V11" s="603"/>
      <c r="W11" s="394"/>
      <c r="X11" s="603"/>
      <c r="Y11" s="226"/>
    </row>
    <row r="12" spans="1:25" ht="22.2" customHeight="1">
      <c r="A12" s="328"/>
      <c r="B12" s="328"/>
      <c r="C12" s="258" t="s">
        <v>778</v>
      </c>
      <c r="D12" s="476"/>
      <c r="E12" s="258" t="s">
        <v>620</v>
      </c>
      <c r="F12" s="476"/>
      <c r="G12" s="334">
        <v>48.22</v>
      </c>
      <c r="H12" s="476"/>
      <c r="I12" s="260" t="s">
        <v>1047</v>
      </c>
      <c r="J12" s="477"/>
      <c r="K12" s="478" t="s">
        <v>1007</v>
      </c>
      <c r="L12" s="342"/>
      <c r="M12" s="478" t="s">
        <v>1008</v>
      </c>
      <c r="N12" s="394"/>
      <c r="O12" s="261" t="s">
        <v>1204</v>
      </c>
      <c r="Q12" s="330"/>
      <c r="R12" s="324">
        <v>46846576.350000001</v>
      </c>
      <c r="S12" s="394"/>
      <c r="T12" s="324">
        <v>0</v>
      </c>
      <c r="U12" s="395"/>
      <c r="V12" s="324">
        <v>46846576.350000001</v>
      </c>
      <c r="W12" s="394"/>
      <c r="X12" s="324">
        <v>0</v>
      </c>
      <c r="Y12" s="226"/>
    </row>
    <row r="13" spans="1:25" ht="22.2" customHeight="1">
      <c r="A13" s="328"/>
      <c r="B13" s="328"/>
      <c r="C13" s="267"/>
      <c r="D13" s="476"/>
      <c r="E13" s="258" t="s">
        <v>778</v>
      </c>
      <c r="F13" s="476"/>
      <c r="G13" s="334">
        <v>87</v>
      </c>
      <c r="H13" s="476"/>
      <c r="I13" s="260" t="s">
        <v>1047</v>
      </c>
      <c r="J13" s="477"/>
      <c r="K13" s="478" t="s">
        <v>1007</v>
      </c>
      <c r="L13" s="342"/>
      <c r="M13" s="478" t="s">
        <v>1009</v>
      </c>
      <c r="N13" s="394"/>
      <c r="O13" s="341" t="s">
        <v>110</v>
      </c>
      <c r="P13" s="261" t="s">
        <v>771</v>
      </c>
      <c r="Q13" s="330"/>
      <c r="R13" s="324">
        <v>83447924.879999995</v>
      </c>
      <c r="S13" s="394"/>
      <c r="T13" s="324">
        <v>0</v>
      </c>
      <c r="U13" s="395"/>
      <c r="V13" s="324">
        <v>83447924.879999995</v>
      </c>
      <c r="W13" s="394"/>
      <c r="X13" s="324">
        <v>0</v>
      </c>
      <c r="Y13" s="226"/>
    </row>
    <row r="14" spans="1:25" ht="22.2" customHeight="1">
      <c r="A14" s="328"/>
      <c r="B14" s="328"/>
      <c r="C14" s="267"/>
      <c r="D14" s="476"/>
      <c r="E14" s="258" t="s">
        <v>1004</v>
      </c>
      <c r="F14" s="476"/>
      <c r="G14" s="334">
        <v>87.87</v>
      </c>
      <c r="H14" s="476"/>
      <c r="I14" s="260" t="s">
        <v>1047</v>
      </c>
      <c r="J14" s="477"/>
      <c r="K14" s="478" t="s">
        <v>1007</v>
      </c>
      <c r="L14" s="342"/>
      <c r="M14" s="478" t="s">
        <v>1009</v>
      </c>
      <c r="N14" s="394"/>
      <c r="O14" s="335" t="s">
        <v>120</v>
      </c>
      <c r="P14" s="328" t="s">
        <v>1206</v>
      </c>
      <c r="Q14" s="330"/>
      <c r="R14" s="324">
        <v>86366088.840000004</v>
      </c>
      <c r="S14" s="394"/>
      <c r="T14" s="324">
        <v>0</v>
      </c>
      <c r="U14" s="395"/>
      <c r="V14" s="324">
        <v>86366088.840000004</v>
      </c>
      <c r="W14" s="394"/>
      <c r="X14" s="324">
        <v>0</v>
      </c>
      <c r="Y14" s="226"/>
    </row>
    <row r="15" spans="1:25" ht="22.2" customHeight="1">
      <c r="A15" s="328"/>
      <c r="B15" s="328"/>
      <c r="C15" s="328" t="s">
        <v>545</v>
      </c>
      <c r="D15" s="328"/>
      <c r="E15" s="328"/>
      <c r="F15" s="328"/>
      <c r="G15" s="328"/>
      <c r="H15" s="328"/>
      <c r="I15" s="329"/>
      <c r="J15" s="328"/>
      <c r="K15" s="330"/>
      <c r="L15" s="328"/>
      <c r="M15" s="517"/>
      <c r="N15" s="518"/>
      <c r="O15" s="518"/>
      <c r="P15" s="518"/>
      <c r="Q15" s="328"/>
      <c r="R15" s="603"/>
      <c r="S15" s="394"/>
      <c r="T15" s="603"/>
      <c r="U15" s="395"/>
      <c r="V15" s="603"/>
      <c r="W15" s="394"/>
      <c r="X15" s="603"/>
    </row>
    <row r="16" spans="1:25" ht="22.2" customHeight="1">
      <c r="A16" s="328"/>
      <c r="B16" s="328"/>
      <c r="C16" s="330">
        <v>1</v>
      </c>
      <c r="D16" s="330"/>
      <c r="E16" s="330">
        <v>1</v>
      </c>
      <c r="F16" s="330"/>
      <c r="G16" s="334">
        <v>100</v>
      </c>
      <c r="H16" s="328"/>
      <c r="I16" s="329" t="s">
        <v>546</v>
      </c>
      <c r="K16" s="329" t="s">
        <v>547</v>
      </c>
      <c r="L16" s="226"/>
      <c r="M16" s="517" t="s">
        <v>548</v>
      </c>
      <c r="N16" s="518"/>
      <c r="O16" s="519" t="s">
        <v>110</v>
      </c>
      <c r="P16" s="518" t="s">
        <v>647</v>
      </c>
      <c r="Q16" s="328"/>
      <c r="R16" s="324">
        <v>71069662.310000002</v>
      </c>
      <c r="S16" s="394"/>
      <c r="T16" s="324">
        <v>86613036</v>
      </c>
      <c r="U16" s="395"/>
      <c r="V16" s="324">
        <v>0</v>
      </c>
      <c r="W16" s="394"/>
      <c r="X16" s="324">
        <v>0</v>
      </c>
      <c r="Y16" s="31"/>
    </row>
    <row r="17" spans="1:25" ht="22.2" customHeight="1">
      <c r="A17" s="328"/>
      <c r="B17" s="328"/>
      <c r="C17" s="328"/>
      <c r="D17" s="328"/>
      <c r="E17" s="328"/>
      <c r="F17" s="328"/>
      <c r="G17" s="328"/>
      <c r="H17" s="328"/>
      <c r="I17" s="329" t="s">
        <v>529</v>
      </c>
      <c r="K17" s="329"/>
      <c r="M17" s="329"/>
      <c r="N17" s="328"/>
      <c r="O17" s="331" t="s">
        <v>397</v>
      </c>
      <c r="P17" s="328" t="s">
        <v>772</v>
      </c>
      <c r="Q17" s="328"/>
      <c r="R17" s="31"/>
      <c r="S17" s="31"/>
      <c r="T17" s="31"/>
      <c r="U17" s="328"/>
      <c r="V17" s="31"/>
      <c r="W17" s="31"/>
      <c r="X17" s="31"/>
      <c r="Y17" s="31"/>
    </row>
    <row r="18" spans="1:25" ht="22.2" customHeight="1">
      <c r="A18" s="328"/>
      <c r="B18" s="328"/>
      <c r="C18" s="328"/>
      <c r="D18" s="328"/>
      <c r="E18" s="328"/>
      <c r="F18" s="328"/>
      <c r="G18" s="328"/>
      <c r="H18" s="328"/>
      <c r="I18" s="329" t="s">
        <v>549</v>
      </c>
      <c r="K18" s="329"/>
      <c r="M18" s="329"/>
      <c r="N18" s="328"/>
      <c r="P18" s="328" t="s">
        <v>773</v>
      </c>
      <c r="Q18" s="328"/>
      <c r="R18" s="31"/>
      <c r="S18" s="31"/>
      <c r="T18" s="31"/>
      <c r="U18" s="328"/>
      <c r="V18" s="31"/>
      <c r="W18" s="31"/>
      <c r="X18" s="31"/>
      <c r="Y18" s="31"/>
    </row>
    <row r="19" spans="1:25" ht="22.2" customHeight="1">
      <c r="A19" s="328"/>
      <c r="B19" s="328"/>
      <c r="C19" s="328"/>
      <c r="D19" s="328"/>
      <c r="E19" s="328"/>
      <c r="F19" s="328"/>
      <c r="G19" s="328"/>
      <c r="H19" s="328"/>
      <c r="I19" s="329"/>
      <c r="K19" s="329"/>
      <c r="M19" s="329"/>
      <c r="N19" s="328"/>
      <c r="O19" s="331" t="s">
        <v>122</v>
      </c>
      <c r="P19" s="328" t="s">
        <v>629</v>
      </c>
      <c r="Q19" s="328"/>
      <c r="R19" s="31"/>
      <c r="S19" s="31"/>
      <c r="T19" s="31"/>
      <c r="U19" s="328"/>
      <c r="V19" s="31"/>
      <c r="W19" s="31"/>
      <c r="X19" s="31"/>
      <c r="Y19" s="31"/>
    </row>
    <row r="20" spans="1:25" ht="22.2" customHeight="1">
      <c r="A20" s="328"/>
      <c r="B20" s="328"/>
      <c r="C20" s="328" t="s">
        <v>556</v>
      </c>
      <c r="D20" s="328"/>
      <c r="E20" s="328"/>
      <c r="F20" s="328"/>
      <c r="G20" s="328"/>
      <c r="H20" s="328"/>
      <c r="I20" s="329"/>
      <c r="J20" s="328"/>
      <c r="K20" s="329"/>
      <c r="L20" s="328"/>
      <c r="M20" s="329"/>
      <c r="N20" s="328"/>
      <c r="O20" s="328"/>
      <c r="P20" s="328"/>
      <c r="Q20" s="328"/>
      <c r="R20" s="31"/>
      <c r="S20" s="31"/>
      <c r="T20" s="31"/>
      <c r="U20" s="328"/>
      <c r="V20" s="31"/>
      <c r="W20" s="31"/>
      <c r="X20" s="31"/>
    </row>
    <row r="21" spans="1:25" ht="22.2" customHeight="1">
      <c r="A21" s="328"/>
      <c r="B21" s="328"/>
      <c r="C21" s="330">
        <v>1</v>
      </c>
      <c r="D21" s="330"/>
      <c r="E21" s="330">
        <v>1</v>
      </c>
      <c r="F21" s="330"/>
      <c r="G21" s="334">
        <v>400</v>
      </c>
      <c r="H21" s="328"/>
      <c r="I21" s="329" t="s">
        <v>531</v>
      </c>
      <c r="J21" s="328"/>
      <c r="K21" s="329" t="s">
        <v>557</v>
      </c>
      <c r="M21" s="329" t="s">
        <v>705</v>
      </c>
      <c r="N21" s="328"/>
      <c r="O21" s="331" t="s">
        <v>396</v>
      </c>
      <c r="P21" s="225" t="s">
        <v>1010</v>
      </c>
      <c r="Q21" s="328"/>
      <c r="R21" s="324">
        <v>13331400</v>
      </c>
      <c r="S21" s="394"/>
      <c r="T21" s="324">
        <v>93331800</v>
      </c>
      <c r="U21" s="395"/>
      <c r="V21" s="324">
        <v>0</v>
      </c>
      <c r="W21" s="394"/>
      <c r="X21" s="324">
        <v>0</v>
      </c>
    </row>
    <row r="22" spans="1:25" ht="22.2" customHeight="1">
      <c r="A22" s="328"/>
      <c r="B22" s="328"/>
      <c r="C22" s="330"/>
      <c r="D22" s="330"/>
      <c r="E22" s="330"/>
      <c r="F22" s="330"/>
      <c r="G22" s="334"/>
      <c r="H22" s="328"/>
      <c r="I22" s="329"/>
      <c r="J22" s="328"/>
      <c r="K22" s="329"/>
      <c r="M22" s="329"/>
      <c r="N22" s="328"/>
      <c r="O22" s="331" t="s">
        <v>397</v>
      </c>
      <c r="P22" s="328" t="s">
        <v>1014</v>
      </c>
      <c r="Q22" s="328"/>
      <c r="R22" s="324"/>
      <c r="S22" s="220"/>
      <c r="T22" s="324"/>
      <c r="U22" s="220"/>
      <c r="V22" s="324"/>
      <c r="W22" s="342"/>
      <c r="X22" s="324"/>
    </row>
    <row r="23" spans="1:25" ht="22.2" customHeight="1">
      <c r="A23" s="328"/>
      <c r="B23" s="328"/>
      <c r="C23" s="328"/>
      <c r="D23" s="328"/>
      <c r="E23" s="330"/>
      <c r="F23" s="328"/>
      <c r="G23" s="330"/>
      <c r="H23" s="328"/>
      <c r="I23" s="329"/>
      <c r="J23" s="328"/>
      <c r="K23" s="329"/>
      <c r="L23" s="328"/>
      <c r="M23" s="329"/>
      <c r="N23" s="328"/>
      <c r="P23" s="328" t="s">
        <v>1013</v>
      </c>
      <c r="Q23" s="328"/>
      <c r="R23" s="31"/>
      <c r="S23" s="31"/>
      <c r="T23" s="31"/>
      <c r="U23" s="328"/>
      <c r="V23" s="31"/>
      <c r="W23" s="31"/>
      <c r="X23" s="31"/>
    </row>
    <row r="24" spans="1:25" ht="22.2" customHeight="1">
      <c r="A24" s="328"/>
      <c r="B24" s="328"/>
      <c r="C24" s="328"/>
      <c r="D24" s="328"/>
      <c r="E24" s="330"/>
      <c r="F24" s="328"/>
      <c r="G24" s="330"/>
      <c r="H24" s="328"/>
      <c r="I24" s="329"/>
      <c r="J24" s="328"/>
      <c r="K24" s="329"/>
      <c r="L24" s="328"/>
      <c r="M24" s="329"/>
      <c r="N24" s="328"/>
      <c r="O24" s="331" t="s">
        <v>122</v>
      </c>
      <c r="P24" s="328" t="s">
        <v>1016</v>
      </c>
      <c r="Q24" s="328"/>
      <c r="R24" s="31"/>
      <c r="S24" s="31"/>
      <c r="T24" s="31"/>
      <c r="U24" s="328"/>
      <c r="V24" s="31"/>
      <c r="W24" s="31"/>
      <c r="X24" s="31"/>
    </row>
    <row r="25" spans="1:25" ht="22.2" customHeight="1">
      <c r="A25" s="328"/>
      <c r="B25" s="328"/>
      <c r="C25" s="328"/>
      <c r="D25" s="328"/>
      <c r="E25" s="328"/>
      <c r="F25" s="328"/>
      <c r="G25" s="328"/>
      <c r="H25" s="328"/>
      <c r="I25" s="329"/>
      <c r="J25" s="328"/>
      <c r="K25" s="329"/>
      <c r="L25" s="328"/>
      <c r="M25" s="329"/>
      <c r="N25" s="328"/>
      <c r="P25" s="328" t="s">
        <v>1015</v>
      </c>
      <c r="Q25" s="328"/>
      <c r="R25" s="31"/>
      <c r="S25" s="31"/>
      <c r="T25" s="31"/>
      <c r="U25" s="328"/>
      <c r="V25" s="31"/>
      <c r="W25" s="31"/>
      <c r="X25" s="31"/>
    </row>
    <row r="26" spans="1:25" ht="22.2" customHeight="1">
      <c r="A26" s="328"/>
      <c r="B26" s="328"/>
      <c r="C26" s="328"/>
      <c r="D26" s="328"/>
      <c r="E26" s="328"/>
      <c r="F26" s="328"/>
      <c r="G26" s="328"/>
      <c r="H26" s="328"/>
      <c r="I26" s="329"/>
      <c r="J26" s="328"/>
      <c r="K26" s="329"/>
      <c r="L26" s="328"/>
      <c r="M26" s="329"/>
      <c r="N26" s="328"/>
      <c r="O26" s="331" t="s">
        <v>628</v>
      </c>
      <c r="P26" s="328" t="s">
        <v>774</v>
      </c>
      <c r="Q26" s="328"/>
      <c r="R26" s="31"/>
      <c r="S26" s="31"/>
      <c r="T26" s="31"/>
      <c r="U26" s="328"/>
      <c r="V26" s="31"/>
      <c r="W26" s="31"/>
      <c r="X26" s="31"/>
    </row>
    <row r="27" spans="1:25" ht="22.2" customHeight="1">
      <c r="A27" s="328"/>
      <c r="B27" s="328"/>
      <c r="C27" s="328"/>
      <c r="D27" s="328"/>
      <c r="E27" s="328"/>
      <c r="F27" s="328"/>
      <c r="G27" s="328"/>
      <c r="H27" s="328"/>
      <c r="I27" s="329"/>
      <c r="J27" s="328"/>
      <c r="K27" s="329"/>
      <c r="L27" s="328"/>
      <c r="M27" s="329"/>
      <c r="N27" s="328"/>
      <c r="P27" s="328" t="s">
        <v>775</v>
      </c>
      <c r="Q27" s="328"/>
      <c r="R27" s="31"/>
      <c r="S27" s="31"/>
      <c r="T27" s="31"/>
      <c r="U27" s="328"/>
      <c r="V27" s="31"/>
      <c r="W27" s="31"/>
      <c r="X27" s="31"/>
    </row>
    <row r="28" spans="1:25" ht="22.2" customHeight="1">
      <c r="A28" s="328"/>
      <c r="B28" s="328"/>
      <c r="C28" s="328"/>
      <c r="D28" s="328"/>
      <c r="E28" s="328"/>
      <c r="F28" s="328"/>
      <c r="G28" s="328"/>
      <c r="H28" s="328"/>
      <c r="I28" s="329"/>
      <c r="J28" s="328"/>
      <c r="K28" s="329"/>
      <c r="L28" s="328"/>
      <c r="M28" s="329"/>
      <c r="N28" s="328"/>
      <c r="O28" s="331" t="s">
        <v>632</v>
      </c>
      <c r="P28" s="328" t="s">
        <v>776</v>
      </c>
      <c r="Q28" s="328"/>
      <c r="R28" s="31"/>
      <c r="S28" s="31"/>
      <c r="T28" s="31"/>
      <c r="U28" s="328"/>
      <c r="V28" s="31"/>
      <c r="W28" s="31"/>
      <c r="X28" s="31"/>
    </row>
    <row r="29" spans="1:25" ht="22.2" customHeight="1">
      <c r="A29" s="328"/>
      <c r="B29" s="328"/>
      <c r="C29" s="328"/>
      <c r="D29" s="328"/>
      <c r="E29" s="328"/>
      <c r="F29" s="328"/>
      <c r="J29" s="328"/>
      <c r="K29" s="329"/>
      <c r="N29" s="328"/>
      <c r="P29" s="328" t="s">
        <v>777</v>
      </c>
      <c r="Q29" s="328"/>
      <c r="R29" s="31"/>
      <c r="S29" s="31"/>
      <c r="T29" s="31"/>
      <c r="U29" s="328"/>
      <c r="V29" s="31"/>
      <c r="W29" s="31"/>
      <c r="X29" s="31"/>
    </row>
    <row r="30" spans="1:25" ht="22.2" customHeight="1">
      <c r="A30" s="328"/>
      <c r="B30" s="328"/>
      <c r="C30" s="328"/>
      <c r="D30" s="328"/>
      <c r="E30" s="328"/>
      <c r="F30" s="328"/>
      <c r="J30" s="328"/>
      <c r="K30" s="329"/>
      <c r="N30" s="328"/>
      <c r="O30" s="335" t="s">
        <v>1005</v>
      </c>
      <c r="P30" s="343" t="s">
        <v>1112</v>
      </c>
      <c r="Q30" s="328"/>
      <c r="R30" s="31"/>
      <c r="S30" s="31"/>
      <c r="T30" s="31"/>
      <c r="U30" s="328"/>
      <c r="V30" s="31"/>
      <c r="W30" s="31"/>
      <c r="X30" s="31"/>
    </row>
    <row r="31" spans="1:25" ht="22.2" customHeight="1">
      <c r="A31" s="328"/>
      <c r="B31" s="328"/>
      <c r="C31" s="328"/>
      <c r="D31" s="328"/>
      <c r="E31" s="328"/>
      <c r="F31" s="328"/>
      <c r="J31" s="328"/>
      <c r="K31" s="329"/>
      <c r="N31" s="328"/>
      <c r="O31" s="335"/>
      <c r="P31" s="261" t="s">
        <v>1113</v>
      </c>
      <c r="Q31" s="328"/>
      <c r="R31" s="31"/>
      <c r="S31" s="31"/>
      <c r="T31" s="31"/>
      <c r="U31" s="328"/>
      <c r="V31" s="31"/>
      <c r="W31" s="31"/>
      <c r="X31" s="31"/>
    </row>
    <row r="32" spans="1:25" ht="22.2" customHeight="1">
      <c r="A32" s="328"/>
      <c r="B32" s="328"/>
      <c r="C32" s="330"/>
      <c r="D32" s="328"/>
      <c r="E32" s="338" t="s">
        <v>778</v>
      </c>
      <c r="F32" s="339"/>
      <c r="G32" s="334">
        <v>150</v>
      </c>
      <c r="H32" s="328"/>
      <c r="I32" s="329" t="s">
        <v>779</v>
      </c>
      <c r="J32" s="260"/>
      <c r="K32" s="335" t="s">
        <v>780</v>
      </c>
      <c r="L32" s="340"/>
      <c r="M32" s="329" t="s">
        <v>781</v>
      </c>
      <c r="N32" s="220"/>
      <c r="O32" s="335" t="s">
        <v>110</v>
      </c>
      <c r="P32" s="225" t="s">
        <v>1010</v>
      </c>
      <c r="Q32" s="220"/>
      <c r="R32" s="324">
        <v>130686652.45999999</v>
      </c>
      <c r="S32" s="394"/>
      <c r="T32" s="220">
        <v>144892595.12</v>
      </c>
      <c r="U32" s="395"/>
      <c r="V32" s="324">
        <v>0</v>
      </c>
      <c r="W32" s="394"/>
      <c r="X32" s="324">
        <v>0</v>
      </c>
    </row>
    <row r="33" spans="1:24" ht="22.2" customHeight="1">
      <c r="A33" s="328"/>
      <c r="B33" s="328"/>
      <c r="C33" s="330"/>
      <c r="D33" s="328"/>
      <c r="E33" s="338"/>
      <c r="F33" s="339"/>
      <c r="G33" s="334"/>
      <c r="H33" s="328"/>
      <c r="I33" s="329"/>
      <c r="J33" s="260"/>
      <c r="K33" s="335"/>
      <c r="L33" s="340"/>
      <c r="M33" s="329"/>
      <c r="N33" s="220"/>
      <c r="O33" s="335"/>
      <c r="Q33" s="220"/>
      <c r="R33" s="324"/>
      <c r="S33" s="220"/>
      <c r="T33" s="220"/>
      <c r="U33" s="220"/>
      <c r="V33" s="324"/>
      <c r="W33" s="342"/>
      <c r="X33" s="324"/>
    </row>
    <row r="34" spans="1:24" ht="22.2" customHeight="1">
      <c r="A34" s="328"/>
      <c r="B34" s="328"/>
      <c r="C34" s="133"/>
      <c r="D34" s="328"/>
      <c r="E34" s="328"/>
      <c r="F34" s="328"/>
      <c r="G34" s="328"/>
      <c r="H34" s="328"/>
      <c r="I34" s="329"/>
      <c r="J34" s="328"/>
      <c r="K34" s="329"/>
      <c r="L34" s="328"/>
      <c r="M34" s="329"/>
      <c r="N34" s="328"/>
      <c r="O34" s="328"/>
      <c r="P34" s="328"/>
      <c r="Q34" s="328"/>
      <c r="R34" s="31"/>
      <c r="S34" s="31"/>
      <c r="T34" s="31"/>
      <c r="U34" s="328"/>
      <c r="V34" s="31"/>
      <c r="W34" s="31"/>
      <c r="X34" s="31"/>
    </row>
    <row r="35" spans="1:24" ht="22.2" customHeight="1">
      <c r="I35" s="225"/>
      <c r="J35" s="153"/>
      <c r="K35" s="225"/>
      <c r="M35" s="336" t="s">
        <v>638</v>
      </c>
    </row>
    <row r="36" spans="1:24" ht="22.2" customHeight="1">
      <c r="I36" s="337"/>
      <c r="J36" s="284"/>
      <c r="K36" s="225"/>
      <c r="M36" s="284" t="s">
        <v>562</v>
      </c>
    </row>
    <row r="37" spans="1:24" ht="18.45" customHeight="1">
      <c r="A37" s="749" t="s">
        <v>1738</v>
      </c>
      <c r="B37" s="750"/>
      <c r="C37" s="750"/>
      <c r="D37" s="750"/>
      <c r="E37" s="750"/>
      <c r="F37" s="750"/>
      <c r="G37" s="750"/>
      <c r="H37" s="750"/>
      <c r="I37" s="750"/>
      <c r="J37" s="750"/>
      <c r="K37" s="750"/>
      <c r="L37" s="750"/>
      <c r="M37" s="750"/>
      <c r="N37" s="750"/>
      <c r="O37" s="750"/>
      <c r="P37" s="750"/>
      <c r="Q37" s="750"/>
      <c r="R37" s="750"/>
      <c r="S37" s="750"/>
      <c r="T37" s="750"/>
      <c r="U37" s="750"/>
      <c r="V37" s="750"/>
      <c r="W37" s="750"/>
      <c r="X37" s="750"/>
    </row>
    <row r="38" spans="1:24" ht="15" customHeight="1">
      <c r="A38" s="328"/>
      <c r="B38" s="328"/>
      <c r="C38" s="328"/>
      <c r="D38" s="328"/>
      <c r="E38" s="328"/>
      <c r="F38" s="328"/>
      <c r="G38" s="328"/>
      <c r="H38" s="328"/>
      <c r="I38" s="329"/>
      <c r="J38" s="328"/>
      <c r="K38" s="330"/>
      <c r="L38" s="328"/>
      <c r="M38" s="329"/>
      <c r="N38" s="328"/>
      <c r="O38" s="328"/>
      <c r="P38" s="328"/>
      <c r="Q38" s="328"/>
      <c r="R38" s="328"/>
      <c r="S38" s="328"/>
      <c r="T38" s="328"/>
      <c r="U38" s="328"/>
      <c r="V38" s="328"/>
      <c r="W38" s="328"/>
      <c r="X38" s="328"/>
    </row>
    <row r="39" spans="1:24" ht="18.45" customHeight="1">
      <c r="A39" s="328"/>
      <c r="B39" s="328"/>
      <c r="C39" s="267" t="s">
        <v>640</v>
      </c>
      <c r="E39" s="330"/>
      <c r="F39" s="330"/>
      <c r="I39" s="225"/>
      <c r="K39" s="225"/>
      <c r="M39" s="225"/>
      <c r="N39" s="330"/>
      <c r="O39" s="328"/>
      <c r="P39" s="328"/>
      <c r="Q39" s="328"/>
      <c r="R39" s="752" t="s">
        <v>30</v>
      </c>
      <c r="S39" s="752"/>
      <c r="T39" s="752"/>
      <c r="U39" s="752"/>
      <c r="V39" s="752"/>
      <c r="W39" s="752"/>
      <c r="X39" s="752"/>
    </row>
    <row r="40" spans="1:24" ht="18.45" customHeight="1">
      <c r="A40" s="328"/>
      <c r="B40" s="328"/>
      <c r="C40" s="267" t="s">
        <v>641</v>
      </c>
      <c r="E40" s="330"/>
      <c r="F40" s="330"/>
      <c r="G40" s="330" t="s">
        <v>538</v>
      </c>
      <c r="H40" s="330"/>
      <c r="I40" s="330" t="s">
        <v>539</v>
      </c>
      <c r="J40" s="330"/>
      <c r="K40" s="753" t="s">
        <v>540</v>
      </c>
      <c r="L40" s="753"/>
      <c r="M40" s="753"/>
      <c r="N40" s="330"/>
      <c r="O40" s="328"/>
      <c r="P40" s="328"/>
      <c r="Q40" s="328"/>
      <c r="R40" s="753" t="s">
        <v>31</v>
      </c>
      <c r="S40" s="753"/>
      <c r="T40" s="753"/>
      <c r="U40" s="328"/>
      <c r="V40" s="753" t="s">
        <v>203</v>
      </c>
      <c r="W40" s="753"/>
      <c r="X40" s="753"/>
    </row>
    <row r="41" spans="1:24" ht="18.45" customHeight="1">
      <c r="A41" s="328"/>
      <c r="B41" s="328"/>
      <c r="C41" s="332" t="s">
        <v>639</v>
      </c>
      <c r="D41" s="330"/>
      <c r="E41" s="332" t="s">
        <v>537</v>
      </c>
      <c r="F41" s="328"/>
      <c r="G41" s="332" t="s">
        <v>45</v>
      </c>
      <c r="H41" s="330"/>
      <c r="I41" s="332" t="s">
        <v>582</v>
      </c>
      <c r="J41" s="330"/>
      <c r="K41" s="332" t="s">
        <v>541</v>
      </c>
      <c r="M41" s="333" t="s">
        <v>542</v>
      </c>
      <c r="N41" s="330"/>
      <c r="O41" s="753" t="s">
        <v>543</v>
      </c>
      <c r="P41" s="753"/>
      <c r="Q41" s="330"/>
      <c r="R41" s="333" t="str">
        <f>+R8</f>
        <v>2025</v>
      </c>
      <c r="S41" s="330"/>
      <c r="T41" s="333" t="str">
        <f>+T8</f>
        <v>2024</v>
      </c>
      <c r="U41" s="330"/>
      <c r="V41" s="333" t="str">
        <f>+R41</f>
        <v>2025</v>
      </c>
      <c r="W41" s="330"/>
      <c r="X41" s="333" t="str">
        <f>+T41</f>
        <v>2024</v>
      </c>
    </row>
    <row r="42" spans="1:24" ht="18.45" customHeight="1">
      <c r="A42" s="328"/>
      <c r="B42" s="328"/>
      <c r="C42" s="328" t="s">
        <v>556</v>
      </c>
      <c r="D42" s="330"/>
      <c r="E42" s="330"/>
      <c r="F42" s="328"/>
      <c r="G42" s="330"/>
      <c r="H42" s="330"/>
      <c r="I42" s="330"/>
      <c r="J42" s="330"/>
      <c r="K42" s="330"/>
      <c r="M42" s="330"/>
      <c r="N42" s="330"/>
      <c r="O42" s="330"/>
      <c r="P42" s="330"/>
      <c r="Q42" s="330"/>
      <c r="R42" s="330"/>
      <c r="S42" s="330"/>
      <c r="T42" s="330"/>
      <c r="U42" s="330"/>
      <c r="V42" s="330"/>
      <c r="W42" s="330"/>
      <c r="X42" s="330"/>
    </row>
    <row r="43" spans="1:24" ht="18.45" customHeight="1">
      <c r="A43" s="328"/>
      <c r="B43" s="328"/>
      <c r="C43" s="330"/>
      <c r="D43" s="328"/>
      <c r="E43" s="338"/>
      <c r="F43" s="339"/>
      <c r="G43" s="334"/>
      <c r="H43" s="328"/>
      <c r="I43" s="329"/>
      <c r="J43" s="260"/>
      <c r="K43" s="335"/>
      <c r="L43" s="340"/>
      <c r="M43" s="329"/>
      <c r="N43" s="220"/>
      <c r="O43" s="335" t="s">
        <v>120</v>
      </c>
      <c r="P43" s="261" t="s">
        <v>1017</v>
      </c>
      <c r="Q43" s="220"/>
      <c r="R43" s="324"/>
      <c r="S43" s="220"/>
      <c r="T43" s="220"/>
      <c r="U43" s="220"/>
      <c r="V43" s="324"/>
      <c r="W43" s="342"/>
      <c r="X43" s="324"/>
    </row>
    <row r="44" spans="1:24" ht="18.45" customHeight="1">
      <c r="A44" s="328"/>
      <c r="B44" s="328"/>
      <c r="C44" s="330"/>
      <c r="D44" s="328"/>
      <c r="E44" s="338"/>
      <c r="F44" s="339"/>
      <c r="G44" s="334"/>
      <c r="H44" s="328"/>
      <c r="I44" s="329"/>
      <c r="J44" s="260"/>
      <c r="K44" s="335"/>
      <c r="L44" s="340"/>
      <c r="M44" s="329"/>
      <c r="N44" s="220"/>
      <c r="O44" s="341"/>
      <c r="P44" s="261" t="s">
        <v>788</v>
      </c>
      <c r="Q44" s="220"/>
      <c r="R44" s="324"/>
      <c r="S44" s="220"/>
      <c r="T44" s="220"/>
      <c r="U44" s="220"/>
      <c r="V44" s="324"/>
      <c r="W44" s="342"/>
      <c r="X44" s="324"/>
    </row>
    <row r="45" spans="1:24" ht="18.45" customHeight="1">
      <c r="A45" s="328"/>
      <c r="B45" s="328"/>
      <c r="C45" s="328"/>
      <c r="D45" s="328"/>
      <c r="E45" s="342"/>
      <c r="F45" s="342"/>
      <c r="G45" s="342"/>
      <c r="H45" s="342"/>
      <c r="I45" s="260"/>
      <c r="J45" s="260"/>
      <c r="K45" s="260"/>
      <c r="L45" s="340"/>
      <c r="M45" s="340"/>
      <c r="N45" s="220"/>
      <c r="O45" s="335" t="s">
        <v>122</v>
      </c>
      <c r="P45" s="261" t="s">
        <v>1018</v>
      </c>
      <c r="Q45" s="220"/>
      <c r="R45" s="220"/>
      <c r="S45" s="220"/>
      <c r="T45" s="220"/>
      <c r="U45" s="220"/>
      <c r="V45" s="220"/>
      <c r="W45" s="220"/>
      <c r="X45" s="220"/>
    </row>
    <row r="46" spans="1:24" ht="18.45" customHeight="1">
      <c r="A46" s="328"/>
      <c r="B46" s="328"/>
      <c r="C46" s="328"/>
      <c r="D46" s="328"/>
      <c r="E46" s="339"/>
      <c r="F46" s="339"/>
      <c r="G46" s="339"/>
      <c r="H46" s="339"/>
      <c r="I46" s="260"/>
      <c r="J46" s="260"/>
      <c r="K46" s="260"/>
      <c r="L46" s="340"/>
      <c r="M46" s="340"/>
      <c r="N46" s="220"/>
      <c r="O46" s="335"/>
      <c r="P46" s="261" t="s">
        <v>1015</v>
      </c>
      <c r="Q46" s="220"/>
      <c r="R46" s="220"/>
      <c r="S46" s="220"/>
      <c r="T46" s="220"/>
      <c r="U46" s="220"/>
      <c r="V46" s="220"/>
      <c r="W46" s="220"/>
      <c r="X46" s="220"/>
    </row>
    <row r="47" spans="1:24" ht="18.45" customHeight="1">
      <c r="A47" s="328"/>
      <c r="B47" s="328"/>
      <c r="C47" s="328"/>
      <c r="D47" s="328"/>
      <c r="E47" s="220"/>
      <c r="F47" s="220"/>
      <c r="G47" s="220"/>
      <c r="H47" s="220"/>
      <c r="I47" s="220"/>
      <c r="J47" s="220"/>
      <c r="K47" s="220"/>
      <c r="L47" s="220"/>
      <c r="M47" s="220"/>
      <c r="N47" s="220"/>
      <c r="O47" s="335" t="s">
        <v>123</v>
      </c>
      <c r="P47" s="261" t="s">
        <v>783</v>
      </c>
      <c r="Q47" s="220"/>
      <c r="R47" s="220"/>
      <c r="S47" s="220"/>
      <c r="T47" s="220"/>
      <c r="U47" s="220"/>
      <c r="V47" s="220"/>
      <c r="W47" s="220"/>
      <c r="X47" s="220"/>
    </row>
    <row r="48" spans="1:24" ht="18.45" customHeight="1">
      <c r="A48" s="328"/>
      <c r="B48" s="328"/>
      <c r="C48" s="328"/>
      <c r="D48" s="328"/>
      <c r="E48" s="220"/>
      <c r="F48" s="220"/>
      <c r="G48" s="220"/>
      <c r="H48" s="220"/>
      <c r="I48" s="220"/>
      <c r="J48" s="220"/>
      <c r="K48" s="220"/>
      <c r="L48" s="220"/>
      <c r="M48" s="225"/>
      <c r="N48" s="220"/>
      <c r="O48" s="335"/>
      <c r="P48" s="260" t="s">
        <v>784</v>
      </c>
      <c r="Q48" s="220"/>
      <c r="R48" s="220"/>
      <c r="S48" s="220"/>
      <c r="T48" s="220"/>
      <c r="U48" s="220"/>
      <c r="V48" s="220"/>
      <c r="W48" s="220"/>
      <c r="X48" s="220"/>
    </row>
    <row r="49" spans="1:24" ht="18.45" customHeight="1">
      <c r="A49" s="328"/>
      <c r="B49" s="328"/>
      <c r="C49" s="328"/>
      <c r="D49" s="328"/>
      <c r="E49" s="220"/>
      <c r="F49" s="220"/>
      <c r="G49" s="220"/>
      <c r="H49" s="220"/>
      <c r="I49" s="220"/>
      <c r="J49" s="220"/>
      <c r="K49" s="220"/>
      <c r="L49" s="220"/>
      <c r="M49" s="220"/>
      <c r="N49" s="220"/>
      <c r="O49" s="335" t="s">
        <v>785</v>
      </c>
      <c r="P49" s="220" t="s">
        <v>1165</v>
      </c>
      <c r="Q49" s="220"/>
      <c r="R49" s="220"/>
      <c r="S49" s="220"/>
      <c r="T49" s="220"/>
      <c r="U49" s="220"/>
      <c r="V49" s="220"/>
      <c r="W49" s="220"/>
      <c r="X49" s="220"/>
    </row>
    <row r="50" spans="1:24" ht="18.45" customHeight="1">
      <c r="A50" s="328"/>
      <c r="B50" s="328"/>
      <c r="C50" s="328"/>
      <c r="D50" s="328"/>
      <c r="E50" s="220"/>
      <c r="F50" s="220"/>
      <c r="G50" s="220"/>
      <c r="H50" s="220"/>
      <c r="I50" s="220"/>
      <c r="J50" s="220"/>
      <c r="K50" s="220"/>
      <c r="L50" s="220"/>
      <c r="M50" s="220"/>
      <c r="N50" s="261"/>
      <c r="O50" s="335" t="s">
        <v>1005</v>
      </c>
      <c r="P50" s="343" t="s">
        <v>786</v>
      </c>
      <c r="Q50" s="220"/>
      <c r="R50" s="220"/>
      <c r="S50" s="220"/>
      <c r="T50" s="220"/>
      <c r="U50" s="220"/>
      <c r="V50" s="220"/>
      <c r="W50" s="220"/>
      <c r="X50" s="220"/>
    </row>
    <row r="51" spans="1:24" ht="18.45" customHeight="1">
      <c r="A51" s="328"/>
      <c r="B51" s="328"/>
      <c r="C51" s="328"/>
      <c r="D51" s="328"/>
      <c r="E51" s="220"/>
      <c r="F51" s="220"/>
      <c r="G51" s="220"/>
      <c r="H51" s="220"/>
      <c r="I51" s="220"/>
      <c r="J51" s="220"/>
      <c r="K51" s="220"/>
      <c r="L51" s="220"/>
      <c r="M51" s="220"/>
      <c r="N51" s="220"/>
      <c r="O51" s="335"/>
      <c r="P51" s="260" t="s">
        <v>787</v>
      </c>
      <c r="Q51" s="220"/>
      <c r="R51" s="220"/>
      <c r="S51" s="220"/>
      <c r="T51" s="220"/>
      <c r="U51" s="220"/>
      <c r="V51" s="220"/>
      <c r="W51" s="220"/>
      <c r="X51" s="220"/>
    </row>
    <row r="52" spans="1:24" ht="18.45" customHeight="1">
      <c r="A52" s="328"/>
      <c r="B52" s="328"/>
      <c r="C52" s="328"/>
      <c r="D52" s="328"/>
      <c r="E52" s="220"/>
      <c r="F52" s="220"/>
      <c r="G52" s="220"/>
      <c r="H52" s="220"/>
      <c r="I52" s="220"/>
      <c r="J52" s="220"/>
      <c r="K52" s="220"/>
      <c r="L52" s="220"/>
      <c r="M52" s="220"/>
      <c r="N52" s="220"/>
      <c r="O52" s="335" t="s">
        <v>1006</v>
      </c>
      <c r="P52" s="343" t="s">
        <v>1112</v>
      </c>
      <c r="Q52" s="220"/>
      <c r="R52" s="220"/>
      <c r="S52" s="220"/>
      <c r="T52" s="220"/>
      <c r="U52" s="220"/>
      <c r="V52" s="220"/>
      <c r="W52" s="220"/>
      <c r="X52" s="220"/>
    </row>
    <row r="53" spans="1:24" ht="18.45" customHeight="1">
      <c r="A53" s="328"/>
      <c r="B53" s="328"/>
      <c r="C53" s="328"/>
      <c r="D53" s="328"/>
      <c r="E53" s="220"/>
      <c r="F53" s="220"/>
      <c r="G53" s="220"/>
      <c r="H53" s="220"/>
      <c r="I53" s="220"/>
      <c r="J53" s="220"/>
      <c r="K53" s="220"/>
      <c r="L53" s="220"/>
      <c r="M53" s="220"/>
      <c r="N53" s="220"/>
      <c r="O53" s="335"/>
      <c r="P53" s="261" t="s">
        <v>1113</v>
      </c>
      <c r="Q53" s="220"/>
      <c r="R53" s="220"/>
      <c r="S53" s="220"/>
      <c r="T53" s="220"/>
      <c r="U53" s="220"/>
      <c r="V53" s="220"/>
      <c r="W53" s="220"/>
      <c r="X53" s="220"/>
    </row>
    <row r="54" spans="1:24" ht="18.45" customHeight="1">
      <c r="A54" s="328"/>
      <c r="B54" s="328"/>
      <c r="C54" s="328" t="s">
        <v>561</v>
      </c>
      <c r="D54" s="328"/>
      <c r="E54" s="328"/>
      <c r="F54" s="328"/>
      <c r="G54" s="328"/>
      <c r="H54" s="328"/>
      <c r="I54" s="329"/>
      <c r="J54" s="328"/>
      <c r="K54" s="330"/>
      <c r="L54" s="328"/>
      <c r="M54" s="329"/>
      <c r="N54" s="328"/>
      <c r="O54" s="328"/>
      <c r="P54" s="328"/>
      <c r="Q54" s="328"/>
      <c r="R54" s="328"/>
      <c r="S54" s="328"/>
      <c r="T54" s="328"/>
      <c r="U54" s="328"/>
      <c r="V54" s="328"/>
      <c r="W54" s="328"/>
      <c r="X54" s="328"/>
    </row>
    <row r="55" spans="1:24" ht="18.45" customHeight="1">
      <c r="A55" s="328"/>
      <c r="B55" s="328"/>
      <c r="C55" s="330">
        <v>1</v>
      </c>
      <c r="D55" s="330"/>
      <c r="E55" s="330">
        <v>1</v>
      </c>
      <c r="F55" s="330"/>
      <c r="G55" s="334">
        <v>500</v>
      </c>
      <c r="H55" s="328"/>
      <c r="I55" s="329" t="s">
        <v>530</v>
      </c>
      <c r="J55" s="328"/>
      <c r="K55" s="329" t="s">
        <v>553</v>
      </c>
      <c r="M55" s="329" t="s">
        <v>1222</v>
      </c>
      <c r="N55" s="328"/>
      <c r="O55" s="328" t="s">
        <v>619</v>
      </c>
      <c r="P55" s="328"/>
      <c r="Q55" s="328"/>
      <c r="R55" s="324">
        <v>0</v>
      </c>
      <c r="S55" s="394"/>
      <c r="T55" s="324">
        <v>15470000</v>
      </c>
      <c r="U55" s="395"/>
      <c r="V55" s="324">
        <v>0</v>
      </c>
      <c r="W55" s="394"/>
      <c r="X55" s="324">
        <v>0</v>
      </c>
    </row>
    <row r="56" spans="1:24" ht="18.45" customHeight="1">
      <c r="A56" s="328"/>
      <c r="B56" s="328"/>
      <c r="C56" s="330"/>
      <c r="D56" s="330"/>
      <c r="E56" s="330"/>
      <c r="F56" s="330"/>
      <c r="G56" s="334"/>
      <c r="H56" s="328"/>
      <c r="I56" s="329"/>
      <c r="J56" s="328"/>
      <c r="K56" s="329"/>
      <c r="M56" s="329"/>
      <c r="N56" s="328"/>
      <c r="O56" s="328" t="s">
        <v>478</v>
      </c>
      <c r="P56" s="328"/>
      <c r="Q56" s="328"/>
    </row>
    <row r="57" spans="1:24" ht="18.45" customHeight="1">
      <c r="A57" s="328"/>
      <c r="B57" s="328"/>
      <c r="C57" s="328"/>
      <c r="D57" s="328"/>
      <c r="E57" s="330">
        <v>2</v>
      </c>
      <c r="F57" s="328"/>
      <c r="G57" s="334">
        <v>230</v>
      </c>
      <c r="H57" s="328"/>
      <c r="I57" s="329" t="s">
        <v>530</v>
      </c>
      <c r="J57" s="328"/>
      <c r="K57" s="329" t="s">
        <v>554</v>
      </c>
      <c r="M57" s="329" t="s">
        <v>555</v>
      </c>
      <c r="N57" s="328"/>
      <c r="O57" s="341" t="s">
        <v>110</v>
      </c>
      <c r="P57" s="225" t="s">
        <v>1192</v>
      </c>
      <c r="Q57" s="328"/>
      <c r="R57" s="324">
        <v>0</v>
      </c>
      <c r="S57" s="340"/>
      <c r="T57" s="324">
        <v>177500000</v>
      </c>
      <c r="U57" s="340"/>
      <c r="V57" s="324">
        <v>0</v>
      </c>
      <c r="W57" s="342"/>
      <c r="X57" s="324">
        <v>0</v>
      </c>
    </row>
    <row r="58" spans="1:24" ht="18.45" customHeight="1">
      <c r="A58" s="328"/>
      <c r="B58" s="328"/>
      <c r="C58" s="328"/>
      <c r="D58" s="328"/>
      <c r="E58" s="328"/>
      <c r="F58" s="328"/>
      <c r="G58" s="328"/>
      <c r="H58" s="328"/>
      <c r="I58" s="329"/>
      <c r="J58" s="328"/>
      <c r="K58" s="329"/>
      <c r="L58" s="328"/>
      <c r="M58" s="329"/>
      <c r="N58" s="328"/>
      <c r="O58" s="335" t="s">
        <v>120</v>
      </c>
      <c r="P58" s="328" t="s">
        <v>1119</v>
      </c>
      <c r="Q58" s="328"/>
      <c r="R58" s="31"/>
      <c r="S58" s="31"/>
      <c r="T58" s="31"/>
      <c r="U58" s="328"/>
      <c r="V58" s="31"/>
      <c r="W58" s="31"/>
      <c r="X58" s="31"/>
    </row>
    <row r="59" spans="1:24" ht="18.45" customHeight="1">
      <c r="A59" s="328"/>
      <c r="B59" s="328"/>
      <c r="C59" s="328"/>
      <c r="D59" s="328"/>
      <c r="E59" s="328"/>
      <c r="F59" s="328"/>
      <c r="G59" s="328"/>
      <c r="H59" s="328"/>
      <c r="I59" s="329"/>
      <c r="J59" s="328"/>
      <c r="K59" s="329"/>
      <c r="L59" s="328"/>
      <c r="M59" s="329"/>
      <c r="N59" s="328"/>
      <c r="O59" s="335" t="s">
        <v>122</v>
      </c>
      <c r="P59" s="343" t="s">
        <v>1120</v>
      </c>
      <c r="Q59" s="328"/>
      <c r="R59" s="31"/>
      <c r="S59" s="31"/>
      <c r="T59" s="31"/>
      <c r="U59" s="328"/>
      <c r="V59" s="31"/>
      <c r="W59" s="31"/>
      <c r="X59" s="31"/>
    </row>
    <row r="60" spans="1:24" ht="18.45" customHeight="1">
      <c r="A60" s="328"/>
      <c r="B60" s="328"/>
      <c r="C60" s="328"/>
      <c r="D60" s="328"/>
      <c r="E60" s="328"/>
      <c r="F60" s="328"/>
      <c r="G60" s="328"/>
      <c r="H60" s="328"/>
      <c r="I60" s="329"/>
      <c r="J60" s="328"/>
      <c r="K60" s="329"/>
      <c r="L60" s="328"/>
      <c r="M60" s="329"/>
      <c r="N60" s="328"/>
      <c r="O60" s="335"/>
      <c r="P60" s="261" t="s">
        <v>1013</v>
      </c>
      <c r="Q60" s="328"/>
      <c r="R60" s="31"/>
      <c r="S60" s="31"/>
      <c r="T60" s="31"/>
      <c r="U60" s="328"/>
      <c r="V60" s="31"/>
      <c r="W60" s="31"/>
      <c r="X60" s="31"/>
    </row>
    <row r="61" spans="1:24" ht="18.45" customHeight="1">
      <c r="A61" s="328"/>
      <c r="B61" s="328"/>
      <c r="C61" s="328"/>
      <c r="D61" s="328"/>
      <c r="E61" s="328"/>
      <c r="F61" s="328"/>
      <c r="G61" s="328"/>
      <c r="H61" s="328"/>
      <c r="I61" s="329"/>
      <c r="J61" s="328"/>
      <c r="K61" s="329"/>
      <c r="L61" s="328"/>
      <c r="M61" s="329"/>
      <c r="N61" s="328"/>
      <c r="O61" s="335" t="s">
        <v>123</v>
      </c>
      <c r="P61" s="501" t="s">
        <v>1121</v>
      </c>
      <c r="Q61" s="328"/>
      <c r="R61" s="31"/>
      <c r="S61" s="31"/>
      <c r="T61" s="31"/>
      <c r="U61" s="328"/>
      <c r="V61" s="31"/>
      <c r="W61" s="31"/>
      <c r="X61" s="31"/>
    </row>
    <row r="62" spans="1:24" ht="18.45" customHeight="1">
      <c r="A62" s="328"/>
      <c r="B62" s="328"/>
      <c r="C62" s="328"/>
      <c r="D62" s="328"/>
      <c r="E62" s="328"/>
      <c r="F62" s="328"/>
      <c r="G62" s="328"/>
      <c r="H62" s="328"/>
      <c r="I62" s="329"/>
      <c r="J62" s="328"/>
      <c r="K62" s="329"/>
      <c r="L62" s="328"/>
      <c r="M62" s="329"/>
      <c r="N62" s="328"/>
      <c r="O62" s="335"/>
      <c r="P62" s="328" t="s">
        <v>1110</v>
      </c>
      <c r="Q62" s="328"/>
      <c r="R62" s="31"/>
      <c r="S62" s="31"/>
      <c r="T62" s="31"/>
      <c r="U62" s="328"/>
      <c r="V62" s="31"/>
      <c r="W62" s="31"/>
      <c r="X62" s="31"/>
    </row>
    <row r="63" spans="1:24" ht="18.45" customHeight="1">
      <c r="A63" s="328"/>
      <c r="B63" s="328"/>
      <c r="K63" s="229"/>
      <c r="N63" s="328"/>
      <c r="O63" s="335" t="s">
        <v>785</v>
      </c>
      <c r="P63" s="343" t="s">
        <v>1112</v>
      </c>
      <c r="Q63" s="328"/>
      <c r="R63" s="31"/>
      <c r="S63" s="31"/>
      <c r="T63" s="31"/>
      <c r="U63" s="328"/>
      <c r="V63" s="31"/>
      <c r="W63" s="31"/>
      <c r="X63" s="31"/>
    </row>
    <row r="64" spans="1:24" ht="18.45" customHeight="1">
      <c r="A64" s="328"/>
      <c r="B64" s="328"/>
      <c r="K64" s="229"/>
      <c r="N64" s="328"/>
      <c r="O64" s="335"/>
      <c r="P64" s="261" t="s">
        <v>1113</v>
      </c>
      <c r="Q64" s="328"/>
      <c r="U64" s="328"/>
    </row>
    <row r="65" spans="1:24" ht="18.45" customHeight="1">
      <c r="A65" s="328"/>
      <c r="B65" s="328"/>
      <c r="C65" s="330">
        <v>2</v>
      </c>
      <c r="D65" s="330"/>
      <c r="E65" s="330">
        <v>1</v>
      </c>
      <c r="F65" s="342"/>
      <c r="G65" s="340">
        <v>400</v>
      </c>
      <c r="H65" s="342"/>
      <c r="I65" s="260" t="s">
        <v>779</v>
      </c>
      <c r="J65" s="260"/>
      <c r="K65" s="478" t="s">
        <v>1011</v>
      </c>
      <c r="L65" s="340"/>
      <c r="M65" s="478" t="s">
        <v>1012</v>
      </c>
      <c r="N65" s="328"/>
      <c r="O65" s="335" t="s">
        <v>110</v>
      </c>
      <c r="P65" s="225" t="s">
        <v>1010</v>
      </c>
      <c r="Q65" s="328"/>
      <c r="R65" s="324">
        <v>362612593.86000001</v>
      </c>
      <c r="S65" s="394"/>
      <c r="T65" s="324">
        <v>0</v>
      </c>
      <c r="U65" s="395"/>
      <c r="V65" s="324">
        <v>0</v>
      </c>
      <c r="W65" s="394"/>
      <c r="X65" s="324">
        <v>0</v>
      </c>
    </row>
    <row r="66" spans="1:24" ht="18.45" customHeight="1">
      <c r="A66" s="328"/>
      <c r="B66" s="328"/>
      <c r="C66" s="330"/>
      <c r="D66" s="330"/>
      <c r="E66" s="330"/>
      <c r="F66" s="342"/>
      <c r="G66" s="340"/>
      <c r="H66" s="342"/>
      <c r="I66" s="260"/>
      <c r="J66" s="260"/>
      <c r="K66" s="478"/>
      <c r="L66" s="340"/>
      <c r="M66" s="478"/>
      <c r="N66" s="328"/>
      <c r="O66" s="335" t="s">
        <v>120</v>
      </c>
      <c r="P66" s="261" t="s">
        <v>1017</v>
      </c>
      <c r="Q66" s="328"/>
      <c r="R66" s="324"/>
      <c r="S66" s="340"/>
      <c r="T66" s="324"/>
      <c r="U66" s="340"/>
      <c r="V66" s="324"/>
      <c r="W66" s="342"/>
      <c r="X66" s="324"/>
    </row>
    <row r="67" spans="1:24" ht="18.45" customHeight="1">
      <c r="A67" s="328"/>
      <c r="B67" s="328"/>
      <c r="C67" s="330"/>
      <c r="D67" s="330"/>
      <c r="E67" s="330"/>
      <c r="F67" s="342"/>
      <c r="G67" s="340"/>
      <c r="H67" s="342"/>
      <c r="I67" s="260"/>
      <c r="J67" s="260"/>
      <c r="K67" s="478"/>
      <c r="L67" s="340"/>
      <c r="M67" s="478"/>
      <c r="N67" s="328"/>
      <c r="O67" s="335"/>
      <c r="P67" s="261" t="s">
        <v>788</v>
      </c>
      <c r="Q67" s="328"/>
      <c r="R67" s="324"/>
      <c r="S67" s="340"/>
      <c r="T67" s="324"/>
      <c r="U67" s="340"/>
      <c r="V67" s="324"/>
      <c r="W67" s="342"/>
      <c r="X67" s="324"/>
    </row>
    <row r="68" spans="1:24" ht="18.45" customHeight="1">
      <c r="A68" s="328"/>
      <c r="B68" s="328"/>
      <c r="K68" s="229"/>
      <c r="N68" s="328"/>
      <c r="O68" s="335" t="s">
        <v>122</v>
      </c>
      <c r="P68" s="260" t="s">
        <v>1114</v>
      </c>
      <c r="Q68" s="328"/>
      <c r="U68" s="328"/>
    </row>
    <row r="69" spans="1:24" ht="18.45" customHeight="1">
      <c r="A69" s="328"/>
      <c r="B69" s="328"/>
      <c r="K69" s="229"/>
      <c r="N69" s="328"/>
      <c r="O69" s="335" t="s">
        <v>123</v>
      </c>
      <c r="P69" s="261" t="s">
        <v>1115</v>
      </c>
      <c r="Q69" s="328"/>
      <c r="U69" s="328"/>
    </row>
    <row r="70" spans="1:24" ht="18.45" customHeight="1">
      <c r="A70" s="328"/>
      <c r="B70" s="328"/>
      <c r="K70" s="229"/>
      <c r="N70" s="328"/>
      <c r="O70" s="335" t="s">
        <v>785</v>
      </c>
      <c r="P70" s="261" t="s">
        <v>1118</v>
      </c>
      <c r="Q70" s="328"/>
      <c r="U70" s="328"/>
    </row>
    <row r="71" spans="1:24" ht="18.45" customHeight="1">
      <c r="A71" s="328"/>
      <c r="B71" s="328"/>
      <c r="K71" s="229"/>
      <c r="N71" s="328"/>
      <c r="O71" s="335"/>
      <c r="P71" s="261" t="s">
        <v>601</v>
      </c>
      <c r="Q71" s="328"/>
      <c r="U71" s="328"/>
    </row>
    <row r="72" spans="1:24" ht="18.45" customHeight="1">
      <c r="A72" s="328"/>
      <c r="B72" s="328"/>
      <c r="K72" s="229"/>
      <c r="N72" s="328"/>
      <c r="O72" s="335" t="s">
        <v>1005</v>
      </c>
      <c r="P72" s="260" t="s">
        <v>1116</v>
      </c>
      <c r="Q72" s="328"/>
      <c r="U72" s="328"/>
    </row>
    <row r="73" spans="1:24" ht="18.45" customHeight="1">
      <c r="A73" s="328"/>
      <c r="B73" s="328"/>
      <c r="K73" s="229"/>
      <c r="N73" s="328"/>
      <c r="O73" s="335"/>
      <c r="P73" s="260" t="s">
        <v>1117</v>
      </c>
      <c r="Q73" s="328"/>
      <c r="U73" s="328"/>
    </row>
    <row r="74" spans="1:24" ht="18.45" customHeight="1">
      <c r="A74" s="328"/>
      <c r="B74" s="328"/>
      <c r="K74" s="229"/>
      <c r="N74" s="328"/>
      <c r="O74" s="335" t="s">
        <v>1006</v>
      </c>
      <c r="P74" s="343" t="s">
        <v>1112</v>
      </c>
      <c r="Q74" s="328"/>
      <c r="U74" s="328"/>
    </row>
    <row r="75" spans="1:24" ht="18.45" customHeight="1">
      <c r="A75" s="328"/>
      <c r="B75" s="328"/>
      <c r="K75" s="229"/>
      <c r="N75" s="328"/>
      <c r="O75" s="335"/>
      <c r="P75" s="261" t="s">
        <v>1113</v>
      </c>
      <c r="Q75" s="328"/>
      <c r="U75" s="328"/>
    </row>
    <row r="76" spans="1:24" ht="18.45" customHeight="1">
      <c r="A76" s="328"/>
      <c r="B76" s="328"/>
      <c r="C76" s="328"/>
      <c r="D76" s="328"/>
      <c r="E76" s="328"/>
      <c r="F76" s="328"/>
      <c r="G76" s="328"/>
      <c r="H76" s="328"/>
      <c r="I76" s="329"/>
      <c r="J76" s="328"/>
      <c r="K76" s="329"/>
      <c r="L76" s="328"/>
      <c r="M76" s="329"/>
      <c r="N76" s="328"/>
      <c r="O76" s="331"/>
      <c r="P76" s="261"/>
      <c r="Q76" s="328"/>
      <c r="R76" s="31"/>
      <c r="S76" s="31"/>
      <c r="T76" s="31"/>
      <c r="U76" s="328"/>
      <c r="V76" s="31"/>
      <c r="W76" s="31"/>
      <c r="X76" s="31"/>
    </row>
    <row r="77" spans="1:24" ht="18.45" customHeight="1">
      <c r="A77" s="328"/>
      <c r="B77" s="328"/>
      <c r="C77" s="328"/>
      <c r="D77" s="328"/>
      <c r="E77" s="328"/>
      <c r="F77" s="328"/>
      <c r="G77" s="328"/>
      <c r="H77" s="328"/>
      <c r="I77" s="329"/>
      <c r="J77" s="328"/>
      <c r="K77" s="329"/>
      <c r="L77" s="328"/>
      <c r="M77" s="329"/>
      <c r="N77" s="328"/>
      <c r="O77" s="331"/>
      <c r="P77" s="261"/>
      <c r="Q77" s="328"/>
      <c r="R77" s="31"/>
      <c r="S77" s="31"/>
      <c r="T77" s="31"/>
      <c r="U77" s="328"/>
      <c r="V77" s="31"/>
      <c r="W77" s="31"/>
      <c r="X77" s="31"/>
    </row>
    <row r="78" spans="1:24" ht="18.45" customHeight="1">
      <c r="I78" s="225"/>
      <c r="J78" s="153"/>
      <c r="K78" s="225"/>
      <c r="M78" s="336" t="s">
        <v>638</v>
      </c>
      <c r="Q78" s="328"/>
      <c r="U78" s="328"/>
    </row>
    <row r="79" spans="1:24" ht="18.45" customHeight="1">
      <c r="I79" s="337"/>
      <c r="J79" s="284"/>
      <c r="K79" s="225"/>
      <c r="M79" s="284" t="s">
        <v>562</v>
      </c>
      <c r="Q79" s="328"/>
      <c r="U79" s="328"/>
    </row>
    <row r="80" spans="1:24" ht="21.45" customHeight="1">
      <c r="A80" s="749" t="s">
        <v>1739</v>
      </c>
      <c r="B80" s="750"/>
      <c r="C80" s="750"/>
      <c r="D80" s="750"/>
      <c r="E80" s="750"/>
      <c r="F80" s="750"/>
      <c r="G80" s="750"/>
      <c r="H80" s="750"/>
      <c r="I80" s="750"/>
      <c r="J80" s="750"/>
      <c r="K80" s="750"/>
      <c r="L80" s="750"/>
      <c r="M80" s="750"/>
      <c r="N80" s="750"/>
      <c r="O80" s="750"/>
      <c r="P80" s="750"/>
      <c r="Q80" s="750"/>
      <c r="R80" s="750"/>
      <c r="S80" s="750"/>
      <c r="T80" s="750"/>
      <c r="U80" s="750"/>
      <c r="V80" s="750"/>
      <c r="W80" s="750"/>
      <c r="X80" s="750"/>
    </row>
    <row r="81" spans="1:24" ht="21.45" customHeight="1">
      <c r="A81" s="320"/>
      <c r="B81" s="226"/>
      <c r="C81" s="226"/>
      <c r="D81" s="226"/>
      <c r="E81" s="226"/>
      <c r="F81" s="226"/>
      <c r="G81" s="226"/>
      <c r="H81" s="226"/>
      <c r="I81" s="226"/>
      <c r="J81" s="226"/>
      <c r="L81" s="226"/>
      <c r="M81" s="226"/>
      <c r="N81" s="226"/>
      <c r="O81" s="226"/>
      <c r="P81" s="226"/>
      <c r="Q81" s="226"/>
      <c r="R81" s="226"/>
      <c r="S81" s="226"/>
      <c r="T81" s="226"/>
      <c r="U81" s="226"/>
      <c r="V81" s="226"/>
      <c r="W81" s="226"/>
      <c r="X81" s="226"/>
    </row>
    <row r="82" spans="1:24" ht="21.45" customHeight="1">
      <c r="A82" s="328"/>
      <c r="B82" s="328"/>
      <c r="C82" s="267" t="s">
        <v>640</v>
      </c>
      <c r="E82" s="330"/>
      <c r="F82" s="330"/>
      <c r="I82" s="225"/>
      <c r="K82" s="225"/>
      <c r="M82" s="225"/>
      <c r="N82" s="330"/>
      <c r="O82" s="328"/>
      <c r="P82" s="328"/>
      <c r="Q82" s="328"/>
      <c r="R82" s="752" t="s">
        <v>30</v>
      </c>
      <c r="S82" s="752"/>
      <c r="T82" s="752"/>
      <c r="U82" s="752"/>
      <c r="V82" s="752"/>
      <c r="W82" s="752"/>
      <c r="X82" s="752"/>
    </row>
    <row r="83" spans="1:24" ht="21.45" customHeight="1">
      <c r="A83" s="328"/>
      <c r="B83" s="328"/>
      <c r="C83" s="267" t="s">
        <v>641</v>
      </c>
      <c r="E83" s="330"/>
      <c r="F83" s="330"/>
      <c r="G83" s="330" t="s">
        <v>538</v>
      </c>
      <c r="H83" s="330"/>
      <c r="I83" s="330" t="s">
        <v>539</v>
      </c>
      <c r="J83" s="330"/>
      <c r="K83" s="753" t="s">
        <v>540</v>
      </c>
      <c r="L83" s="753"/>
      <c r="M83" s="753"/>
      <c r="N83" s="330"/>
      <c r="O83" s="328"/>
      <c r="P83" s="328"/>
      <c r="Q83" s="328"/>
      <c r="R83" s="753" t="s">
        <v>31</v>
      </c>
      <c r="S83" s="753"/>
      <c r="T83" s="753"/>
      <c r="U83" s="328"/>
      <c r="V83" s="753" t="s">
        <v>203</v>
      </c>
      <c r="W83" s="753"/>
      <c r="X83" s="753"/>
    </row>
    <row r="84" spans="1:24" ht="21.45" customHeight="1">
      <c r="A84" s="328"/>
      <c r="B84" s="328"/>
      <c r="C84" s="332" t="s">
        <v>639</v>
      </c>
      <c r="D84" s="330"/>
      <c r="E84" s="332" t="s">
        <v>537</v>
      </c>
      <c r="F84" s="328"/>
      <c r="G84" s="332" t="s">
        <v>45</v>
      </c>
      <c r="H84" s="330"/>
      <c r="I84" s="332" t="s">
        <v>582</v>
      </c>
      <c r="J84" s="330"/>
      <c r="K84" s="332" t="s">
        <v>541</v>
      </c>
      <c r="M84" s="333" t="s">
        <v>542</v>
      </c>
      <c r="N84" s="330"/>
      <c r="O84" s="753" t="s">
        <v>543</v>
      </c>
      <c r="P84" s="753"/>
      <c r="Q84" s="330"/>
      <c r="R84" s="333" t="str">
        <f>+R41</f>
        <v>2025</v>
      </c>
      <c r="S84" s="330"/>
      <c r="T84" s="333" t="str">
        <f>+T41</f>
        <v>2024</v>
      </c>
      <c r="U84" s="330"/>
      <c r="V84" s="333" t="str">
        <f>+R84</f>
        <v>2025</v>
      </c>
      <c r="W84" s="330"/>
      <c r="X84" s="333" t="str">
        <f>+T84</f>
        <v>2024</v>
      </c>
    </row>
    <row r="85" spans="1:24" ht="21.45" customHeight="1">
      <c r="A85" s="328"/>
      <c r="B85" s="328"/>
      <c r="C85" s="328" t="s">
        <v>559</v>
      </c>
      <c r="D85" s="328"/>
      <c r="E85" s="328"/>
      <c r="F85" s="328"/>
      <c r="G85" s="328"/>
      <c r="H85" s="328"/>
      <c r="I85" s="329"/>
      <c r="J85" s="328"/>
      <c r="K85" s="329"/>
      <c r="L85" s="328"/>
      <c r="M85" s="329"/>
      <c r="N85" s="328"/>
      <c r="O85" s="328"/>
      <c r="P85" s="328"/>
      <c r="Q85" s="328"/>
      <c r="R85" s="328"/>
      <c r="S85" s="328"/>
      <c r="T85" s="328"/>
      <c r="U85" s="328"/>
      <c r="V85" s="328"/>
      <c r="W85" s="328"/>
      <c r="X85" s="328"/>
    </row>
    <row r="86" spans="1:24" ht="21.45" customHeight="1">
      <c r="A86" s="328"/>
      <c r="B86" s="328"/>
      <c r="C86" s="330">
        <v>1</v>
      </c>
      <c r="D86" s="330"/>
      <c r="E86" s="330">
        <v>1</v>
      </c>
      <c r="F86" s="330"/>
      <c r="G86" s="31">
        <v>1450</v>
      </c>
      <c r="H86" s="328"/>
      <c r="I86" s="329" t="s">
        <v>532</v>
      </c>
      <c r="J86" s="328"/>
      <c r="K86" s="329" t="s">
        <v>560</v>
      </c>
      <c r="M86" s="329" t="s">
        <v>555</v>
      </c>
      <c r="N86" s="328"/>
      <c r="O86" s="266" t="s">
        <v>396</v>
      </c>
      <c r="P86" s="225" t="s">
        <v>1193</v>
      </c>
      <c r="Q86" s="328"/>
      <c r="R86" s="324">
        <v>430171025.85000002</v>
      </c>
      <c r="S86" s="394"/>
      <c r="T86" s="220">
        <v>597400000</v>
      </c>
      <c r="U86" s="395"/>
      <c r="V86" s="324">
        <v>0</v>
      </c>
      <c r="W86" s="394"/>
      <c r="X86" s="324">
        <v>0</v>
      </c>
    </row>
    <row r="87" spans="1:24" ht="21.45" customHeight="1">
      <c r="A87" s="328"/>
      <c r="B87" s="328"/>
      <c r="C87" s="328"/>
      <c r="D87" s="328"/>
      <c r="E87" s="328"/>
      <c r="F87" s="328"/>
      <c r="G87" s="328"/>
      <c r="H87" s="328"/>
      <c r="I87" s="329"/>
      <c r="J87" s="328"/>
      <c r="K87" s="329"/>
      <c r="L87" s="328"/>
      <c r="M87" s="329"/>
      <c r="N87" s="328"/>
      <c r="O87" s="266" t="s">
        <v>397</v>
      </c>
      <c r="P87" s="328" t="s">
        <v>2452</v>
      </c>
      <c r="Q87" s="328"/>
      <c r="R87" s="328"/>
      <c r="S87" s="328"/>
      <c r="T87" s="328"/>
      <c r="U87" s="328"/>
      <c r="V87" s="328"/>
      <c r="W87" s="328"/>
      <c r="X87" s="328"/>
    </row>
    <row r="88" spans="1:24" ht="21.45" customHeight="1">
      <c r="A88" s="328"/>
      <c r="B88" s="328"/>
      <c r="C88" s="328"/>
      <c r="D88" s="328"/>
      <c r="E88" s="328"/>
      <c r="F88" s="328"/>
      <c r="G88" s="328"/>
      <c r="H88" s="328"/>
      <c r="I88" s="329"/>
      <c r="J88" s="328"/>
      <c r="K88" s="329"/>
      <c r="L88" s="328"/>
      <c r="M88" s="329"/>
      <c r="N88" s="328"/>
      <c r="P88" s="328" t="s">
        <v>788</v>
      </c>
      <c r="Q88" s="328"/>
      <c r="R88" s="328"/>
      <c r="S88" s="328"/>
      <c r="T88" s="328"/>
      <c r="U88" s="328"/>
      <c r="V88" s="328"/>
      <c r="W88" s="328"/>
      <c r="X88" s="328"/>
    </row>
    <row r="89" spans="1:24" ht="21.45" customHeight="1">
      <c r="A89" s="328"/>
      <c r="B89" s="328"/>
      <c r="C89" s="328"/>
      <c r="D89" s="328"/>
      <c r="E89" s="328"/>
      <c r="F89" s="328"/>
      <c r="G89" s="328"/>
      <c r="H89" s="328"/>
      <c r="I89" s="329"/>
      <c r="J89" s="328"/>
      <c r="K89" s="330"/>
      <c r="L89" s="328"/>
      <c r="M89" s="329"/>
      <c r="N89" s="328"/>
      <c r="O89" s="266" t="s">
        <v>627</v>
      </c>
      <c r="P89" s="328" t="s">
        <v>2455</v>
      </c>
      <c r="Q89" s="328"/>
      <c r="R89" s="328"/>
      <c r="S89" s="328"/>
      <c r="T89" s="328"/>
      <c r="U89" s="328"/>
      <c r="V89" s="328"/>
      <c r="W89" s="328"/>
      <c r="X89" s="328"/>
    </row>
    <row r="90" spans="1:24" ht="21.45" customHeight="1">
      <c r="A90" s="328"/>
      <c r="B90" s="328"/>
      <c r="C90" s="328"/>
      <c r="D90" s="328"/>
      <c r="E90" s="328"/>
      <c r="F90" s="328"/>
      <c r="G90" s="328"/>
      <c r="H90" s="328"/>
      <c r="I90" s="329"/>
      <c r="J90" s="328"/>
      <c r="K90" s="330"/>
      <c r="L90" s="328"/>
      <c r="M90" s="329"/>
      <c r="N90" s="328"/>
      <c r="P90" s="328" t="s">
        <v>1019</v>
      </c>
      <c r="Q90" s="328"/>
      <c r="U90" s="328"/>
    </row>
    <row r="91" spans="1:24" ht="21.45" customHeight="1">
      <c r="A91" s="328"/>
      <c r="B91" s="328"/>
      <c r="C91" s="328"/>
      <c r="D91" s="328"/>
      <c r="E91" s="328"/>
      <c r="F91" s="328"/>
      <c r="G91" s="334"/>
      <c r="H91" s="328"/>
      <c r="N91" s="328"/>
      <c r="O91" s="266" t="s">
        <v>628</v>
      </c>
      <c r="P91" s="328" t="s">
        <v>630</v>
      </c>
      <c r="Q91" s="328"/>
    </row>
    <row r="92" spans="1:24" ht="21.45" customHeight="1">
      <c r="A92" s="328"/>
      <c r="B92" s="328"/>
      <c r="C92" s="328"/>
      <c r="D92" s="328"/>
      <c r="E92" s="328"/>
      <c r="F92" s="328"/>
      <c r="G92" s="334"/>
      <c r="H92" s="328"/>
      <c r="N92" s="328"/>
      <c r="O92" s="335" t="s">
        <v>785</v>
      </c>
      <c r="P92" s="343" t="s">
        <v>1112</v>
      </c>
      <c r="Q92" s="328"/>
    </row>
    <row r="93" spans="1:24" ht="21.45" customHeight="1">
      <c r="A93" s="328"/>
      <c r="B93" s="328"/>
      <c r="C93" s="328"/>
      <c r="D93" s="328"/>
      <c r="E93" s="328"/>
      <c r="F93" s="328"/>
      <c r="G93" s="334"/>
      <c r="H93" s="328"/>
      <c r="N93" s="328"/>
      <c r="O93" s="335"/>
      <c r="P93" s="261" t="s">
        <v>1113</v>
      </c>
      <c r="Q93" s="328"/>
    </row>
    <row r="94" spans="1:24" ht="21.45" customHeight="1">
      <c r="A94" s="328"/>
      <c r="B94" s="328"/>
      <c r="C94" s="330"/>
      <c r="D94" s="328"/>
      <c r="E94" s="338" t="s">
        <v>778</v>
      </c>
      <c r="F94" s="339"/>
      <c r="G94" s="220">
        <v>350</v>
      </c>
      <c r="H94" s="339"/>
      <c r="I94" s="329" t="s">
        <v>779</v>
      </c>
      <c r="J94" s="260"/>
      <c r="K94" s="335" t="s">
        <v>780</v>
      </c>
      <c r="L94" s="340"/>
      <c r="M94" s="329" t="s">
        <v>935</v>
      </c>
      <c r="N94" s="220"/>
      <c r="O94" s="341" t="s">
        <v>110</v>
      </c>
      <c r="P94" s="225" t="s">
        <v>1193</v>
      </c>
      <c r="Q94" s="220"/>
      <c r="R94" s="324">
        <v>216304113.87</v>
      </c>
      <c r="S94" s="394"/>
      <c r="T94" s="324">
        <v>316068437.39999998</v>
      </c>
      <c r="U94" s="395"/>
      <c r="V94" s="324">
        <v>0</v>
      </c>
      <c r="W94" s="394"/>
      <c r="X94" s="324">
        <v>0</v>
      </c>
    </row>
    <row r="95" spans="1:24" ht="21.45" customHeight="1">
      <c r="A95" s="328"/>
      <c r="B95" s="328"/>
      <c r="C95" s="330"/>
      <c r="D95" s="328"/>
      <c r="E95" s="338"/>
      <c r="F95" s="339"/>
      <c r="G95" s="220"/>
      <c r="H95" s="339"/>
      <c r="I95" s="329"/>
      <c r="J95" s="260"/>
      <c r="K95" s="335"/>
      <c r="L95" s="340"/>
      <c r="M95" s="329"/>
      <c r="N95" s="220"/>
      <c r="O95" s="335" t="s">
        <v>120</v>
      </c>
      <c r="P95" s="261" t="s">
        <v>783</v>
      </c>
      <c r="Q95" s="220"/>
      <c r="R95" s="324"/>
      <c r="S95" s="220"/>
      <c r="T95" s="220"/>
      <c r="U95" s="220"/>
      <c r="V95" s="324"/>
      <c r="W95" s="220"/>
      <c r="X95" s="324"/>
    </row>
    <row r="96" spans="1:24" ht="21.45" customHeight="1">
      <c r="A96" s="328"/>
      <c r="B96" s="328"/>
      <c r="C96" s="330"/>
      <c r="D96" s="328"/>
      <c r="E96" s="338"/>
      <c r="F96" s="339"/>
      <c r="G96" s="220"/>
      <c r="H96" s="339"/>
      <c r="I96" s="329"/>
      <c r="J96" s="260"/>
      <c r="K96" s="335"/>
      <c r="L96" s="340"/>
      <c r="M96" s="329"/>
      <c r="N96" s="220"/>
      <c r="O96" s="335"/>
      <c r="P96" s="260" t="s">
        <v>2193</v>
      </c>
      <c r="Q96" s="220"/>
      <c r="R96" s="324"/>
      <c r="S96" s="220"/>
      <c r="T96" s="220"/>
      <c r="U96" s="220"/>
      <c r="V96" s="324"/>
      <c r="W96" s="220"/>
      <c r="X96" s="324"/>
    </row>
    <row r="97" spans="1:24" ht="21.45" customHeight="1">
      <c r="A97" s="328"/>
      <c r="B97" s="328"/>
      <c r="C97" s="328"/>
      <c r="D97" s="328"/>
      <c r="E97" s="220"/>
      <c r="F97" s="220"/>
      <c r="G97" s="220"/>
      <c r="H97" s="220"/>
      <c r="I97" s="220"/>
      <c r="J97" s="220"/>
      <c r="K97" s="220"/>
      <c r="L97" s="220"/>
      <c r="M97" s="220"/>
      <c r="N97" s="220"/>
      <c r="O97" s="335" t="s">
        <v>122</v>
      </c>
      <c r="P97" s="260" t="s">
        <v>1020</v>
      </c>
      <c r="Q97" s="220"/>
      <c r="R97" s="220"/>
      <c r="S97" s="220"/>
      <c r="T97" s="220"/>
      <c r="U97" s="220"/>
      <c r="V97" s="220"/>
      <c r="W97" s="220"/>
      <c r="X97" s="220"/>
    </row>
    <row r="98" spans="1:24" ht="21.45" customHeight="1">
      <c r="A98" s="328"/>
      <c r="B98" s="328"/>
      <c r="C98" s="328"/>
      <c r="D98" s="328"/>
      <c r="E98" s="220"/>
      <c r="F98" s="220"/>
      <c r="G98" s="220"/>
      <c r="H98" s="220"/>
      <c r="I98" s="220"/>
      <c r="J98" s="220"/>
      <c r="K98" s="220"/>
      <c r="L98" s="220"/>
      <c r="M98" s="220"/>
      <c r="N98" s="220"/>
      <c r="P98" s="260" t="s">
        <v>788</v>
      </c>
      <c r="Q98" s="220"/>
      <c r="R98" s="220"/>
      <c r="S98" s="220"/>
      <c r="T98" s="220"/>
      <c r="U98" s="220"/>
      <c r="V98" s="220"/>
      <c r="W98" s="220"/>
      <c r="X98" s="220"/>
    </row>
    <row r="99" spans="1:24" ht="21.45" customHeight="1">
      <c r="A99" s="328"/>
      <c r="B99" s="328"/>
      <c r="C99" s="328"/>
      <c r="D99" s="328"/>
      <c r="E99" s="220"/>
      <c r="F99" s="220"/>
      <c r="G99" s="220"/>
      <c r="H99" s="220"/>
      <c r="I99" s="220"/>
      <c r="J99" s="220"/>
      <c r="K99" s="220"/>
      <c r="L99" s="220"/>
      <c r="M99" s="220"/>
      <c r="N99" s="220"/>
      <c r="O99" s="335" t="s">
        <v>123</v>
      </c>
      <c r="P99" s="260" t="s">
        <v>1021</v>
      </c>
      <c r="Q99" s="220"/>
      <c r="R99" s="220"/>
      <c r="S99" s="220"/>
      <c r="T99" s="220"/>
      <c r="U99" s="220"/>
      <c r="V99" s="220"/>
      <c r="W99" s="220"/>
      <c r="X99" s="220"/>
    </row>
    <row r="100" spans="1:24" ht="21.45" customHeight="1">
      <c r="A100" s="328"/>
      <c r="B100" s="328"/>
      <c r="C100" s="328"/>
      <c r="D100" s="328"/>
      <c r="E100" s="220"/>
      <c r="F100" s="220"/>
      <c r="G100" s="220"/>
      <c r="H100" s="220"/>
      <c r="I100" s="220"/>
      <c r="J100" s="220"/>
      <c r="K100" s="220"/>
      <c r="L100" s="220"/>
      <c r="M100" s="220"/>
      <c r="N100" s="220"/>
      <c r="P100" s="260" t="s">
        <v>1183</v>
      </c>
      <c r="Q100" s="220"/>
      <c r="R100" s="220"/>
      <c r="S100" s="220"/>
      <c r="T100" s="220"/>
      <c r="U100" s="220"/>
      <c r="V100" s="220"/>
      <c r="W100" s="220"/>
      <c r="X100" s="220"/>
    </row>
    <row r="101" spans="1:24" ht="21.45" customHeight="1">
      <c r="A101" s="328"/>
      <c r="B101" s="328"/>
      <c r="C101" s="328"/>
      <c r="D101" s="328"/>
      <c r="E101" s="220"/>
      <c r="F101" s="220"/>
      <c r="G101" s="220"/>
      <c r="H101" s="220"/>
      <c r="I101" s="220"/>
      <c r="J101" s="220"/>
      <c r="K101" s="220"/>
      <c r="L101" s="220"/>
      <c r="M101" s="220"/>
      <c r="N101" s="220"/>
      <c r="O101" s="335" t="s">
        <v>785</v>
      </c>
      <c r="P101" s="260" t="s">
        <v>789</v>
      </c>
      <c r="Q101" s="220"/>
      <c r="R101" s="220"/>
      <c r="S101" s="220"/>
      <c r="T101" s="220"/>
      <c r="U101" s="220"/>
      <c r="V101" s="220"/>
      <c r="W101" s="220"/>
      <c r="X101" s="220"/>
    </row>
    <row r="102" spans="1:24" ht="21.45" customHeight="1">
      <c r="A102" s="328"/>
      <c r="B102" s="328"/>
      <c r="C102" s="328"/>
      <c r="D102" s="328"/>
      <c r="E102" s="220"/>
      <c r="F102" s="220"/>
      <c r="G102" s="220"/>
      <c r="H102" s="220"/>
      <c r="I102" s="220"/>
      <c r="J102" s="220"/>
      <c r="K102" s="220"/>
      <c r="L102" s="220"/>
      <c r="M102" s="220"/>
      <c r="N102" s="220"/>
      <c r="O102" s="335" t="s">
        <v>1005</v>
      </c>
      <c r="P102" s="343" t="s">
        <v>1112</v>
      </c>
      <c r="Q102" s="220"/>
      <c r="R102" s="220"/>
      <c r="S102" s="220"/>
      <c r="T102" s="220"/>
      <c r="U102" s="220"/>
      <c r="V102" s="220"/>
      <c r="W102" s="220"/>
      <c r="X102" s="220"/>
    </row>
    <row r="103" spans="1:24" ht="21.45" customHeight="1">
      <c r="A103" s="328"/>
      <c r="B103" s="328"/>
      <c r="C103" s="328"/>
      <c r="D103" s="328"/>
      <c r="E103" s="220"/>
      <c r="F103" s="220"/>
      <c r="G103" s="220"/>
      <c r="H103" s="220"/>
      <c r="I103" s="220"/>
      <c r="J103" s="220"/>
      <c r="K103" s="220"/>
      <c r="L103" s="220"/>
      <c r="M103" s="220"/>
      <c r="N103" s="220"/>
      <c r="O103" s="335"/>
      <c r="P103" s="261" t="s">
        <v>1113</v>
      </c>
      <c r="Q103" s="220"/>
      <c r="R103" s="220"/>
      <c r="S103" s="220"/>
      <c r="T103" s="220"/>
      <c r="U103" s="220"/>
      <c r="V103" s="220"/>
      <c r="W103" s="220"/>
      <c r="X103" s="220"/>
    </row>
    <row r="104" spans="1:24" ht="21.45" customHeight="1">
      <c r="A104" s="328"/>
      <c r="B104" s="328"/>
      <c r="C104" s="133" t="s">
        <v>20</v>
      </c>
      <c r="D104" s="330"/>
      <c r="E104" s="330"/>
      <c r="F104" s="328"/>
      <c r="G104" s="330"/>
      <c r="H104" s="330"/>
      <c r="I104" s="329"/>
      <c r="J104" s="330"/>
      <c r="K104" s="330"/>
      <c r="M104" s="329"/>
      <c r="N104" s="330"/>
      <c r="Q104" s="330"/>
      <c r="R104" s="330"/>
      <c r="S104" s="330"/>
      <c r="T104" s="330"/>
      <c r="U104" s="330"/>
      <c r="V104" s="330"/>
      <c r="W104" s="330"/>
      <c r="X104" s="330"/>
    </row>
    <row r="105" spans="1:24" ht="21.45" customHeight="1">
      <c r="A105" s="328"/>
      <c r="B105" s="328"/>
      <c r="C105" s="330">
        <v>1</v>
      </c>
      <c r="D105" s="330"/>
      <c r="E105" s="330">
        <v>1</v>
      </c>
      <c r="F105" s="330"/>
      <c r="G105" s="334">
        <v>507</v>
      </c>
      <c r="H105" s="328"/>
      <c r="I105" s="329" t="s">
        <v>546</v>
      </c>
      <c r="J105" s="328"/>
      <c r="K105" s="329" t="s">
        <v>544</v>
      </c>
      <c r="M105" s="329" t="s">
        <v>552</v>
      </c>
      <c r="N105" s="328"/>
      <c r="O105" s="331" t="s">
        <v>396</v>
      </c>
      <c r="P105" s="329" t="s">
        <v>1023</v>
      </c>
      <c r="Q105" s="328"/>
      <c r="R105" s="324">
        <v>374241068.87</v>
      </c>
      <c r="S105" s="394"/>
      <c r="T105" s="324">
        <v>436502739.48000002</v>
      </c>
      <c r="U105" s="395"/>
      <c r="V105" s="324">
        <v>0</v>
      </c>
      <c r="W105" s="394"/>
      <c r="X105" s="324">
        <v>0</v>
      </c>
    </row>
    <row r="106" spans="1:24" ht="21.45" customHeight="1">
      <c r="A106" s="328"/>
      <c r="B106" s="328"/>
      <c r="C106" s="328"/>
      <c r="D106" s="328"/>
      <c r="E106" s="328"/>
      <c r="F106" s="328"/>
      <c r="G106" s="328"/>
      <c r="H106" s="328"/>
      <c r="I106" s="329" t="s">
        <v>529</v>
      </c>
      <c r="J106" s="328"/>
      <c r="K106" s="329"/>
      <c r="L106" s="328"/>
      <c r="M106" s="329"/>
      <c r="N106" s="328"/>
      <c r="P106" s="329" t="s">
        <v>788</v>
      </c>
      <c r="Q106" s="328"/>
      <c r="R106" s="328"/>
      <c r="S106" s="328"/>
      <c r="T106" s="328"/>
      <c r="U106" s="328"/>
      <c r="V106" s="328"/>
      <c r="W106" s="328"/>
      <c r="X106" s="328"/>
    </row>
    <row r="107" spans="1:24" ht="21.45" customHeight="1">
      <c r="A107" s="328"/>
      <c r="B107" s="328"/>
      <c r="D107" s="328"/>
      <c r="E107" s="328"/>
      <c r="F107" s="328"/>
      <c r="G107" s="328"/>
      <c r="H107" s="328"/>
      <c r="I107" s="329" t="s">
        <v>549</v>
      </c>
      <c r="J107" s="328"/>
      <c r="K107" s="329"/>
      <c r="L107" s="328"/>
      <c r="M107" s="329"/>
      <c r="N107" s="328"/>
      <c r="O107" s="331" t="s">
        <v>397</v>
      </c>
      <c r="P107" s="328" t="s">
        <v>790</v>
      </c>
      <c r="Q107" s="328"/>
      <c r="U107" s="328"/>
    </row>
    <row r="108" spans="1:24" ht="21.45" customHeight="1">
      <c r="A108" s="328"/>
      <c r="B108" s="328"/>
      <c r="C108" s="328"/>
      <c r="D108" s="328"/>
      <c r="E108" s="328"/>
      <c r="F108" s="328"/>
      <c r="G108" s="328"/>
      <c r="H108" s="328"/>
      <c r="J108" s="328"/>
      <c r="K108" s="330"/>
      <c r="L108" s="328"/>
      <c r="M108" s="329"/>
      <c r="N108" s="328"/>
      <c r="P108" s="328" t="s">
        <v>791</v>
      </c>
      <c r="Q108" s="328"/>
      <c r="R108" s="328"/>
      <c r="S108" s="328"/>
      <c r="T108" s="328"/>
      <c r="U108" s="328"/>
      <c r="V108" s="328"/>
      <c r="W108" s="328"/>
      <c r="X108" s="328"/>
    </row>
    <row r="109" spans="1:24" ht="21.45" customHeight="1">
      <c r="A109" s="328"/>
      <c r="B109" s="328"/>
      <c r="C109" s="328"/>
      <c r="D109" s="328"/>
      <c r="E109" s="328"/>
      <c r="F109" s="328"/>
      <c r="G109" s="328"/>
      <c r="H109" s="328"/>
      <c r="I109" s="329"/>
      <c r="J109" s="328"/>
      <c r="K109" s="330"/>
      <c r="L109" s="328"/>
      <c r="M109" s="329"/>
      <c r="N109" s="328"/>
      <c r="O109" s="331" t="s">
        <v>627</v>
      </c>
      <c r="P109" s="328" t="s">
        <v>1022</v>
      </c>
      <c r="Q109" s="328"/>
      <c r="R109" s="328"/>
      <c r="S109" s="328"/>
      <c r="T109" s="328"/>
      <c r="U109" s="328"/>
      <c r="V109" s="328"/>
      <c r="W109" s="328"/>
      <c r="X109" s="328"/>
    </row>
    <row r="110" spans="1:24" ht="21.45" customHeight="1">
      <c r="A110" s="328"/>
      <c r="B110" s="328"/>
      <c r="C110" s="328"/>
      <c r="D110" s="328"/>
      <c r="E110" s="328"/>
      <c r="F110" s="328"/>
      <c r="G110" s="328"/>
      <c r="H110" s="328"/>
      <c r="I110" s="329"/>
      <c r="J110" s="328"/>
      <c r="K110" s="330"/>
      <c r="L110" s="328"/>
      <c r="M110" s="329"/>
      <c r="N110" s="328"/>
      <c r="P110" s="328" t="s">
        <v>1024</v>
      </c>
      <c r="Q110" s="328"/>
      <c r="R110" s="328"/>
      <c r="S110" s="328"/>
      <c r="T110" s="328"/>
      <c r="U110" s="328"/>
      <c r="V110" s="328"/>
      <c r="W110" s="328"/>
      <c r="X110" s="328"/>
    </row>
    <row r="111" spans="1:24" ht="21.45" customHeight="1">
      <c r="A111" s="328"/>
      <c r="B111" s="328"/>
      <c r="C111" s="328"/>
      <c r="D111" s="328"/>
      <c r="E111" s="328"/>
      <c r="F111" s="328"/>
      <c r="G111" s="328"/>
      <c r="H111" s="328"/>
      <c r="I111" s="329"/>
      <c r="J111" s="328"/>
      <c r="K111" s="330"/>
      <c r="L111" s="328"/>
      <c r="M111" s="329"/>
      <c r="N111" s="328"/>
      <c r="O111" s="331" t="s">
        <v>628</v>
      </c>
      <c r="P111" s="328" t="s">
        <v>631</v>
      </c>
      <c r="Q111" s="328"/>
      <c r="R111" s="328"/>
      <c r="S111" s="328"/>
      <c r="T111" s="328"/>
      <c r="U111" s="328"/>
      <c r="V111" s="328"/>
      <c r="W111" s="328"/>
      <c r="X111" s="328"/>
    </row>
    <row r="112" spans="1:24" ht="21.45" customHeight="1">
      <c r="A112" s="328"/>
      <c r="B112" s="328"/>
      <c r="C112" s="328"/>
      <c r="D112" s="328"/>
      <c r="E112" s="328"/>
      <c r="F112" s="328"/>
      <c r="G112" s="328"/>
      <c r="H112" s="328"/>
      <c r="I112" s="329"/>
      <c r="J112" s="328"/>
      <c r="K112" s="330"/>
      <c r="L112" s="328"/>
      <c r="M112" s="329"/>
      <c r="N112" s="328"/>
      <c r="O112" s="331" t="s">
        <v>632</v>
      </c>
      <c r="P112" s="328" t="s">
        <v>792</v>
      </c>
      <c r="Q112" s="328"/>
      <c r="R112" s="328"/>
      <c r="S112" s="328"/>
      <c r="T112" s="328"/>
      <c r="U112" s="328"/>
      <c r="V112" s="328"/>
      <c r="W112" s="328"/>
      <c r="X112" s="328"/>
    </row>
    <row r="113" spans="1:24" ht="21.45" customHeight="1">
      <c r="A113" s="328"/>
      <c r="B113" s="328"/>
      <c r="C113" s="328"/>
      <c r="D113" s="328"/>
      <c r="E113" s="328"/>
      <c r="F113" s="328"/>
      <c r="G113" s="328"/>
      <c r="H113" s="328"/>
      <c r="I113" s="329"/>
      <c r="J113" s="328"/>
      <c r="K113" s="330"/>
      <c r="L113" s="328"/>
      <c r="M113" s="329"/>
      <c r="N113" s="328"/>
      <c r="P113" s="225" t="s">
        <v>793</v>
      </c>
      <c r="Q113" s="328"/>
      <c r="R113" s="328"/>
      <c r="S113" s="328"/>
      <c r="T113" s="328"/>
      <c r="U113" s="328"/>
      <c r="V113" s="328"/>
      <c r="W113" s="328"/>
      <c r="X113" s="328"/>
    </row>
    <row r="114" spans="1:24" ht="21.45" customHeight="1">
      <c r="A114" s="328"/>
      <c r="B114" s="328"/>
      <c r="C114" s="328"/>
      <c r="D114" s="328"/>
      <c r="E114" s="220"/>
      <c r="F114" s="220"/>
      <c r="G114" s="220"/>
      <c r="H114" s="220"/>
      <c r="I114" s="220"/>
      <c r="J114" s="220"/>
      <c r="K114" s="220"/>
      <c r="L114" s="220"/>
      <c r="M114" s="220"/>
      <c r="N114" s="220"/>
      <c r="O114" s="335"/>
      <c r="P114" s="261"/>
      <c r="Q114" s="220"/>
      <c r="R114" s="220"/>
      <c r="S114" s="220"/>
      <c r="T114" s="220"/>
      <c r="U114" s="220"/>
      <c r="V114" s="220"/>
      <c r="W114" s="220"/>
      <c r="X114" s="220"/>
    </row>
    <row r="115" spans="1:24" ht="21.45" customHeight="1">
      <c r="I115" s="225"/>
      <c r="J115" s="153"/>
      <c r="K115" s="225"/>
      <c r="M115" s="336" t="s">
        <v>638</v>
      </c>
      <c r="Q115" s="328"/>
      <c r="R115" s="328"/>
      <c r="S115" s="328"/>
      <c r="T115" s="328"/>
      <c r="U115" s="328"/>
      <c r="V115" s="328"/>
      <c r="W115" s="328"/>
      <c r="X115" s="328"/>
    </row>
    <row r="116" spans="1:24" ht="21.45" customHeight="1">
      <c r="I116" s="337"/>
      <c r="J116" s="284"/>
      <c r="K116" s="225"/>
      <c r="M116" s="284" t="s">
        <v>562</v>
      </c>
      <c r="Q116" s="328"/>
      <c r="R116" s="328"/>
      <c r="S116" s="328"/>
      <c r="T116" s="328"/>
      <c r="U116" s="328"/>
      <c r="V116" s="328"/>
      <c r="W116" s="328"/>
      <c r="X116" s="328"/>
    </row>
    <row r="117" spans="1:24" ht="21.45" customHeight="1">
      <c r="A117" s="749" t="s">
        <v>1890</v>
      </c>
      <c r="B117" s="750"/>
      <c r="C117" s="750"/>
      <c r="D117" s="750"/>
      <c r="E117" s="750"/>
      <c r="F117" s="750"/>
      <c r="G117" s="750"/>
      <c r="H117" s="750"/>
      <c r="I117" s="750"/>
      <c r="J117" s="750"/>
      <c r="K117" s="750"/>
      <c r="L117" s="750"/>
      <c r="M117" s="750"/>
      <c r="N117" s="750"/>
      <c r="O117" s="750"/>
      <c r="P117" s="750"/>
      <c r="Q117" s="750"/>
      <c r="R117" s="750"/>
      <c r="S117" s="750"/>
      <c r="T117" s="750"/>
      <c r="U117" s="750"/>
      <c r="V117" s="750"/>
      <c r="W117" s="750"/>
      <c r="X117" s="750"/>
    </row>
    <row r="118" spans="1:24" ht="21.45" customHeight="1">
      <c r="A118" s="328"/>
      <c r="B118" s="328"/>
      <c r="C118" s="328"/>
      <c r="D118" s="328"/>
      <c r="E118" s="328"/>
      <c r="F118" s="328"/>
      <c r="G118" s="328"/>
      <c r="H118" s="328"/>
      <c r="I118" s="329"/>
      <c r="J118" s="328"/>
      <c r="K118" s="330"/>
      <c r="L118" s="328"/>
      <c r="M118" s="329"/>
      <c r="N118" s="328"/>
      <c r="Q118" s="328"/>
      <c r="R118" s="328"/>
      <c r="S118" s="328"/>
      <c r="T118" s="328"/>
      <c r="U118" s="328"/>
      <c r="V118" s="328"/>
      <c r="W118" s="328"/>
      <c r="X118" s="328"/>
    </row>
    <row r="119" spans="1:24" ht="21.45" customHeight="1">
      <c r="A119" s="328"/>
      <c r="B119" s="328"/>
      <c r="C119" s="267" t="s">
        <v>640</v>
      </c>
      <c r="E119" s="330"/>
      <c r="F119" s="330"/>
      <c r="I119" s="225"/>
      <c r="K119" s="225"/>
      <c r="M119" s="225"/>
      <c r="N119" s="330"/>
      <c r="O119" s="328"/>
      <c r="P119" s="328"/>
      <c r="Q119" s="328"/>
      <c r="R119" s="752" t="s">
        <v>30</v>
      </c>
      <c r="S119" s="752"/>
      <c r="T119" s="752"/>
      <c r="U119" s="752"/>
      <c r="V119" s="752"/>
      <c r="W119" s="752"/>
      <c r="X119" s="752"/>
    </row>
    <row r="120" spans="1:24" ht="21.45" customHeight="1">
      <c r="A120" s="328"/>
      <c r="B120" s="328"/>
      <c r="C120" s="267" t="s">
        <v>641</v>
      </c>
      <c r="E120" s="330"/>
      <c r="F120" s="330"/>
      <c r="G120" s="330" t="s">
        <v>538</v>
      </c>
      <c r="H120" s="330"/>
      <c r="I120" s="330" t="s">
        <v>539</v>
      </c>
      <c r="J120" s="330"/>
      <c r="K120" s="753" t="s">
        <v>540</v>
      </c>
      <c r="L120" s="753"/>
      <c r="M120" s="753"/>
      <c r="N120" s="330"/>
      <c r="O120" s="328"/>
      <c r="P120" s="328"/>
      <c r="Q120" s="328"/>
      <c r="R120" s="753" t="s">
        <v>31</v>
      </c>
      <c r="S120" s="753"/>
      <c r="T120" s="753"/>
      <c r="U120" s="328"/>
      <c r="V120" s="753" t="s">
        <v>203</v>
      </c>
      <c r="W120" s="753"/>
      <c r="X120" s="753"/>
    </row>
    <row r="121" spans="1:24" ht="21.45" customHeight="1">
      <c r="A121" s="328"/>
      <c r="B121" s="328"/>
      <c r="C121" s="332" t="s">
        <v>639</v>
      </c>
      <c r="D121" s="330"/>
      <c r="E121" s="332" t="s">
        <v>537</v>
      </c>
      <c r="F121" s="328"/>
      <c r="G121" s="332" t="s">
        <v>45</v>
      </c>
      <c r="H121" s="330"/>
      <c r="I121" s="332" t="s">
        <v>582</v>
      </c>
      <c r="J121" s="330"/>
      <c r="K121" s="332" t="s">
        <v>541</v>
      </c>
      <c r="M121" s="333" t="s">
        <v>542</v>
      </c>
      <c r="N121" s="330"/>
      <c r="O121" s="753" t="s">
        <v>543</v>
      </c>
      <c r="P121" s="753"/>
      <c r="Q121" s="330"/>
      <c r="R121" s="333" t="str">
        <f>+R84</f>
        <v>2025</v>
      </c>
      <c r="S121" s="330"/>
      <c r="T121" s="333" t="str">
        <f>+T84</f>
        <v>2024</v>
      </c>
      <c r="U121" s="330"/>
      <c r="V121" s="333" t="str">
        <f>+R121</f>
        <v>2025</v>
      </c>
      <c r="W121" s="330"/>
      <c r="X121" s="333" t="str">
        <f>+T121</f>
        <v>2024</v>
      </c>
    </row>
    <row r="122" spans="1:24" ht="21.45" customHeight="1">
      <c r="A122" s="328"/>
      <c r="B122" s="328"/>
      <c r="C122" s="133" t="s">
        <v>20</v>
      </c>
      <c r="D122" s="330"/>
      <c r="E122" s="330"/>
      <c r="F122" s="328"/>
      <c r="G122" s="330"/>
      <c r="H122" s="330"/>
      <c r="I122" s="330"/>
      <c r="J122" s="330"/>
      <c r="K122" s="330"/>
      <c r="M122" s="330"/>
      <c r="N122" s="330"/>
      <c r="O122" s="330"/>
      <c r="P122" s="330"/>
      <c r="Q122" s="330"/>
      <c r="R122" s="330"/>
      <c r="S122" s="330"/>
      <c r="T122" s="330"/>
      <c r="U122" s="330"/>
      <c r="V122" s="330"/>
      <c r="W122" s="330"/>
      <c r="X122" s="330"/>
    </row>
    <row r="123" spans="1:24" ht="21.45" customHeight="1">
      <c r="A123" s="328"/>
      <c r="B123" s="328"/>
      <c r="C123" s="328"/>
      <c r="D123" s="328"/>
      <c r="E123" s="328"/>
      <c r="F123" s="328"/>
      <c r="G123" s="328"/>
      <c r="H123" s="328"/>
      <c r="I123" s="329"/>
      <c r="J123" s="328"/>
      <c r="K123" s="330"/>
      <c r="L123" s="328"/>
      <c r="M123" s="329"/>
      <c r="N123" s="328"/>
      <c r="O123" s="331" t="s">
        <v>812</v>
      </c>
      <c r="P123" s="343" t="s">
        <v>1112</v>
      </c>
      <c r="Q123" s="328"/>
      <c r="R123" s="328"/>
      <c r="S123" s="328"/>
      <c r="T123" s="328"/>
      <c r="U123" s="328"/>
      <c r="V123" s="328"/>
      <c r="W123" s="328"/>
      <c r="X123" s="328"/>
    </row>
    <row r="124" spans="1:24" ht="21.45" customHeight="1">
      <c r="A124" s="328"/>
      <c r="B124" s="328"/>
      <c r="C124" s="328"/>
      <c r="D124" s="328"/>
      <c r="E124" s="328"/>
      <c r="F124" s="328"/>
      <c r="G124" s="328"/>
      <c r="H124" s="328"/>
      <c r="I124" s="329"/>
      <c r="J124" s="328"/>
      <c r="K124" s="330"/>
      <c r="L124" s="328"/>
      <c r="M124" s="329"/>
      <c r="N124" s="328"/>
      <c r="O124" s="335"/>
      <c r="P124" s="261" t="s">
        <v>1113</v>
      </c>
      <c r="Q124" s="328"/>
      <c r="R124" s="328"/>
      <c r="S124" s="328"/>
      <c r="T124" s="328"/>
      <c r="U124" s="328"/>
      <c r="V124" s="328"/>
      <c r="W124" s="328"/>
      <c r="X124" s="328"/>
    </row>
    <row r="125" spans="1:24" ht="21.45" customHeight="1">
      <c r="A125" s="328"/>
      <c r="B125" s="328"/>
      <c r="C125" s="328" t="s">
        <v>558</v>
      </c>
      <c r="D125" s="328"/>
      <c r="E125" s="328"/>
      <c r="F125" s="328"/>
      <c r="G125" s="328"/>
      <c r="H125" s="328"/>
      <c r="I125" s="329"/>
      <c r="J125" s="328"/>
      <c r="K125" s="329"/>
      <c r="L125" s="328"/>
      <c r="M125" s="329"/>
      <c r="N125" s="328"/>
      <c r="P125" s="328"/>
      <c r="Q125" s="328"/>
      <c r="R125" s="31"/>
      <c r="S125" s="31"/>
      <c r="T125" s="31"/>
      <c r="U125" s="328"/>
      <c r="V125" s="31"/>
      <c r="W125" s="31"/>
      <c r="X125" s="31"/>
    </row>
    <row r="126" spans="1:24" ht="21.45" customHeight="1">
      <c r="A126" s="328"/>
      <c r="B126" s="328"/>
      <c r="C126" s="258" t="s">
        <v>620</v>
      </c>
      <c r="D126" s="259"/>
      <c r="E126" s="258" t="s">
        <v>620</v>
      </c>
      <c r="F126" s="220"/>
      <c r="G126" s="334">
        <v>500</v>
      </c>
      <c r="H126" s="220"/>
      <c r="I126" s="260" t="s">
        <v>621</v>
      </c>
      <c r="J126" s="220"/>
      <c r="K126" s="220" t="s">
        <v>622</v>
      </c>
      <c r="L126" s="220"/>
      <c r="M126" s="329" t="s">
        <v>623</v>
      </c>
      <c r="N126" s="328"/>
      <c r="O126" s="266" t="s">
        <v>396</v>
      </c>
      <c r="P126" s="328" t="s">
        <v>1192</v>
      </c>
      <c r="Q126" s="328"/>
      <c r="R126" s="324">
        <v>405399164.25</v>
      </c>
      <c r="S126" s="220"/>
      <c r="T126" s="324">
        <v>467644627.80000001</v>
      </c>
      <c r="U126" s="220"/>
      <c r="V126" s="324">
        <v>0</v>
      </c>
      <c r="W126" s="220"/>
      <c r="X126" s="324">
        <v>0</v>
      </c>
    </row>
    <row r="127" spans="1:24" ht="21.45" customHeight="1">
      <c r="A127" s="328"/>
      <c r="B127" s="328"/>
      <c r="C127" s="258"/>
      <c r="D127" s="259"/>
      <c r="E127" s="258"/>
      <c r="F127" s="220"/>
      <c r="G127" s="220"/>
      <c r="H127" s="220"/>
      <c r="I127" s="260"/>
      <c r="J127" s="220"/>
      <c r="K127" s="220"/>
      <c r="L127" s="220"/>
      <c r="M127" s="329"/>
      <c r="N127" s="328"/>
      <c r="O127" s="266" t="s">
        <v>397</v>
      </c>
      <c r="P127" s="328" t="s">
        <v>794</v>
      </c>
      <c r="Q127" s="328"/>
      <c r="R127" s="31"/>
      <c r="S127" s="31"/>
      <c r="T127" s="31"/>
      <c r="U127" s="328"/>
      <c r="V127" s="31"/>
      <c r="W127" s="31"/>
      <c r="X127" s="31"/>
    </row>
    <row r="128" spans="1:24" ht="21.45" customHeight="1">
      <c r="A128" s="328"/>
      <c r="B128" s="328"/>
      <c r="C128" s="258"/>
      <c r="D128" s="259"/>
      <c r="E128" s="258"/>
      <c r="F128" s="220"/>
      <c r="G128" s="220"/>
      <c r="H128" s="220"/>
      <c r="I128" s="260"/>
      <c r="J128" s="220"/>
      <c r="K128" s="220"/>
      <c r="L128" s="220"/>
      <c r="M128" s="329"/>
      <c r="N128" s="328"/>
      <c r="O128" s="266"/>
      <c r="P128" s="328" t="s">
        <v>782</v>
      </c>
      <c r="Q128" s="328"/>
      <c r="R128" s="31"/>
      <c r="S128" s="31"/>
      <c r="T128" s="31"/>
      <c r="U128" s="328"/>
      <c r="V128" s="31"/>
      <c r="W128" s="31"/>
      <c r="X128" s="31"/>
    </row>
    <row r="129" spans="1:25" ht="21.45" customHeight="1">
      <c r="A129" s="328"/>
      <c r="B129" s="328"/>
      <c r="C129" s="328"/>
      <c r="D129" s="328"/>
      <c r="E129" s="328"/>
      <c r="F129" s="328"/>
      <c r="G129" s="328"/>
      <c r="H129" s="328"/>
      <c r="I129" s="329"/>
      <c r="J129" s="328"/>
      <c r="K129" s="329"/>
      <c r="L129" s="328"/>
      <c r="M129" s="329"/>
      <c r="N129" s="328"/>
      <c r="O129" s="266" t="s">
        <v>627</v>
      </c>
      <c r="P129" s="328" t="s">
        <v>795</v>
      </c>
      <c r="Q129" s="328"/>
      <c r="R129" s="31"/>
      <c r="S129" s="31"/>
      <c r="T129" s="31"/>
      <c r="U129" s="328"/>
      <c r="V129" s="31"/>
      <c r="W129" s="31"/>
      <c r="X129" s="31"/>
    </row>
    <row r="130" spans="1:25" ht="21.45" customHeight="1">
      <c r="A130" s="328"/>
      <c r="B130" s="328"/>
      <c r="C130" s="328"/>
      <c r="D130" s="328"/>
      <c r="E130" s="328"/>
      <c r="F130" s="328"/>
      <c r="G130" s="328"/>
      <c r="H130" s="328"/>
      <c r="I130" s="329"/>
      <c r="J130" s="328"/>
      <c r="K130" s="329"/>
      <c r="L130" s="328"/>
      <c r="M130" s="329"/>
      <c r="N130" s="328"/>
      <c r="P130" s="261" t="s">
        <v>796</v>
      </c>
      <c r="Q130" s="328"/>
      <c r="R130" s="31"/>
      <c r="S130" s="31"/>
      <c r="T130" s="31"/>
      <c r="U130" s="328"/>
      <c r="V130" s="31"/>
      <c r="W130" s="31"/>
      <c r="X130" s="31"/>
    </row>
    <row r="131" spans="1:25" ht="21.45" customHeight="1">
      <c r="A131" s="328"/>
      <c r="B131" s="328"/>
      <c r="C131" s="328"/>
      <c r="D131" s="328"/>
      <c r="E131" s="328"/>
      <c r="F131" s="328"/>
      <c r="G131" s="328"/>
      <c r="H131" s="328"/>
      <c r="I131" s="329"/>
      <c r="J131" s="328"/>
      <c r="K131" s="329"/>
      <c r="L131" s="328"/>
      <c r="M131" s="329"/>
      <c r="N131" s="328"/>
      <c r="P131" s="261" t="s">
        <v>797</v>
      </c>
      <c r="Q131" s="328"/>
      <c r="R131" s="31"/>
      <c r="S131" s="31"/>
      <c r="T131" s="31"/>
      <c r="U131" s="328"/>
      <c r="V131" s="31"/>
      <c r="W131" s="31"/>
      <c r="X131" s="31"/>
    </row>
    <row r="132" spans="1:25" ht="21.45" customHeight="1">
      <c r="A132" s="328"/>
      <c r="B132" s="328"/>
      <c r="C132" s="328"/>
      <c r="D132" s="328"/>
      <c r="E132" s="328"/>
      <c r="F132" s="328"/>
      <c r="G132" s="328"/>
      <c r="H132" s="328"/>
      <c r="I132" s="329"/>
      <c r="J132" s="328"/>
      <c r="K132" s="329"/>
      <c r="L132" s="328"/>
      <c r="M132" s="329"/>
      <c r="N132" s="328"/>
      <c r="O132" s="266" t="s">
        <v>628</v>
      </c>
      <c r="P132" s="328" t="s">
        <v>1026</v>
      </c>
      <c r="Q132" s="328"/>
      <c r="R132" s="31"/>
      <c r="S132" s="31"/>
      <c r="T132" s="31"/>
      <c r="U132" s="328"/>
      <c r="V132" s="31"/>
      <c r="W132" s="31"/>
      <c r="X132" s="31"/>
    </row>
    <row r="133" spans="1:25" ht="21.45" customHeight="1">
      <c r="A133" s="328"/>
      <c r="B133" s="328"/>
      <c r="C133" s="328"/>
      <c r="D133" s="328"/>
      <c r="E133" s="328"/>
      <c r="F133" s="328"/>
      <c r="G133" s="328"/>
      <c r="H133" s="328"/>
      <c r="I133" s="329"/>
      <c r="J133" s="328"/>
      <c r="K133" s="329"/>
      <c r="L133" s="328"/>
      <c r="M133" s="329"/>
      <c r="N133" s="328"/>
      <c r="P133" s="261" t="s">
        <v>1025</v>
      </c>
      <c r="Q133" s="328"/>
      <c r="R133" s="31"/>
      <c r="S133" s="31"/>
      <c r="T133" s="31"/>
      <c r="U133" s="328"/>
      <c r="V133" s="31"/>
      <c r="W133" s="31"/>
      <c r="X133" s="31"/>
    </row>
    <row r="134" spans="1:25" ht="21.45" customHeight="1">
      <c r="A134" s="328"/>
      <c r="B134" s="328"/>
      <c r="C134" s="328"/>
      <c r="D134" s="328"/>
      <c r="E134" s="328"/>
      <c r="F134" s="328"/>
      <c r="G134" s="328"/>
      <c r="H134" s="328"/>
      <c r="I134" s="329"/>
      <c r="J134" s="328"/>
      <c r="K134" s="329"/>
      <c r="L134" s="328"/>
      <c r="M134" s="329"/>
      <c r="N134" s="328"/>
      <c r="O134" s="266" t="s">
        <v>632</v>
      </c>
      <c r="P134" s="328" t="s">
        <v>798</v>
      </c>
      <c r="Q134" s="328"/>
      <c r="R134" s="31"/>
      <c r="S134" s="31"/>
      <c r="T134" s="31"/>
      <c r="U134" s="328"/>
      <c r="V134" s="31"/>
      <c r="W134" s="31"/>
      <c r="X134" s="31"/>
    </row>
    <row r="135" spans="1:25" ht="21.45" customHeight="1">
      <c r="A135" s="328"/>
      <c r="B135" s="328"/>
      <c r="C135" s="328"/>
      <c r="D135" s="328"/>
      <c r="E135" s="328"/>
      <c r="F135" s="328"/>
      <c r="G135" s="328"/>
      <c r="H135" s="328"/>
      <c r="I135" s="329"/>
      <c r="J135" s="328"/>
      <c r="K135" s="329"/>
      <c r="L135" s="328"/>
      <c r="M135" s="329"/>
      <c r="N135" s="328"/>
      <c r="O135" s="331" t="s">
        <v>812</v>
      </c>
      <c r="P135" s="328" t="s">
        <v>813</v>
      </c>
      <c r="Q135" s="328"/>
      <c r="R135" s="328"/>
      <c r="S135" s="328"/>
      <c r="T135" s="328"/>
      <c r="U135" s="328"/>
      <c r="V135" s="328"/>
      <c r="W135" s="328"/>
      <c r="X135" s="328"/>
    </row>
    <row r="136" spans="1:25" ht="21.45" customHeight="1">
      <c r="A136" s="328"/>
      <c r="B136" s="328"/>
      <c r="C136" s="328"/>
      <c r="D136" s="328"/>
      <c r="E136" s="328"/>
      <c r="F136" s="328"/>
      <c r="G136" s="328"/>
      <c r="H136" s="328"/>
      <c r="I136" s="329"/>
      <c r="J136" s="328"/>
      <c r="K136" s="329"/>
      <c r="L136" s="328"/>
      <c r="M136" s="329"/>
      <c r="N136" s="328"/>
      <c r="P136" s="328" t="s">
        <v>793</v>
      </c>
      <c r="Q136" s="328"/>
      <c r="R136" s="328"/>
      <c r="S136" s="328"/>
      <c r="T136" s="328"/>
      <c r="U136" s="328"/>
      <c r="V136" s="328"/>
      <c r="W136" s="328"/>
      <c r="X136" s="328"/>
    </row>
    <row r="137" spans="1:25" ht="21.45" customHeight="1">
      <c r="A137" s="328"/>
      <c r="B137" s="328"/>
      <c r="C137" s="328"/>
      <c r="D137" s="328"/>
      <c r="E137" s="328"/>
      <c r="F137" s="328"/>
      <c r="G137" s="328"/>
      <c r="H137" s="328"/>
      <c r="I137" s="329"/>
      <c r="J137" s="328"/>
      <c r="K137" s="329"/>
      <c r="L137" s="328"/>
      <c r="M137" s="329"/>
      <c r="N137" s="328"/>
      <c r="O137" s="335" t="s">
        <v>1006</v>
      </c>
      <c r="P137" s="343" t="s">
        <v>1112</v>
      </c>
      <c r="Q137" s="328"/>
      <c r="R137" s="328"/>
      <c r="S137" s="328"/>
      <c r="T137" s="328"/>
      <c r="U137" s="328"/>
      <c r="V137" s="328"/>
      <c r="W137" s="328"/>
      <c r="X137" s="328"/>
    </row>
    <row r="138" spans="1:25" ht="21.45" customHeight="1">
      <c r="A138" s="328"/>
      <c r="B138" s="328"/>
      <c r="C138" s="328"/>
      <c r="D138" s="328"/>
      <c r="E138" s="328"/>
      <c r="F138" s="328"/>
      <c r="G138" s="328"/>
      <c r="H138" s="328"/>
      <c r="I138" s="329"/>
      <c r="J138" s="328"/>
      <c r="K138" s="329"/>
      <c r="L138" s="328"/>
      <c r="M138" s="329"/>
      <c r="N138" s="328"/>
      <c r="O138" s="335"/>
      <c r="P138" s="261" t="s">
        <v>1113</v>
      </c>
      <c r="Q138" s="328"/>
      <c r="R138" s="328"/>
      <c r="S138" s="328"/>
      <c r="T138" s="328"/>
      <c r="U138" s="328"/>
      <c r="V138" s="328"/>
      <c r="W138" s="328"/>
      <c r="X138" s="328"/>
    </row>
    <row r="139" spans="1:25" ht="21.45" customHeight="1">
      <c r="A139" s="328"/>
      <c r="B139" s="328"/>
      <c r="C139" s="328" t="s">
        <v>22</v>
      </c>
      <c r="D139" s="328"/>
      <c r="E139" s="328"/>
      <c r="F139" s="328"/>
      <c r="G139" s="328"/>
      <c r="H139" s="328"/>
      <c r="I139" s="329"/>
      <c r="J139" s="328"/>
      <c r="K139" s="329"/>
      <c r="L139" s="328"/>
      <c r="M139" s="329"/>
      <c r="N139" s="328"/>
      <c r="O139" s="328"/>
      <c r="P139" s="328"/>
      <c r="Q139" s="328"/>
      <c r="R139" s="31"/>
      <c r="S139" s="31"/>
      <c r="T139" s="31"/>
      <c r="U139" s="328"/>
      <c r="V139" s="31"/>
      <c r="W139" s="31"/>
      <c r="X139" s="31"/>
      <c r="Y139" s="31"/>
    </row>
    <row r="140" spans="1:25" ht="21.45" customHeight="1">
      <c r="A140" s="328"/>
      <c r="B140" s="328"/>
      <c r="C140" s="330">
        <v>1</v>
      </c>
      <c r="D140" s="330"/>
      <c r="E140" s="330">
        <v>1</v>
      </c>
      <c r="F140" s="330"/>
      <c r="G140" s="334">
        <v>430</v>
      </c>
      <c r="H140" s="328"/>
      <c r="I140" s="329" t="s">
        <v>546</v>
      </c>
      <c r="J140" s="328"/>
      <c r="K140" s="329" t="s">
        <v>550</v>
      </c>
      <c r="M140" s="329" t="s">
        <v>551</v>
      </c>
      <c r="N140" s="328"/>
      <c r="O140" s="331" t="s">
        <v>110</v>
      </c>
      <c r="P140" s="328" t="s">
        <v>1192</v>
      </c>
      <c r="Q140" s="328"/>
      <c r="R140" s="324">
        <v>226680000</v>
      </c>
      <c r="S140" s="394"/>
      <c r="T140" s="324">
        <v>298440000</v>
      </c>
      <c r="U140" s="395"/>
      <c r="V140" s="324">
        <v>0</v>
      </c>
      <c r="W140" s="394"/>
      <c r="X140" s="324">
        <v>0</v>
      </c>
    </row>
    <row r="141" spans="1:25" ht="21.45" customHeight="1">
      <c r="A141" s="328"/>
      <c r="B141" s="328"/>
      <c r="C141" s="328"/>
      <c r="D141" s="328"/>
      <c r="E141" s="328"/>
      <c r="F141" s="328"/>
      <c r="G141" s="328"/>
      <c r="H141" s="328"/>
      <c r="I141" s="329" t="s">
        <v>529</v>
      </c>
      <c r="J141" s="328"/>
      <c r="K141" s="329"/>
      <c r="L141" s="328"/>
      <c r="M141" s="329"/>
      <c r="N141" s="328"/>
      <c r="O141" s="331" t="s">
        <v>120</v>
      </c>
      <c r="P141" s="328" t="s">
        <v>1027</v>
      </c>
      <c r="Q141" s="328"/>
      <c r="R141" s="328"/>
      <c r="S141" s="328"/>
      <c r="T141" s="328"/>
      <c r="U141" s="328"/>
      <c r="V141" s="328"/>
      <c r="W141" s="328"/>
      <c r="X141" s="328"/>
    </row>
    <row r="142" spans="1:25" ht="21.45" customHeight="1">
      <c r="A142" s="328"/>
      <c r="B142" s="328"/>
      <c r="C142" s="328"/>
      <c r="D142" s="328"/>
      <c r="E142" s="328"/>
      <c r="F142" s="328"/>
      <c r="G142" s="328"/>
      <c r="H142" s="328"/>
      <c r="I142" s="329" t="s">
        <v>549</v>
      </c>
      <c r="J142" s="328"/>
      <c r="K142" s="329"/>
      <c r="L142" s="328"/>
      <c r="M142" s="329"/>
      <c r="N142" s="328"/>
      <c r="P142" s="328" t="s">
        <v>788</v>
      </c>
      <c r="Q142" s="328"/>
      <c r="R142" s="328"/>
      <c r="S142" s="328"/>
      <c r="T142" s="328"/>
      <c r="U142" s="328"/>
      <c r="V142" s="328"/>
      <c r="W142" s="328"/>
      <c r="X142" s="328"/>
    </row>
    <row r="143" spans="1:25" ht="21.45" customHeight="1">
      <c r="A143" s="328"/>
      <c r="B143" s="328"/>
      <c r="C143" s="328"/>
      <c r="D143" s="328"/>
      <c r="E143" s="328"/>
      <c r="F143" s="328"/>
      <c r="G143" s="328"/>
      <c r="H143" s="328"/>
      <c r="I143" s="329"/>
      <c r="J143" s="328"/>
      <c r="K143" s="329"/>
      <c r="L143" s="328"/>
      <c r="M143" s="329"/>
      <c r="N143" s="328"/>
      <c r="O143" s="331" t="s">
        <v>627</v>
      </c>
      <c r="P143" s="328" t="s">
        <v>630</v>
      </c>
      <c r="Q143" s="328"/>
      <c r="R143" s="328"/>
      <c r="S143" s="328"/>
      <c r="T143" s="328"/>
      <c r="U143" s="328"/>
      <c r="V143" s="328"/>
      <c r="W143" s="328"/>
      <c r="X143" s="328"/>
    </row>
    <row r="144" spans="1:25" ht="21.45" customHeight="1">
      <c r="A144" s="328"/>
      <c r="B144" s="328"/>
      <c r="C144" s="328"/>
      <c r="D144" s="328"/>
      <c r="E144" s="328"/>
      <c r="F144" s="328"/>
      <c r="G144" s="328"/>
      <c r="H144" s="328"/>
      <c r="I144" s="329"/>
      <c r="J144" s="328"/>
      <c r="K144" s="329"/>
      <c r="L144" s="328"/>
      <c r="M144" s="329"/>
      <c r="N144" s="328"/>
      <c r="O144" s="331" t="s">
        <v>628</v>
      </c>
      <c r="P144" s="328" t="s">
        <v>1021</v>
      </c>
      <c r="Q144" s="328"/>
      <c r="R144" s="328"/>
      <c r="S144" s="328"/>
      <c r="T144" s="328"/>
      <c r="U144" s="328"/>
      <c r="V144" s="328"/>
      <c r="W144" s="328"/>
      <c r="X144" s="328"/>
    </row>
    <row r="145" spans="1:24" ht="21.45" customHeight="1">
      <c r="A145" s="328"/>
      <c r="B145" s="328"/>
      <c r="D145" s="328"/>
      <c r="E145" s="328"/>
      <c r="F145" s="328"/>
      <c r="G145" s="328"/>
      <c r="H145" s="328"/>
      <c r="I145" s="329"/>
      <c r="J145" s="328"/>
      <c r="K145" s="329"/>
      <c r="L145" s="328"/>
      <c r="M145" s="329"/>
      <c r="N145" s="328"/>
      <c r="P145" s="328" t="s">
        <v>1028</v>
      </c>
      <c r="Q145" s="328"/>
      <c r="U145" s="328"/>
    </row>
    <row r="146" spans="1:24" ht="21.45" customHeight="1">
      <c r="A146" s="328"/>
      <c r="B146" s="328"/>
      <c r="D146" s="328"/>
      <c r="E146" s="328"/>
      <c r="F146" s="328"/>
      <c r="G146" s="328"/>
      <c r="H146" s="328"/>
      <c r="I146" s="329"/>
      <c r="J146" s="328"/>
      <c r="K146" s="329"/>
      <c r="L146" s="328"/>
      <c r="M146" s="329"/>
      <c r="N146" s="328"/>
      <c r="O146" s="331" t="s">
        <v>632</v>
      </c>
      <c r="P146" s="328" t="s">
        <v>799</v>
      </c>
      <c r="Q146" s="328"/>
      <c r="U146" s="328"/>
    </row>
    <row r="147" spans="1:24" ht="21.45" customHeight="1">
      <c r="A147" s="328"/>
      <c r="B147" s="328"/>
      <c r="D147" s="328"/>
      <c r="E147" s="328"/>
      <c r="F147" s="328"/>
      <c r="G147" s="328"/>
      <c r="H147" s="328"/>
      <c r="I147" s="329"/>
      <c r="J147" s="328"/>
      <c r="K147" s="329"/>
      <c r="L147" s="328"/>
      <c r="M147" s="329"/>
      <c r="N147" s="328"/>
      <c r="O147" s="335" t="s">
        <v>1005</v>
      </c>
      <c r="P147" s="343" t="s">
        <v>1112</v>
      </c>
      <c r="Q147" s="328"/>
      <c r="U147" s="328"/>
    </row>
    <row r="148" spans="1:24" ht="21.45" customHeight="1">
      <c r="A148" s="328"/>
      <c r="B148" s="328"/>
      <c r="D148" s="328"/>
      <c r="E148" s="328"/>
      <c r="F148" s="328"/>
      <c r="G148" s="328"/>
      <c r="H148" s="328"/>
      <c r="I148" s="329"/>
      <c r="J148" s="328"/>
      <c r="K148" s="329"/>
      <c r="L148" s="328"/>
      <c r="M148" s="329"/>
      <c r="N148" s="328"/>
      <c r="O148" s="335"/>
      <c r="P148" s="261" t="s">
        <v>1113</v>
      </c>
      <c r="Q148" s="328"/>
      <c r="U148" s="328"/>
    </row>
    <row r="149" spans="1:24" ht="21.45" customHeight="1" thickBot="1">
      <c r="A149" s="328"/>
      <c r="B149" s="328"/>
      <c r="C149" s="328"/>
      <c r="D149" s="328"/>
      <c r="E149" s="328"/>
      <c r="F149" s="328"/>
      <c r="G149" s="328"/>
      <c r="H149" s="328"/>
      <c r="I149" s="329"/>
      <c r="J149" s="328"/>
      <c r="K149" s="330"/>
      <c r="L149" s="328"/>
      <c r="M149" s="329"/>
      <c r="N149" s="328"/>
      <c r="O149" s="328"/>
      <c r="P149" s="329" t="s">
        <v>800</v>
      </c>
      <c r="Q149" s="328"/>
      <c r="R149" s="344">
        <f>SUM(R10:R146)</f>
        <v>2563301172.5999999</v>
      </c>
      <c r="S149" s="328"/>
      <c r="T149" s="344">
        <f>SUM(T10:T146)</f>
        <v>2751738085.6700001</v>
      </c>
      <c r="U149" s="328"/>
      <c r="V149" s="344">
        <f>SUM(V10:V146)</f>
        <v>332805491.13</v>
      </c>
      <c r="W149" s="328"/>
      <c r="X149" s="344">
        <f>SUM(X10:X146)</f>
        <v>117874849.87</v>
      </c>
    </row>
    <row r="150" spans="1:24" ht="21.45" customHeight="1" thickTop="1">
      <c r="A150" s="328"/>
      <c r="B150" s="328"/>
      <c r="C150" s="328"/>
      <c r="D150" s="328"/>
      <c r="E150" s="328"/>
      <c r="F150" s="328"/>
      <c r="G150" s="328"/>
      <c r="H150" s="328"/>
      <c r="I150" s="329"/>
      <c r="J150" s="328"/>
      <c r="K150" s="330"/>
      <c r="L150" s="328"/>
      <c r="M150" s="329"/>
      <c r="N150" s="328"/>
      <c r="O150" s="328"/>
      <c r="P150" s="328"/>
      <c r="Q150" s="328"/>
      <c r="R150" s="328"/>
      <c r="S150" s="328"/>
      <c r="T150" s="328"/>
      <c r="U150" s="328"/>
      <c r="V150" s="328"/>
      <c r="W150" s="328"/>
      <c r="X150" s="328"/>
    </row>
    <row r="151" spans="1:24" ht="21.45" customHeight="1">
      <c r="A151" s="328"/>
      <c r="B151" s="328"/>
      <c r="C151" s="328"/>
      <c r="D151" s="328"/>
      <c r="E151" s="328"/>
      <c r="F151" s="328"/>
      <c r="G151" s="328"/>
      <c r="H151" s="328"/>
      <c r="I151" s="329"/>
      <c r="J151" s="328"/>
      <c r="K151" s="330"/>
      <c r="L151" s="328"/>
      <c r="M151" s="329"/>
      <c r="N151" s="328"/>
      <c r="O151" s="328"/>
      <c r="P151" s="328"/>
      <c r="Q151" s="328"/>
      <c r="R151" s="328"/>
      <c r="S151" s="328"/>
      <c r="T151" s="328"/>
      <c r="U151" s="328"/>
      <c r="V151" s="328"/>
      <c r="W151" s="328"/>
      <c r="X151" s="328"/>
    </row>
    <row r="152" spans="1:24" ht="21.45" customHeight="1">
      <c r="I152" s="225"/>
      <c r="J152" s="153"/>
      <c r="K152" s="225"/>
      <c r="M152" s="336" t="s">
        <v>638</v>
      </c>
      <c r="Q152" s="328"/>
      <c r="R152" s="328"/>
      <c r="S152" s="328"/>
      <c r="T152" s="328"/>
      <c r="U152" s="328"/>
      <c r="V152" s="328"/>
      <c r="W152" s="328"/>
      <c r="X152" s="328"/>
    </row>
    <row r="153" spans="1:24" ht="21.45" customHeight="1">
      <c r="I153" s="337"/>
      <c r="J153" s="284"/>
      <c r="K153" s="225"/>
      <c r="M153" s="284" t="s">
        <v>562</v>
      </c>
    </row>
    <row r="154" spans="1:24" ht="24" customHeight="1"/>
    <row r="155" spans="1:24" ht="24" customHeight="1"/>
    <row r="156" spans="1:24" ht="24" customHeight="1"/>
    <row r="157" spans="1:24" ht="24" customHeight="1"/>
    <row r="158" spans="1:24" ht="24" customHeight="1"/>
    <row r="159" spans="1:24" ht="24" customHeight="1"/>
    <row r="160" spans="1:24" ht="24" customHeight="1"/>
    <row r="161" ht="24" customHeight="1"/>
    <row r="162" ht="24" customHeight="1"/>
    <row r="163" ht="24" customHeight="1"/>
    <row r="164" ht="24" customHeight="1"/>
    <row r="165" ht="24" customHeight="1"/>
    <row r="166" ht="24" customHeight="1"/>
    <row r="167" ht="24" customHeight="1"/>
    <row r="168" ht="24" customHeight="1"/>
    <row r="169" ht="24" customHeight="1"/>
    <row r="170" ht="24" customHeight="1"/>
    <row r="171" ht="24" customHeight="1"/>
    <row r="172" ht="24" customHeight="1"/>
    <row r="173" ht="24" customHeight="1"/>
    <row r="174" ht="24" customHeight="1"/>
    <row r="175" ht="24" customHeight="1"/>
    <row r="176" ht="24" customHeight="1"/>
    <row r="177" ht="24" customHeight="1"/>
    <row r="178" ht="24" customHeight="1"/>
    <row r="179" ht="24" customHeight="1"/>
    <row r="180" ht="24" customHeight="1"/>
    <row r="181" ht="24" customHeight="1"/>
    <row r="182" ht="24" customHeight="1"/>
    <row r="183" ht="24" customHeight="1"/>
    <row r="184" ht="24" customHeight="1"/>
    <row r="185" ht="24" customHeight="1"/>
    <row r="186" ht="24" customHeight="1"/>
    <row r="187" ht="24" customHeight="1"/>
    <row r="188" ht="24" customHeight="1"/>
    <row r="189" ht="24" customHeight="1"/>
    <row r="190" ht="24" customHeight="1"/>
    <row r="191" ht="24" customHeight="1"/>
    <row r="192" ht="24" customHeight="1"/>
    <row r="193" ht="24" customHeight="1"/>
    <row r="194" ht="24" customHeight="1"/>
    <row r="195" ht="24" customHeight="1"/>
    <row r="196" ht="24" customHeight="1"/>
    <row r="197" ht="24" customHeight="1"/>
    <row r="198" ht="24" customHeight="1"/>
  </sheetData>
  <mergeCells count="25">
    <mergeCell ref="O121:P121"/>
    <mergeCell ref="O84:P84"/>
    <mergeCell ref="A117:X117"/>
    <mergeCell ref="R119:X119"/>
    <mergeCell ref="K120:M120"/>
    <mergeCell ref="R120:T120"/>
    <mergeCell ref="V120:X120"/>
    <mergeCell ref="O41:P41"/>
    <mergeCell ref="A80:X80"/>
    <mergeCell ref="R82:X82"/>
    <mergeCell ref="K83:M83"/>
    <mergeCell ref="R83:T83"/>
    <mergeCell ref="V83:X83"/>
    <mergeCell ref="O8:P8"/>
    <mergeCell ref="A37:X37"/>
    <mergeCell ref="R39:X39"/>
    <mergeCell ref="K40:M40"/>
    <mergeCell ref="R40:T40"/>
    <mergeCell ref="V40:X40"/>
    <mergeCell ref="A1:X1"/>
    <mergeCell ref="V4:X4"/>
    <mergeCell ref="R6:X6"/>
    <mergeCell ref="K7:M7"/>
    <mergeCell ref="R7:T7"/>
    <mergeCell ref="V7:X7"/>
  </mergeCells>
  <phoneticPr fontId="116" type="noConversion"/>
  <pageMargins left="0.4" right="0.4" top="0.3" bottom="0.3" header="0.3" footer="0.3"/>
  <pageSetup paperSize="9" scale="67" orientation="landscape" r:id="rId1"/>
  <rowBreaks count="3" manualBreakCount="3">
    <brk id="36" max="16383" man="1"/>
    <brk id="79" max="16383" man="1"/>
    <brk id="11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A920-C032-4032-8BF4-0EDED23B7B97}">
  <dimension ref="A1:O68"/>
  <sheetViews>
    <sheetView view="pageBreakPreview" topLeftCell="A7" zoomScale="80" zoomScaleNormal="90" zoomScaleSheetLayoutView="80" workbookViewId="0">
      <selection activeCell="B155" sqref="B155"/>
    </sheetView>
  </sheetViews>
  <sheetFormatPr defaultRowHeight="21.6"/>
  <cols>
    <col min="1" max="1" width="3.59765625" style="225" customWidth="1"/>
    <col min="2" max="2" width="4" style="225" customWidth="1"/>
    <col min="3" max="3" width="6.19921875" style="225" customWidth="1"/>
    <col min="4" max="4" width="0.8984375" style="225" customWidth="1"/>
    <col min="5" max="5" width="7" style="225" customWidth="1"/>
    <col min="6" max="6" width="0.8984375" style="225" customWidth="1"/>
    <col min="7" max="7" width="10.8984375" style="225" customWidth="1"/>
    <col min="8" max="8" width="0.8984375" style="225" customWidth="1"/>
    <col min="9" max="9" width="15.5" style="226" customWidth="1"/>
    <col min="10" max="10" width="0.8984375" style="225" customWidth="1"/>
    <col min="11" max="11" width="15.59765625" style="226" customWidth="1"/>
    <col min="12" max="12" width="0.8984375" style="225" customWidth="1"/>
    <col min="13" max="13" width="16.59765625" style="226" customWidth="1"/>
    <col min="14" max="14" width="1.19921875" style="225" customWidth="1"/>
    <col min="15" max="15" width="56.69921875" style="225" customWidth="1"/>
    <col min="16" max="16" width="0.8984375" style="225" customWidth="1"/>
    <col min="17" max="17" width="13.8984375" style="225" customWidth="1"/>
    <col min="18" max="18" width="0.8984375" style="225" customWidth="1"/>
    <col min="19" max="19" width="13.8984375" style="225" customWidth="1"/>
    <col min="20" max="20" width="0.8984375" style="225" customWidth="1"/>
    <col min="21" max="255" width="9" style="225"/>
    <col min="256" max="256" width="3.59765625" style="225" customWidth="1"/>
    <col min="257" max="257" width="4" style="225" customWidth="1"/>
    <col min="258" max="258" width="6.19921875" style="225" customWidth="1"/>
    <col min="259" max="259" width="0.8984375" style="225" customWidth="1"/>
    <col min="260" max="260" width="7" style="225" customWidth="1"/>
    <col min="261" max="261" width="0.8984375" style="225" customWidth="1"/>
    <col min="262" max="262" width="9" style="225"/>
    <col min="263" max="263" width="0.8984375" style="225" customWidth="1"/>
    <col min="264" max="264" width="15.5" style="225" customWidth="1"/>
    <col min="265" max="265" width="0.8984375" style="225" customWidth="1"/>
    <col min="266" max="266" width="15.59765625" style="225" customWidth="1"/>
    <col min="267" max="267" width="0.8984375" style="225" customWidth="1"/>
    <col min="268" max="268" width="15.59765625" style="225" customWidth="1"/>
    <col min="269" max="269" width="0.8984375" style="225" customWidth="1"/>
    <col min="270" max="270" width="3.59765625" style="225" customWidth="1"/>
    <col min="271" max="271" width="56.69921875" style="225" customWidth="1"/>
    <col min="272" max="272" width="0.8984375" style="225" customWidth="1"/>
    <col min="273" max="273" width="13.8984375" style="225" customWidth="1"/>
    <col min="274" max="274" width="0.8984375" style="225" customWidth="1"/>
    <col min="275" max="275" width="13.8984375" style="225" customWidth="1"/>
    <col min="276" max="276" width="0.8984375" style="225" customWidth="1"/>
    <col min="277" max="511" width="9" style="225"/>
    <col min="512" max="512" width="3.59765625" style="225" customWidth="1"/>
    <col min="513" max="513" width="4" style="225" customWidth="1"/>
    <col min="514" max="514" width="6.19921875" style="225" customWidth="1"/>
    <col min="515" max="515" width="0.8984375" style="225" customWidth="1"/>
    <col min="516" max="516" width="7" style="225" customWidth="1"/>
    <col min="517" max="517" width="0.8984375" style="225" customWidth="1"/>
    <col min="518" max="518" width="9" style="225"/>
    <col min="519" max="519" width="0.8984375" style="225" customWidth="1"/>
    <col min="520" max="520" width="15.5" style="225" customWidth="1"/>
    <col min="521" max="521" width="0.8984375" style="225" customWidth="1"/>
    <col min="522" max="522" width="15.59765625" style="225" customWidth="1"/>
    <col min="523" max="523" width="0.8984375" style="225" customWidth="1"/>
    <col min="524" max="524" width="15.59765625" style="225" customWidth="1"/>
    <col min="525" max="525" width="0.8984375" style="225" customWidth="1"/>
    <col min="526" max="526" width="3.59765625" style="225" customWidth="1"/>
    <col min="527" max="527" width="56.69921875" style="225" customWidth="1"/>
    <col min="528" max="528" width="0.8984375" style="225" customWidth="1"/>
    <col min="529" max="529" width="13.8984375" style="225" customWidth="1"/>
    <col min="530" max="530" width="0.8984375" style="225" customWidth="1"/>
    <col min="531" max="531" width="13.8984375" style="225" customWidth="1"/>
    <col min="532" max="532" width="0.8984375" style="225" customWidth="1"/>
    <col min="533" max="767" width="9" style="225"/>
    <col min="768" max="768" width="3.59765625" style="225" customWidth="1"/>
    <col min="769" max="769" width="4" style="225" customWidth="1"/>
    <col min="770" max="770" width="6.19921875" style="225" customWidth="1"/>
    <col min="771" max="771" width="0.8984375" style="225" customWidth="1"/>
    <col min="772" max="772" width="7" style="225" customWidth="1"/>
    <col min="773" max="773" width="0.8984375" style="225" customWidth="1"/>
    <col min="774" max="774" width="9" style="225"/>
    <col min="775" max="775" width="0.8984375" style="225" customWidth="1"/>
    <col min="776" max="776" width="15.5" style="225" customWidth="1"/>
    <col min="777" max="777" width="0.8984375" style="225" customWidth="1"/>
    <col min="778" max="778" width="15.59765625" style="225" customWidth="1"/>
    <col min="779" max="779" width="0.8984375" style="225" customWidth="1"/>
    <col min="780" max="780" width="15.59765625" style="225" customWidth="1"/>
    <col min="781" max="781" width="0.8984375" style="225" customWidth="1"/>
    <col min="782" max="782" width="3.59765625" style="225" customWidth="1"/>
    <col min="783" max="783" width="56.69921875" style="225" customWidth="1"/>
    <col min="784" max="784" width="0.8984375" style="225" customWidth="1"/>
    <col min="785" max="785" width="13.8984375" style="225" customWidth="1"/>
    <col min="786" max="786" width="0.8984375" style="225" customWidth="1"/>
    <col min="787" max="787" width="13.8984375" style="225" customWidth="1"/>
    <col min="788" max="788" width="0.8984375" style="225" customWidth="1"/>
    <col min="789" max="1023" width="9" style="225"/>
    <col min="1024" max="1024" width="3.59765625" style="225" customWidth="1"/>
    <col min="1025" max="1025" width="4" style="225" customWidth="1"/>
    <col min="1026" max="1026" width="6.19921875" style="225" customWidth="1"/>
    <col min="1027" max="1027" width="0.8984375" style="225" customWidth="1"/>
    <col min="1028" max="1028" width="7" style="225" customWidth="1"/>
    <col min="1029" max="1029" width="0.8984375" style="225" customWidth="1"/>
    <col min="1030" max="1030" width="9" style="225"/>
    <col min="1031" max="1031" width="0.8984375" style="225" customWidth="1"/>
    <col min="1032" max="1032" width="15.5" style="225" customWidth="1"/>
    <col min="1033" max="1033" width="0.8984375" style="225" customWidth="1"/>
    <col min="1034" max="1034" width="15.59765625" style="225" customWidth="1"/>
    <col min="1035" max="1035" width="0.8984375" style="225" customWidth="1"/>
    <col min="1036" max="1036" width="15.59765625" style="225" customWidth="1"/>
    <col min="1037" max="1037" width="0.8984375" style="225" customWidth="1"/>
    <col min="1038" max="1038" width="3.59765625" style="225" customWidth="1"/>
    <col min="1039" max="1039" width="56.69921875" style="225" customWidth="1"/>
    <col min="1040" max="1040" width="0.8984375" style="225" customWidth="1"/>
    <col min="1041" max="1041" width="13.8984375" style="225" customWidth="1"/>
    <col min="1042" max="1042" width="0.8984375" style="225" customWidth="1"/>
    <col min="1043" max="1043" width="13.8984375" style="225" customWidth="1"/>
    <col min="1044" max="1044" width="0.8984375" style="225" customWidth="1"/>
    <col min="1045" max="1279" width="9" style="225"/>
    <col min="1280" max="1280" width="3.59765625" style="225" customWidth="1"/>
    <col min="1281" max="1281" width="4" style="225" customWidth="1"/>
    <col min="1282" max="1282" width="6.19921875" style="225" customWidth="1"/>
    <col min="1283" max="1283" width="0.8984375" style="225" customWidth="1"/>
    <col min="1284" max="1284" width="7" style="225" customWidth="1"/>
    <col min="1285" max="1285" width="0.8984375" style="225" customWidth="1"/>
    <col min="1286" max="1286" width="9" style="225"/>
    <col min="1287" max="1287" width="0.8984375" style="225" customWidth="1"/>
    <col min="1288" max="1288" width="15.5" style="225" customWidth="1"/>
    <col min="1289" max="1289" width="0.8984375" style="225" customWidth="1"/>
    <col min="1290" max="1290" width="15.59765625" style="225" customWidth="1"/>
    <col min="1291" max="1291" width="0.8984375" style="225" customWidth="1"/>
    <col min="1292" max="1292" width="15.59765625" style="225" customWidth="1"/>
    <col min="1293" max="1293" width="0.8984375" style="225" customWidth="1"/>
    <col min="1294" max="1294" width="3.59765625" style="225" customWidth="1"/>
    <col min="1295" max="1295" width="56.69921875" style="225" customWidth="1"/>
    <col min="1296" max="1296" width="0.8984375" style="225" customWidth="1"/>
    <col min="1297" max="1297" width="13.8984375" style="225" customWidth="1"/>
    <col min="1298" max="1298" width="0.8984375" style="225" customWidth="1"/>
    <col min="1299" max="1299" width="13.8984375" style="225" customWidth="1"/>
    <col min="1300" max="1300" width="0.8984375" style="225" customWidth="1"/>
    <col min="1301" max="1535" width="9" style="225"/>
    <col min="1536" max="1536" width="3.59765625" style="225" customWidth="1"/>
    <col min="1537" max="1537" width="4" style="225" customWidth="1"/>
    <col min="1538" max="1538" width="6.19921875" style="225" customWidth="1"/>
    <col min="1539" max="1539" width="0.8984375" style="225" customWidth="1"/>
    <col min="1540" max="1540" width="7" style="225" customWidth="1"/>
    <col min="1541" max="1541" width="0.8984375" style="225" customWidth="1"/>
    <col min="1542" max="1542" width="9" style="225"/>
    <col min="1543" max="1543" width="0.8984375" style="225" customWidth="1"/>
    <col min="1544" max="1544" width="15.5" style="225" customWidth="1"/>
    <col min="1545" max="1545" width="0.8984375" style="225" customWidth="1"/>
    <col min="1546" max="1546" width="15.59765625" style="225" customWidth="1"/>
    <col min="1547" max="1547" width="0.8984375" style="225" customWidth="1"/>
    <col min="1548" max="1548" width="15.59765625" style="225" customWidth="1"/>
    <col min="1549" max="1549" width="0.8984375" style="225" customWidth="1"/>
    <col min="1550" max="1550" width="3.59765625" style="225" customWidth="1"/>
    <col min="1551" max="1551" width="56.69921875" style="225" customWidth="1"/>
    <col min="1552" max="1552" width="0.8984375" style="225" customWidth="1"/>
    <col min="1553" max="1553" width="13.8984375" style="225" customWidth="1"/>
    <col min="1554" max="1554" width="0.8984375" style="225" customWidth="1"/>
    <col min="1555" max="1555" width="13.8984375" style="225" customWidth="1"/>
    <col min="1556" max="1556" width="0.8984375" style="225" customWidth="1"/>
    <col min="1557" max="1791" width="9" style="225"/>
    <col min="1792" max="1792" width="3.59765625" style="225" customWidth="1"/>
    <col min="1793" max="1793" width="4" style="225" customWidth="1"/>
    <col min="1794" max="1794" width="6.19921875" style="225" customWidth="1"/>
    <col min="1795" max="1795" width="0.8984375" style="225" customWidth="1"/>
    <col min="1796" max="1796" width="7" style="225" customWidth="1"/>
    <col min="1797" max="1797" width="0.8984375" style="225" customWidth="1"/>
    <col min="1798" max="1798" width="9" style="225"/>
    <col min="1799" max="1799" width="0.8984375" style="225" customWidth="1"/>
    <col min="1800" max="1800" width="15.5" style="225" customWidth="1"/>
    <col min="1801" max="1801" width="0.8984375" style="225" customWidth="1"/>
    <col min="1802" max="1802" width="15.59765625" style="225" customWidth="1"/>
    <col min="1803" max="1803" width="0.8984375" style="225" customWidth="1"/>
    <col min="1804" max="1804" width="15.59765625" style="225" customWidth="1"/>
    <col min="1805" max="1805" width="0.8984375" style="225" customWidth="1"/>
    <col min="1806" max="1806" width="3.59765625" style="225" customWidth="1"/>
    <col min="1807" max="1807" width="56.69921875" style="225" customWidth="1"/>
    <col min="1808" max="1808" width="0.8984375" style="225" customWidth="1"/>
    <col min="1809" max="1809" width="13.8984375" style="225" customWidth="1"/>
    <col min="1810" max="1810" width="0.8984375" style="225" customWidth="1"/>
    <col min="1811" max="1811" width="13.8984375" style="225" customWidth="1"/>
    <col min="1812" max="1812" width="0.8984375" style="225" customWidth="1"/>
    <col min="1813" max="2047" width="9" style="225"/>
    <col min="2048" max="2048" width="3.59765625" style="225" customWidth="1"/>
    <col min="2049" max="2049" width="4" style="225" customWidth="1"/>
    <col min="2050" max="2050" width="6.19921875" style="225" customWidth="1"/>
    <col min="2051" max="2051" width="0.8984375" style="225" customWidth="1"/>
    <col min="2052" max="2052" width="7" style="225" customWidth="1"/>
    <col min="2053" max="2053" width="0.8984375" style="225" customWidth="1"/>
    <col min="2054" max="2054" width="9" style="225"/>
    <col min="2055" max="2055" width="0.8984375" style="225" customWidth="1"/>
    <col min="2056" max="2056" width="15.5" style="225" customWidth="1"/>
    <col min="2057" max="2057" width="0.8984375" style="225" customWidth="1"/>
    <col min="2058" max="2058" width="15.59765625" style="225" customWidth="1"/>
    <col min="2059" max="2059" width="0.8984375" style="225" customWidth="1"/>
    <col min="2060" max="2060" width="15.59765625" style="225" customWidth="1"/>
    <col min="2061" max="2061" width="0.8984375" style="225" customWidth="1"/>
    <col min="2062" max="2062" width="3.59765625" style="225" customWidth="1"/>
    <col min="2063" max="2063" width="56.69921875" style="225" customWidth="1"/>
    <col min="2064" max="2064" width="0.8984375" style="225" customWidth="1"/>
    <col min="2065" max="2065" width="13.8984375" style="225" customWidth="1"/>
    <col min="2066" max="2066" width="0.8984375" style="225" customWidth="1"/>
    <col min="2067" max="2067" width="13.8984375" style="225" customWidth="1"/>
    <col min="2068" max="2068" width="0.8984375" style="225" customWidth="1"/>
    <col min="2069" max="2303" width="9" style="225"/>
    <col min="2304" max="2304" width="3.59765625" style="225" customWidth="1"/>
    <col min="2305" max="2305" width="4" style="225" customWidth="1"/>
    <col min="2306" max="2306" width="6.19921875" style="225" customWidth="1"/>
    <col min="2307" max="2307" width="0.8984375" style="225" customWidth="1"/>
    <col min="2308" max="2308" width="7" style="225" customWidth="1"/>
    <col min="2309" max="2309" width="0.8984375" style="225" customWidth="1"/>
    <col min="2310" max="2310" width="9" style="225"/>
    <col min="2311" max="2311" width="0.8984375" style="225" customWidth="1"/>
    <col min="2312" max="2312" width="15.5" style="225" customWidth="1"/>
    <col min="2313" max="2313" width="0.8984375" style="225" customWidth="1"/>
    <col min="2314" max="2314" width="15.59765625" style="225" customWidth="1"/>
    <col min="2315" max="2315" width="0.8984375" style="225" customWidth="1"/>
    <col min="2316" max="2316" width="15.59765625" style="225" customWidth="1"/>
    <col min="2317" max="2317" width="0.8984375" style="225" customWidth="1"/>
    <col min="2318" max="2318" width="3.59765625" style="225" customWidth="1"/>
    <col min="2319" max="2319" width="56.69921875" style="225" customWidth="1"/>
    <col min="2320" max="2320" width="0.8984375" style="225" customWidth="1"/>
    <col min="2321" max="2321" width="13.8984375" style="225" customWidth="1"/>
    <col min="2322" max="2322" width="0.8984375" style="225" customWidth="1"/>
    <col min="2323" max="2323" width="13.8984375" style="225" customWidth="1"/>
    <col min="2324" max="2324" width="0.8984375" style="225" customWidth="1"/>
    <col min="2325" max="2559" width="9" style="225"/>
    <col min="2560" max="2560" width="3.59765625" style="225" customWidth="1"/>
    <col min="2561" max="2561" width="4" style="225" customWidth="1"/>
    <col min="2562" max="2562" width="6.19921875" style="225" customWidth="1"/>
    <col min="2563" max="2563" width="0.8984375" style="225" customWidth="1"/>
    <col min="2564" max="2564" width="7" style="225" customWidth="1"/>
    <col min="2565" max="2565" width="0.8984375" style="225" customWidth="1"/>
    <col min="2566" max="2566" width="9" style="225"/>
    <col min="2567" max="2567" width="0.8984375" style="225" customWidth="1"/>
    <col min="2568" max="2568" width="15.5" style="225" customWidth="1"/>
    <col min="2569" max="2569" width="0.8984375" style="225" customWidth="1"/>
    <col min="2570" max="2570" width="15.59765625" style="225" customWidth="1"/>
    <col min="2571" max="2571" width="0.8984375" style="225" customWidth="1"/>
    <col min="2572" max="2572" width="15.59765625" style="225" customWidth="1"/>
    <col min="2573" max="2573" width="0.8984375" style="225" customWidth="1"/>
    <col min="2574" max="2574" width="3.59765625" style="225" customWidth="1"/>
    <col min="2575" max="2575" width="56.69921875" style="225" customWidth="1"/>
    <col min="2576" max="2576" width="0.8984375" style="225" customWidth="1"/>
    <col min="2577" max="2577" width="13.8984375" style="225" customWidth="1"/>
    <col min="2578" max="2578" width="0.8984375" style="225" customWidth="1"/>
    <col min="2579" max="2579" width="13.8984375" style="225" customWidth="1"/>
    <col min="2580" max="2580" width="0.8984375" style="225" customWidth="1"/>
    <col min="2581" max="2815" width="9" style="225"/>
    <col min="2816" max="2816" width="3.59765625" style="225" customWidth="1"/>
    <col min="2817" max="2817" width="4" style="225" customWidth="1"/>
    <col min="2818" max="2818" width="6.19921875" style="225" customWidth="1"/>
    <col min="2819" max="2819" width="0.8984375" style="225" customWidth="1"/>
    <col min="2820" max="2820" width="7" style="225" customWidth="1"/>
    <col min="2821" max="2821" width="0.8984375" style="225" customWidth="1"/>
    <col min="2822" max="2822" width="9" style="225"/>
    <col min="2823" max="2823" width="0.8984375" style="225" customWidth="1"/>
    <col min="2824" max="2824" width="15.5" style="225" customWidth="1"/>
    <col min="2825" max="2825" width="0.8984375" style="225" customWidth="1"/>
    <col min="2826" max="2826" width="15.59765625" style="225" customWidth="1"/>
    <col min="2827" max="2827" width="0.8984375" style="225" customWidth="1"/>
    <col min="2828" max="2828" width="15.59765625" style="225" customWidth="1"/>
    <col min="2829" max="2829" width="0.8984375" style="225" customWidth="1"/>
    <col min="2830" max="2830" width="3.59765625" style="225" customWidth="1"/>
    <col min="2831" max="2831" width="56.69921875" style="225" customWidth="1"/>
    <col min="2832" max="2832" width="0.8984375" style="225" customWidth="1"/>
    <col min="2833" max="2833" width="13.8984375" style="225" customWidth="1"/>
    <col min="2834" max="2834" width="0.8984375" style="225" customWidth="1"/>
    <col min="2835" max="2835" width="13.8984375" style="225" customWidth="1"/>
    <col min="2836" max="2836" width="0.8984375" style="225" customWidth="1"/>
    <col min="2837" max="3071" width="9" style="225"/>
    <col min="3072" max="3072" width="3.59765625" style="225" customWidth="1"/>
    <col min="3073" max="3073" width="4" style="225" customWidth="1"/>
    <col min="3074" max="3074" width="6.19921875" style="225" customWidth="1"/>
    <col min="3075" max="3075" width="0.8984375" style="225" customWidth="1"/>
    <col min="3076" max="3076" width="7" style="225" customWidth="1"/>
    <col min="3077" max="3077" width="0.8984375" style="225" customWidth="1"/>
    <col min="3078" max="3078" width="9" style="225"/>
    <col min="3079" max="3079" width="0.8984375" style="225" customWidth="1"/>
    <col min="3080" max="3080" width="15.5" style="225" customWidth="1"/>
    <col min="3081" max="3081" width="0.8984375" style="225" customWidth="1"/>
    <col min="3082" max="3082" width="15.59765625" style="225" customWidth="1"/>
    <col min="3083" max="3083" width="0.8984375" style="225" customWidth="1"/>
    <col min="3084" max="3084" width="15.59765625" style="225" customWidth="1"/>
    <col min="3085" max="3085" width="0.8984375" style="225" customWidth="1"/>
    <col min="3086" max="3086" width="3.59765625" style="225" customWidth="1"/>
    <col min="3087" max="3087" width="56.69921875" style="225" customWidth="1"/>
    <col min="3088" max="3088" width="0.8984375" style="225" customWidth="1"/>
    <col min="3089" max="3089" width="13.8984375" style="225" customWidth="1"/>
    <col min="3090" max="3090" width="0.8984375" style="225" customWidth="1"/>
    <col min="3091" max="3091" width="13.8984375" style="225" customWidth="1"/>
    <col min="3092" max="3092" width="0.8984375" style="225" customWidth="1"/>
    <col min="3093" max="3327" width="9" style="225"/>
    <col min="3328" max="3328" width="3.59765625" style="225" customWidth="1"/>
    <col min="3329" max="3329" width="4" style="225" customWidth="1"/>
    <col min="3330" max="3330" width="6.19921875" style="225" customWidth="1"/>
    <col min="3331" max="3331" width="0.8984375" style="225" customWidth="1"/>
    <col min="3332" max="3332" width="7" style="225" customWidth="1"/>
    <col min="3333" max="3333" width="0.8984375" style="225" customWidth="1"/>
    <col min="3334" max="3334" width="9" style="225"/>
    <col min="3335" max="3335" width="0.8984375" style="225" customWidth="1"/>
    <col min="3336" max="3336" width="15.5" style="225" customWidth="1"/>
    <col min="3337" max="3337" width="0.8984375" style="225" customWidth="1"/>
    <col min="3338" max="3338" width="15.59765625" style="225" customWidth="1"/>
    <col min="3339" max="3339" width="0.8984375" style="225" customWidth="1"/>
    <col min="3340" max="3340" width="15.59765625" style="225" customWidth="1"/>
    <col min="3341" max="3341" width="0.8984375" style="225" customWidth="1"/>
    <col min="3342" max="3342" width="3.59765625" style="225" customWidth="1"/>
    <col min="3343" max="3343" width="56.69921875" style="225" customWidth="1"/>
    <col min="3344" max="3344" width="0.8984375" style="225" customWidth="1"/>
    <col min="3345" max="3345" width="13.8984375" style="225" customWidth="1"/>
    <col min="3346" max="3346" width="0.8984375" style="225" customWidth="1"/>
    <col min="3347" max="3347" width="13.8984375" style="225" customWidth="1"/>
    <col min="3348" max="3348" width="0.8984375" style="225" customWidth="1"/>
    <col min="3349" max="3583" width="9" style="225"/>
    <col min="3584" max="3584" width="3.59765625" style="225" customWidth="1"/>
    <col min="3585" max="3585" width="4" style="225" customWidth="1"/>
    <col min="3586" max="3586" width="6.19921875" style="225" customWidth="1"/>
    <col min="3587" max="3587" width="0.8984375" style="225" customWidth="1"/>
    <col min="3588" max="3588" width="7" style="225" customWidth="1"/>
    <col min="3589" max="3589" width="0.8984375" style="225" customWidth="1"/>
    <col min="3590" max="3590" width="9" style="225"/>
    <col min="3591" max="3591" width="0.8984375" style="225" customWidth="1"/>
    <col min="3592" max="3592" width="15.5" style="225" customWidth="1"/>
    <col min="3593" max="3593" width="0.8984375" style="225" customWidth="1"/>
    <col min="3594" max="3594" width="15.59765625" style="225" customWidth="1"/>
    <col min="3595" max="3595" width="0.8984375" style="225" customWidth="1"/>
    <col min="3596" max="3596" width="15.59765625" style="225" customWidth="1"/>
    <col min="3597" max="3597" width="0.8984375" style="225" customWidth="1"/>
    <col min="3598" max="3598" width="3.59765625" style="225" customWidth="1"/>
    <col min="3599" max="3599" width="56.69921875" style="225" customWidth="1"/>
    <col min="3600" max="3600" width="0.8984375" style="225" customWidth="1"/>
    <col min="3601" max="3601" width="13.8984375" style="225" customWidth="1"/>
    <col min="3602" max="3602" width="0.8984375" style="225" customWidth="1"/>
    <col min="3603" max="3603" width="13.8984375" style="225" customWidth="1"/>
    <col min="3604" max="3604" width="0.8984375" style="225" customWidth="1"/>
    <col min="3605" max="3839" width="9" style="225"/>
    <col min="3840" max="3840" width="3.59765625" style="225" customWidth="1"/>
    <col min="3841" max="3841" width="4" style="225" customWidth="1"/>
    <col min="3842" max="3842" width="6.19921875" style="225" customWidth="1"/>
    <col min="3843" max="3843" width="0.8984375" style="225" customWidth="1"/>
    <col min="3844" max="3844" width="7" style="225" customWidth="1"/>
    <col min="3845" max="3845" width="0.8984375" style="225" customWidth="1"/>
    <col min="3846" max="3846" width="9" style="225"/>
    <col min="3847" max="3847" width="0.8984375" style="225" customWidth="1"/>
    <col min="3848" max="3848" width="15.5" style="225" customWidth="1"/>
    <col min="3849" max="3849" width="0.8984375" style="225" customWidth="1"/>
    <col min="3850" max="3850" width="15.59765625" style="225" customWidth="1"/>
    <col min="3851" max="3851" width="0.8984375" style="225" customWidth="1"/>
    <col min="3852" max="3852" width="15.59765625" style="225" customWidth="1"/>
    <col min="3853" max="3853" width="0.8984375" style="225" customWidth="1"/>
    <col min="3854" max="3854" width="3.59765625" style="225" customWidth="1"/>
    <col min="3855" max="3855" width="56.69921875" style="225" customWidth="1"/>
    <col min="3856" max="3856" width="0.8984375" style="225" customWidth="1"/>
    <col min="3857" max="3857" width="13.8984375" style="225" customWidth="1"/>
    <col min="3858" max="3858" width="0.8984375" style="225" customWidth="1"/>
    <col min="3859" max="3859" width="13.8984375" style="225" customWidth="1"/>
    <col min="3860" max="3860" width="0.8984375" style="225" customWidth="1"/>
    <col min="3861" max="4095" width="9" style="225"/>
    <col min="4096" max="4096" width="3.59765625" style="225" customWidth="1"/>
    <col min="4097" max="4097" width="4" style="225" customWidth="1"/>
    <col min="4098" max="4098" width="6.19921875" style="225" customWidth="1"/>
    <col min="4099" max="4099" width="0.8984375" style="225" customWidth="1"/>
    <col min="4100" max="4100" width="7" style="225" customWidth="1"/>
    <col min="4101" max="4101" width="0.8984375" style="225" customWidth="1"/>
    <col min="4102" max="4102" width="9" style="225"/>
    <col min="4103" max="4103" width="0.8984375" style="225" customWidth="1"/>
    <col min="4104" max="4104" width="15.5" style="225" customWidth="1"/>
    <col min="4105" max="4105" width="0.8984375" style="225" customWidth="1"/>
    <col min="4106" max="4106" width="15.59765625" style="225" customWidth="1"/>
    <col min="4107" max="4107" width="0.8984375" style="225" customWidth="1"/>
    <col min="4108" max="4108" width="15.59765625" style="225" customWidth="1"/>
    <col min="4109" max="4109" width="0.8984375" style="225" customWidth="1"/>
    <col min="4110" max="4110" width="3.59765625" style="225" customWidth="1"/>
    <col min="4111" max="4111" width="56.69921875" style="225" customWidth="1"/>
    <col min="4112" max="4112" width="0.8984375" style="225" customWidth="1"/>
    <col min="4113" max="4113" width="13.8984375" style="225" customWidth="1"/>
    <col min="4114" max="4114" width="0.8984375" style="225" customWidth="1"/>
    <col min="4115" max="4115" width="13.8984375" style="225" customWidth="1"/>
    <col min="4116" max="4116" width="0.8984375" style="225" customWidth="1"/>
    <col min="4117" max="4351" width="9" style="225"/>
    <col min="4352" max="4352" width="3.59765625" style="225" customWidth="1"/>
    <col min="4353" max="4353" width="4" style="225" customWidth="1"/>
    <col min="4354" max="4354" width="6.19921875" style="225" customWidth="1"/>
    <col min="4355" max="4355" width="0.8984375" style="225" customWidth="1"/>
    <col min="4356" max="4356" width="7" style="225" customWidth="1"/>
    <col min="4357" max="4357" width="0.8984375" style="225" customWidth="1"/>
    <col min="4358" max="4358" width="9" style="225"/>
    <col min="4359" max="4359" width="0.8984375" style="225" customWidth="1"/>
    <col min="4360" max="4360" width="15.5" style="225" customWidth="1"/>
    <col min="4361" max="4361" width="0.8984375" style="225" customWidth="1"/>
    <col min="4362" max="4362" width="15.59765625" style="225" customWidth="1"/>
    <col min="4363" max="4363" width="0.8984375" style="225" customWidth="1"/>
    <col min="4364" max="4364" width="15.59765625" style="225" customWidth="1"/>
    <col min="4365" max="4365" width="0.8984375" style="225" customWidth="1"/>
    <col min="4366" max="4366" width="3.59765625" style="225" customWidth="1"/>
    <col min="4367" max="4367" width="56.69921875" style="225" customWidth="1"/>
    <col min="4368" max="4368" width="0.8984375" style="225" customWidth="1"/>
    <col min="4369" max="4369" width="13.8984375" style="225" customWidth="1"/>
    <col min="4370" max="4370" width="0.8984375" style="225" customWidth="1"/>
    <col min="4371" max="4371" width="13.8984375" style="225" customWidth="1"/>
    <col min="4372" max="4372" width="0.8984375" style="225" customWidth="1"/>
    <col min="4373" max="4607" width="9" style="225"/>
    <col min="4608" max="4608" width="3.59765625" style="225" customWidth="1"/>
    <col min="4609" max="4609" width="4" style="225" customWidth="1"/>
    <col min="4610" max="4610" width="6.19921875" style="225" customWidth="1"/>
    <col min="4611" max="4611" width="0.8984375" style="225" customWidth="1"/>
    <col min="4612" max="4612" width="7" style="225" customWidth="1"/>
    <col min="4613" max="4613" width="0.8984375" style="225" customWidth="1"/>
    <col min="4614" max="4614" width="9" style="225"/>
    <col min="4615" max="4615" width="0.8984375" style="225" customWidth="1"/>
    <col min="4616" max="4616" width="15.5" style="225" customWidth="1"/>
    <col min="4617" max="4617" width="0.8984375" style="225" customWidth="1"/>
    <col min="4618" max="4618" width="15.59765625" style="225" customWidth="1"/>
    <col min="4619" max="4619" width="0.8984375" style="225" customWidth="1"/>
    <col min="4620" max="4620" width="15.59765625" style="225" customWidth="1"/>
    <col min="4621" max="4621" width="0.8984375" style="225" customWidth="1"/>
    <col min="4622" max="4622" width="3.59765625" style="225" customWidth="1"/>
    <col min="4623" max="4623" width="56.69921875" style="225" customWidth="1"/>
    <col min="4624" max="4624" width="0.8984375" style="225" customWidth="1"/>
    <col min="4625" max="4625" width="13.8984375" style="225" customWidth="1"/>
    <col min="4626" max="4626" width="0.8984375" style="225" customWidth="1"/>
    <col min="4627" max="4627" width="13.8984375" style="225" customWidth="1"/>
    <col min="4628" max="4628" width="0.8984375" style="225" customWidth="1"/>
    <col min="4629" max="4863" width="9" style="225"/>
    <col min="4864" max="4864" width="3.59765625" style="225" customWidth="1"/>
    <col min="4865" max="4865" width="4" style="225" customWidth="1"/>
    <col min="4866" max="4866" width="6.19921875" style="225" customWidth="1"/>
    <col min="4867" max="4867" width="0.8984375" style="225" customWidth="1"/>
    <col min="4868" max="4868" width="7" style="225" customWidth="1"/>
    <col min="4869" max="4869" width="0.8984375" style="225" customWidth="1"/>
    <col min="4870" max="4870" width="9" style="225"/>
    <col min="4871" max="4871" width="0.8984375" style="225" customWidth="1"/>
    <col min="4872" max="4872" width="15.5" style="225" customWidth="1"/>
    <col min="4873" max="4873" width="0.8984375" style="225" customWidth="1"/>
    <col min="4874" max="4874" width="15.59765625" style="225" customWidth="1"/>
    <col min="4875" max="4875" width="0.8984375" style="225" customWidth="1"/>
    <col min="4876" max="4876" width="15.59765625" style="225" customWidth="1"/>
    <col min="4877" max="4877" width="0.8984375" style="225" customWidth="1"/>
    <col min="4878" max="4878" width="3.59765625" style="225" customWidth="1"/>
    <col min="4879" max="4879" width="56.69921875" style="225" customWidth="1"/>
    <col min="4880" max="4880" width="0.8984375" style="225" customWidth="1"/>
    <col min="4881" max="4881" width="13.8984375" style="225" customWidth="1"/>
    <col min="4882" max="4882" width="0.8984375" style="225" customWidth="1"/>
    <col min="4883" max="4883" width="13.8984375" style="225" customWidth="1"/>
    <col min="4884" max="4884" width="0.8984375" style="225" customWidth="1"/>
    <col min="4885" max="5119" width="9" style="225"/>
    <col min="5120" max="5120" width="3.59765625" style="225" customWidth="1"/>
    <col min="5121" max="5121" width="4" style="225" customWidth="1"/>
    <col min="5122" max="5122" width="6.19921875" style="225" customWidth="1"/>
    <col min="5123" max="5123" width="0.8984375" style="225" customWidth="1"/>
    <col min="5124" max="5124" width="7" style="225" customWidth="1"/>
    <col min="5125" max="5125" width="0.8984375" style="225" customWidth="1"/>
    <col min="5126" max="5126" width="9" style="225"/>
    <col min="5127" max="5127" width="0.8984375" style="225" customWidth="1"/>
    <col min="5128" max="5128" width="15.5" style="225" customWidth="1"/>
    <col min="5129" max="5129" width="0.8984375" style="225" customWidth="1"/>
    <col min="5130" max="5130" width="15.59765625" style="225" customWidth="1"/>
    <col min="5131" max="5131" width="0.8984375" style="225" customWidth="1"/>
    <col min="5132" max="5132" width="15.59765625" style="225" customWidth="1"/>
    <col min="5133" max="5133" width="0.8984375" style="225" customWidth="1"/>
    <col min="5134" max="5134" width="3.59765625" style="225" customWidth="1"/>
    <col min="5135" max="5135" width="56.69921875" style="225" customWidth="1"/>
    <col min="5136" max="5136" width="0.8984375" style="225" customWidth="1"/>
    <col min="5137" max="5137" width="13.8984375" style="225" customWidth="1"/>
    <col min="5138" max="5138" width="0.8984375" style="225" customWidth="1"/>
    <col min="5139" max="5139" width="13.8984375" style="225" customWidth="1"/>
    <col min="5140" max="5140" width="0.8984375" style="225" customWidth="1"/>
    <col min="5141" max="5375" width="9" style="225"/>
    <col min="5376" max="5376" width="3.59765625" style="225" customWidth="1"/>
    <col min="5377" max="5377" width="4" style="225" customWidth="1"/>
    <col min="5378" max="5378" width="6.19921875" style="225" customWidth="1"/>
    <col min="5379" max="5379" width="0.8984375" style="225" customWidth="1"/>
    <col min="5380" max="5380" width="7" style="225" customWidth="1"/>
    <col min="5381" max="5381" width="0.8984375" style="225" customWidth="1"/>
    <col min="5382" max="5382" width="9" style="225"/>
    <col min="5383" max="5383" width="0.8984375" style="225" customWidth="1"/>
    <col min="5384" max="5384" width="15.5" style="225" customWidth="1"/>
    <col min="5385" max="5385" width="0.8984375" style="225" customWidth="1"/>
    <col min="5386" max="5386" width="15.59765625" style="225" customWidth="1"/>
    <col min="5387" max="5387" width="0.8984375" style="225" customWidth="1"/>
    <col min="5388" max="5388" width="15.59765625" style="225" customWidth="1"/>
    <col min="5389" max="5389" width="0.8984375" style="225" customWidth="1"/>
    <col min="5390" max="5390" width="3.59765625" style="225" customWidth="1"/>
    <col min="5391" max="5391" width="56.69921875" style="225" customWidth="1"/>
    <col min="5392" max="5392" width="0.8984375" style="225" customWidth="1"/>
    <col min="5393" max="5393" width="13.8984375" style="225" customWidth="1"/>
    <col min="5394" max="5394" width="0.8984375" style="225" customWidth="1"/>
    <col min="5395" max="5395" width="13.8984375" style="225" customWidth="1"/>
    <col min="5396" max="5396" width="0.8984375" style="225" customWidth="1"/>
    <col min="5397" max="5631" width="9" style="225"/>
    <col min="5632" max="5632" width="3.59765625" style="225" customWidth="1"/>
    <col min="5633" max="5633" width="4" style="225" customWidth="1"/>
    <col min="5634" max="5634" width="6.19921875" style="225" customWidth="1"/>
    <col min="5635" max="5635" width="0.8984375" style="225" customWidth="1"/>
    <col min="5636" max="5636" width="7" style="225" customWidth="1"/>
    <col min="5637" max="5637" width="0.8984375" style="225" customWidth="1"/>
    <col min="5638" max="5638" width="9" style="225"/>
    <col min="5639" max="5639" width="0.8984375" style="225" customWidth="1"/>
    <col min="5640" max="5640" width="15.5" style="225" customWidth="1"/>
    <col min="5641" max="5641" width="0.8984375" style="225" customWidth="1"/>
    <col min="5642" max="5642" width="15.59765625" style="225" customWidth="1"/>
    <col min="5643" max="5643" width="0.8984375" style="225" customWidth="1"/>
    <col min="5644" max="5644" width="15.59765625" style="225" customWidth="1"/>
    <col min="5645" max="5645" width="0.8984375" style="225" customWidth="1"/>
    <col min="5646" max="5646" width="3.59765625" style="225" customWidth="1"/>
    <col min="5647" max="5647" width="56.69921875" style="225" customWidth="1"/>
    <col min="5648" max="5648" width="0.8984375" style="225" customWidth="1"/>
    <col min="5649" max="5649" width="13.8984375" style="225" customWidth="1"/>
    <col min="5650" max="5650" width="0.8984375" style="225" customWidth="1"/>
    <col min="5651" max="5651" width="13.8984375" style="225" customWidth="1"/>
    <col min="5652" max="5652" width="0.8984375" style="225" customWidth="1"/>
    <col min="5653" max="5887" width="9" style="225"/>
    <col min="5888" max="5888" width="3.59765625" style="225" customWidth="1"/>
    <col min="5889" max="5889" width="4" style="225" customWidth="1"/>
    <col min="5890" max="5890" width="6.19921875" style="225" customWidth="1"/>
    <col min="5891" max="5891" width="0.8984375" style="225" customWidth="1"/>
    <col min="5892" max="5892" width="7" style="225" customWidth="1"/>
    <col min="5893" max="5893" width="0.8984375" style="225" customWidth="1"/>
    <col min="5894" max="5894" width="9" style="225"/>
    <col min="5895" max="5895" width="0.8984375" style="225" customWidth="1"/>
    <col min="5896" max="5896" width="15.5" style="225" customWidth="1"/>
    <col min="5897" max="5897" width="0.8984375" style="225" customWidth="1"/>
    <col min="5898" max="5898" width="15.59765625" style="225" customWidth="1"/>
    <col min="5899" max="5899" width="0.8984375" style="225" customWidth="1"/>
    <col min="5900" max="5900" width="15.59765625" style="225" customWidth="1"/>
    <col min="5901" max="5901" width="0.8984375" style="225" customWidth="1"/>
    <col min="5902" max="5902" width="3.59765625" style="225" customWidth="1"/>
    <col min="5903" max="5903" width="56.69921875" style="225" customWidth="1"/>
    <col min="5904" max="5904" width="0.8984375" style="225" customWidth="1"/>
    <col min="5905" max="5905" width="13.8984375" style="225" customWidth="1"/>
    <col min="5906" max="5906" width="0.8984375" style="225" customWidth="1"/>
    <col min="5907" max="5907" width="13.8984375" style="225" customWidth="1"/>
    <col min="5908" max="5908" width="0.8984375" style="225" customWidth="1"/>
    <col min="5909" max="6143" width="9" style="225"/>
    <col min="6144" max="6144" width="3.59765625" style="225" customWidth="1"/>
    <col min="6145" max="6145" width="4" style="225" customWidth="1"/>
    <col min="6146" max="6146" width="6.19921875" style="225" customWidth="1"/>
    <col min="6147" max="6147" width="0.8984375" style="225" customWidth="1"/>
    <col min="6148" max="6148" width="7" style="225" customWidth="1"/>
    <col min="6149" max="6149" width="0.8984375" style="225" customWidth="1"/>
    <col min="6150" max="6150" width="9" style="225"/>
    <col min="6151" max="6151" width="0.8984375" style="225" customWidth="1"/>
    <col min="6152" max="6152" width="15.5" style="225" customWidth="1"/>
    <col min="6153" max="6153" width="0.8984375" style="225" customWidth="1"/>
    <col min="6154" max="6154" width="15.59765625" style="225" customWidth="1"/>
    <col min="6155" max="6155" width="0.8984375" style="225" customWidth="1"/>
    <col min="6156" max="6156" width="15.59765625" style="225" customWidth="1"/>
    <col min="6157" max="6157" width="0.8984375" style="225" customWidth="1"/>
    <col min="6158" max="6158" width="3.59765625" style="225" customWidth="1"/>
    <col min="6159" max="6159" width="56.69921875" style="225" customWidth="1"/>
    <col min="6160" max="6160" width="0.8984375" style="225" customWidth="1"/>
    <col min="6161" max="6161" width="13.8984375" style="225" customWidth="1"/>
    <col min="6162" max="6162" width="0.8984375" style="225" customWidth="1"/>
    <col min="6163" max="6163" width="13.8984375" style="225" customWidth="1"/>
    <col min="6164" max="6164" width="0.8984375" style="225" customWidth="1"/>
    <col min="6165" max="6399" width="9" style="225"/>
    <col min="6400" max="6400" width="3.59765625" style="225" customWidth="1"/>
    <col min="6401" max="6401" width="4" style="225" customWidth="1"/>
    <col min="6402" max="6402" width="6.19921875" style="225" customWidth="1"/>
    <col min="6403" max="6403" width="0.8984375" style="225" customWidth="1"/>
    <col min="6404" max="6404" width="7" style="225" customWidth="1"/>
    <col min="6405" max="6405" width="0.8984375" style="225" customWidth="1"/>
    <col min="6406" max="6406" width="9" style="225"/>
    <col min="6407" max="6407" width="0.8984375" style="225" customWidth="1"/>
    <col min="6408" max="6408" width="15.5" style="225" customWidth="1"/>
    <col min="6409" max="6409" width="0.8984375" style="225" customWidth="1"/>
    <col min="6410" max="6410" width="15.59765625" style="225" customWidth="1"/>
    <col min="6411" max="6411" width="0.8984375" style="225" customWidth="1"/>
    <col min="6412" max="6412" width="15.59765625" style="225" customWidth="1"/>
    <col min="6413" max="6413" width="0.8984375" style="225" customWidth="1"/>
    <col min="6414" max="6414" width="3.59765625" style="225" customWidth="1"/>
    <col min="6415" max="6415" width="56.69921875" style="225" customWidth="1"/>
    <col min="6416" max="6416" width="0.8984375" style="225" customWidth="1"/>
    <col min="6417" max="6417" width="13.8984375" style="225" customWidth="1"/>
    <col min="6418" max="6418" width="0.8984375" style="225" customWidth="1"/>
    <col min="6419" max="6419" width="13.8984375" style="225" customWidth="1"/>
    <col min="6420" max="6420" width="0.8984375" style="225" customWidth="1"/>
    <col min="6421" max="6655" width="9" style="225"/>
    <col min="6656" max="6656" width="3.59765625" style="225" customWidth="1"/>
    <col min="6657" max="6657" width="4" style="225" customWidth="1"/>
    <col min="6658" max="6658" width="6.19921875" style="225" customWidth="1"/>
    <col min="6659" max="6659" width="0.8984375" style="225" customWidth="1"/>
    <col min="6660" max="6660" width="7" style="225" customWidth="1"/>
    <col min="6661" max="6661" width="0.8984375" style="225" customWidth="1"/>
    <col min="6662" max="6662" width="9" style="225"/>
    <col min="6663" max="6663" width="0.8984375" style="225" customWidth="1"/>
    <col min="6664" max="6664" width="15.5" style="225" customWidth="1"/>
    <col min="6665" max="6665" width="0.8984375" style="225" customWidth="1"/>
    <col min="6666" max="6666" width="15.59765625" style="225" customWidth="1"/>
    <col min="6667" max="6667" width="0.8984375" style="225" customWidth="1"/>
    <col min="6668" max="6668" width="15.59765625" style="225" customWidth="1"/>
    <col min="6669" max="6669" width="0.8984375" style="225" customWidth="1"/>
    <col min="6670" max="6670" width="3.59765625" style="225" customWidth="1"/>
    <col min="6671" max="6671" width="56.69921875" style="225" customWidth="1"/>
    <col min="6672" max="6672" width="0.8984375" style="225" customWidth="1"/>
    <col min="6673" max="6673" width="13.8984375" style="225" customWidth="1"/>
    <col min="6674" max="6674" width="0.8984375" style="225" customWidth="1"/>
    <col min="6675" max="6675" width="13.8984375" style="225" customWidth="1"/>
    <col min="6676" max="6676" width="0.8984375" style="225" customWidth="1"/>
    <col min="6677" max="6911" width="9" style="225"/>
    <col min="6912" max="6912" width="3.59765625" style="225" customWidth="1"/>
    <col min="6913" max="6913" width="4" style="225" customWidth="1"/>
    <col min="6914" max="6914" width="6.19921875" style="225" customWidth="1"/>
    <col min="6915" max="6915" width="0.8984375" style="225" customWidth="1"/>
    <col min="6916" max="6916" width="7" style="225" customWidth="1"/>
    <col min="6917" max="6917" width="0.8984375" style="225" customWidth="1"/>
    <col min="6918" max="6918" width="9" style="225"/>
    <col min="6919" max="6919" width="0.8984375" style="225" customWidth="1"/>
    <col min="6920" max="6920" width="15.5" style="225" customWidth="1"/>
    <col min="6921" max="6921" width="0.8984375" style="225" customWidth="1"/>
    <col min="6922" max="6922" width="15.59765625" style="225" customWidth="1"/>
    <col min="6923" max="6923" width="0.8984375" style="225" customWidth="1"/>
    <col min="6924" max="6924" width="15.59765625" style="225" customWidth="1"/>
    <col min="6925" max="6925" width="0.8984375" style="225" customWidth="1"/>
    <col min="6926" max="6926" width="3.59765625" style="225" customWidth="1"/>
    <col min="6927" max="6927" width="56.69921875" style="225" customWidth="1"/>
    <col min="6928" max="6928" width="0.8984375" style="225" customWidth="1"/>
    <col min="6929" max="6929" width="13.8984375" style="225" customWidth="1"/>
    <col min="6930" max="6930" width="0.8984375" style="225" customWidth="1"/>
    <col min="6931" max="6931" width="13.8984375" style="225" customWidth="1"/>
    <col min="6932" max="6932" width="0.8984375" style="225" customWidth="1"/>
    <col min="6933" max="7167" width="9" style="225"/>
    <col min="7168" max="7168" width="3.59765625" style="225" customWidth="1"/>
    <col min="7169" max="7169" width="4" style="225" customWidth="1"/>
    <col min="7170" max="7170" width="6.19921875" style="225" customWidth="1"/>
    <col min="7171" max="7171" width="0.8984375" style="225" customWidth="1"/>
    <col min="7172" max="7172" width="7" style="225" customWidth="1"/>
    <col min="7173" max="7173" width="0.8984375" style="225" customWidth="1"/>
    <col min="7174" max="7174" width="9" style="225"/>
    <col min="7175" max="7175" width="0.8984375" style="225" customWidth="1"/>
    <col min="7176" max="7176" width="15.5" style="225" customWidth="1"/>
    <col min="7177" max="7177" width="0.8984375" style="225" customWidth="1"/>
    <col min="7178" max="7178" width="15.59765625" style="225" customWidth="1"/>
    <col min="7179" max="7179" width="0.8984375" style="225" customWidth="1"/>
    <col min="7180" max="7180" width="15.59765625" style="225" customWidth="1"/>
    <col min="7181" max="7181" width="0.8984375" style="225" customWidth="1"/>
    <col min="7182" max="7182" width="3.59765625" style="225" customWidth="1"/>
    <col min="7183" max="7183" width="56.69921875" style="225" customWidth="1"/>
    <col min="7184" max="7184" width="0.8984375" style="225" customWidth="1"/>
    <col min="7185" max="7185" width="13.8984375" style="225" customWidth="1"/>
    <col min="7186" max="7186" width="0.8984375" style="225" customWidth="1"/>
    <col min="7187" max="7187" width="13.8984375" style="225" customWidth="1"/>
    <col min="7188" max="7188" width="0.8984375" style="225" customWidth="1"/>
    <col min="7189" max="7423" width="9" style="225"/>
    <col min="7424" max="7424" width="3.59765625" style="225" customWidth="1"/>
    <col min="7425" max="7425" width="4" style="225" customWidth="1"/>
    <col min="7426" max="7426" width="6.19921875" style="225" customWidth="1"/>
    <col min="7427" max="7427" width="0.8984375" style="225" customWidth="1"/>
    <col min="7428" max="7428" width="7" style="225" customWidth="1"/>
    <col min="7429" max="7429" width="0.8984375" style="225" customWidth="1"/>
    <col min="7430" max="7430" width="9" style="225"/>
    <col min="7431" max="7431" width="0.8984375" style="225" customWidth="1"/>
    <col min="7432" max="7432" width="15.5" style="225" customWidth="1"/>
    <col min="7433" max="7433" width="0.8984375" style="225" customWidth="1"/>
    <col min="7434" max="7434" width="15.59765625" style="225" customWidth="1"/>
    <col min="7435" max="7435" width="0.8984375" style="225" customWidth="1"/>
    <col min="7436" max="7436" width="15.59765625" style="225" customWidth="1"/>
    <col min="7437" max="7437" width="0.8984375" style="225" customWidth="1"/>
    <col min="7438" max="7438" width="3.59765625" style="225" customWidth="1"/>
    <col min="7439" max="7439" width="56.69921875" style="225" customWidth="1"/>
    <col min="7440" max="7440" width="0.8984375" style="225" customWidth="1"/>
    <col min="7441" max="7441" width="13.8984375" style="225" customWidth="1"/>
    <col min="7442" max="7442" width="0.8984375" style="225" customWidth="1"/>
    <col min="7443" max="7443" width="13.8984375" style="225" customWidth="1"/>
    <col min="7444" max="7444" width="0.8984375" style="225" customWidth="1"/>
    <col min="7445" max="7679" width="9" style="225"/>
    <col min="7680" max="7680" width="3.59765625" style="225" customWidth="1"/>
    <col min="7681" max="7681" width="4" style="225" customWidth="1"/>
    <col min="7682" max="7682" width="6.19921875" style="225" customWidth="1"/>
    <col min="7683" max="7683" width="0.8984375" style="225" customWidth="1"/>
    <col min="7684" max="7684" width="7" style="225" customWidth="1"/>
    <col min="7685" max="7685" width="0.8984375" style="225" customWidth="1"/>
    <col min="7686" max="7686" width="9" style="225"/>
    <col min="7687" max="7687" width="0.8984375" style="225" customWidth="1"/>
    <col min="7688" max="7688" width="15.5" style="225" customWidth="1"/>
    <col min="7689" max="7689" width="0.8984375" style="225" customWidth="1"/>
    <col min="7690" max="7690" width="15.59765625" style="225" customWidth="1"/>
    <col min="7691" max="7691" width="0.8984375" style="225" customWidth="1"/>
    <col min="7692" max="7692" width="15.59765625" style="225" customWidth="1"/>
    <col min="7693" max="7693" width="0.8984375" style="225" customWidth="1"/>
    <col min="7694" max="7694" width="3.59765625" style="225" customWidth="1"/>
    <col min="7695" max="7695" width="56.69921875" style="225" customWidth="1"/>
    <col min="7696" max="7696" width="0.8984375" style="225" customWidth="1"/>
    <col min="7697" max="7697" width="13.8984375" style="225" customWidth="1"/>
    <col min="7698" max="7698" width="0.8984375" style="225" customWidth="1"/>
    <col min="7699" max="7699" width="13.8984375" style="225" customWidth="1"/>
    <col min="7700" max="7700" width="0.8984375" style="225" customWidth="1"/>
    <col min="7701" max="7935" width="9" style="225"/>
    <col min="7936" max="7936" width="3.59765625" style="225" customWidth="1"/>
    <col min="7937" max="7937" width="4" style="225" customWidth="1"/>
    <col min="7938" max="7938" width="6.19921875" style="225" customWidth="1"/>
    <col min="7939" max="7939" width="0.8984375" style="225" customWidth="1"/>
    <col min="7940" max="7940" width="7" style="225" customWidth="1"/>
    <col min="7941" max="7941" width="0.8984375" style="225" customWidth="1"/>
    <col min="7942" max="7942" width="9" style="225"/>
    <col min="7943" max="7943" width="0.8984375" style="225" customWidth="1"/>
    <col min="7944" max="7944" width="15.5" style="225" customWidth="1"/>
    <col min="7945" max="7945" width="0.8984375" style="225" customWidth="1"/>
    <col min="7946" max="7946" width="15.59765625" style="225" customWidth="1"/>
    <col min="7947" max="7947" width="0.8984375" style="225" customWidth="1"/>
    <col min="7948" max="7948" width="15.59765625" style="225" customWidth="1"/>
    <col min="7949" max="7949" width="0.8984375" style="225" customWidth="1"/>
    <col min="7950" max="7950" width="3.59765625" style="225" customWidth="1"/>
    <col min="7951" max="7951" width="56.69921875" style="225" customWidth="1"/>
    <col min="7952" max="7952" width="0.8984375" style="225" customWidth="1"/>
    <col min="7953" max="7953" width="13.8984375" style="225" customWidth="1"/>
    <col min="7954" max="7954" width="0.8984375" style="225" customWidth="1"/>
    <col min="7955" max="7955" width="13.8984375" style="225" customWidth="1"/>
    <col min="7956" max="7956" width="0.8984375" style="225" customWidth="1"/>
    <col min="7957" max="8191" width="9" style="225"/>
    <col min="8192" max="8192" width="3.59765625" style="225" customWidth="1"/>
    <col min="8193" max="8193" width="4" style="225" customWidth="1"/>
    <col min="8194" max="8194" width="6.19921875" style="225" customWidth="1"/>
    <col min="8195" max="8195" width="0.8984375" style="225" customWidth="1"/>
    <col min="8196" max="8196" width="7" style="225" customWidth="1"/>
    <col min="8197" max="8197" width="0.8984375" style="225" customWidth="1"/>
    <col min="8198" max="8198" width="9" style="225"/>
    <col min="8199" max="8199" width="0.8984375" style="225" customWidth="1"/>
    <col min="8200" max="8200" width="15.5" style="225" customWidth="1"/>
    <col min="8201" max="8201" width="0.8984375" style="225" customWidth="1"/>
    <col min="8202" max="8202" width="15.59765625" style="225" customWidth="1"/>
    <col min="8203" max="8203" width="0.8984375" style="225" customWidth="1"/>
    <col min="8204" max="8204" width="15.59765625" style="225" customWidth="1"/>
    <col min="8205" max="8205" width="0.8984375" style="225" customWidth="1"/>
    <col min="8206" max="8206" width="3.59765625" style="225" customWidth="1"/>
    <col min="8207" max="8207" width="56.69921875" style="225" customWidth="1"/>
    <col min="8208" max="8208" width="0.8984375" style="225" customWidth="1"/>
    <col min="8209" max="8209" width="13.8984375" style="225" customWidth="1"/>
    <col min="8210" max="8210" width="0.8984375" style="225" customWidth="1"/>
    <col min="8211" max="8211" width="13.8984375" style="225" customWidth="1"/>
    <col min="8212" max="8212" width="0.8984375" style="225" customWidth="1"/>
    <col min="8213" max="8447" width="9" style="225"/>
    <col min="8448" max="8448" width="3.59765625" style="225" customWidth="1"/>
    <col min="8449" max="8449" width="4" style="225" customWidth="1"/>
    <col min="8450" max="8450" width="6.19921875" style="225" customWidth="1"/>
    <col min="8451" max="8451" width="0.8984375" style="225" customWidth="1"/>
    <col min="8452" max="8452" width="7" style="225" customWidth="1"/>
    <col min="8453" max="8453" width="0.8984375" style="225" customWidth="1"/>
    <col min="8454" max="8454" width="9" style="225"/>
    <col min="8455" max="8455" width="0.8984375" style="225" customWidth="1"/>
    <col min="8456" max="8456" width="15.5" style="225" customWidth="1"/>
    <col min="8457" max="8457" width="0.8984375" style="225" customWidth="1"/>
    <col min="8458" max="8458" width="15.59765625" style="225" customWidth="1"/>
    <col min="8459" max="8459" width="0.8984375" style="225" customWidth="1"/>
    <col min="8460" max="8460" width="15.59765625" style="225" customWidth="1"/>
    <col min="8461" max="8461" width="0.8984375" style="225" customWidth="1"/>
    <col min="8462" max="8462" width="3.59765625" style="225" customWidth="1"/>
    <col min="8463" max="8463" width="56.69921875" style="225" customWidth="1"/>
    <col min="8464" max="8464" width="0.8984375" style="225" customWidth="1"/>
    <col min="8465" max="8465" width="13.8984375" style="225" customWidth="1"/>
    <col min="8466" max="8466" width="0.8984375" style="225" customWidth="1"/>
    <col min="8467" max="8467" width="13.8984375" style="225" customWidth="1"/>
    <col min="8468" max="8468" width="0.8984375" style="225" customWidth="1"/>
    <col min="8469" max="8703" width="9" style="225"/>
    <col min="8704" max="8704" width="3.59765625" style="225" customWidth="1"/>
    <col min="8705" max="8705" width="4" style="225" customWidth="1"/>
    <col min="8706" max="8706" width="6.19921875" style="225" customWidth="1"/>
    <col min="8707" max="8707" width="0.8984375" style="225" customWidth="1"/>
    <col min="8708" max="8708" width="7" style="225" customWidth="1"/>
    <col min="8709" max="8709" width="0.8984375" style="225" customWidth="1"/>
    <col min="8710" max="8710" width="9" style="225"/>
    <col min="8711" max="8711" width="0.8984375" style="225" customWidth="1"/>
    <col min="8712" max="8712" width="15.5" style="225" customWidth="1"/>
    <col min="8713" max="8713" width="0.8984375" style="225" customWidth="1"/>
    <col min="8714" max="8714" width="15.59765625" style="225" customWidth="1"/>
    <col min="8715" max="8715" width="0.8984375" style="225" customWidth="1"/>
    <col min="8716" max="8716" width="15.59765625" style="225" customWidth="1"/>
    <col min="8717" max="8717" width="0.8984375" style="225" customWidth="1"/>
    <col min="8718" max="8718" width="3.59765625" style="225" customWidth="1"/>
    <col min="8719" max="8719" width="56.69921875" style="225" customWidth="1"/>
    <col min="8720" max="8720" width="0.8984375" style="225" customWidth="1"/>
    <col min="8721" max="8721" width="13.8984375" style="225" customWidth="1"/>
    <col min="8722" max="8722" width="0.8984375" style="225" customWidth="1"/>
    <col min="8723" max="8723" width="13.8984375" style="225" customWidth="1"/>
    <col min="8724" max="8724" width="0.8984375" style="225" customWidth="1"/>
    <col min="8725" max="8959" width="9" style="225"/>
    <col min="8960" max="8960" width="3.59765625" style="225" customWidth="1"/>
    <col min="8961" max="8961" width="4" style="225" customWidth="1"/>
    <col min="8962" max="8962" width="6.19921875" style="225" customWidth="1"/>
    <col min="8963" max="8963" width="0.8984375" style="225" customWidth="1"/>
    <col min="8964" max="8964" width="7" style="225" customWidth="1"/>
    <col min="8965" max="8965" width="0.8984375" style="225" customWidth="1"/>
    <col min="8966" max="8966" width="9" style="225"/>
    <col min="8967" max="8967" width="0.8984375" style="225" customWidth="1"/>
    <col min="8968" max="8968" width="15.5" style="225" customWidth="1"/>
    <col min="8969" max="8969" width="0.8984375" style="225" customWidth="1"/>
    <col min="8970" max="8970" width="15.59765625" style="225" customWidth="1"/>
    <col min="8971" max="8971" width="0.8984375" style="225" customWidth="1"/>
    <col min="8972" max="8972" width="15.59765625" style="225" customWidth="1"/>
    <col min="8973" max="8973" width="0.8984375" style="225" customWidth="1"/>
    <col min="8974" max="8974" width="3.59765625" style="225" customWidth="1"/>
    <col min="8975" max="8975" width="56.69921875" style="225" customWidth="1"/>
    <col min="8976" max="8976" width="0.8984375" style="225" customWidth="1"/>
    <col min="8977" max="8977" width="13.8984375" style="225" customWidth="1"/>
    <col min="8978" max="8978" width="0.8984375" style="225" customWidth="1"/>
    <col min="8979" max="8979" width="13.8984375" style="225" customWidth="1"/>
    <col min="8980" max="8980" width="0.8984375" style="225" customWidth="1"/>
    <col min="8981" max="9215" width="9" style="225"/>
    <col min="9216" max="9216" width="3.59765625" style="225" customWidth="1"/>
    <col min="9217" max="9217" width="4" style="225" customWidth="1"/>
    <col min="9218" max="9218" width="6.19921875" style="225" customWidth="1"/>
    <col min="9219" max="9219" width="0.8984375" style="225" customWidth="1"/>
    <col min="9220" max="9220" width="7" style="225" customWidth="1"/>
    <col min="9221" max="9221" width="0.8984375" style="225" customWidth="1"/>
    <col min="9222" max="9222" width="9" style="225"/>
    <col min="9223" max="9223" width="0.8984375" style="225" customWidth="1"/>
    <col min="9224" max="9224" width="15.5" style="225" customWidth="1"/>
    <col min="9225" max="9225" width="0.8984375" style="225" customWidth="1"/>
    <col min="9226" max="9226" width="15.59765625" style="225" customWidth="1"/>
    <col min="9227" max="9227" width="0.8984375" style="225" customWidth="1"/>
    <col min="9228" max="9228" width="15.59765625" style="225" customWidth="1"/>
    <col min="9229" max="9229" width="0.8984375" style="225" customWidth="1"/>
    <col min="9230" max="9230" width="3.59765625" style="225" customWidth="1"/>
    <col min="9231" max="9231" width="56.69921875" style="225" customWidth="1"/>
    <col min="9232" max="9232" width="0.8984375" style="225" customWidth="1"/>
    <col min="9233" max="9233" width="13.8984375" style="225" customWidth="1"/>
    <col min="9234" max="9234" width="0.8984375" style="225" customWidth="1"/>
    <col min="9235" max="9235" width="13.8984375" style="225" customWidth="1"/>
    <col min="9236" max="9236" width="0.8984375" style="225" customWidth="1"/>
    <col min="9237" max="9471" width="9" style="225"/>
    <col min="9472" max="9472" width="3.59765625" style="225" customWidth="1"/>
    <col min="9473" max="9473" width="4" style="225" customWidth="1"/>
    <col min="9474" max="9474" width="6.19921875" style="225" customWidth="1"/>
    <col min="9475" max="9475" width="0.8984375" style="225" customWidth="1"/>
    <col min="9476" max="9476" width="7" style="225" customWidth="1"/>
    <col min="9477" max="9477" width="0.8984375" style="225" customWidth="1"/>
    <col min="9478" max="9478" width="9" style="225"/>
    <col min="9479" max="9479" width="0.8984375" style="225" customWidth="1"/>
    <col min="9480" max="9480" width="15.5" style="225" customWidth="1"/>
    <col min="9481" max="9481" width="0.8984375" style="225" customWidth="1"/>
    <col min="9482" max="9482" width="15.59765625" style="225" customWidth="1"/>
    <col min="9483" max="9483" width="0.8984375" style="225" customWidth="1"/>
    <col min="9484" max="9484" width="15.59765625" style="225" customWidth="1"/>
    <col min="9485" max="9485" width="0.8984375" style="225" customWidth="1"/>
    <col min="9486" max="9486" width="3.59765625" style="225" customWidth="1"/>
    <col min="9487" max="9487" width="56.69921875" style="225" customWidth="1"/>
    <col min="9488" max="9488" width="0.8984375" style="225" customWidth="1"/>
    <col min="9489" max="9489" width="13.8984375" style="225" customWidth="1"/>
    <col min="9490" max="9490" width="0.8984375" style="225" customWidth="1"/>
    <col min="9491" max="9491" width="13.8984375" style="225" customWidth="1"/>
    <col min="9492" max="9492" width="0.8984375" style="225" customWidth="1"/>
    <col min="9493" max="9727" width="9" style="225"/>
    <col min="9728" max="9728" width="3.59765625" style="225" customWidth="1"/>
    <col min="9729" max="9729" width="4" style="225" customWidth="1"/>
    <col min="9730" max="9730" width="6.19921875" style="225" customWidth="1"/>
    <col min="9731" max="9731" width="0.8984375" style="225" customWidth="1"/>
    <col min="9732" max="9732" width="7" style="225" customWidth="1"/>
    <col min="9733" max="9733" width="0.8984375" style="225" customWidth="1"/>
    <col min="9734" max="9734" width="9" style="225"/>
    <col min="9735" max="9735" width="0.8984375" style="225" customWidth="1"/>
    <col min="9736" max="9736" width="15.5" style="225" customWidth="1"/>
    <col min="9737" max="9737" width="0.8984375" style="225" customWidth="1"/>
    <col min="9738" max="9738" width="15.59765625" style="225" customWidth="1"/>
    <col min="9739" max="9739" width="0.8984375" style="225" customWidth="1"/>
    <col min="9740" max="9740" width="15.59765625" style="225" customWidth="1"/>
    <col min="9741" max="9741" width="0.8984375" style="225" customWidth="1"/>
    <col min="9742" max="9742" width="3.59765625" style="225" customWidth="1"/>
    <col min="9743" max="9743" width="56.69921875" style="225" customWidth="1"/>
    <col min="9744" max="9744" width="0.8984375" style="225" customWidth="1"/>
    <col min="9745" max="9745" width="13.8984375" style="225" customWidth="1"/>
    <col min="9746" max="9746" width="0.8984375" style="225" customWidth="1"/>
    <col min="9747" max="9747" width="13.8984375" style="225" customWidth="1"/>
    <col min="9748" max="9748" width="0.8984375" style="225" customWidth="1"/>
    <col min="9749" max="9983" width="9" style="225"/>
    <col min="9984" max="9984" width="3.59765625" style="225" customWidth="1"/>
    <col min="9985" max="9985" width="4" style="225" customWidth="1"/>
    <col min="9986" max="9986" width="6.19921875" style="225" customWidth="1"/>
    <col min="9987" max="9987" width="0.8984375" style="225" customWidth="1"/>
    <col min="9988" max="9988" width="7" style="225" customWidth="1"/>
    <col min="9989" max="9989" width="0.8984375" style="225" customWidth="1"/>
    <col min="9990" max="9990" width="9" style="225"/>
    <col min="9991" max="9991" width="0.8984375" style="225" customWidth="1"/>
    <col min="9992" max="9992" width="15.5" style="225" customWidth="1"/>
    <col min="9993" max="9993" width="0.8984375" style="225" customWidth="1"/>
    <col min="9994" max="9994" width="15.59765625" style="225" customWidth="1"/>
    <col min="9995" max="9995" width="0.8984375" style="225" customWidth="1"/>
    <col min="9996" max="9996" width="15.59765625" style="225" customWidth="1"/>
    <col min="9997" max="9997" width="0.8984375" style="225" customWidth="1"/>
    <col min="9998" max="9998" width="3.59765625" style="225" customWidth="1"/>
    <col min="9999" max="9999" width="56.69921875" style="225" customWidth="1"/>
    <col min="10000" max="10000" width="0.8984375" style="225" customWidth="1"/>
    <col min="10001" max="10001" width="13.8984375" style="225" customWidth="1"/>
    <col min="10002" max="10002" width="0.8984375" style="225" customWidth="1"/>
    <col min="10003" max="10003" width="13.8984375" style="225" customWidth="1"/>
    <col min="10004" max="10004" width="0.8984375" style="225" customWidth="1"/>
    <col min="10005" max="10239" width="9" style="225"/>
    <col min="10240" max="10240" width="3.59765625" style="225" customWidth="1"/>
    <col min="10241" max="10241" width="4" style="225" customWidth="1"/>
    <col min="10242" max="10242" width="6.19921875" style="225" customWidth="1"/>
    <col min="10243" max="10243" width="0.8984375" style="225" customWidth="1"/>
    <col min="10244" max="10244" width="7" style="225" customWidth="1"/>
    <col min="10245" max="10245" width="0.8984375" style="225" customWidth="1"/>
    <col min="10246" max="10246" width="9" style="225"/>
    <col min="10247" max="10247" width="0.8984375" style="225" customWidth="1"/>
    <col min="10248" max="10248" width="15.5" style="225" customWidth="1"/>
    <col min="10249" max="10249" width="0.8984375" style="225" customWidth="1"/>
    <col min="10250" max="10250" width="15.59765625" style="225" customWidth="1"/>
    <col min="10251" max="10251" width="0.8984375" style="225" customWidth="1"/>
    <col min="10252" max="10252" width="15.59765625" style="225" customWidth="1"/>
    <col min="10253" max="10253" width="0.8984375" style="225" customWidth="1"/>
    <col min="10254" max="10254" width="3.59765625" style="225" customWidth="1"/>
    <col min="10255" max="10255" width="56.69921875" style="225" customWidth="1"/>
    <col min="10256" max="10256" width="0.8984375" style="225" customWidth="1"/>
    <col min="10257" max="10257" width="13.8984375" style="225" customWidth="1"/>
    <col min="10258" max="10258" width="0.8984375" style="225" customWidth="1"/>
    <col min="10259" max="10259" width="13.8984375" style="225" customWidth="1"/>
    <col min="10260" max="10260" width="0.8984375" style="225" customWidth="1"/>
    <col min="10261" max="10495" width="9" style="225"/>
    <col min="10496" max="10496" width="3.59765625" style="225" customWidth="1"/>
    <col min="10497" max="10497" width="4" style="225" customWidth="1"/>
    <col min="10498" max="10498" width="6.19921875" style="225" customWidth="1"/>
    <col min="10499" max="10499" width="0.8984375" style="225" customWidth="1"/>
    <col min="10500" max="10500" width="7" style="225" customWidth="1"/>
    <col min="10501" max="10501" width="0.8984375" style="225" customWidth="1"/>
    <col min="10502" max="10502" width="9" style="225"/>
    <col min="10503" max="10503" width="0.8984375" style="225" customWidth="1"/>
    <col min="10504" max="10504" width="15.5" style="225" customWidth="1"/>
    <col min="10505" max="10505" width="0.8984375" style="225" customWidth="1"/>
    <col min="10506" max="10506" width="15.59765625" style="225" customWidth="1"/>
    <col min="10507" max="10507" width="0.8984375" style="225" customWidth="1"/>
    <col min="10508" max="10508" width="15.59765625" style="225" customWidth="1"/>
    <col min="10509" max="10509" width="0.8984375" style="225" customWidth="1"/>
    <col min="10510" max="10510" width="3.59765625" style="225" customWidth="1"/>
    <col min="10511" max="10511" width="56.69921875" style="225" customWidth="1"/>
    <col min="10512" max="10512" width="0.8984375" style="225" customWidth="1"/>
    <col min="10513" max="10513" width="13.8984375" style="225" customWidth="1"/>
    <col min="10514" max="10514" width="0.8984375" style="225" customWidth="1"/>
    <col min="10515" max="10515" width="13.8984375" style="225" customWidth="1"/>
    <col min="10516" max="10516" width="0.8984375" style="225" customWidth="1"/>
    <col min="10517" max="10751" width="9" style="225"/>
    <col min="10752" max="10752" width="3.59765625" style="225" customWidth="1"/>
    <col min="10753" max="10753" width="4" style="225" customWidth="1"/>
    <col min="10754" max="10754" width="6.19921875" style="225" customWidth="1"/>
    <col min="10755" max="10755" width="0.8984375" style="225" customWidth="1"/>
    <col min="10756" max="10756" width="7" style="225" customWidth="1"/>
    <col min="10757" max="10757" width="0.8984375" style="225" customWidth="1"/>
    <col min="10758" max="10758" width="9" style="225"/>
    <col min="10759" max="10759" width="0.8984375" style="225" customWidth="1"/>
    <col min="10760" max="10760" width="15.5" style="225" customWidth="1"/>
    <col min="10761" max="10761" width="0.8984375" style="225" customWidth="1"/>
    <col min="10762" max="10762" width="15.59765625" style="225" customWidth="1"/>
    <col min="10763" max="10763" width="0.8984375" style="225" customWidth="1"/>
    <col min="10764" max="10764" width="15.59765625" style="225" customWidth="1"/>
    <col min="10765" max="10765" width="0.8984375" style="225" customWidth="1"/>
    <col min="10766" max="10766" width="3.59765625" style="225" customWidth="1"/>
    <col min="10767" max="10767" width="56.69921875" style="225" customWidth="1"/>
    <col min="10768" max="10768" width="0.8984375" style="225" customWidth="1"/>
    <col min="10769" max="10769" width="13.8984375" style="225" customWidth="1"/>
    <col min="10770" max="10770" width="0.8984375" style="225" customWidth="1"/>
    <col min="10771" max="10771" width="13.8984375" style="225" customWidth="1"/>
    <col min="10772" max="10772" width="0.8984375" style="225" customWidth="1"/>
    <col min="10773" max="11007" width="9" style="225"/>
    <col min="11008" max="11008" width="3.59765625" style="225" customWidth="1"/>
    <col min="11009" max="11009" width="4" style="225" customWidth="1"/>
    <col min="11010" max="11010" width="6.19921875" style="225" customWidth="1"/>
    <col min="11011" max="11011" width="0.8984375" style="225" customWidth="1"/>
    <col min="11012" max="11012" width="7" style="225" customWidth="1"/>
    <col min="11013" max="11013" width="0.8984375" style="225" customWidth="1"/>
    <col min="11014" max="11014" width="9" style="225"/>
    <col min="11015" max="11015" width="0.8984375" style="225" customWidth="1"/>
    <col min="11016" max="11016" width="15.5" style="225" customWidth="1"/>
    <col min="11017" max="11017" width="0.8984375" style="225" customWidth="1"/>
    <col min="11018" max="11018" width="15.59765625" style="225" customWidth="1"/>
    <col min="11019" max="11019" width="0.8984375" style="225" customWidth="1"/>
    <col min="11020" max="11020" width="15.59765625" style="225" customWidth="1"/>
    <col min="11021" max="11021" width="0.8984375" style="225" customWidth="1"/>
    <col min="11022" max="11022" width="3.59765625" style="225" customWidth="1"/>
    <col min="11023" max="11023" width="56.69921875" style="225" customWidth="1"/>
    <col min="11024" max="11024" width="0.8984375" style="225" customWidth="1"/>
    <col min="11025" max="11025" width="13.8984375" style="225" customWidth="1"/>
    <col min="11026" max="11026" width="0.8984375" style="225" customWidth="1"/>
    <col min="11027" max="11027" width="13.8984375" style="225" customWidth="1"/>
    <col min="11028" max="11028" width="0.8984375" style="225" customWidth="1"/>
    <col min="11029" max="11263" width="9" style="225"/>
    <col min="11264" max="11264" width="3.59765625" style="225" customWidth="1"/>
    <col min="11265" max="11265" width="4" style="225" customWidth="1"/>
    <col min="11266" max="11266" width="6.19921875" style="225" customWidth="1"/>
    <col min="11267" max="11267" width="0.8984375" style="225" customWidth="1"/>
    <col min="11268" max="11268" width="7" style="225" customWidth="1"/>
    <col min="11269" max="11269" width="0.8984375" style="225" customWidth="1"/>
    <col min="11270" max="11270" width="9" style="225"/>
    <col min="11271" max="11271" width="0.8984375" style="225" customWidth="1"/>
    <col min="11272" max="11272" width="15.5" style="225" customWidth="1"/>
    <col min="11273" max="11273" width="0.8984375" style="225" customWidth="1"/>
    <col min="11274" max="11274" width="15.59765625" style="225" customWidth="1"/>
    <col min="11275" max="11275" width="0.8984375" style="225" customWidth="1"/>
    <col min="11276" max="11276" width="15.59765625" style="225" customWidth="1"/>
    <col min="11277" max="11277" width="0.8984375" style="225" customWidth="1"/>
    <col min="11278" max="11278" width="3.59765625" style="225" customWidth="1"/>
    <col min="11279" max="11279" width="56.69921875" style="225" customWidth="1"/>
    <col min="11280" max="11280" width="0.8984375" style="225" customWidth="1"/>
    <col min="11281" max="11281" width="13.8984375" style="225" customWidth="1"/>
    <col min="11282" max="11282" width="0.8984375" style="225" customWidth="1"/>
    <col min="11283" max="11283" width="13.8984375" style="225" customWidth="1"/>
    <col min="11284" max="11284" width="0.8984375" style="225" customWidth="1"/>
    <col min="11285" max="11519" width="9" style="225"/>
    <col min="11520" max="11520" width="3.59765625" style="225" customWidth="1"/>
    <col min="11521" max="11521" width="4" style="225" customWidth="1"/>
    <col min="11522" max="11522" width="6.19921875" style="225" customWidth="1"/>
    <col min="11523" max="11523" width="0.8984375" style="225" customWidth="1"/>
    <col min="11524" max="11524" width="7" style="225" customWidth="1"/>
    <col min="11525" max="11525" width="0.8984375" style="225" customWidth="1"/>
    <col min="11526" max="11526" width="9" style="225"/>
    <col min="11527" max="11527" width="0.8984375" style="225" customWidth="1"/>
    <col min="11528" max="11528" width="15.5" style="225" customWidth="1"/>
    <col min="11529" max="11529" width="0.8984375" style="225" customWidth="1"/>
    <col min="11530" max="11530" width="15.59765625" style="225" customWidth="1"/>
    <col min="11531" max="11531" width="0.8984375" style="225" customWidth="1"/>
    <col min="11532" max="11532" width="15.59765625" style="225" customWidth="1"/>
    <col min="11533" max="11533" width="0.8984375" style="225" customWidth="1"/>
    <col min="11534" max="11534" width="3.59765625" style="225" customWidth="1"/>
    <col min="11535" max="11535" width="56.69921875" style="225" customWidth="1"/>
    <col min="11536" max="11536" width="0.8984375" style="225" customWidth="1"/>
    <col min="11537" max="11537" width="13.8984375" style="225" customWidth="1"/>
    <col min="11538" max="11538" width="0.8984375" style="225" customWidth="1"/>
    <col min="11539" max="11539" width="13.8984375" style="225" customWidth="1"/>
    <col min="11540" max="11540" width="0.8984375" style="225" customWidth="1"/>
    <col min="11541" max="11775" width="9" style="225"/>
    <col min="11776" max="11776" width="3.59765625" style="225" customWidth="1"/>
    <col min="11777" max="11777" width="4" style="225" customWidth="1"/>
    <col min="11778" max="11778" width="6.19921875" style="225" customWidth="1"/>
    <col min="11779" max="11779" width="0.8984375" style="225" customWidth="1"/>
    <col min="11780" max="11780" width="7" style="225" customWidth="1"/>
    <col min="11781" max="11781" width="0.8984375" style="225" customWidth="1"/>
    <col min="11782" max="11782" width="9" style="225"/>
    <col min="11783" max="11783" width="0.8984375" style="225" customWidth="1"/>
    <col min="11784" max="11784" width="15.5" style="225" customWidth="1"/>
    <col min="11785" max="11785" width="0.8984375" style="225" customWidth="1"/>
    <col min="11786" max="11786" width="15.59765625" style="225" customWidth="1"/>
    <col min="11787" max="11787" width="0.8984375" style="225" customWidth="1"/>
    <col min="11788" max="11788" width="15.59765625" style="225" customWidth="1"/>
    <col min="11789" max="11789" width="0.8984375" style="225" customWidth="1"/>
    <col min="11790" max="11790" width="3.59765625" style="225" customWidth="1"/>
    <col min="11791" max="11791" width="56.69921875" style="225" customWidth="1"/>
    <col min="11792" max="11792" width="0.8984375" style="225" customWidth="1"/>
    <col min="11793" max="11793" width="13.8984375" style="225" customWidth="1"/>
    <col min="11794" max="11794" width="0.8984375" style="225" customWidth="1"/>
    <col min="11795" max="11795" width="13.8984375" style="225" customWidth="1"/>
    <col min="11796" max="11796" width="0.8984375" style="225" customWidth="1"/>
    <col min="11797" max="12031" width="9" style="225"/>
    <col min="12032" max="12032" width="3.59765625" style="225" customWidth="1"/>
    <col min="12033" max="12033" width="4" style="225" customWidth="1"/>
    <col min="12034" max="12034" width="6.19921875" style="225" customWidth="1"/>
    <col min="12035" max="12035" width="0.8984375" style="225" customWidth="1"/>
    <col min="12036" max="12036" width="7" style="225" customWidth="1"/>
    <col min="12037" max="12037" width="0.8984375" style="225" customWidth="1"/>
    <col min="12038" max="12038" width="9" style="225"/>
    <col min="12039" max="12039" width="0.8984375" style="225" customWidth="1"/>
    <col min="12040" max="12040" width="15.5" style="225" customWidth="1"/>
    <col min="12041" max="12041" width="0.8984375" style="225" customWidth="1"/>
    <col min="12042" max="12042" width="15.59765625" style="225" customWidth="1"/>
    <col min="12043" max="12043" width="0.8984375" style="225" customWidth="1"/>
    <col min="12044" max="12044" width="15.59765625" style="225" customWidth="1"/>
    <col min="12045" max="12045" width="0.8984375" style="225" customWidth="1"/>
    <col min="12046" max="12046" width="3.59765625" style="225" customWidth="1"/>
    <col min="12047" max="12047" width="56.69921875" style="225" customWidth="1"/>
    <col min="12048" max="12048" width="0.8984375" style="225" customWidth="1"/>
    <col min="12049" max="12049" width="13.8984375" style="225" customWidth="1"/>
    <col min="12050" max="12050" width="0.8984375" style="225" customWidth="1"/>
    <col min="12051" max="12051" width="13.8984375" style="225" customWidth="1"/>
    <col min="12052" max="12052" width="0.8984375" style="225" customWidth="1"/>
    <col min="12053" max="12287" width="9" style="225"/>
    <col min="12288" max="12288" width="3.59765625" style="225" customWidth="1"/>
    <col min="12289" max="12289" width="4" style="225" customWidth="1"/>
    <col min="12290" max="12290" width="6.19921875" style="225" customWidth="1"/>
    <col min="12291" max="12291" width="0.8984375" style="225" customWidth="1"/>
    <col min="12292" max="12292" width="7" style="225" customWidth="1"/>
    <col min="12293" max="12293" width="0.8984375" style="225" customWidth="1"/>
    <col min="12294" max="12294" width="9" style="225"/>
    <col min="12295" max="12295" width="0.8984375" style="225" customWidth="1"/>
    <col min="12296" max="12296" width="15.5" style="225" customWidth="1"/>
    <col min="12297" max="12297" width="0.8984375" style="225" customWidth="1"/>
    <col min="12298" max="12298" width="15.59765625" style="225" customWidth="1"/>
    <col min="12299" max="12299" width="0.8984375" style="225" customWidth="1"/>
    <col min="12300" max="12300" width="15.59765625" style="225" customWidth="1"/>
    <col min="12301" max="12301" width="0.8984375" style="225" customWidth="1"/>
    <col min="12302" max="12302" width="3.59765625" style="225" customWidth="1"/>
    <col min="12303" max="12303" width="56.69921875" style="225" customWidth="1"/>
    <col min="12304" max="12304" width="0.8984375" style="225" customWidth="1"/>
    <col min="12305" max="12305" width="13.8984375" style="225" customWidth="1"/>
    <col min="12306" max="12306" width="0.8984375" style="225" customWidth="1"/>
    <col min="12307" max="12307" width="13.8984375" style="225" customWidth="1"/>
    <col min="12308" max="12308" width="0.8984375" style="225" customWidth="1"/>
    <col min="12309" max="12543" width="9" style="225"/>
    <col min="12544" max="12544" width="3.59765625" style="225" customWidth="1"/>
    <col min="12545" max="12545" width="4" style="225" customWidth="1"/>
    <col min="12546" max="12546" width="6.19921875" style="225" customWidth="1"/>
    <col min="12547" max="12547" width="0.8984375" style="225" customWidth="1"/>
    <col min="12548" max="12548" width="7" style="225" customWidth="1"/>
    <col min="12549" max="12549" width="0.8984375" style="225" customWidth="1"/>
    <col min="12550" max="12550" width="9" style="225"/>
    <col min="12551" max="12551" width="0.8984375" style="225" customWidth="1"/>
    <col min="12552" max="12552" width="15.5" style="225" customWidth="1"/>
    <col min="12553" max="12553" width="0.8984375" style="225" customWidth="1"/>
    <col min="12554" max="12554" width="15.59765625" style="225" customWidth="1"/>
    <col min="12555" max="12555" width="0.8984375" style="225" customWidth="1"/>
    <col min="12556" max="12556" width="15.59765625" style="225" customWidth="1"/>
    <col min="12557" max="12557" width="0.8984375" style="225" customWidth="1"/>
    <col min="12558" max="12558" width="3.59765625" style="225" customWidth="1"/>
    <col min="12559" max="12559" width="56.69921875" style="225" customWidth="1"/>
    <col min="12560" max="12560" width="0.8984375" style="225" customWidth="1"/>
    <col min="12561" max="12561" width="13.8984375" style="225" customWidth="1"/>
    <col min="12562" max="12562" width="0.8984375" style="225" customWidth="1"/>
    <col min="12563" max="12563" width="13.8984375" style="225" customWidth="1"/>
    <col min="12564" max="12564" width="0.8984375" style="225" customWidth="1"/>
    <col min="12565" max="12799" width="9" style="225"/>
    <col min="12800" max="12800" width="3.59765625" style="225" customWidth="1"/>
    <col min="12801" max="12801" width="4" style="225" customWidth="1"/>
    <col min="12802" max="12802" width="6.19921875" style="225" customWidth="1"/>
    <col min="12803" max="12803" width="0.8984375" style="225" customWidth="1"/>
    <col min="12804" max="12804" width="7" style="225" customWidth="1"/>
    <col min="12805" max="12805" width="0.8984375" style="225" customWidth="1"/>
    <col min="12806" max="12806" width="9" style="225"/>
    <col min="12807" max="12807" width="0.8984375" style="225" customWidth="1"/>
    <col min="12808" max="12808" width="15.5" style="225" customWidth="1"/>
    <col min="12809" max="12809" width="0.8984375" style="225" customWidth="1"/>
    <col min="12810" max="12810" width="15.59765625" style="225" customWidth="1"/>
    <col min="12811" max="12811" width="0.8984375" style="225" customWidth="1"/>
    <col min="12812" max="12812" width="15.59765625" style="225" customWidth="1"/>
    <col min="12813" max="12813" width="0.8984375" style="225" customWidth="1"/>
    <col min="12814" max="12814" width="3.59765625" style="225" customWidth="1"/>
    <col min="12815" max="12815" width="56.69921875" style="225" customWidth="1"/>
    <col min="12816" max="12816" width="0.8984375" style="225" customWidth="1"/>
    <col min="12817" max="12817" width="13.8984375" style="225" customWidth="1"/>
    <col min="12818" max="12818" width="0.8984375" style="225" customWidth="1"/>
    <col min="12819" max="12819" width="13.8984375" style="225" customWidth="1"/>
    <col min="12820" max="12820" width="0.8984375" style="225" customWidth="1"/>
    <col min="12821" max="13055" width="9" style="225"/>
    <col min="13056" max="13056" width="3.59765625" style="225" customWidth="1"/>
    <col min="13057" max="13057" width="4" style="225" customWidth="1"/>
    <col min="13058" max="13058" width="6.19921875" style="225" customWidth="1"/>
    <col min="13059" max="13059" width="0.8984375" style="225" customWidth="1"/>
    <col min="13060" max="13060" width="7" style="225" customWidth="1"/>
    <col min="13061" max="13061" width="0.8984375" style="225" customWidth="1"/>
    <col min="13062" max="13062" width="9" style="225"/>
    <col min="13063" max="13063" width="0.8984375" style="225" customWidth="1"/>
    <col min="13064" max="13064" width="15.5" style="225" customWidth="1"/>
    <col min="13065" max="13065" width="0.8984375" style="225" customWidth="1"/>
    <col min="13066" max="13066" width="15.59765625" style="225" customWidth="1"/>
    <col min="13067" max="13067" width="0.8984375" style="225" customWidth="1"/>
    <col min="13068" max="13068" width="15.59765625" style="225" customWidth="1"/>
    <col min="13069" max="13069" width="0.8984375" style="225" customWidth="1"/>
    <col min="13070" max="13070" width="3.59765625" style="225" customWidth="1"/>
    <col min="13071" max="13071" width="56.69921875" style="225" customWidth="1"/>
    <col min="13072" max="13072" width="0.8984375" style="225" customWidth="1"/>
    <col min="13073" max="13073" width="13.8984375" style="225" customWidth="1"/>
    <col min="13074" max="13074" width="0.8984375" style="225" customWidth="1"/>
    <col min="13075" max="13075" width="13.8984375" style="225" customWidth="1"/>
    <col min="13076" max="13076" width="0.8984375" style="225" customWidth="1"/>
    <col min="13077" max="13311" width="9" style="225"/>
    <col min="13312" max="13312" width="3.59765625" style="225" customWidth="1"/>
    <col min="13313" max="13313" width="4" style="225" customWidth="1"/>
    <col min="13314" max="13314" width="6.19921875" style="225" customWidth="1"/>
    <col min="13315" max="13315" width="0.8984375" style="225" customWidth="1"/>
    <col min="13316" max="13316" width="7" style="225" customWidth="1"/>
    <col min="13317" max="13317" width="0.8984375" style="225" customWidth="1"/>
    <col min="13318" max="13318" width="9" style="225"/>
    <col min="13319" max="13319" width="0.8984375" style="225" customWidth="1"/>
    <col min="13320" max="13320" width="15.5" style="225" customWidth="1"/>
    <col min="13321" max="13321" width="0.8984375" style="225" customWidth="1"/>
    <col min="13322" max="13322" width="15.59765625" style="225" customWidth="1"/>
    <col min="13323" max="13323" width="0.8984375" style="225" customWidth="1"/>
    <col min="13324" max="13324" width="15.59765625" style="225" customWidth="1"/>
    <col min="13325" max="13325" width="0.8984375" style="225" customWidth="1"/>
    <col min="13326" max="13326" width="3.59765625" style="225" customWidth="1"/>
    <col min="13327" max="13327" width="56.69921875" style="225" customWidth="1"/>
    <col min="13328" max="13328" width="0.8984375" style="225" customWidth="1"/>
    <col min="13329" max="13329" width="13.8984375" style="225" customWidth="1"/>
    <col min="13330" max="13330" width="0.8984375" style="225" customWidth="1"/>
    <col min="13331" max="13331" width="13.8984375" style="225" customWidth="1"/>
    <col min="13332" max="13332" width="0.8984375" style="225" customWidth="1"/>
    <col min="13333" max="13567" width="9" style="225"/>
    <col min="13568" max="13568" width="3.59765625" style="225" customWidth="1"/>
    <col min="13569" max="13569" width="4" style="225" customWidth="1"/>
    <col min="13570" max="13570" width="6.19921875" style="225" customWidth="1"/>
    <col min="13571" max="13571" width="0.8984375" style="225" customWidth="1"/>
    <col min="13572" max="13572" width="7" style="225" customWidth="1"/>
    <col min="13573" max="13573" width="0.8984375" style="225" customWidth="1"/>
    <col min="13574" max="13574" width="9" style="225"/>
    <col min="13575" max="13575" width="0.8984375" style="225" customWidth="1"/>
    <col min="13576" max="13576" width="15.5" style="225" customWidth="1"/>
    <col min="13577" max="13577" width="0.8984375" style="225" customWidth="1"/>
    <col min="13578" max="13578" width="15.59765625" style="225" customWidth="1"/>
    <col min="13579" max="13579" width="0.8984375" style="225" customWidth="1"/>
    <col min="13580" max="13580" width="15.59765625" style="225" customWidth="1"/>
    <col min="13581" max="13581" width="0.8984375" style="225" customWidth="1"/>
    <col min="13582" max="13582" width="3.59765625" style="225" customWidth="1"/>
    <col min="13583" max="13583" width="56.69921875" style="225" customWidth="1"/>
    <col min="13584" max="13584" width="0.8984375" style="225" customWidth="1"/>
    <col min="13585" max="13585" width="13.8984375" style="225" customWidth="1"/>
    <col min="13586" max="13586" width="0.8984375" style="225" customWidth="1"/>
    <col min="13587" max="13587" width="13.8984375" style="225" customWidth="1"/>
    <col min="13588" max="13588" width="0.8984375" style="225" customWidth="1"/>
    <col min="13589" max="13823" width="9" style="225"/>
    <col min="13824" max="13824" width="3.59765625" style="225" customWidth="1"/>
    <col min="13825" max="13825" width="4" style="225" customWidth="1"/>
    <col min="13826" max="13826" width="6.19921875" style="225" customWidth="1"/>
    <col min="13827" max="13827" width="0.8984375" style="225" customWidth="1"/>
    <col min="13828" max="13828" width="7" style="225" customWidth="1"/>
    <col min="13829" max="13829" width="0.8984375" style="225" customWidth="1"/>
    <col min="13830" max="13830" width="9" style="225"/>
    <col min="13831" max="13831" width="0.8984375" style="225" customWidth="1"/>
    <col min="13832" max="13832" width="15.5" style="225" customWidth="1"/>
    <col min="13833" max="13833" width="0.8984375" style="225" customWidth="1"/>
    <col min="13834" max="13834" width="15.59765625" style="225" customWidth="1"/>
    <col min="13835" max="13835" width="0.8984375" style="225" customWidth="1"/>
    <col min="13836" max="13836" width="15.59765625" style="225" customWidth="1"/>
    <col min="13837" max="13837" width="0.8984375" style="225" customWidth="1"/>
    <col min="13838" max="13838" width="3.59765625" style="225" customWidth="1"/>
    <col min="13839" max="13839" width="56.69921875" style="225" customWidth="1"/>
    <col min="13840" max="13840" width="0.8984375" style="225" customWidth="1"/>
    <col min="13841" max="13841" width="13.8984375" style="225" customWidth="1"/>
    <col min="13842" max="13842" width="0.8984375" style="225" customWidth="1"/>
    <col min="13843" max="13843" width="13.8984375" style="225" customWidth="1"/>
    <col min="13844" max="13844" width="0.8984375" style="225" customWidth="1"/>
    <col min="13845" max="14079" width="9" style="225"/>
    <col min="14080" max="14080" width="3.59765625" style="225" customWidth="1"/>
    <col min="14081" max="14081" width="4" style="225" customWidth="1"/>
    <col min="14082" max="14082" width="6.19921875" style="225" customWidth="1"/>
    <col min="14083" max="14083" width="0.8984375" style="225" customWidth="1"/>
    <col min="14084" max="14084" width="7" style="225" customWidth="1"/>
    <col min="14085" max="14085" width="0.8984375" style="225" customWidth="1"/>
    <col min="14086" max="14086" width="9" style="225"/>
    <col min="14087" max="14087" width="0.8984375" style="225" customWidth="1"/>
    <col min="14088" max="14088" width="15.5" style="225" customWidth="1"/>
    <col min="14089" max="14089" width="0.8984375" style="225" customWidth="1"/>
    <col min="14090" max="14090" width="15.59765625" style="225" customWidth="1"/>
    <col min="14091" max="14091" width="0.8984375" style="225" customWidth="1"/>
    <col min="14092" max="14092" width="15.59765625" style="225" customWidth="1"/>
    <col min="14093" max="14093" width="0.8984375" style="225" customWidth="1"/>
    <col min="14094" max="14094" width="3.59765625" style="225" customWidth="1"/>
    <col min="14095" max="14095" width="56.69921875" style="225" customWidth="1"/>
    <col min="14096" max="14096" width="0.8984375" style="225" customWidth="1"/>
    <col min="14097" max="14097" width="13.8984375" style="225" customWidth="1"/>
    <col min="14098" max="14098" width="0.8984375" style="225" customWidth="1"/>
    <col min="14099" max="14099" width="13.8984375" style="225" customWidth="1"/>
    <col min="14100" max="14100" width="0.8984375" style="225" customWidth="1"/>
    <col min="14101" max="14335" width="9" style="225"/>
    <col min="14336" max="14336" width="3.59765625" style="225" customWidth="1"/>
    <col min="14337" max="14337" width="4" style="225" customWidth="1"/>
    <col min="14338" max="14338" width="6.19921875" style="225" customWidth="1"/>
    <col min="14339" max="14339" width="0.8984375" style="225" customWidth="1"/>
    <col min="14340" max="14340" width="7" style="225" customWidth="1"/>
    <col min="14341" max="14341" width="0.8984375" style="225" customWidth="1"/>
    <col min="14342" max="14342" width="9" style="225"/>
    <col min="14343" max="14343" width="0.8984375" style="225" customWidth="1"/>
    <col min="14344" max="14344" width="15.5" style="225" customWidth="1"/>
    <col min="14345" max="14345" width="0.8984375" style="225" customWidth="1"/>
    <col min="14346" max="14346" width="15.59765625" style="225" customWidth="1"/>
    <col min="14347" max="14347" width="0.8984375" style="225" customWidth="1"/>
    <col min="14348" max="14348" width="15.59765625" style="225" customWidth="1"/>
    <col min="14349" max="14349" width="0.8984375" style="225" customWidth="1"/>
    <col min="14350" max="14350" width="3.59765625" style="225" customWidth="1"/>
    <col min="14351" max="14351" width="56.69921875" style="225" customWidth="1"/>
    <col min="14352" max="14352" width="0.8984375" style="225" customWidth="1"/>
    <col min="14353" max="14353" width="13.8984375" style="225" customWidth="1"/>
    <col min="14354" max="14354" width="0.8984375" style="225" customWidth="1"/>
    <col min="14355" max="14355" width="13.8984375" style="225" customWidth="1"/>
    <col min="14356" max="14356" width="0.8984375" style="225" customWidth="1"/>
    <col min="14357" max="14591" width="9" style="225"/>
    <col min="14592" max="14592" width="3.59765625" style="225" customWidth="1"/>
    <col min="14593" max="14593" width="4" style="225" customWidth="1"/>
    <col min="14594" max="14594" width="6.19921875" style="225" customWidth="1"/>
    <col min="14595" max="14595" width="0.8984375" style="225" customWidth="1"/>
    <col min="14596" max="14596" width="7" style="225" customWidth="1"/>
    <col min="14597" max="14597" width="0.8984375" style="225" customWidth="1"/>
    <col min="14598" max="14598" width="9" style="225"/>
    <col min="14599" max="14599" width="0.8984375" style="225" customWidth="1"/>
    <col min="14600" max="14600" width="15.5" style="225" customWidth="1"/>
    <col min="14601" max="14601" width="0.8984375" style="225" customWidth="1"/>
    <col min="14602" max="14602" width="15.59765625" style="225" customWidth="1"/>
    <col min="14603" max="14603" width="0.8984375" style="225" customWidth="1"/>
    <col min="14604" max="14604" width="15.59765625" style="225" customWidth="1"/>
    <col min="14605" max="14605" width="0.8984375" style="225" customWidth="1"/>
    <col min="14606" max="14606" width="3.59765625" style="225" customWidth="1"/>
    <col min="14607" max="14607" width="56.69921875" style="225" customWidth="1"/>
    <col min="14608" max="14608" width="0.8984375" style="225" customWidth="1"/>
    <col min="14609" max="14609" width="13.8984375" style="225" customWidth="1"/>
    <col min="14610" max="14610" width="0.8984375" style="225" customWidth="1"/>
    <col min="14611" max="14611" width="13.8984375" style="225" customWidth="1"/>
    <col min="14612" max="14612" width="0.8984375" style="225" customWidth="1"/>
    <col min="14613" max="14847" width="9" style="225"/>
    <col min="14848" max="14848" width="3.59765625" style="225" customWidth="1"/>
    <col min="14849" max="14849" width="4" style="225" customWidth="1"/>
    <col min="14850" max="14850" width="6.19921875" style="225" customWidth="1"/>
    <col min="14851" max="14851" width="0.8984375" style="225" customWidth="1"/>
    <col min="14852" max="14852" width="7" style="225" customWidth="1"/>
    <col min="14853" max="14853" width="0.8984375" style="225" customWidth="1"/>
    <col min="14854" max="14854" width="9" style="225"/>
    <col min="14855" max="14855" width="0.8984375" style="225" customWidth="1"/>
    <col min="14856" max="14856" width="15.5" style="225" customWidth="1"/>
    <col min="14857" max="14857" width="0.8984375" style="225" customWidth="1"/>
    <col min="14858" max="14858" width="15.59765625" style="225" customWidth="1"/>
    <col min="14859" max="14859" width="0.8984375" style="225" customWidth="1"/>
    <col min="14860" max="14860" width="15.59765625" style="225" customWidth="1"/>
    <col min="14861" max="14861" width="0.8984375" style="225" customWidth="1"/>
    <col min="14862" max="14862" width="3.59765625" style="225" customWidth="1"/>
    <col min="14863" max="14863" width="56.69921875" style="225" customWidth="1"/>
    <col min="14864" max="14864" width="0.8984375" style="225" customWidth="1"/>
    <col min="14865" max="14865" width="13.8984375" style="225" customWidth="1"/>
    <col min="14866" max="14866" width="0.8984375" style="225" customWidth="1"/>
    <col min="14867" max="14867" width="13.8984375" style="225" customWidth="1"/>
    <col min="14868" max="14868" width="0.8984375" style="225" customWidth="1"/>
    <col min="14869" max="15103" width="9" style="225"/>
    <col min="15104" max="15104" width="3.59765625" style="225" customWidth="1"/>
    <col min="15105" max="15105" width="4" style="225" customWidth="1"/>
    <col min="15106" max="15106" width="6.19921875" style="225" customWidth="1"/>
    <col min="15107" max="15107" width="0.8984375" style="225" customWidth="1"/>
    <col min="15108" max="15108" width="7" style="225" customWidth="1"/>
    <col min="15109" max="15109" width="0.8984375" style="225" customWidth="1"/>
    <col min="15110" max="15110" width="9" style="225"/>
    <col min="15111" max="15111" width="0.8984375" style="225" customWidth="1"/>
    <col min="15112" max="15112" width="15.5" style="225" customWidth="1"/>
    <col min="15113" max="15113" width="0.8984375" style="225" customWidth="1"/>
    <col min="15114" max="15114" width="15.59765625" style="225" customWidth="1"/>
    <col min="15115" max="15115" width="0.8984375" style="225" customWidth="1"/>
    <col min="15116" max="15116" width="15.59765625" style="225" customWidth="1"/>
    <col min="15117" max="15117" width="0.8984375" style="225" customWidth="1"/>
    <col min="15118" max="15118" width="3.59765625" style="225" customWidth="1"/>
    <col min="15119" max="15119" width="56.69921875" style="225" customWidth="1"/>
    <col min="15120" max="15120" width="0.8984375" style="225" customWidth="1"/>
    <col min="15121" max="15121" width="13.8984375" style="225" customWidth="1"/>
    <col min="15122" max="15122" width="0.8984375" style="225" customWidth="1"/>
    <col min="15123" max="15123" width="13.8984375" style="225" customWidth="1"/>
    <col min="15124" max="15124" width="0.8984375" style="225" customWidth="1"/>
    <col min="15125" max="15359" width="9" style="225"/>
    <col min="15360" max="15360" width="3.59765625" style="225" customWidth="1"/>
    <col min="15361" max="15361" width="4" style="225" customWidth="1"/>
    <col min="15362" max="15362" width="6.19921875" style="225" customWidth="1"/>
    <col min="15363" max="15363" width="0.8984375" style="225" customWidth="1"/>
    <col min="15364" max="15364" width="7" style="225" customWidth="1"/>
    <col min="15365" max="15365" width="0.8984375" style="225" customWidth="1"/>
    <col min="15366" max="15366" width="9" style="225"/>
    <col min="15367" max="15367" width="0.8984375" style="225" customWidth="1"/>
    <col min="15368" max="15368" width="15.5" style="225" customWidth="1"/>
    <col min="15369" max="15369" width="0.8984375" style="225" customWidth="1"/>
    <col min="15370" max="15370" width="15.59765625" style="225" customWidth="1"/>
    <col min="15371" max="15371" width="0.8984375" style="225" customWidth="1"/>
    <col min="15372" max="15372" width="15.59765625" style="225" customWidth="1"/>
    <col min="15373" max="15373" width="0.8984375" style="225" customWidth="1"/>
    <col min="15374" max="15374" width="3.59765625" style="225" customWidth="1"/>
    <col min="15375" max="15375" width="56.69921875" style="225" customWidth="1"/>
    <col min="15376" max="15376" width="0.8984375" style="225" customWidth="1"/>
    <col min="15377" max="15377" width="13.8984375" style="225" customWidth="1"/>
    <col min="15378" max="15378" width="0.8984375" style="225" customWidth="1"/>
    <col min="15379" max="15379" width="13.8984375" style="225" customWidth="1"/>
    <col min="15380" max="15380" width="0.8984375" style="225" customWidth="1"/>
    <col min="15381" max="15615" width="9" style="225"/>
    <col min="15616" max="15616" width="3.59765625" style="225" customWidth="1"/>
    <col min="15617" max="15617" width="4" style="225" customWidth="1"/>
    <col min="15618" max="15618" width="6.19921875" style="225" customWidth="1"/>
    <col min="15619" max="15619" width="0.8984375" style="225" customWidth="1"/>
    <col min="15620" max="15620" width="7" style="225" customWidth="1"/>
    <col min="15621" max="15621" width="0.8984375" style="225" customWidth="1"/>
    <col min="15622" max="15622" width="9" style="225"/>
    <col min="15623" max="15623" width="0.8984375" style="225" customWidth="1"/>
    <col min="15624" max="15624" width="15.5" style="225" customWidth="1"/>
    <col min="15625" max="15625" width="0.8984375" style="225" customWidth="1"/>
    <col min="15626" max="15626" width="15.59765625" style="225" customWidth="1"/>
    <col min="15627" max="15627" width="0.8984375" style="225" customWidth="1"/>
    <col min="15628" max="15628" width="15.59765625" style="225" customWidth="1"/>
    <col min="15629" max="15629" width="0.8984375" style="225" customWidth="1"/>
    <col min="15630" max="15630" width="3.59765625" style="225" customWidth="1"/>
    <col min="15631" max="15631" width="56.69921875" style="225" customWidth="1"/>
    <col min="15632" max="15632" width="0.8984375" style="225" customWidth="1"/>
    <col min="15633" max="15633" width="13.8984375" style="225" customWidth="1"/>
    <col min="15634" max="15634" width="0.8984375" style="225" customWidth="1"/>
    <col min="15635" max="15635" width="13.8984375" style="225" customWidth="1"/>
    <col min="15636" max="15636" width="0.8984375" style="225" customWidth="1"/>
    <col min="15637" max="15871" width="9" style="225"/>
    <col min="15872" max="15872" width="3.59765625" style="225" customWidth="1"/>
    <col min="15873" max="15873" width="4" style="225" customWidth="1"/>
    <col min="15874" max="15874" width="6.19921875" style="225" customWidth="1"/>
    <col min="15875" max="15875" width="0.8984375" style="225" customWidth="1"/>
    <col min="15876" max="15876" width="7" style="225" customWidth="1"/>
    <col min="15877" max="15877" width="0.8984375" style="225" customWidth="1"/>
    <col min="15878" max="15878" width="9" style="225"/>
    <col min="15879" max="15879" width="0.8984375" style="225" customWidth="1"/>
    <col min="15880" max="15880" width="15.5" style="225" customWidth="1"/>
    <col min="15881" max="15881" width="0.8984375" style="225" customWidth="1"/>
    <col min="15882" max="15882" width="15.59765625" style="225" customWidth="1"/>
    <col min="15883" max="15883" width="0.8984375" style="225" customWidth="1"/>
    <col min="15884" max="15884" width="15.59765625" style="225" customWidth="1"/>
    <col min="15885" max="15885" width="0.8984375" style="225" customWidth="1"/>
    <col min="15886" max="15886" width="3.59765625" style="225" customWidth="1"/>
    <col min="15887" max="15887" width="56.69921875" style="225" customWidth="1"/>
    <col min="15888" max="15888" width="0.8984375" style="225" customWidth="1"/>
    <col min="15889" max="15889" width="13.8984375" style="225" customWidth="1"/>
    <col min="15890" max="15890" width="0.8984375" style="225" customWidth="1"/>
    <col min="15891" max="15891" width="13.8984375" style="225" customWidth="1"/>
    <col min="15892" max="15892" width="0.8984375" style="225" customWidth="1"/>
    <col min="15893" max="16127" width="9" style="225"/>
    <col min="16128" max="16128" width="3.59765625" style="225" customWidth="1"/>
    <col min="16129" max="16129" width="4" style="225" customWidth="1"/>
    <col min="16130" max="16130" width="6.19921875" style="225" customWidth="1"/>
    <col min="16131" max="16131" width="0.8984375" style="225" customWidth="1"/>
    <col min="16132" max="16132" width="7" style="225" customWidth="1"/>
    <col min="16133" max="16133" width="0.8984375" style="225" customWidth="1"/>
    <col min="16134" max="16134" width="9" style="225"/>
    <col min="16135" max="16135" width="0.8984375" style="225" customWidth="1"/>
    <col min="16136" max="16136" width="15.5" style="225" customWidth="1"/>
    <col min="16137" max="16137" width="0.8984375" style="225" customWidth="1"/>
    <col min="16138" max="16138" width="15.59765625" style="225" customWidth="1"/>
    <col min="16139" max="16139" width="0.8984375" style="225" customWidth="1"/>
    <col min="16140" max="16140" width="15.59765625" style="225" customWidth="1"/>
    <col min="16141" max="16141" width="0.8984375" style="225" customWidth="1"/>
    <col min="16142" max="16142" width="3.59765625" style="225" customWidth="1"/>
    <col min="16143" max="16143" width="56.69921875" style="225" customWidth="1"/>
    <col min="16144" max="16144" width="0.8984375" style="225" customWidth="1"/>
    <col min="16145" max="16145" width="13.8984375" style="225" customWidth="1"/>
    <col min="16146" max="16146" width="0.8984375" style="225" customWidth="1"/>
    <col min="16147" max="16147" width="13.8984375" style="225" customWidth="1"/>
    <col min="16148" max="16148" width="0.8984375" style="225" customWidth="1"/>
    <col min="16149" max="16384" width="9" style="225"/>
  </cols>
  <sheetData>
    <row r="1" spans="1:15" ht="25.05" customHeight="1">
      <c r="A1" s="749" t="s">
        <v>1913</v>
      </c>
      <c r="B1" s="749"/>
      <c r="C1" s="749"/>
      <c r="D1" s="749"/>
      <c r="E1" s="749"/>
      <c r="F1" s="749"/>
      <c r="G1" s="749"/>
      <c r="H1" s="749"/>
      <c r="I1" s="749"/>
      <c r="J1" s="749"/>
      <c r="K1" s="749"/>
      <c r="L1" s="749"/>
      <c r="M1" s="749"/>
      <c r="N1" s="749"/>
      <c r="O1" s="749"/>
    </row>
    <row r="2" spans="1:15" ht="25.05" customHeight="1"/>
    <row r="3" spans="1:15" ht="25.05" customHeight="1">
      <c r="B3" s="227" t="s">
        <v>1683</v>
      </c>
      <c r="C3" s="225" t="s">
        <v>563</v>
      </c>
    </row>
    <row r="4" spans="1:15" ht="25.05" customHeight="1">
      <c r="B4" s="227"/>
    </row>
    <row r="5" spans="1:15" ht="25.05" customHeight="1">
      <c r="C5" s="226"/>
      <c r="D5" s="226"/>
      <c r="E5" s="226"/>
      <c r="F5" s="226"/>
      <c r="G5" s="232" t="s">
        <v>538</v>
      </c>
    </row>
    <row r="6" spans="1:15" ht="25.05" customHeight="1">
      <c r="C6" s="232" t="s">
        <v>536</v>
      </c>
      <c r="D6" s="226"/>
      <c r="E6" s="232" t="s">
        <v>537</v>
      </c>
      <c r="G6" s="228" t="s">
        <v>45</v>
      </c>
      <c r="I6" s="752" t="s">
        <v>564</v>
      </c>
      <c r="J6" s="752"/>
      <c r="K6" s="752"/>
      <c r="L6" s="752"/>
      <c r="M6" s="752"/>
      <c r="O6" s="228" t="s">
        <v>565</v>
      </c>
    </row>
    <row r="7" spans="1:15" ht="25.05" customHeight="1">
      <c r="C7" s="229" t="s">
        <v>566</v>
      </c>
      <c r="D7" s="226"/>
      <c r="G7" s="226"/>
      <c r="J7" s="226"/>
      <c r="L7" s="226"/>
      <c r="N7" s="226"/>
      <c r="O7" s="226"/>
    </row>
    <row r="8" spans="1:15" ht="25.05" customHeight="1">
      <c r="C8" s="226">
        <v>1</v>
      </c>
      <c r="D8" s="226"/>
      <c r="E8" s="226">
        <v>1</v>
      </c>
      <c r="F8" s="226"/>
      <c r="G8" s="233">
        <v>300</v>
      </c>
      <c r="I8" s="229" t="s">
        <v>568</v>
      </c>
      <c r="O8" s="225" t="s">
        <v>572</v>
      </c>
    </row>
    <row r="9" spans="1:15" ht="25.05" customHeight="1">
      <c r="I9" s="229" t="s">
        <v>569</v>
      </c>
      <c r="O9" s="225" t="s">
        <v>573</v>
      </c>
    </row>
    <row r="10" spans="1:15" ht="25.05" customHeight="1">
      <c r="C10" s="226">
        <v>2</v>
      </c>
      <c r="D10" s="226"/>
      <c r="E10" s="226">
        <v>1</v>
      </c>
      <c r="F10" s="226"/>
      <c r="G10" s="226">
        <v>0.94</v>
      </c>
      <c r="I10" s="229" t="s">
        <v>570</v>
      </c>
      <c r="O10" s="225" t="s">
        <v>574</v>
      </c>
    </row>
    <row r="11" spans="1:15" ht="25.05" customHeight="1"/>
    <row r="12" spans="1:15" ht="25.05" customHeight="1">
      <c r="C12" s="225" t="s">
        <v>567</v>
      </c>
    </row>
    <row r="13" spans="1:15" ht="25.05" customHeight="1">
      <c r="C13" s="226">
        <v>1</v>
      </c>
      <c r="D13" s="226"/>
      <c r="E13" s="226">
        <v>1</v>
      </c>
      <c r="F13" s="226"/>
      <c r="G13" s="233">
        <v>2</v>
      </c>
      <c r="I13" s="229" t="s">
        <v>571</v>
      </c>
      <c r="O13" s="51" t="s">
        <v>1914</v>
      </c>
    </row>
    <row r="14" spans="1:15" ht="25.05" customHeight="1">
      <c r="O14" s="51" t="s">
        <v>1103</v>
      </c>
    </row>
    <row r="15" spans="1:15" ht="25.05" customHeight="1">
      <c r="C15" s="226">
        <v>2</v>
      </c>
      <c r="D15" s="226"/>
      <c r="E15" s="226">
        <v>1</v>
      </c>
      <c r="G15" s="233">
        <v>0.02</v>
      </c>
      <c r="I15" s="229" t="s">
        <v>570</v>
      </c>
      <c r="O15" s="51" t="s">
        <v>574</v>
      </c>
    </row>
    <row r="16" spans="1:15" ht="25.05" customHeight="1">
      <c r="C16" s="29" t="s">
        <v>18</v>
      </c>
      <c r="D16" s="226"/>
      <c r="E16" s="226"/>
      <c r="G16" s="233"/>
      <c r="I16" s="229"/>
      <c r="O16" s="51"/>
    </row>
    <row r="17" spans="3:15" ht="25.05" customHeight="1">
      <c r="C17" s="226">
        <v>1</v>
      </c>
      <c r="D17" s="226"/>
      <c r="E17" s="226">
        <v>1</v>
      </c>
      <c r="G17" s="233">
        <v>1</v>
      </c>
      <c r="I17" s="229" t="s">
        <v>571</v>
      </c>
      <c r="O17" s="51" t="s">
        <v>1195</v>
      </c>
    </row>
    <row r="18" spans="3:15" ht="25.05" customHeight="1">
      <c r="C18" s="226"/>
      <c r="D18" s="226"/>
      <c r="E18" s="226"/>
      <c r="G18" s="233"/>
      <c r="I18" s="229"/>
      <c r="O18" s="225" t="s">
        <v>1196</v>
      </c>
    </row>
    <row r="19" spans="3:15" ht="25.05" customHeight="1"/>
    <row r="20" spans="3:15" ht="10.8" customHeight="1"/>
    <row r="21" spans="3:15" ht="25.05" customHeight="1"/>
    <row r="22" spans="3:15" ht="25.05" customHeight="1">
      <c r="G22" s="85" t="s">
        <v>575</v>
      </c>
      <c r="H22" s="35"/>
      <c r="I22" s="85"/>
      <c r="J22" s="230"/>
      <c r="K22" s="230"/>
    </row>
    <row r="23" spans="3:15" ht="25.05" customHeight="1">
      <c r="G23" s="64"/>
      <c r="H23" s="85"/>
      <c r="I23" s="85" t="s">
        <v>576</v>
      </c>
      <c r="J23" s="199"/>
      <c r="K23" s="225"/>
    </row>
    <row r="24" spans="3:15" ht="24" customHeight="1"/>
    <row r="25" spans="3:15" ht="24" customHeight="1"/>
    <row r="26" spans="3:15" ht="24" customHeight="1"/>
    <row r="27" spans="3:15" ht="24" customHeight="1"/>
    <row r="28" spans="3:15" ht="24" customHeight="1"/>
    <row r="29" spans="3:15" ht="24" customHeight="1"/>
    <row r="30" spans="3:15" ht="24" customHeight="1"/>
    <row r="31" spans="3:15" ht="24" customHeight="1"/>
    <row r="32" spans="3:15"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sheetData>
  <mergeCells count="2">
    <mergeCell ref="A1:O1"/>
    <mergeCell ref="I6:M6"/>
  </mergeCells>
  <pageMargins left="0.5" right="0.5" top="0.5" bottom="0.5" header="0.3" footer="0.3"/>
  <pageSetup paperSize="9" scale="9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14B6-4531-4D81-B4F5-0BEE0F6C2E14}">
  <dimension ref="A1:R32"/>
  <sheetViews>
    <sheetView showRuler="0" view="pageBreakPreview" topLeftCell="A19" zoomScale="80" zoomScaleNormal="88" zoomScaleSheetLayoutView="80" workbookViewId="0">
      <selection activeCell="B155" sqref="B155"/>
    </sheetView>
  </sheetViews>
  <sheetFormatPr defaultColWidth="8.69921875" defaultRowHeight="24.9" customHeight="1"/>
  <cols>
    <col min="1" max="1" width="2.8984375" style="52" customWidth="1"/>
    <col min="2" max="2" width="3.8984375" style="52" customWidth="1"/>
    <col min="3" max="3" width="3.59765625" style="52" customWidth="1"/>
    <col min="4" max="4" width="2.8984375" style="52" customWidth="1"/>
    <col min="5" max="5" width="1.19921875" style="52" customWidth="1"/>
    <col min="6" max="6" width="10.59765625" style="52" customWidth="1"/>
    <col min="7" max="7" width="0.5" style="52" customWidth="1"/>
    <col min="8" max="8" width="14" style="52" customWidth="1"/>
    <col min="9" max="9" width="0.5" style="52" customWidth="1"/>
    <col min="10" max="10" width="13.8984375" style="52" customWidth="1"/>
    <col min="11" max="11" width="0.5" style="52" customWidth="1"/>
    <col min="12" max="12" width="13.59765625" style="52" customWidth="1"/>
    <col min="13" max="13" width="0.5" style="52" customWidth="1"/>
    <col min="14" max="14" width="13.09765625" style="52" customWidth="1"/>
    <col min="15" max="15" width="0.5" style="52" customWidth="1"/>
    <col min="16" max="16" width="14.09765625" style="52" customWidth="1"/>
    <col min="17" max="17" width="1.09765625" style="52" customWidth="1"/>
    <col min="18" max="18" width="9" style="52"/>
    <col min="19" max="21" width="9.09765625" style="441" customWidth="1"/>
    <col min="22" max="16384" width="8.69921875" style="441"/>
  </cols>
  <sheetData>
    <row r="1" spans="1:18" s="52" customFormat="1" ht="26.1" customHeight="1">
      <c r="A1" s="689" t="s">
        <v>1915</v>
      </c>
      <c r="B1" s="689"/>
      <c r="C1" s="689"/>
      <c r="D1" s="689"/>
      <c r="E1" s="689"/>
      <c r="F1" s="689"/>
      <c r="G1" s="689"/>
      <c r="H1" s="689"/>
      <c r="I1" s="689"/>
      <c r="J1" s="689"/>
      <c r="K1" s="689"/>
      <c r="L1" s="689"/>
      <c r="M1" s="689"/>
      <c r="N1" s="689"/>
      <c r="O1" s="689"/>
      <c r="P1" s="689"/>
    </row>
    <row r="2" spans="1:18" s="52" customFormat="1" ht="26.1" customHeight="1">
      <c r="B2" s="39"/>
      <c r="C2" s="39"/>
      <c r="D2" s="29"/>
      <c r="E2" s="39"/>
    </row>
    <row r="3" spans="1:18" s="52" customFormat="1" ht="26.1" customHeight="1">
      <c r="A3" s="119" t="s">
        <v>836</v>
      </c>
      <c r="B3" s="57" t="s">
        <v>318</v>
      </c>
      <c r="C3" s="29"/>
      <c r="D3" s="29"/>
      <c r="E3" s="29"/>
      <c r="F3" s="29"/>
      <c r="N3" s="65"/>
      <c r="O3" s="30"/>
      <c r="P3" s="65"/>
    </row>
    <row r="4" spans="1:18" s="52" customFormat="1" ht="26.1" customHeight="1">
      <c r="B4" s="29"/>
      <c r="C4" s="29"/>
      <c r="D4" s="29"/>
      <c r="E4" s="29"/>
      <c r="F4" s="29"/>
      <c r="J4" s="679" t="str">
        <f>+J13</f>
        <v>Baht</v>
      </c>
      <c r="K4" s="679"/>
      <c r="L4" s="679"/>
      <c r="M4" s="679"/>
      <c r="N4" s="679"/>
      <c r="O4" s="679"/>
      <c r="P4" s="679"/>
    </row>
    <row r="5" spans="1:18" s="52" customFormat="1" ht="26.1" customHeight="1">
      <c r="B5" s="29"/>
      <c r="C5" s="29"/>
      <c r="D5" s="29"/>
      <c r="E5" s="29"/>
      <c r="F5" s="29"/>
      <c r="J5" s="697" t="s">
        <v>31</v>
      </c>
      <c r="K5" s="697"/>
      <c r="L5" s="697"/>
      <c r="M5" s="442"/>
      <c r="N5" s="697" t="s">
        <v>32</v>
      </c>
      <c r="O5" s="697"/>
      <c r="P5" s="697"/>
    </row>
    <row r="6" spans="1:18" s="52" customFormat="1" ht="26.1" customHeight="1">
      <c r="B6" s="29"/>
      <c r="C6" s="29"/>
      <c r="D6" s="29"/>
      <c r="E6" s="29"/>
      <c r="F6" s="29"/>
      <c r="J6" s="468" t="s">
        <v>751</v>
      </c>
      <c r="K6" s="18"/>
      <c r="L6" s="454" t="str">
        <f>+'P35-42'!N137</f>
        <v>2024</v>
      </c>
      <c r="M6" s="73"/>
      <c r="N6" s="454" t="str">
        <f>+J6</f>
        <v>2025</v>
      </c>
      <c r="O6" s="18"/>
      <c r="P6" s="454" t="str">
        <f>+L6</f>
        <v>2024</v>
      </c>
    </row>
    <row r="7" spans="1:18" s="52" customFormat="1" ht="26.1" customHeight="1">
      <c r="B7" s="29" t="s">
        <v>317</v>
      </c>
      <c r="C7" s="58"/>
      <c r="D7" s="29"/>
      <c r="E7" s="29"/>
      <c r="F7" s="29"/>
      <c r="J7" s="42">
        <v>63277434.579999998</v>
      </c>
      <c r="K7" s="22"/>
      <c r="L7" s="42">
        <v>88855775.409999996</v>
      </c>
      <c r="M7" s="22"/>
      <c r="N7" s="42">
        <v>7464573.8899999997</v>
      </c>
      <c r="O7" s="22"/>
      <c r="P7" s="42">
        <v>15348103.24</v>
      </c>
    </row>
    <row r="8" spans="1:18" s="52" customFormat="1" ht="26.1" customHeight="1">
      <c r="B8" s="29" t="s">
        <v>314</v>
      </c>
      <c r="C8" s="58" t="s">
        <v>479</v>
      </c>
      <c r="D8" s="29"/>
      <c r="E8" s="441"/>
      <c r="F8" s="29"/>
      <c r="J8" s="97">
        <v>-31818774.649999999</v>
      </c>
      <c r="K8" s="22"/>
      <c r="L8" s="97">
        <v>-31967262.510000002</v>
      </c>
      <c r="M8" s="22"/>
      <c r="N8" s="97">
        <v>-6537254.4100000001</v>
      </c>
      <c r="O8" s="22"/>
      <c r="P8" s="97">
        <v>-7862506.3099999996</v>
      </c>
      <c r="R8" s="79"/>
    </row>
    <row r="9" spans="1:18" s="52" customFormat="1" ht="26.1" customHeight="1" thickBot="1">
      <c r="B9" s="29"/>
      <c r="C9" s="441"/>
      <c r="D9" s="39" t="s">
        <v>34</v>
      </c>
      <c r="E9" s="441"/>
      <c r="F9" s="29"/>
      <c r="J9" s="251">
        <f>SUM(J7:J8)</f>
        <v>31458659.93</v>
      </c>
      <c r="K9" s="22"/>
      <c r="L9" s="251">
        <f>SUM(L7:L8)</f>
        <v>56888512.899999991</v>
      </c>
      <c r="M9" s="22"/>
      <c r="N9" s="251">
        <f>SUM(N7:N8)</f>
        <v>927319.47999999952</v>
      </c>
      <c r="O9" s="22"/>
      <c r="P9" s="251">
        <f>SUM(P7:P8)</f>
        <v>7485596.9300000006</v>
      </c>
    </row>
    <row r="10" spans="1:18" s="52" customFormat="1" ht="26.1" customHeight="1" thickTop="1">
      <c r="B10" s="29"/>
      <c r="C10" s="441"/>
      <c r="D10" s="39"/>
      <c r="E10" s="441"/>
      <c r="F10" s="29"/>
      <c r="J10" s="65"/>
      <c r="K10" s="22"/>
      <c r="L10" s="75"/>
      <c r="M10" s="22"/>
      <c r="N10" s="65"/>
      <c r="O10" s="22"/>
      <c r="P10" s="75"/>
    </row>
    <row r="11" spans="1:18" s="52" customFormat="1" ht="26.1" customHeight="1">
      <c r="B11" s="29" t="s">
        <v>319</v>
      </c>
      <c r="C11" s="58"/>
      <c r="D11" s="29"/>
      <c r="E11" s="29"/>
      <c r="F11" s="29"/>
      <c r="J11" s="65"/>
      <c r="K11" s="22"/>
      <c r="L11" s="75"/>
      <c r="M11" s="22"/>
      <c r="N11" s="65"/>
      <c r="O11" s="22"/>
      <c r="P11" s="75"/>
    </row>
    <row r="12" spans="1:18" s="52" customFormat="1" ht="26.1" customHeight="1">
      <c r="B12" s="29"/>
      <c r="C12" s="58"/>
      <c r="D12" s="29"/>
      <c r="E12" s="29"/>
      <c r="F12" s="29"/>
      <c r="J12" s="65"/>
      <c r="K12" s="22"/>
      <c r="L12" s="75"/>
      <c r="M12" s="22"/>
      <c r="N12" s="65"/>
      <c r="O12" s="22"/>
      <c r="P12" s="75"/>
    </row>
    <row r="13" spans="1:18" s="52" customFormat="1" ht="26.1" customHeight="1">
      <c r="B13" s="58"/>
      <c r="C13" s="29"/>
      <c r="D13" s="29"/>
      <c r="E13" s="29"/>
      <c r="F13" s="29"/>
      <c r="J13" s="679" t="s">
        <v>30</v>
      </c>
      <c r="K13" s="679"/>
      <c r="L13" s="679"/>
      <c r="M13" s="679"/>
      <c r="N13" s="679"/>
      <c r="O13" s="679"/>
      <c r="P13" s="679"/>
    </row>
    <row r="14" spans="1:18" s="52" customFormat="1" ht="26.1" customHeight="1">
      <c r="B14" s="58"/>
      <c r="C14" s="29"/>
      <c r="D14" s="29"/>
      <c r="E14" s="29"/>
      <c r="F14" s="29"/>
      <c r="J14" s="697" t="s">
        <v>31</v>
      </c>
      <c r="K14" s="697"/>
      <c r="L14" s="697"/>
      <c r="M14" s="59"/>
      <c r="N14" s="697" t="s">
        <v>32</v>
      </c>
      <c r="O14" s="697"/>
      <c r="P14" s="697"/>
    </row>
    <row r="15" spans="1:18" s="52" customFormat="1" ht="26.1" customHeight="1">
      <c r="B15" s="58"/>
      <c r="C15" s="29"/>
      <c r="D15" s="29"/>
      <c r="E15" s="29"/>
      <c r="F15" s="29"/>
      <c r="J15" s="454" t="str">
        <f>+J6</f>
        <v>2025</v>
      </c>
      <c r="K15" s="74"/>
      <c r="L15" s="454" t="str">
        <f>+L6</f>
        <v>2024</v>
      </c>
      <c r="M15" s="442"/>
      <c r="N15" s="454" t="str">
        <f>+J15</f>
        <v>2025</v>
      </c>
      <c r="O15" s="74"/>
      <c r="P15" s="454" t="str">
        <f>+L15</f>
        <v>2024</v>
      </c>
    </row>
    <row r="16" spans="1:18" s="52" customFormat="1" ht="26.1" customHeight="1">
      <c r="B16" s="29" t="s">
        <v>172</v>
      </c>
      <c r="C16" s="29"/>
      <c r="D16" s="58"/>
      <c r="E16" s="58"/>
      <c r="F16" s="29"/>
      <c r="J16" s="42">
        <v>34370212.869999997</v>
      </c>
      <c r="K16" s="22"/>
      <c r="L16" s="42">
        <v>35868353.710000001</v>
      </c>
      <c r="M16" s="22"/>
      <c r="N16" s="42">
        <v>6700538</v>
      </c>
      <c r="O16" s="22"/>
      <c r="P16" s="42">
        <v>8308663.9800000004</v>
      </c>
    </row>
    <row r="17" spans="1:16" s="52" customFormat="1" ht="26.1" customHeight="1">
      <c r="B17" s="29" t="s">
        <v>994</v>
      </c>
      <c r="C17" s="29"/>
      <c r="D17" s="58"/>
      <c r="E17" s="58"/>
      <c r="F17" s="29"/>
      <c r="J17" s="80">
        <v>33145583.059999999</v>
      </c>
      <c r="K17" s="22"/>
      <c r="L17" s="80">
        <v>60659649.049999997</v>
      </c>
      <c r="M17" s="22"/>
      <c r="N17" s="80">
        <v>933104</v>
      </c>
      <c r="O17" s="22"/>
      <c r="P17" s="80">
        <v>7654993</v>
      </c>
    </row>
    <row r="18" spans="1:16" s="52" customFormat="1" ht="26.1" customHeight="1">
      <c r="B18" s="29"/>
      <c r="C18" s="29" t="s">
        <v>33</v>
      </c>
      <c r="D18" s="58"/>
      <c r="E18" s="58"/>
      <c r="F18" s="29"/>
      <c r="J18" s="34">
        <f>SUM(J16:J17)</f>
        <v>67515795.929999992</v>
      </c>
      <c r="K18" s="22"/>
      <c r="L18" s="34">
        <f>SUM(L16:L17)</f>
        <v>96528002.75999999</v>
      </c>
      <c r="M18" s="22"/>
      <c r="N18" s="34">
        <f>SUM(N16:N17)</f>
        <v>7633642</v>
      </c>
      <c r="O18" s="34"/>
      <c r="P18" s="34">
        <f>SUM(P16:P17)</f>
        <v>15963656.98</v>
      </c>
    </row>
    <row r="19" spans="1:16" s="52" customFormat="1" ht="26.1" customHeight="1">
      <c r="B19" s="29" t="s">
        <v>314</v>
      </c>
      <c r="C19" s="29" t="s">
        <v>320</v>
      </c>
      <c r="D19" s="58"/>
      <c r="E19" s="58"/>
      <c r="F19" s="29"/>
      <c r="J19" s="79"/>
      <c r="K19" s="22"/>
      <c r="L19" s="34"/>
      <c r="M19" s="22"/>
      <c r="N19" s="34"/>
      <c r="O19" s="22"/>
      <c r="P19" s="34"/>
    </row>
    <row r="20" spans="1:16" s="52" customFormat="1" ht="26.1" customHeight="1">
      <c r="B20" s="29"/>
      <c r="C20" s="29" t="s">
        <v>167</v>
      </c>
      <c r="D20" s="58"/>
      <c r="E20" s="58"/>
      <c r="F20" s="29"/>
      <c r="J20" s="97">
        <v>-4238361.3499999996</v>
      </c>
      <c r="K20" s="22"/>
      <c r="L20" s="97">
        <v>-7672227.3499999996</v>
      </c>
      <c r="M20" s="22"/>
      <c r="N20" s="97">
        <v>-169068.11</v>
      </c>
      <c r="O20" s="22"/>
      <c r="P20" s="97">
        <v>-615553.74</v>
      </c>
    </row>
    <row r="21" spans="1:16" s="52" customFormat="1" ht="26.1" customHeight="1">
      <c r="B21" s="29" t="s">
        <v>321</v>
      </c>
      <c r="C21" s="29"/>
      <c r="D21" s="58"/>
      <c r="E21" s="58"/>
      <c r="F21" s="29"/>
      <c r="J21" s="79"/>
      <c r="K21" s="17"/>
      <c r="L21" s="17"/>
      <c r="M21" s="17"/>
      <c r="N21" s="17"/>
      <c r="O21" s="17"/>
      <c r="P21" s="17"/>
    </row>
    <row r="22" spans="1:16" s="52" customFormat="1" ht="26.1" customHeight="1" thickBot="1">
      <c r="B22" s="29"/>
      <c r="C22" s="29" t="s">
        <v>322</v>
      </c>
      <c r="D22" s="58"/>
      <c r="E22" s="58"/>
      <c r="F22" s="29"/>
      <c r="J22" s="105">
        <f>SUM(J18:J21)</f>
        <v>63277434.579999991</v>
      </c>
      <c r="K22" s="20"/>
      <c r="L22" s="105">
        <f>SUM(L18:L21)</f>
        <v>88855775.409999996</v>
      </c>
      <c r="M22" s="20"/>
      <c r="N22" s="105">
        <f>SUM(N18:N20)</f>
        <v>7464573.8899999997</v>
      </c>
      <c r="O22" s="79"/>
      <c r="P22" s="105">
        <f>SUM(P18:P20)</f>
        <v>15348103.24</v>
      </c>
    </row>
    <row r="23" spans="1:16" s="52" customFormat="1" ht="26.1" customHeight="1" thickTop="1">
      <c r="B23" s="29"/>
      <c r="C23" s="29"/>
      <c r="D23" s="58"/>
      <c r="E23" s="58"/>
      <c r="F23" s="29"/>
      <c r="J23" s="79"/>
      <c r="K23" s="20"/>
      <c r="L23" s="79"/>
      <c r="M23" s="20"/>
      <c r="N23" s="79"/>
      <c r="O23" s="79"/>
      <c r="P23" s="79"/>
    </row>
    <row r="24" spans="1:16" s="52" customFormat="1" ht="11.4" customHeight="1">
      <c r="B24" s="29"/>
      <c r="C24" s="29"/>
      <c r="D24" s="58"/>
      <c r="E24" s="58"/>
      <c r="F24" s="29"/>
      <c r="J24" s="79"/>
      <c r="K24" s="20"/>
      <c r="L24" s="79"/>
      <c r="M24" s="20"/>
      <c r="N24" s="79"/>
      <c r="O24" s="79"/>
      <c r="P24" s="79"/>
    </row>
    <row r="25" spans="1:16" s="52" customFormat="1" ht="26.1" customHeight="1">
      <c r="B25" s="29"/>
      <c r="C25" s="29"/>
      <c r="D25" s="58"/>
      <c r="E25" s="58"/>
      <c r="F25" s="29"/>
      <c r="J25" s="79"/>
      <c r="K25" s="20"/>
      <c r="L25" s="79"/>
      <c r="M25" s="20"/>
      <c r="N25" s="79"/>
      <c r="O25" s="79"/>
      <c r="P25" s="79"/>
    </row>
    <row r="26" spans="1:16" s="52" customFormat="1" ht="26.1" customHeight="1">
      <c r="B26" s="29"/>
      <c r="C26" s="29"/>
      <c r="D26" s="58"/>
      <c r="E26" s="58"/>
      <c r="F26" s="29"/>
      <c r="J26" s="79"/>
      <c r="K26" s="20"/>
      <c r="L26" s="79"/>
      <c r="M26" s="20"/>
      <c r="N26" s="79"/>
      <c r="O26" s="79"/>
      <c r="P26" s="79"/>
    </row>
    <row r="27" spans="1:16" s="52" customFormat="1" ht="26.1" customHeight="1">
      <c r="B27" s="29"/>
      <c r="C27" s="29"/>
      <c r="D27" s="58"/>
      <c r="E27" s="58"/>
      <c r="F27" s="29"/>
      <c r="J27" s="79"/>
      <c r="K27" s="20"/>
      <c r="L27" s="79"/>
      <c r="M27" s="20"/>
      <c r="N27" s="79"/>
      <c r="O27" s="79"/>
      <c r="P27" s="79"/>
    </row>
    <row r="28" spans="1:16" s="52" customFormat="1" ht="26.1" customHeight="1">
      <c r="B28" s="29"/>
      <c r="C28" s="29"/>
      <c r="D28" s="58"/>
      <c r="E28" s="58"/>
      <c r="F28" s="29"/>
      <c r="J28" s="79"/>
      <c r="K28" s="20"/>
      <c r="L28" s="79"/>
      <c r="M28" s="20"/>
      <c r="N28" s="79"/>
      <c r="O28" s="79"/>
      <c r="P28" s="79"/>
    </row>
    <row r="29" spans="1:16" s="52" customFormat="1" ht="26.1" customHeight="1">
      <c r="A29" s="54"/>
      <c r="B29" s="29"/>
      <c r="C29" s="39"/>
      <c r="D29" s="29"/>
      <c r="E29" s="441"/>
      <c r="F29" s="29"/>
    </row>
    <row r="30" spans="1:16" s="52" customFormat="1" ht="26.1" customHeight="1">
      <c r="A30" s="54"/>
      <c r="B30" s="29"/>
      <c r="C30" s="39"/>
      <c r="D30" s="29"/>
      <c r="E30" s="441"/>
      <c r="F30" s="29"/>
    </row>
    <row r="31" spans="1:16" s="52" customFormat="1" ht="26.1" customHeight="1">
      <c r="A31" s="54"/>
      <c r="B31" s="29"/>
      <c r="C31" s="39"/>
      <c r="D31" s="29"/>
      <c r="E31" s="441"/>
      <c r="F31" s="276" t="str">
        <f>+'P35-42'!E172</f>
        <v>(Sign) ……………………………………...........……………………………...……………. Authorized Director</v>
      </c>
    </row>
    <row r="32" spans="1:16" s="52" customFormat="1" ht="26.1" customHeight="1">
      <c r="A32" s="29"/>
      <c r="B32" s="29"/>
      <c r="C32" s="29"/>
      <c r="D32" s="29"/>
      <c r="E32" s="29"/>
      <c r="F32" s="29" t="str">
        <f>+'P46'!H45</f>
        <v xml:space="preserve">          (                                                                                                                         )           </v>
      </c>
    </row>
  </sheetData>
  <sheetProtection formatCells="0" formatColumns="0" formatRows="0" insertColumns="0" insertRows="0" insertHyperlinks="0" deleteColumns="0" deleteRows="0" sort="0" autoFilter="0" pivotTables="0"/>
  <mergeCells count="7">
    <mergeCell ref="J14:L14"/>
    <mergeCell ref="N14:P14"/>
    <mergeCell ref="A1:P1"/>
    <mergeCell ref="J4:P4"/>
    <mergeCell ref="J5:L5"/>
    <mergeCell ref="N5:P5"/>
    <mergeCell ref="J13:P13"/>
  </mergeCells>
  <pageMargins left="0.75" right="0.4" top="0.7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B273-AD12-4223-83B0-8E64E87873D3}">
  <dimension ref="A1:P25"/>
  <sheetViews>
    <sheetView view="pageBreakPreview" topLeftCell="A7" zoomScale="80" zoomScaleNormal="100" zoomScaleSheetLayoutView="80" workbookViewId="0">
      <selection activeCell="B155" sqref="B155"/>
    </sheetView>
  </sheetViews>
  <sheetFormatPr defaultColWidth="9.09765625" defaultRowHeight="24.9" customHeight="1"/>
  <cols>
    <col min="1" max="1" width="3" style="51" customWidth="1"/>
    <col min="2" max="2" width="4" style="205" customWidth="1"/>
    <col min="3" max="3" width="0.59765625" style="205" customWidth="1"/>
    <col min="4" max="4" width="13.19921875" style="299" customWidth="1"/>
    <col min="5" max="5" width="0.59765625" style="205" customWidth="1"/>
    <col min="6" max="6" width="13.09765625" style="205" customWidth="1"/>
    <col min="7" max="7" width="0.59765625" style="51" customWidth="1"/>
    <col min="8" max="8" width="65.3984375" style="205" customWidth="1"/>
    <col min="9" max="9" width="0.59765625" style="51" customWidth="1"/>
    <col min="10" max="10" width="13.8984375" style="51" customWidth="1"/>
    <col min="11" max="11" width="0.59765625" style="51" customWidth="1"/>
    <col min="12" max="12" width="14" style="51" customWidth="1"/>
    <col min="13" max="13" width="0.59765625" style="51" customWidth="1"/>
    <col min="14" max="14" width="13.59765625" style="51" customWidth="1"/>
    <col min="15" max="15" width="0.59765625" style="51" customWidth="1"/>
    <col min="16" max="16" width="13.59765625" style="51" customWidth="1"/>
    <col min="17" max="17" width="16.59765625" style="51" bestFit="1" customWidth="1"/>
    <col min="18" max="19" width="15.59765625" style="51" customWidth="1"/>
    <col min="20" max="20" width="9.09765625" style="51"/>
    <col min="21" max="21" width="11.09765625" style="51" bestFit="1" customWidth="1"/>
    <col min="22" max="256" width="9.09765625" style="51"/>
    <col min="257" max="257" width="3.3984375" style="51" customWidth="1"/>
    <col min="258" max="258" width="5.3984375" style="51" customWidth="1"/>
    <col min="259" max="259" width="0.59765625" style="51" customWidth="1"/>
    <col min="260" max="260" width="12.59765625" style="51" customWidth="1"/>
    <col min="261" max="261" width="0.59765625" style="51" customWidth="1"/>
    <col min="262" max="262" width="9.19921875" style="51" customWidth="1"/>
    <col min="263" max="263" width="0.59765625" style="51" customWidth="1"/>
    <col min="264" max="264" width="63.19921875" style="51" customWidth="1"/>
    <col min="265" max="265" width="0.59765625" style="51" customWidth="1"/>
    <col min="266" max="266" width="13.59765625" style="51" customWidth="1"/>
    <col min="267" max="267" width="0.59765625" style="51" customWidth="1"/>
    <col min="268" max="268" width="13.59765625" style="51" customWidth="1"/>
    <col min="269" max="269" width="0.59765625" style="51" customWidth="1"/>
    <col min="270" max="270" width="13.59765625" style="51" customWidth="1"/>
    <col min="271" max="271" width="0.59765625" style="51" customWidth="1"/>
    <col min="272" max="272" width="13.59765625" style="51" customWidth="1"/>
    <col min="273" max="273" width="16.59765625" style="51" bestFit="1" customWidth="1"/>
    <col min="274" max="275" width="15.59765625" style="51" customWidth="1"/>
    <col min="276" max="276" width="9.09765625" style="51"/>
    <col min="277" max="277" width="11.09765625" style="51" bestFit="1" customWidth="1"/>
    <col min="278" max="512" width="9.09765625" style="51"/>
    <col min="513" max="513" width="3.3984375" style="51" customWidth="1"/>
    <col min="514" max="514" width="5.3984375" style="51" customWidth="1"/>
    <col min="515" max="515" width="0.59765625" style="51" customWidth="1"/>
    <col min="516" max="516" width="12.59765625" style="51" customWidth="1"/>
    <col min="517" max="517" width="0.59765625" style="51" customWidth="1"/>
    <col min="518" max="518" width="9.19921875" style="51" customWidth="1"/>
    <col min="519" max="519" width="0.59765625" style="51" customWidth="1"/>
    <col min="520" max="520" width="63.19921875" style="51" customWidth="1"/>
    <col min="521" max="521" width="0.59765625" style="51" customWidth="1"/>
    <col min="522" max="522" width="13.59765625" style="51" customWidth="1"/>
    <col min="523" max="523" width="0.59765625" style="51" customWidth="1"/>
    <col min="524" max="524" width="13.59765625" style="51" customWidth="1"/>
    <col min="525" max="525" width="0.59765625" style="51" customWidth="1"/>
    <col min="526" max="526" width="13.59765625" style="51" customWidth="1"/>
    <col min="527" max="527" width="0.59765625" style="51" customWidth="1"/>
    <col min="528" max="528" width="13.59765625" style="51" customWidth="1"/>
    <col min="529" max="529" width="16.59765625" style="51" bestFit="1" customWidth="1"/>
    <col min="530" max="531" width="15.59765625" style="51" customWidth="1"/>
    <col min="532" max="532" width="9.09765625" style="51"/>
    <col min="533" max="533" width="11.09765625" style="51" bestFit="1" customWidth="1"/>
    <col min="534" max="768" width="9.09765625" style="51"/>
    <col min="769" max="769" width="3.3984375" style="51" customWidth="1"/>
    <col min="770" max="770" width="5.3984375" style="51" customWidth="1"/>
    <col min="771" max="771" width="0.59765625" style="51" customWidth="1"/>
    <col min="772" max="772" width="12.59765625" style="51" customWidth="1"/>
    <col min="773" max="773" width="0.59765625" style="51" customWidth="1"/>
    <col min="774" max="774" width="9.19921875" style="51" customWidth="1"/>
    <col min="775" max="775" width="0.59765625" style="51" customWidth="1"/>
    <col min="776" max="776" width="63.19921875" style="51" customWidth="1"/>
    <col min="777" max="777" width="0.59765625" style="51" customWidth="1"/>
    <col min="778" max="778" width="13.59765625" style="51" customWidth="1"/>
    <col min="779" max="779" width="0.59765625" style="51" customWidth="1"/>
    <col min="780" max="780" width="13.59765625" style="51" customWidth="1"/>
    <col min="781" max="781" width="0.59765625" style="51" customWidth="1"/>
    <col min="782" max="782" width="13.59765625" style="51" customWidth="1"/>
    <col min="783" max="783" width="0.59765625" style="51" customWidth="1"/>
    <col min="784" max="784" width="13.59765625" style="51" customWidth="1"/>
    <col min="785" max="785" width="16.59765625" style="51" bestFit="1" customWidth="1"/>
    <col min="786" max="787" width="15.59765625" style="51" customWidth="1"/>
    <col min="788" max="788" width="9.09765625" style="51"/>
    <col min="789" max="789" width="11.09765625" style="51" bestFit="1" customWidth="1"/>
    <col min="790" max="1024" width="9.09765625" style="51"/>
    <col min="1025" max="1025" width="3.3984375" style="51" customWidth="1"/>
    <col min="1026" max="1026" width="5.3984375" style="51" customWidth="1"/>
    <col min="1027" max="1027" width="0.59765625" style="51" customWidth="1"/>
    <col min="1028" max="1028" width="12.59765625" style="51" customWidth="1"/>
    <col min="1029" max="1029" width="0.59765625" style="51" customWidth="1"/>
    <col min="1030" max="1030" width="9.19921875" style="51" customWidth="1"/>
    <col min="1031" max="1031" width="0.59765625" style="51" customWidth="1"/>
    <col min="1032" max="1032" width="63.19921875" style="51" customWidth="1"/>
    <col min="1033" max="1033" width="0.59765625" style="51" customWidth="1"/>
    <col min="1034" max="1034" width="13.59765625" style="51" customWidth="1"/>
    <col min="1035" max="1035" width="0.59765625" style="51" customWidth="1"/>
    <col min="1036" max="1036" width="13.59765625" style="51" customWidth="1"/>
    <col min="1037" max="1037" width="0.59765625" style="51" customWidth="1"/>
    <col min="1038" max="1038" width="13.59765625" style="51" customWidth="1"/>
    <col min="1039" max="1039" width="0.59765625" style="51" customWidth="1"/>
    <col min="1040" max="1040" width="13.59765625" style="51" customWidth="1"/>
    <col min="1041" max="1041" width="16.59765625" style="51" bestFit="1" customWidth="1"/>
    <col min="1042" max="1043" width="15.59765625" style="51" customWidth="1"/>
    <col min="1044" max="1044" width="9.09765625" style="51"/>
    <col min="1045" max="1045" width="11.09765625" style="51" bestFit="1" customWidth="1"/>
    <col min="1046" max="1280" width="9.09765625" style="51"/>
    <col min="1281" max="1281" width="3.3984375" style="51" customWidth="1"/>
    <col min="1282" max="1282" width="5.3984375" style="51" customWidth="1"/>
    <col min="1283" max="1283" width="0.59765625" style="51" customWidth="1"/>
    <col min="1284" max="1284" width="12.59765625" style="51" customWidth="1"/>
    <col min="1285" max="1285" width="0.59765625" style="51" customWidth="1"/>
    <col min="1286" max="1286" width="9.19921875" style="51" customWidth="1"/>
    <col min="1287" max="1287" width="0.59765625" style="51" customWidth="1"/>
    <col min="1288" max="1288" width="63.19921875" style="51" customWidth="1"/>
    <col min="1289" max="1289" width="0.59765625" style="51" customWidth="1"/>
    <col min="1290" max="1290" width="13.59765625" style="51" customWidth="1"/>
    <col min="1291" max="1291" width="0.59765625" style="51" customWidth="1"/>
    <col min="1292" max="1292" width="13.59765625" style="51" customWidth="1"/>
    <col min="1293" max="1293" width="0.59765625" style="51" customWidth="1"/>
    <col min="1294" max="1294" width="13.59765625" style="51" customWidth="1"/>
    <col min="1295" max="1295" width="0.59765625" style="51" customWidth="1"/>
    <col min="1296" max="1296" width="13.59765625" style="51" customWidth="1"/>
    <col min="1297" max="1297" width="16.59765625" style="51" bestFit="1" customWidth="1"/>
    <col min="1298" max="1299" width="15.59765625" style="51" customWidth="1"/>
    <col min="1300" max="1300" width="9.09765625" style="51"/>
    <col min="1301" max="1301" width="11.09765625" style="51" bestFit="1" customWidth="1"/>
    <col min="1302" max="1536" width="9.09765625" style="51"/>
    <col min="1537" max="1537" width="3.3984375" style="51" customWidth="1"/>
    <col min="1538" max="1538" width="5.3984375" style="51" customWidth="1"/>
    <col min="1539" max="1539" width="0.59765625" style="51" customWidth="1"/>
    <col min="1540" max="1540" width="12.59765625" style="51" customWidth="1"/>
    <col min="1541" max="1541" width="0.59765625" style="51" customWidth="1"/>
    <col min="1542" max="1542" width="9.19921875" style="51" customWidth="1"/>
    <col min="1543" max="1543" width="0.59765625" style="51" customWidth="1"/>
    <col min="1544" max="1544" width="63.19921875" style="51" customWidth="1"/>
    <col min="1545" max="1545" width="0.59765625" style="51" customWidth="1"/>
    <col min="1546" max="1546" width="13.59765625" style="51" customWidth="1"/>
    <col min="1547" max="1547" width="0.59765625" style="51" customWidth="1"/>
    <col min="1548" max="1548" width="13.59765625" style="51" customWidth="1"/>
    <col min="1549" max="1549" width="0.59765625" style="51" customWidth="1"/>
    <col min="1550" max="1550" width="13.59765625" style="51" customWidth="1"/>
    <col min="1551" max="1551" width="0.59765625" style="51" customWidth="1"/>
    <col min="1552" max="1552" width="13.59765625" style="51" customWidth="1"/>
    <col min="1553" max="1553" width="16.59765625" style="51" bestFit="1" customWidth="1"/>
    <col min="1554" max="1555" width="15.59765625" style="51" customWidth="1"/>
    <col min="1556" max="1556" width="9.09765625" style="51"/>
    <col min="1557" max="1557" width="11.09765625" style="51" bestFit="1" customWidth="1"/>
    <col min="1558" max="1792" width="9.09765625" style="51"/>
    <col min="1793" max="1793" width="3.3984375" style="51" customWidth="1"/>
    <col min="1794" max="1794" width="5.3984375" style="51" customWidth="1"/>
    <col min="1795" max="1795" width="0.59765625" style="51" customWidth="1"/>
    <col min="1796" max="1796" width="12.59765625" style="51" customWidth="1"/>
    <col min="1797" max="1797" width="0.59765625" style="51" customWidth="1"/>
    <col min="1798" max="1798" width="9.19921875" style="51" customWidth="1"/>
    <col min="1799" max="1799" width="0.59765625" style="51" customWidth="1"/>
    <col min="1800" max="1800" width="63.19921875" style="51" customWidth="1"/>
    <col min="1801" max="1801" width="0.59765625" style="51" customWidth="1"/>
    <col min="1802" max="1802" width="13.59765625" style="51" customWidth="1"/>
    <col min="1803" max="1803" width="0.59765625" style="51" customWidth="1"/>
    <col min="1804" max="1804" width="13.59765625" style="51" customWidth="1"/>
    <col min="1805" max="1805" width="0.59765625" style="51" customWidth="1"/>
    <col min="1806" max="1806" width="13.59765625" style="51" customWidth="1"/>
    <col min="1807" max="1807" width="0.59765625" style="51" customWidth="1"/>
    <col min="1808" max="1808" width="13.59765625" style="51" customWidth="1"/>
    <col min="1809" max="1809" width="16.59765625" style="51" bestFit="1" customWidth="1"/>
    <col min="1810" max="1811" width="15.59765625" style="51" customWidth="1"/>
    <col min="1812" max="1812" width="9.09765625" style="51"/>
    <col min="1813" max="1813" width="11.09765625" style="51" bestFit="1" customWidth="1"/>
    <col min="1814" max="2048" width="9.09765625" style="51"/>
    <col min="2049" max="2049" width="3.3984375" style="51" customWidth="1"/>
    <col min="2050" max="2050" width="5.3984375" style="51" customWidth="1"/>
    <col min="2051" max="2051" width="0.59765625" style="51" customWidth="1"/>
    <col min="2052" max="2052" width="12.59765625" style="51" customWidth="1"/>
    <col min="2053" max="2053" width="0.59765625" style="51" customWidth="1"/>
    <col min="2054" max="2054" width="9.19921875" style="51" customWidth="1"/>
    <col min="2055" max="2055" width="0.59765625" style="51" customWidth="1"/>
    <col min="2056" max="2056" width="63.19921875" style="51" customWidth="1"/>
    <col min="2057" max="2057" width="0.59765625" style="51" customWidth="1"/>
    <col min="2058" max="2058" width="13.59765625" style="51" customWidth="1"/>
    <col min="2059" max="2059" width="0.59765625" style="51" customWidth="1"/>
    <col min="2060" max="2060" width="13.59765625" style="51" customWidth="1"/>
    <col min="2061" max="2061" width="0.59765625" style="51" customWidth="1"/>
    <col min="2062" max="2062" width="13.59765625" style="51" customWidth="1"/>
    <col min="2063" max="2063" width="0.59765625" style="51" customWidth="1"/>
    <col min="2064" max="2064" width="13.59765625" style="51" customWidth="1"/>
    <col min="2065" max="2065" width="16.59765625" style="51" bestFit="1" customWidth="1"/>
    <col min="2066" max="2067" width="15.59765625" style="51" customWidth="1"/>
    <col min="2068" max="2068" width="9.09765625" style="51"/>
    <col min="2069" max="2069" width="11.09765625" style="51" bestFit="1" customWidth="1"/>
    <col min="2070" max="2304" width="9.09765625" style="51"/>
    <col min="2305" max="2305" width="3.3984375" style="51" customWidth="1"/>
    <col min="2306" max="2306" width="5.3984375" style="51" customWidth="1"/>
    <col min="2307" max="2307" width="0.59765625" style="51" customWidth="1"/>
    <col min="2308" max="2308" width="12.59765625" style="51" customWidth="1"/>
    <col min="2309" max="2309" width="0.59765625" style="51" customWidth="1"/>
    <col min="2310" max="2310" width="9.19921875" style="51" customWidth="1"/>
    <col min="2311" max="2311" width="0.59765625" style="51" customWidth="1"/>
    <col min="2312" max="2312" width="63.19921875" style="51" customWidth="1"/>
    <col min="2313" max="2313" width="0.59765625" style="51" customWidth="1"/>
    <col min="2314" max="2314" width="13.59765625" style="51" customWidth="1"/>
    <col min="2315" max="2315" width="0.59765625" style="51" customWidth="1"/>
    <col min="2316" max="2316" width="13.59765625" style="51" customWidth="1"/>
    <col min="2317" max="2317" width="0.59765625" style="51" customWidth="1"/>
    <col min="2318" max="2318" width="13.59765625" style="51" customWidth="1"/>
    <col min="2319" max="2319" width="0.59765625" style="51" customWidth="1"/>
    <col min="2320" max="2320" width="13.59765625" style="51" customWidth="1"/>
    <col min="2321" max="2321" width="16.59765625" style="51" bestFit="1" customWidth="1"/>
    <col min="2322" max="2323" width="15.59765625" style="51" customWidth="1"/>
    <col min="2324" max="2324" width="9.09765625" style="51"/>
    <col min="2325" max="2325" width="11.09765625" style="51" bestFit="1" customWidth="1"/>
    <col min="2326" max="2560" width="9.09765625" style="51"/>
    <col min="2561" max="2561" width="3.3984375" style="51" customWidth="1"/>
    <col min="2562" max="2562" width="5.3984375" style="51" customWidth="1"/>
    <col min="2563" max="2563" width="0.59765625" style="51" customWidth="1"/>
    <col min="2564" max="2564" width="12.59765625" style="51" customWidth="1"/>
    <col min="2565" max="2565" width="0.59765625" style="51" customWidth="1"/>
    <col min="2566" max="2566" width="9.19921875" style="51" customWidth="1"/>
    <col min="2567" max="2567" width="0.59765625" style="51" customWidth="1"/>
    <col min="2568" max="2568" width="63.19921875" style="51" customWidth="1"/>
    <col min="2569" max="2569" width="0.59765625" style="51" customWidth="1"/>
    <col min="2570" max="2570" width="13.59765625" style="51" customWidth="1"/>
    <col min="2571" max="2571" width="0.59765625" style="51" customWidth="1"/>
    <col min="2572" max="2572" width="13.59765625" style="51" customWidth="1"/>
    <col min="2573" max="2573" width="0.59765625" style="51" customWidth="1"/>
    <col min="2574" max="2574" width="13.59765625" style="51" customWidth="1"/>
    <col min="2575" max="2575" width="0.59765625" style="51" customWidth="1"/>
    <col min="2576" max="2576" width="13.59765625" style="51" customWidth="1"/>
    <col min="2577" max="2577" width="16.59765625" style="51" bestFit="1" customWidth="1"/>
    <col min="2578" max="2579" width="15.59765625" style="51" customWidth="1"/>
    <col min="2580" max="2580" width="9.09765625" style="51"/>
    <col min="2581" max="2581" width="11.09765625" style="51" bestFit="1" customWidth="1"/>
    <col min="2582" max="2816" width="9.09765625" style="51"/>
    <col min="2817" max="2817" width="3.3984375" style="51" customWidth="1"/>
    <col min="2818" max="2818" width="5.3984375" style="51" customWidth="1"/>
    <col min="2819" max="2819" width="0.59765625" style="51" customWidth="1"/>
    <col min="2820" max="2820" width="12.59765625" style="51" customWidth="1"/>
    <col min="2821" max="2821" width="0.59765625" style="51" customWidth="1"/>
    <col min="2822" max="2822" width="9.19921875" style="51" customWidth="1"/>
    <col min="2823" max="2823" width="0.59765625" style="51" customWidth="1"/>
    <col min="2824" max="2824" width="63.19921875" style="51" customWidth="1"/>
    <col min="2825" max="2825" width="0.59765625" style="51" customWidth="1"/>
    <col min="2826" max="2826" width="13.59765625" style="51" customWidth="1"/>
    <col min="2827" max="2827" width="0.59765625" style="51" customWidth="1"/>
    <col min="2828" max="2828" width="13.59765625" style="51" customWidth="1"/>
    <col min="2829" max="2829" width="0.59765625" style="51" customWidth="1"/>
    <col min="2830" max="2830" width="13.59765625" style="51" customWidth="1"/>
    <col min="2831" max="2831" width="0.59765625" style="51" customWidth="1"/>
    <col min="2832" max="2832" width="13.59765625" style="51" customWidth="1"/>
    <col min="2833" max="2833" width="16.59765625" style="51" bestFit="1" customWidth="1"/>
    <col min="2834" max="2835" width="15.59765625" style="51" customWidth="1"/>
    <col min="2836" max="2836" width="9.09765625" style="51"/>
    <col min="2837" max="2837" width="11.09765625" style="51" bestFit="1" customWidth="1"/>
    <col min="2838" max="3072" width="9.09765625" style="51"/>
    <col min="3073" max="3073" width="3.3984375" style="51" customWidth="1"/>
    <col min="3074" max="3074" width="5.3984375" style="51" customWidth="1"/>
    <col min="3075" max="3075" width="0.59765625" style="51" customWidth="1"/>
    <col min="3076" max="3076" width="12.59765625" style="51" customWidth="1"/>
    <col min="3077" max="3077" width="0.59765625" style="51" customWidth="1"/>
    <col min="3078" max="3078" width="9.19921875" style="51" customWidth="1"/>
    <col min="3079" max="3079" width="0.59765625" style="51" customWidth="1"/>
    <col min="3080" max="3080" width="63.19921875" style="51" customWidth="1"/>
    <col min="3081" max="3081" width="0.59765625" style="51" customWidth="1"/>
    <col min="3082" max="3082" width="13.59765625" style="51" customWidth="1"/>
    <col min="3083" max="3083" width="0.59765625" style="51" customWidth="1"/>
    <col min="3084" max="3084" width="13.59765625" style="51" customWidth="1"/>
    <col min="3085" max="3085" width="0.59765625" style="51" customWidth="1"/>
    <col min="3086" max="3086" width="13.59765625" style="51" customWidth="1"/>
    <col min="3087" max="3087" width="0.59765625" style="51" customWidth="1"/>
    <col min="3088" max="3088" width="13.59765625" style="51" customWidth="1"/>
    <col min="3089" max="3089" width="16.59765625" style="51" bestFit="1" customWidth="1"/>
    <col min="3090" max="3091" width="15.59765625" style="51" customWidth="1"/>
    <col min="3092" max="3092" width="9.09765625" style="51"/>
    <col min="3093" max="3093" width="11.09765625" style="51" bestFit="1" customWidth="1"/>
    <col min="3094" max="3328" width="9.09765625" style="51"/>
    <col min="3329" max="3329" width="3.3984375" style="51" customWidth="1"/>
    <col min="3330" max="3330" width="5.3984375" style="51" customWidth="1"/>
    <col min="3331" max="3331" width="0.59765625" style="51" customWidth="1"/>
    <col min="3332" max="3332" width="12.59765625" style="51" customWidth="1"/>
    <col min="3333" max="3333" width="0.59765625" style="51" customWidth="1"/>
    <col min="3334" max="3334" width="9.19921875" style="51" customWidth="1"/>
    <col min="3335" max="3335" width="0.59765625" style="51" customWidth="1"/>
    <col min="3336" max="3336" width="63.19921875" style="51" customWidth="1"/>
    <col min="3337" max="3337" width="0.59765625" style="51" customWidth="1"/>
    <col min="3338" max="3338" width="13.59765625" style="51" customWidth="1"/>
    <col min="3339" max="3339" width="0.59765625" style="51" customWidth="1"/>
    <col min="3340" max="3340" width="13.59765625" style="51" customWidth="1"/>
    <col min="3341" max="3341" width="0.59765625" style="51" customWidth="1"/>
    <col min="3342" max="3342" width="13.59765625" style="51" customWidth="1"/>
    <col min="3343" max="3343" width="0.59765625" style="51" customWidth="1"/>
    <col min="3344" max="3344" width="13.59765625" style="51" customWidth="1"/>
    <col min="3345" max="3345" width="16.59765625" style="51" bestFit="1" customWidth="1"/>
    <col min="3346" max="3347" width="15.59765625" style="51" customWidth="1"/>
    <col min="3348" max="3348" width="9.09765625" style="51"/>
    <col min="3349" max="3349" width="11.09765625" style="51" bestFit="1" customWidth="1"/>
    <col min="3350" max="3584" width="9.09765625" style="51"/>
    <col min="3585" max="3585" width="3.3984375" style="51" customWidth="1"/>
    <col min="3586" max="3586" width="5.3984375" style="51" customWidth="1"/>
    <col min="3587" max="3587" width="0.59765625" style="51" customWidth="1"/>
    <col min="3588" max="3588" width="12.59765625" style="51" customWidth="1"/>
    <col min="3589" max="3589" width="0.59765625" style="51" customWidth="1"/>
    <col min="3590" max="3590" width="9.19921875" style="51" customWidth="1"/>
    <col min="3591" max="3591" width="0.59765625" style="51" customWidth="1"/>
    <col min="3592" max="3592" width="63.19921875" style="51" customWidth="1"/>
    <col min="3593" max="3593" width="0.59765625" style="51" customWidth="1"/>
    <col min="3594" max="3594" width="13.59765625" style="51" customWidth="1"/>
    <col min="3595" max="3595" width="0.59765625" style="51" customWidth="1"/>
    <col min="3596" max="3596" width="13.59765625" style="51" customWidth="1"/>
    <col min="3597" max="3597" width="0.59765625" style="51" customWidth="1"/>
    <col min="3598" max="3598" width="13.59765625" style="51" customWidth="1"/>
    <col min="3599" max="3599" width="0.59765625" style="51" customWidth="1"/>
    <col min="3600" max="3600" width="13.59765625" style="51" customWidth="1"/>
    <col min="3601" max="3601" width="16.59765625" style="51" bestFit="1" customWidth="1"/>
    <col min="3602" max="3603" width="15.59765625" style="51" customWidth="1"/>
    <col min="3604" max="3604" width="9.09765625" style="51"/>
    <col min="3605" max="3605" width="11.09765625" style="51" bestFit="1" customWidth="1"/>
    <col min="3606" max="3840" width="9.09765625" style="51"/>
    <col min="3841" max="3841" width="3.3984375" style="51" customWidth="1"/>
    <col min="3842" max="3842" width="5.3984375" style="51" customWidth="1"/>
    <col min="3843" max="3843" width="0.59765625" style="51" customWidth="1"/>
    <col min="3844" max="3844" width="12.59765625" style="51" customWidth="1"/>
    <col min="3845" max="3845" width="0.59765625" style="51" customWidth="1"/>
    <col min="3846" max="3846" width="9.19921875" style="51" customWidth="1"/>
    <col min="3847" max="3847" width="0.59765625" style="51" customWidth="1"/>
    <col min="3848" max="3848" width="63.19921875" style="51" customWidth="1"/>
    <col min="3849" max="3849" width="0.59765625" style="51" customWidth="1"/>
    <col min="3850" max="3850" width="13.59765625" style="51" customWidth="1"/>
    <col min="3851" max="3851" width="0.59765625" style="51" customWidth="1"/>
    <col min="3852" max="3852" width="13.59765625" style="51" customWidth="1"/>
    <col min="3853" max="3853" width="0.59765625" style="51" customWidth="1"/>
    <col min="3854" max="3854" width="13.59765625" style="51" customWidth="1"/>
    <col min="3855" max="3855" width="0.59765625" style="51" customWidth="1"/>
    <col min="3856" max="3856" width="13.59765625" style="51" customWidth="1"/>
    <col min="3857" max="3857" width="16.59765625" style="51" bestFit="1" customWidth="1"/>
    <col min="3858" max="3859" width="15.59765625" style="51" customWidth="1"/>
    <col min="3860" max="3860" width="9.09765625" style="51"/>
    <col min="3861" max="3861" width="11.09765625" style="51" bestFit="1" customWidth="1"/>
    <col min="3862" max="4096" width="9.09765625" style="51"/>
    <col min="4097" max="4097" width="3.3984375" style="51" customWidth="1"/>
    <col min="4098" max="4098" width="5.3984375" style="51" customWidth="1"/>
    <col min="4099" max="4099" width="0.59765625" style="51" customWidth="1"/>
    <col min="4100" max="4100" width="12.59765625" style="51" customWidth="1"/>
    <col min="4101" max="4101" width="0.59765625" style="51" customWidth="1"/>
    <col min="4102" max="4102" width="9.19921875" style="51" customWidth="1"/>
    <col min="4103" max="4103" width="0.59765625" style="51" customWidth="1"/>
    <col min="4104" max="4104" width="63.19921875" style="51" customWidth="1"/>
    <col min="4105" max="4105" width="0.59765625" style="51" customWidth="1"/>
    <col min="4106" max="4106" width="13.59765625" style="51" customWidth="1"/>
    <col min="4107" max="4107" width="0.59765625" style="51" customWidth="1"/>
    <col min="4108" max="4108" width="13.59765625" style="51" customWidth="1"/>
    <col min="4109" max="4109" width="0.59765625" style="51" customWidth="1"/>
    <col min="4110" max="4110" width="13.59765625" style="51" customWidth="1"/>
    <col min="4111" max="4111" width="0.59765625" style="51" customWidth="1"/>
    <col min="4112" max="4112" width="13.59765625" style="51" customWidth="1"/>
    <col min="4113" max="4113" width="16.59765625" style="51" bestFit="1" customWidth="1"/>
    <col min="4114" max="4115" width="15.59765625" style="51" customWidth="1"/>
    <col min="4116" max="4116" width="9.09765625" style="51"/>
    <col min="4117" max="4117" width="11.09765625" style="51" bestFit="1" customWidth="1"/>
    <col min="4118" max="4352" width="9.09765625" style="51"/>
    <col min="4353" max="4353" width="3.3984375" style="51" customWidth="1"/>
    <col min="4354" max="4354" width="5.3984375" style="51" customWidth="1"/>
    <col min="4355" max="4355" width="0.59765625" style="51" customWidth="1"/>
    <col min="4356" max="4356" width="12.59765625" style="51" customWidth="1"/>
    <col min="4357" max="4357" width="0.59765625" style="51" customWidth="1"/>
    <col min="4358" max="4358" width="9.19921875" style="51" customWidth="1"/>
    <col min="4359" max="4359" width="0.59765625" style="51" customWidth="1"/>
    <col min="4360" max="4360" width="63.19921875" style="51" customWidth="1"/>
    <col min="4361" max="4361" width="0.59765625" style="51" customWidth="1"/>
    <col min="4362" max="4362" width="13.59765625" style="51" customWidth="1"/>
    <col min="4363" max="4363" width="0.59765625" style="51" customWidth="1"/>
    <col min="4364" max="4364" width="13.59765625" style="51" customWidth="1"/>
    <col min="4365" max="4365" width="0.59765625" style="51" customWidth="1"/>
    <col min="4366" max="4366" width="13.59765625" style="51" customWidth="1"/>
    <col min="4367" max="4367" width="0.59765625" style="51" customWidth="1"/>
    <col min="4368" max="4368" width="13.59765625" style="51" customWidth="1"/>
    <col min="4369" max="4369" width="16.59765625" style="51" bestFit="1" customWidth="1"/>
    <col min="4370" max="4371" width="15.59765625" style="51" customWidth="1"/>
    <col min="4372" max="4372" width="9.09765625" style="51"/>
    <col min="4373" max="4373" width="11.09765625" style="51" bestFit="1" customWidth="1"/>
    <col min="4374" max="4608" width="9.09765625" style="51"/>
    <col min="4609" max="4609" width="3.3984375" style="51" customWidth="1"/>
    <col min="4610" max="4610" width="5.3984375" style="51" customWidth="1"/>
    <col min="4611" max="4611" width="0.59765625" style="51" customWidth="1"/>
    <col min="4612" max="4612" width="12.59765625" style="51" customWidth="1"/>
    <col min="4613" max="4613" width="0.59765625" style="51" customWidth="1"/>
    <col min="4614" max="4614" width="9.19921875" style="51" customWidth="1"/>
    <col min="4615" max="4615" width="0.59765625" style="51" customWidth="1"/>
    <col min="4616" max="4616" width="63.19921875" style="51" customWidth="1"/>
    <col min="4617" max="4617" width="0.59765625" style="51" customWidth="1"/>
    <col min="4618" max="4618" width="13.59765625" style="51" customWidth="1"/>
    <col min="4619" max="4619" width="0.59765625" style="51" customWidth="1"/>
    <col min="4620" max="4620" width="13.59765625" style="51" customWidth="1"/>
    <col min="4621" max="4621" width="0.59765625" style="51" customWidth="1"/>
    <col min="4622" max="4622" width="13.59765625" style="51" customWidth="1"/>
    <col min="4623" max="4623" width="0.59765625" style="51" customWidth="1"/>
    <col min="4624" max="4624" width="13.59765625" style="51" customWidth="1"/>
    <col min="4625" max="4625" width="16.59765625" style="51" bestFit="1" customWidth="1"/>
    <col min="4626" max="4627" width="15.59765625" style="51" customWidth="1"/>
    <col min="4628" max="4628" width="9.09765625" style="51"/>
    <col min="4629" max="4629" width="11.09765625" style="51" bestFit="1" customWidth="1"/>
    <col min="4630" max="4864" width="9.09765625" style="51"/>
    <col min="4865" max="4865" width="3.3984375" style="51" customWidth="1"/>
    <col min="4866" max="4866" width="5.3984375" style="51" customWidth="1"/>
    <col min="4867" max="4867" width="0.59765625" style="51" customWidth="1"/>
    <col min="4868" max="4868" width="12.59765625" style="51" customWidth="1"/>
    <col min="4869" max="4869" width="0.59765625" style="51" customWidth="1"/>
    <col min="4870" max="4870" width="9.19921875" style="51" customWidth="1"/>
    <col min="4871" max="4871" width="0.59765625" style="51" customWidth="1"/>
    <col min="4872" max="4872" width="63.19921875" style="51" customWidth="1"/>
    <col min="4873" max="4873" width="0.59765625" style="51" customWidth="1"/>
    <col min="4874" max="4874" width="13.59765625" style="51" customWidth="1"/>
    <col min="4875" max="4875" width="0.59765625" style="51" customWidth="1"/>
    <col min="4876" max="4876" width="13.59765625" style="51" customWidth="1"/>
    <col min="4877" max="4877" width="0.59765625" style="51" customWidth="1"/>
    <col min="4878" max="4878" width="13.59765625" style="51" customWidth="1"/>
    <col min="4879" max="4879" width="0.59765625" style="51" customWidth="1"/>
    <col min="4880" max="4880" width="13.59765625" style="51" customWidth="1"/>
    <col min="4881" max="4881" width="16.59765625" style="51" bestFit="1" customWidth="1"/>
    <col min="4882" max="4883" width="15.59765625" style="51" customWidth="1"/>
    <col min="4884" max="4884" width="9.09765625" style="51"/>
    <col min="4885" max="4885" width="11.09765625" style="51" bestFit="1" customWidth="1"/>
    <col min="4886" max="5120" width="9.09765625" style="51"/>
    <col min="5121" max="5121" width="3.3984375" style="51" customWidth="1"/>
    <col min="5122" max="5122" width="5.3984375" style="51" customWidth="1"/>
    <col min="5123" max="5123" width="0.59765625" style="51" customWidth="1"/>
    <col min="5124" max="5124" width="12.59765625" style="51" customWidth="1"/>
    <col min="5125" max="5125" width="0.59765625" style="51" customWidth="1"/>
    <col min="5126" max="5126" width="9.19921875" style="51" customWidth="1"/>
    <col min="5127" max="5127" width="0.59765625" style="51" customWidth="1"/>
    <col min="5128" max="5128" width="63.19921875" style="51" customWidth="1"/>
    <col min="5129" max="5129" width="0.59765625" style="51" customWidth="1"/>
    <col min="5130" max="5130" width="13.59765625" style="51" customWidth="1"/>
    <col min="5131" max="5131" width="0.59765625" style="51" customWidth="1"/>
    <col min="5132" max="5132" width="13.59765625" style="51" customWidth="1"/>
    <col min="5133" max="5133" width="0.59765625" style="51" customWidth="1"/>
    <col min="5134" max="5134" width="13.59765625" style="51" customWidth="1"/>
    <col min="5135" max="5135" width="0.59765625" style="51" customWidth="1"/>
    <col min="5136" max="5136" width="13.59765625" style="51" customWidth="1"/>
    <col min="5137" max="5137" width="16.59765625" style="51" bestFit="1" customWidth="1"/>
    <col min="5138" max="5139" width="15.59765625" style="51" customWidth="1"/>
    <col min="5140" max="5140" width="9.09765625" style="51"/>
    <col min="5141" max="5141" width="11.09765625" style="51" bestFit="1" customWidth="1"/>
    <col min="5142" max="5376" width="9.09765625" style="51"/>
    <col min="5377" max="5377" width="3.3984375" style="51" customWidth="1"/>
    <col min="5378" max="5378" width="5.3984375" style="51" customWidth="1"/>
    <col min="5379" max="5379" width="0.59765625" style="51" customWidth="1"/>
    <col min="5380" max="5380" width="12.59765625" style="51" customWidth="1"/>
    <col min="5381" max="5381" width="0.59765625" style="51" customWidth="1"/>
    <col min="5382" max="5382" width="9.19921875" style="51" customWidth="1"/>
    <col min="5383" max="5383" width="0.59765625" style="51" customWidth="1"/>
    <col min="5384" max="5384" width="63.19921875" style="51" customWidth="1"/>
    <col min="5385" max="5385" width="0.59765625" style="51" customWidth="1"/>
    <col min="5386" max="5386" width="13.59765625" style="51" customWidth="1"/>
    <col min="5387" max="5387" width="0.59765625" style="51" customWidth="1"/>
    <col min="5388" max="5388" width="13.59765625" style="51" customWidth="1"/>
    <col min="5389" max="5389" width="0.59765625" style="51" customWidth="1"/>
    <col min="5390" max="5390" width="13.59765625" style="51" customWidth="1"/>
    <col min="5391" max="5391" width="0.59765625" style="51" customWidth="1"/>
    <col min="5392" max="5392" width="13.59765625" style="51" customWidth="1"/>
    <col min="5393" max="5393" width="16.59765625" style="51" bestFit="1" customWidth="1"/>
    <col min="5394" max="5395" width="15.59765625" style="51" customWidth="1"/>
    <col min="5396" max="5396" width="9.09765625" style="51"/>
    <col min="5397" max="5397" width="11.09765625" style="51" bestFit="1" customWidth="1"/>
    <col min="5398" max="5632" width="9.09765625" style="51"/>
    <col min="5633" max="5633" width="3.3984375" style="51" customWidth="1"/>
    <col min="5634" max="5634" width="5.3984375" style="51" customWidth="1"/>
    <col min="5635" max="5635" width="0.59765625" style="51" customWidth="1"/>
    <col min="5636" max="5636" width="12.59765625" style="51" customWidth="1"/>
    <col min="5637" max="5637" width="0.59765625" style="51" customWidth="1"/>
    <col min="5638" max="5638" width="9.19921875" style="51" customWidth="1"/>
    <col min="5639" max="5639" width="0.59765625" style="51" customWidth="1"/>
    <col min="5640" max="5640" width="63.19921875" style="51" customWidth="1"/>
    <col min="5641" max="5641" width="0.59765625" style="51" customWidth="1"/>
    <col min="5642" max="5642" width="13.59765625" style="51" customWidth="1"/>
    <col min="5643" max="5643" width="0.59765625" style="51" customWidth="1"/>
    <col min="5644" max="5644" width="13.59765625" style="51" customWidth="1"/>
    <col min="5645" max="5645" width="0.59765625" style="51" customWidth="1"/>
    <col min="5646" max="5646" width="13.59765625" style="51" customWidth="1"/>
    <col min="5647" max="5647" width="0.59765625" style="51" customWidth="1"/>
    <col min="5648" max="5648" width="13.59765625" style="51" customWidth="1"/>
    <col min="5649" max="5649" width="16.59765625" style="51" bestFit="1" customWidth="1"/>
    <col min="5650" max="5651" width="15.59765625" style="51" customWidth="1"/>
    <col min="5652" max="5652" width="9.09765625" style="51"/>
    <col min="5653" max="5653" width="11.09765625" style="51" bestFit="1" customWidth="1"/>
    <col min="5654" max="5888" width="9.09765625" style="51"/>
    <col min="5889" max="5889" width="3.3984375" style="51" customWidth="1"/>
    <col min="5890" max="5890" width="5.3984375" style="51" customWidth="1"/>
    <col min="5891" max="5891" width="0.59765625" style="51" customWidth="1"/>
    <col min="5892" max="5892" width="12.59765625" style="51" customWidth="1"/>
    <col min="5893" max="5893" width="0.59765625" style="51" customWidth="1"/>
    <col min="5894" max="5894" width="9.19921875" style="51" customWidth="1"/>
    <col min="5895" max="5895" width="0.59765625" style="51" customWidth="1"/>
    <col min="5896" max="5896" width="63.19921875" style="51" customWidth="1"/>
    <col min="5897" max="5897" width="0.59765625" style="51" customWidth="1"/>
    <col min="5898" max="5898" width="13.59765625" style="51" customWidth="1"/>
    <col min="5899" max="5899" width="0.59765625" style="51" customWidth="1"/>
    <col min="5900" max="5900" width="13.59765625" style="51" customWidth="1"/>
    <col min="5901" max="5901" width="0.59765625" style="51" customWidth="1"/>
    <col min="5902" max="5902" width="13.59765625" style="51" customWidth="1"/>
    <col min="5903" max="5903" width="0.59765625" style="51" customWidth="1"/>
    <col min="5904" max="5904" width="13.59765625" style="51" customWidth="1"/>
    <col min="5905" max="5905" width="16.59765625" style="51" bestFit="1" customWidth="1"/>
    <col min="5906" max="5907" width="15.59765625" style="51" customWidth="1"/>
    <col min="5908" max="5908" width="9.09765625" style="51"/>
    <col min="5909" max="5909" width="11.09765625" style="51" bestFit="1" customWidth="1"/>
    <col min="5910" max="6144" width="9.09765625" style="51"/>
    <col min="6145" max="6145" width="3.3984375" style="51" customWidth="1"/>
    <col min="6146" max="6146" width="5.3984375" style="51" customWidth="1"/>
    <col min="6147" max="6147" width="0.59765625" style="51" customWidth="1"/>
    <col min="6148" max="6148" width="12.59765625" style="51" customWidth="1"/>
    <col min="6149" max="6149" width="0.59765625" style="51" customWidth="1"/>
    <col min="6150" max="6150" width="9.19921875" style="51" customWidth="1"/>
    <col min="6151" max="6151" width="0.59765625" style="51" customWidth="1"/>
    <col min="6152" max="6152" width="63.19921875" style="51" customWidth="1"/>
    <col min="6153" max="6153" width="0.59765625" style="51" customWidth="1"/>
    <col min="6154" max="6154" width="13.59765625" style="51" customWidth="1"/>
    <col min="6155" max="6155" width="0.59765625" style="51" customWidth="1"/>
    <col min="6156" max="6156" width="13.59765625" style="51" customWidth="1"/>
    <col min="6157" max="6157" width="0.59765625" style="51" customWidth="1"/>
    <col min="6158" max="6158" width="13.59765625" style="51" customWidth="1"/>
    <col min="6159" max="6159" width="0.59765625" style="51" customWidth="1"/>
    <col min="6160" max="6160" width="13.59765625" style="51" customWidth="1"/>
    <col min="6161" max="6161" width="16.59765625" style="51" bestFit="1" customWidth="1"/>
    <col min="6162" max="6163" width="15.59765625" style="51" customWidth="1"/>
    <col min="6164" max="6164" width="9.09765625" style="51"/>
    <col min="6165" max="6165" width="11.09765625" style="51" bestFit="1" customWidth="1"/>
    <col min="6166" max="6400" width="9.09765625" style="51"/>
    <col min="6401" max="6401" width="3.3984375" style="51" customWidth="1"/>
    <col min="6402" max="6402" width="5.3984375" style="51" customWidth="1"/>
    <col min="6403" max="6403" width="0.59765625" style="51" customWidth="1"/>
    <col min="6404" max="6404" width="12.59765625" style="51" customWidth="1"/>
    <col min="6405" max="6405" width="0.59765625" style="51" customWidth="1"/>
    <col min="6406" max="6406" width="9.19921875" style="51" customWidth="1"/>
    <col min="6407" max="6407" width="0.59765625" style="51" customWidth="1"/>
    <col min="6408" max="6408" width="63.19921875" style="51" customWidth="1"/>
    <col min="6409" max="6409" width="0.59765625" style="51" customWidth="1"/>
    <col min="6410" max="6410" width="13.59765625" style="51" customWidth="1"/>
    <col min="6411" max="6411" width="0.59765625" style="51" customWidth="1"/>
    <col min="6412" max="6412" width="13.59765625" style="51" customWidth="1"/>
    <col min="6413" max="6413" width="0.59765625" style="51" customWidth="1"/>
    <col min="6414" max="6414" width="13.59765625" style="51" customWidth="1"/>
    <col min="6415" max="6415" width="0.59765625" style="51" customWidth="1"/>
    <col min="6416" max="6416" width="13.59765625" style="51" customWidth="1"/>
    <col min="6417" max="6417" width="16.59765625" style="51" bestFit="1" customWidth="1"/>
    <col min="6418" max="6419" width="15.59765625" style="51" customWidth="1"/>
    <col min="6420" max="6420" width="9.09765625" style="51"/>
    <col min="6421" max="6421" width="11.09765625" style="51" bestFit="1" customWidth="1"/>
    <col min="6422" max="6656" width="9.09765625" style="51"/>
    <col min="6657" max="6657" width="3.3984375" style="51" customWidth="1"/>
    <col min="6658" max="6658" width="5.3984375" style="51" customWidth="1"/>
    <col min="6659" max="6659" width="0.59765625" style="51" customWidth="1"/>
    <col min="6660" max="6660" width="12.59765625" style="51" customWidth="1"/>
    <col min="6661" max="6661" width="0.59765625" style="51" customWidth="1"/>
    <col min="6662" max="6662" width="9.19921875" style="51" customWidth="1"/>
    <col min="6663" max="6663" width="0.59765625" style="51" customWidth="1"/>
    <col min="6664" max="6664" width="63.19921875" style="51" customWidth="1"/>
    <col min="6665" max="6665" width="0.59765625" style="51" customWidth="1"/>
    <col min="6666" max="6666" width="13.59765625" style="51" customWidth="1"/>
    <col min="6667" max="6667" width="0.59765625" style="51" customWidth="1"/>
    <col min="6668" max="6668" width="13.59765625" style="51" customWidth="1"/>
    <col min="6669" max="6669" width="0.59765625" style="51" customWidth="1"/>
    <col min="6670" max="6670" width="13.59765625" style="51" customWidth="1"/>
    <col min="6671" max="6671" width="0.59765625" style="51" customWidth="1"/>
    <col min="6672" max="6672" width="13.59765625" style="51" customWidth="1"/>
    <col min="6673" max="6673" width="16.59765625" style="51" bestFit="1" customWidth="1"/>
    <col min="6674" max="6675" width="15.59765625" style="51" customWidth="1"/>
    <col min="6676" max="6676" width="9.09765625" style="51"/>
    <col min="6677" max="6677" width="11.09765625" style="51" bestFit="1" customWidth="1"/>
    <col min="6678" max="6912" width="9.09765625" style="51"/>
    <col min="6913" max="6913" width="3.3984375" style="51" customWidth="1"/>
    <col min="6914" max="6914" width="5.3984375" style="51" customWidth="1"/>
    <col min="6915" max="6915" width="0.59765625" style="51" customWidth="1"/>
    <col min="6916" max="6916" width="12.59765625" style="51" customWidth="1"/>
    <col min="6917" max="6917" width="0.59765625" style="51" customWidth="1"/>
    <col min="6918" max="6918" width="9.19921875" style="51" customWidth="1"/>
    <col min="6919" max="6919" width="0.59765625" style="51" customWidth="1"/>
    <col min="6920" max="6920" width="63.19921875" style="51" customWidth="1"/>
    <col min="6921" max="6921" width="0.59765625" style="51" customWidth="1"/>
    <col min="6922" max="6922" width="13.59765625" style="51" customWidth="1"/>
    <col min="6923" max="6923" width="0.59765625" style="51" customWidth="1"/>
    <col min="6924" max="6924" width="13.59765625" style="51" customWidth="1"/>
    <col min="6925" max="6925" width="0.59765625" style="51" customWidth="1"/>
    <col min="6926" max="6926" width="13.59765625" style="51" customWidth="1"/>
    <col min="6927" max="6927" width="0.59765625" style="51" customWidth="1"/>
    <col min="6928" max="6928" width="13.59765625" style="51" customWidth="1"/>
    <col min="6929" max="6929" width="16.59765625" style="51" bestFit="1" customWidth="1"/>
    <col min="6930" max="6931" width="15.59765625" style="51" customWidth="1"/>
    <col min="6932" max="6932" width="9.09765625" style="51"/>
    <col min="6933" max="6933" width="11.09765625" style="51" bestFit="1" customWidth="1"/>
    <col min="6934" max="7168" width="9.09765625" style="51"/>
    <col min="7169" max="7169" width="3.3984375" style="51" customWidth="1"/>
    <col min="7170" max="7170" width="5.3984375" style="51" customWidth="1"/>
    <col min="7171" max="7171" width="0.59765625" style="51" customWidth="1"/>
    <col min="7172" max="7172" width="12.59765625" style="51" customWidth="1"/>
    <col min="7173" max="7173" width="0.59765625" style="51" customWidth="1"/>
    <col min="7174" max="7174" width="9.19921875" style="51" customWidth="1"/>
    <col min="7175" max="7175" width="0.59765625" style="51" customWidth="1"/>
    <col min="7176" max="7176" width="63.19921875" style="51" customWidth="1"/>
    <col min="7177" max="7177" width="0.59765625" style="51" customWidth="1"/>
    <col min="7178" max="7178" width="13.59765625" style="51" customWidth="1"/>
    <col min="7179" max="7179" width="0.59765625" style="51" customWidth="1"/>
    <col min="7180" max="7180" width="13.59765625" style="51" customWidth="1"/>
    <col min="7181" max="7181" width="0.59765625" style="51" customWidth="1"/>
    <col min="7182" max="7182" width="13.59765625" style="51" customWidth="1"/>
    <col min="7183" max="7183" width="0.59765625" style="51" customWidth="1"/>
    <col min="7184" max="7184" width="13.59765625" style="51" customWidth="1"/>
    <col min="7185" max="7185" width="16.59765625" style="51" bestFit="1" customWidth="1"/>
    <col min="7186" max="7187" width="15.59765625" style="51" customWidth="1"/>
    <col min="7188" max="7188" width="9.09765625" style="51"/>
    <col min="7189" max="7189" width="11.09765625" style="51" bestFit="1" customWidth="1"/>
    <col min="7190" max="7424" width="9.09765625" style="51"/>
    <col min="7425" max="7425" width="3.3984375" style="51" customWidth="1"/>
    <col min="7426" max="7426" width="5.3984375" style="51" customWidth="1"/>
    <col min="7427" max="7427" width="0.59765625" style="51" customWidth="1"/>
    <col min="7428" max="7428" width="12.59765625" style="51" customWidth="1"/>
    <col min="7429" max="7429" width="0.59765625" style="51" customWidth="1"/>
    <col min="7430" max="7430" width="9.19921875" style="51" customWidth="1"/>
    <col min="7431" max="7431" width="0.59765625" style="51" customWidth="1"/>
    <col min="7432" max="7432" width="63.19921875" style="51" customWidth="1"/>
    <col min="7433" max="7433" width="0.59765625" style="51" customWidth="1"/>
    <col min="7434" max="7434" width="13.59765625" style="51" customWidth="1"/>
    <col min="7435" max="7435" width="0.59765625" style="51" customWidth="1"/>
    <col min="7436" max="7436" width="13.59765625" style="51" customWidth="1"/>
    <col min="7437" max="7437" width="0.59765625" style="51" customWidth="1"/>
    <col min="7438" max="7438" width="13.59765625" style="51" customWidth="1"/>
    <col min="7439" max="7439" width="0.59765625" style="51" customWidth="1"/>
    <col min="7440" max="7440" width="13.59765625" style="51" customWidth="1"/>
    <col min="7441" max="7441" width="16.59765625" style="51" bestFit="1" customWidth="1"/>
    <col min="7442" max="7443" width="15.59765625" style="51" customWidth="1"/>
    <col min="7444" max="7444" width="9.09765625" style="51"/>
    <col min="7445" max="7445" width="11.09765625" style="51" bestFit="1" customWidth="1"/>
    <col min="7446" max="7680" width="9.09765625" style="51"/>
    <col min="7681" max="7681" width="3.3984375" style="51" customWidth="1"/>
    <col min="7682" max="7682" width="5.3984375" style="51" customWidth="1"/>
    <col min="7683" max="7683" width="0.59765625" style="51" customWidth="1"/>
    <col min="7684" max="7684" width="12.59765625" style="51" customWidth="1"/>
    <col min="7685" max="7685" width="0.59765625" style="51" customWidth="1"/>
    <col min="7686" max="7686" width="9.19921875" style="51" customWidth="1"/>
    <col min="7687" max="7687" width="0.59765625" style="51" customWidth="1"/>
    <col min="7688" max="7688" width="63.19921875" style="51" customWidth="1"/>
    <col min="7689" max="7689" width="0.59765625" style="51" customWidth="1"/>
    <col min="7690" max="7690" width="13.59765625" style="51" customWidth="1"/>
    <col min="7691" max="7691" width="0.59765625" style="51" customWidth="1"/>
    <col min="7692" max="7692" width="13.59765625" style="51" customWidth="1"/>
    <col min="7693" max="7693" width="0.59765625" style="51" customWidth="1"/>
    <col min="7694" max="7694" width="13.59765625" style="51" customWidth="1"/>
    <col min="7695" max="7695" width="0.59765625" style="51" customWidth="1"/>
    <col min="7696" max="7696" width="13.59765625" style="51" customWidth="1"/>
    <col min="7697" max="7697" width="16.59765625" style="51" bestFit="1" customWidth="1"/>
    <col min="7698" max="7699" width="15.59765625" style="51" customWidth="1"/>
    <col min="7700" max="7700" width="9.09765625" style="51"/>
    <col min="7701" max="7701" width="11.09765625" style="51" bestFit="1" customWidth="1"/>
    <col min="7702" max="7936" width="9.09765625" style="51"/>
    <col min="7937" max="7937" width="3.3984375" style="51" customWidth="1"/>
    <col min="7938" max="7938" width="5.3984375" style="51" customWidth="1"/>
    <col min="7939" max="7939" width="0.59765625" style="51" customWidth="1"/>
    <col min="7940" max="7940" width="12.59765625" style="51" customWidth="1"/>
    <col min="7941" max="7941" width="0.59765625" style="51" customWidth="1"/>
    <col min="7942" max="7942" width="9.19921875" style="51" customWidth="1"/>
    <col min="7943" max="7943" width="0.59765625" style="51" customWidth="1"/>
    <col min="7944" max="7944" width="63.19921875" style="51" customWidth="1"/>
    <col min="7945" max="7945" width="0.59765625" style="51" customWidth="1"/>
    <col min="7946" max="7946" width="13.59765625" style="51" customWidth="1"/>
    <col min="7947" max="7947" width="0.59765625" style="51" customWidth="1"/>
    <col min="7948" max="7948" width="13.59765625" style="51" customWidth="1"/>
    <col min="7949" max="7949" width="0.59765625" style="51" customWidth="1"/>
    <col min="7950" max="7950" width="13.59765625" style="51" customWidth="1"/>
    <col min="7951" max="7951" width="0.59765625" style="51" customWidth="1"/>
    <col min="7952" max="7952" width="13.59765625" style="51" customWidth="1"/>
    <col min="7953" max="7953" width="16.59765625" style="51" bestFit="1" customWidth="1"/>
    <col min="7954" max="7955" width="15.59765625" style="51" customWidth="1"/>
    <col min="7956" max="7956" width="9.09765625" style="51"/>
    <col min="7957" max="7957" width="11.09765625" style="51" bestFit="1" customWidth="1"/>
    <col min="7958" max="8192" width="9.09765625" style="51"/>
    <col min="8193" max="8193" width="3.3984375" style="51" customWidth="1"/>
    <col min="8194" max="8194" width="5.3984375" style="51" customWidth="1"/>
    <col min="8195" max="8195" width="0.59765625" style="51" customWidth="1"/>
    <col min="8196" max="8196" width="12.59765625" style="51" customWidth="1"/>
    <col min="8197" max="8197" width="0.59765625" style="51" customWidth="1"/>
    <col min="8198" max="8198" width="9.19921875" style="51" customWidth="1"/>
    <col min="8199" max="8199" width="0.59765625" style="51" customWidth="1"/>
    <col min="8200" max="8200" width="63.19921875" style="51" customWidth="1"/>
    <col min="8201" max="8201" width="0.59765625" style="51" customWidth="1"/>
    <col min="8202" max="8202" width="13.59765625" style="51" customWidth="1"/>
    <col min="8203" max="8203" width="0.59765625" style="51" customWidth="1"/>
    <col min="8204" max="8204" width="13.59765625" style="51" customWidth="1"/>
    <col min="8205" max="8205" width="0.59765625" style="51" customWidth="1"/>
    <col min="8206" max="8206" width="13.59765625" style="51" customWidth="1"/>
    <col min="8207" max="8207" width="0.59765625" style="51" customWidth="1"/>
    <col min="8208" max="8208" width="13.59765625" style="51" customWidth="1"/>
    <col min="8209" max="8209" width="16.59765625" style="51" bestFit="1" customWidth="1"/>
    <col min="8210" max="8211" width="15.59765625" style="51" customWidth="1"/>
    <col min="8212" max="8212" width="9.09765625" style="51"/>
    <col min="8213" max="8213" width="11.09765625" style="51" bestFit="1" customWidth="1"/>
    <col min="8214" max="8448" width="9.09765625" style="51"/>
    <col min="8449" max="8449" width="3.3984375" style="51" customWidth="1"/>
    <col min="8450" max="8450" width="5.3984375" style="51" customWidth="1"/>
    <col min="8451" max="8451" width="0.59765625" style="51" customWidth="1"/>
    <col min="8452" max="8452" width="12.59765625" style="51" customWidth="1"/>
    <col min="8453" max="8453" width="0.59765625" style="51" customWidth="1"/>
    <col min="8454" max="8454" width="9.19921875" style="51" customWidth="1"/>
    <col min="8455" max="8455" width="0.59765625" style="51" customWidth="1"/>
    <col min="8456" max="8456" width="63.19921875" style="51" customWidth="1"/>
    <col min="8457" max="8457" width="0.59765625" style="51" customWidth="1"/>
    <col min="8458" max="8458" width="13.59765625" style="51" customWidth="1"/>
    <col min="8459" max="8459" width="0.59765625" style="51" customWidth="1"/>
    <col min="8460" max="8460" width="13.59765625" style="51" customWidth="1"/>
    <col min="8461" max="8461" width="0.59765625" style="51" customWidth="1"/>
    <col min="8462" max="8462" width="13.59765625" style="51" customWidth="1"/>
    <col min="8463" max="8463" width="0.59765625" style="51" customWidth="1"/>
    <col min="8464" max="8464" width="13.59765625" style="51" customWidth="1"/>
    <col min="8465" max="8465" width="16.59765625" style="51" bestFit="1" customWidth="1"/>
    <col min="8466" max="8467" width="15.59765625" style="51" customWidth="1"/>
    <col min="8468" max="8468" width="9.09765625" style="51"/>
    <col min="8469" max="8469" width="11.09765625" style="51" bestFit="1" customWidth="1"/>
    <col min="8470" max="8704" width="9.09765625" style="51"/>
    <col min="8705" max="8705" width="3.3984375" style="51" customWidth="1"/>
    <col min="8706" max="8706" width="5.3984375" style="51" customWidth="1"/>
    <col min="8707" max="8707" width="0.59765625" style="51" customWidth="1"/>
    <col min="8708" max="8708" width="12.59765625" style="51" customWidth="1"/>
    <col min="8709" max="8709" width="0.59765625" style="51" customWidth="1"/>
    <col min="8710" max="8710" width="9.19921875" style="51" customWidth="1"/>
    <col min="8711" max="8711" width="0.59765625" style="51" customWidth="1"/>
    <col min="8712" max="8712" width="63.19921875" style="51" customWidth="1"/>
    <col min="8713" max="8713" width="0.59765625" style="51" customWidth="1"/>
    <col min="8714" max="8714" width="13.59765625" style="51" customWidth="1"/>
    <col min="8715" max="8715" width="0.59765625" style="51" customWidth="1"/>
    <col min="8716" max="8716" width="13.59765625" style="51" customWidth="1"/>
    <col min="8717" max="8717" width="0.59765625" style="51" customWidth="1"/>
    <col min="8718" max="8718" width="13.59765625" style="51" customWidth="1"/>
    <col min="8719" max="8719" width="0.59765625" style="51" customWidth="1"/>
    <col min="8720" max="8720" width="13.59765625" style="51" customWidth="1"/>
    <col min="8721" max="8721" width="16.59765625" style="51" bestFit="1" customWidth="1"/>
    <col min="8722" max="8723" width="15.59765625" style="51" customWidth="1"/>
    <col min="8724" max="8724" width="9.09765625" style="51"/>
    <col min="8725" max="8725" width="11.09765625" style="51" bestFit="1" customWidth="1"/>
    <col min="8726" max="8960" width="9.09765625" style="51"/>
    <col min="8961" max="8961" width="3.3984375" style="51" customWidth="1"/>
    <col min="8962" max="8962" width="5.3984375" style="51" customWidth="1"/>
    <col min="8963" max="8963" width="0.59765625" style="51" customWidth="1"/>
    <col min="8964" max="8964" width="12.59765625" style="51" customWidth="1"/>
    <col min="8965" max="8965" width="0.59765625" style="51" customWidth="1"/>
    <col min="8966" max="8966" width="9.19921875" style="51" customWidth="1"/>
    <col min="8967" max="8967" width="0.59765625" style="51" customWidth="1"/>
    <col min="8968" max="8968" width="63.19921875" style="51" customWidth="1"/>
    <col min="8969" max="8969" width="0.59765625" style="51" customWidth="1"/>
    <col min="8970" max="8970" width="13.59765625" style="51" customWidth="1"/>
    <col min="8971" max="8971" width="0.59765625" style="51" customWidth="1"/>
    <col min="8972" max="8972" width="13.59765625" style="51" customWidth="1"/>
    <col min="8973" max="8973" width="0.59765625" style="51" customWidth="1"/>
    <col min="8974" max="8974" width="13.59765625" style="51" customWidth="1"/>
    <col min="8975" max="8975" width="0.59765625" style="51" customWidth="1"/>
    <col min="8976" max="8976" width="13.59765625" style="51" customWidth="1"/>
    <col min="8977" max="8977" width="16.59765625" style="51" bestFit="1" customWidth="1"/>
    <col min="8978" max="8979" width="15.59765625" style="51" customWidth="1"/>
    <col min="8980" max="8980" width="9.09765625" style="51"/>
    <col min="8981" max="8981" width="11.09765625" style="51" bestFit="1" customWidth="1"/>
    <col min="8982" max="9216" width="9.09765625" style="51"/>
    <col min="9217" max="9217" width="3.3984375" style="51" customWidth="1"/>
    <col min="9218" max="9218" width="5.3984375" style="51" customWidth="1"/>
    <col min="9219" max="9219" width="0.59765625" style="51" customWidth="1"/>
    <col min="9220" max="9220" width="12.59765625" style="51" customWidth="1"/>
    <col min="9221" max="9221" width="0.59765625" style="51" customWidth="1"/>
    <col min="9222" max="9222" width="9.19921875" style="51" customWidth="1"/>
    <col min="9223" max="9223" width="0.59765625" style="51" customWidth="1"/>
    <col min="9224" max="9224" width="63.19921875" style="51" customWidth="1"/>
    <col min="9225" max="9225" width="0.59765625" style="51" customWidth="1"/>
    <col min="9226" max="9226" width="13.59765625" style="51" customWidth="1"/>
    <col min="9227" max="9227" width="0.59765625" style="51" customWidth="1"/>
    <col min="9228" max="9228" width="13.59765625" style="51" customWidth="1"/>
    <col min="9229" max="9229" width="0.59765625" style="51" customWidth="1"/>
    <col min="9230" max="9230" width="13.59765625" style="51" customWidth="1"/>
    <col min="9231" max="9231" width="0.59765625" style="51" customWidth="1"/>
    <col min="9232" max="9232" width="13.59765625" style="51" customWidth="1"/>
    <col min="9233" max="9233" width="16.59765625" style="51" bestFit="1" customWidth="1"/>
    <col min="9234" max="9235" width="15.59765625" style="51" customWidth="1"/>
    <col min="9236" max="9236" width="9.09765625" style="51"/>
    <col min="9237" max="9237" width="11.09765625" style="51" bestFit="1" customWidth="1"/>
    <col min="9238" max="9472" width="9.09765625" style="51"/>
    <col min="9473" max="9473" width="3.3984375" style="51" customWidth="1"/>
    <col min="9474" max="9474" width="5.3984375" style="51" customWidth="1"/>
    <col min="9475" max="9475" width="0.59765625" style="51" customWidth="1"/>
    <col min="9476" max="9476" width="12.59765625" style="51" customWidth="1"/>
    <col min="9477" max="9477" width="0.59765625" style="51" customWidth="1"/>
    <col min="9478" max="9478" width="9.19921875" style="51" customWidth="1"/>
    <col min="9479" max="9479" width="0.59765625" style="51" customWidth="1"/>
    <col min="9480" max="9480" width="63.19921875" style="51" customWidth="1"/>
    <col min="9481" max="9481" width="0.59765625" style="51" customWidth="1"/>
    <col min="9482" max="9482" width="13.59765625" style="51" customWidth="1"/>
    <col min="9483" max="9483" width="0.59765625" style="51" customWidth="1"/>
    <col min="9484" max="9484" width="13.59765625" style="51" customWidth="1"/>
    <col min="9485" max="9485" width="0.59765625" style="51" customWidth="1"/>
    <col min="9486" max="9486" width="13.59765625" style="51" customWidth="1"/>
    <col min="9487" max="9487" width="0.59765625" style="51" customWidth="1"/>
    <col min="9488" max="9488" width="13.59765625" style="51" customWidth="1"/>
    <col min="9489" max="9489" width="16.59765625" style="51" bestFit="1" customWidth="1"/>
    <col min="9490" max="9491" width="15.59765625" style="51" customWidth="1"/>
    <col min="9492" max="9492" width="9.09765625" style="51"/>
    <col min="9493" max="9493" width="11.09765625" style="51" bestFit="1" customWidth="1"/>
    <col min="9494" max="9728" width="9.09765625" style="51"/>
    <col min="9729" max="9729" width="3.3984375" style="51" customWidth="1"/>
    <col min="9730" max="9730" width="5.3984375" style="51" customWidth="1"/>
    <col min="9731" max="9731" width="0.59765625" style="51" customWidth="1"/>
    <col min="9732" max="9732" width="12.59765625" style="51" customWidth="1"/>
    <col min="9733" max="9733" width="0.59765625" style="51" customWidth="1"/>
    <col min="9734" max="9734" width="9.19921875" style="51" customWidth="1"/>
    <col min="9735" max="9735" width="0.59765625" style="51" customWidth="1"/>
    <col min="9736" max="9736" width="63.19921875" style="51" customWidth="1"/>
    <col min="9737" max="9737" width="0.59765625" style="51" customWidth="1"/>
    <col min="9738" max="9738" width="13.59765625" style="51" customWidth="1"/>
    <col min="9739" max="9739" width="0.59765625" style="51" customWidth="1"/>
    <col min="9740" max="9740" width="13.59765625" style="51" customWidth="1"/>
    <col min="9741" max="9741" width="0.59765625" style="51" customWidth="1"/>
    <col min="9742" max="9742" width="13.59765625" style="51" customWidth="1"/>
    <col min="9743" max="9743" width="0.59765625" style="51" customWidth="1"/>
    <col min="9744" max="9744" width="13.59765625" style="51" customWidth="1"/>
    <col min="9745" max="9745" width="16.59765625" style="51" bestFit="1" customWidth="1"/>
    <col min="9746" max="9747" width="15.59765625" style="51" customWidth="1"/>
    <col min="9748" max="9748" width="9.09765625" style="51"/>
    <col min="9749" max="9749" width="11.09765625" style="51" bestFit="1" customWidth="1"/>
    <col min="9750" max="9984" width="9.09765625" style="51"/>
    <col min="9985" max="9985" width="3.3984375" style="51" customWidth="1"/>
    <col min="9986" max="9986" width="5.3984375" style="51" customWidth="1"/>
    <col min="9987" max="9987" width="0.59765625" style="51" customWidth="1"/>
    <col min="9988" max="9988" width="12.59765625" style="51" customWidth="1"/>
    <col min="9989" max="9989" width="0.59765625" style="51" customWidth="1"/>
    <col min="9990" max="9990" width="9.19921875" style="51" customWidth="1"/>
    <col min="9991" max="9991" width="0.59765625" style="51" customWidth="1"/>
    <col min="9992" max="9992" width="63.19921875" style="51" customWidth="1"/>
    <col min="9993" max="9993" width="0.59765625" style="51" customWidth="1"/>
    <col min="9994" max="9994" width="13.59765625" style="51" customWidth="1"/>
    <col min="9995" max="9995" width="0.59765625" style="51" customWidth="1"/>
    <col min="9996" max="9996" width="13.59765625" style="51" customWidth="1"/>
    <col min="9997" max="9997" width="0.59765625" style="51" customWidth="1"/>
    <col min="9998" max="9998" width="13.59765625" style="51" customWidth="1"/>
    <col min="9999" max="9999" width="0.59765625" style="51" customWidth="1"/>
    <col min="10000" max="10000" width="13.59765625" style="51" customWidth="1"/>
    <col min="10001" max="10001" width="16.59765625" style="51" bestFit="1" customWidth="1"/>
    <col min="10002" max="10003" width="15.59765625" style="51" customWidth="1"/>
    <col min="10004" max="10004" width="9.09765625" style="51"/>
    <col min="10005" max="10005" width="11.09765625" style="51" bestFit="1" customWidth="1"/>
    <col min="10006" max="10240" width="9.09765625" style="51"/>
    <col min="10241" max="10241" width="3.3984375" style="51" customWidth="1"/>
    <col min="10242" max="10242" width="5.3984375" style="51" customWidth="1"/>
    <col min="10243" max="10243" width="0.59765625" style="51" customWidth="1"/>
    <col min="10244" max="10244" width="12.59765625" style="51" customWidth="1"/>
    <col min="10245" max="10245" width="0.59765625" style="51" customWidth="1"/>
    <col min="10246" max="10246" width="9.19921875" style="51" customWidth="1"/>
    <col min="10247" max="10247" width="0.59765625" style="51" customWidth="1"/>
    <col min="10248" max="10248" width="63.19921875" style="51" customWidth="1"/>
    <col min="10249" max="10249" width="0.59765625" style="51" customWidth="1"/>
    <col min="10250" max="10250" width="13.59765625" style="51" customWidth="1"/>
    <col min="10251" max="10251" width="0.59765625" style="51" customWidth="1"/>
    <col min="10252" max="10252" width="13.59765625" style="51" customWidth="1"/>
    <col min="10253" max="10253" width="0.59765625" style="51" customWidth="1"/>
    <col min="10254" max="10254" width="13.59765625" style="51" customWidth="1"/>
    <col min="10255" max="10255" width="0.59765625" style="51" customWidth="1"/>
    <col min="10256" max="10256" width="13.59765625" style="51" customWidth="1"/>
    <col min="10257" max="10257" width="16.59765625" style="51" bestFit="1" customWidth="1"/>
    <col min="10258" max="10259" width="15.59765625" style="51" customWidth="1"/>
    <col min="10260" max="10260" width="9.09765625" style="51"/>
    <col min="10261" max="10261" width="11.09765625" style="51" bestFit="1" customWidth="1"/>
    <col min="10262" max="10496" width="9.09765625" style="51"/>
    <col min="10497" max="10497" width="3.3984375" style="51" customWidth="1"/>
    <col min="10498" max="10498" width="5.3984375" style="51" customWidth="1"/>
    <col min="10499" max="10499" width="0.59765625" style="51" customWidth="1"/>
    <col min="10500" max="10500" width="12.59765625" style="51" customWidth="1"/>
    <col min="10501" max="10501" width="0.59765625" style="51" customWidth="1"/>
    <col min="10502" max="10502" width="9.19921875" style="51" customWidth="1"/>
    <col min="10503" max="10503" width="0.59765625" style="51" customWidth="1"/>
    <col min="10504" max="10504" width="63.19921875" style="51" customWidth="1"/>
    <col min="10505" max="10505" width="0.59765625" style="51" customWidth="1"/>
    <col min="10506" max="10506" width="13.59765625" style="51" customWidth="1"/>
    <col min="10507" max="10507" width="0.59765625" style="51" customWidth="1"/>
    <col min="10508" max="10508" width="13.59765625" style="51" customWidth="1"/>
    <col min="10509" max="10509" width="0.59765625" style="51" customWidth="1"/>
    <col min="10510" max="10510" width="13.59765625" style="51" customWidth="1"/>
    <col min="10511" max="10511" width="0.59765625" style="51" customWidth="1"/>
    <col min="10512" max="10512" width="13.59765625" style="51" customWidth="1"/>
    <col min="10513" max="10513" width="16.59765625" style="51" bestFit="1" customWidth="1"/>
    <col min="10514" max="10515" width="15.59765625" style="51" customWidth="1"/>
    <col min="10516" max="10516" width="9.09765625" style="51"/>
    <col min="10517" max="10517" width="11.09765625" style="51" bestFit="1" customWidth="1"/>
    <col min="10518" max="10752" width="9.09765625" style="51"/>
    <col min="10753" max="10753" width="3.3984375" style="51" customWidth="1"/>
    <col min="10754" max="10754" width="5.3984375" style="51" customWidth="1"/>
    <col min="10755" max="10755" width="0.59765625" style="51" customWidth="1"/>
    <col min="10756" max="10756" width="12.59765625" style="51" customWidth="1"/>
    <col min="10757" max="10757" width="0.59765625" style="51" customWidth="1"/>
    <col min="10758" max="10758" width="9.19921875" style="51" customWidth="1"/>
    <col min="10759" max="10759" width="0.59765625" style="51" customWidth="1"/>
    <col min="10760" max="10760" width="63.19921875" style="51" customWidth="1"/>
    <col min="10761" max="10761" width="0.59765625" style="51" customWidth="1"/>
    <col min="10762" max="10762" width="13.59765625" style="51" customWidth="1"/>
    <col min="10763" max="10763" width="0.59765625" style="51" customWidth="1"/>
    <col min="10764" max="10764" width="13.59765625" style="51" customWidth="1"/>
    <col min="10765" max="10765" width="0.59765625" style="51" customWidth="1"/>
    <col min="10766" max="10766" width="13.59765625" style="51" customWidth="1"/>
    <col min="10767" max="10767" width="0.59765625" style="51" customWidth="1"/>
    <col min="10768" max="10768" width="13.59765625" style="51" customWidth="1"/>
    <col min="10769" max="10769" width="16.59765625" style="51" bestFit="1" customWidth="1"/>
    <col min="10770" max="10771" width="15.59765625" style="51" customWidth="1"/>
    <col min="10772" max="10772" width="9.09765625" style="51"/>
    <col min="10773" max="10773" width="11.09765625" style="51" bestFit="1" customWidth="1"/>
    <col min="10774" max="11008" width="9.09765625" style="51"/>
    <col min="11009" max="11009" width="3.3984375" style="51" customWidth="1"/>
    <col min="11010" max="11010" width="5.3984375" style="51" customWidth="1"/>
    <col min="11011" max="11011" width="0.59765625" style="51" customWidth="1"/>
    <col min="11012" max="11012" width="12.59765625" style="51" customWidth="1"/>
    <col min="11013" max="11013" width="0.59765625" style="51" customWidth="1"/>
    <col min="11014" max="11014" width="9.19921875" style="51" customWidth="1"/>
    <col min="11015" max="11015" width="0.59765625" style="51" customWidth="1"/>
    <col min="11016" max="11016" width="63.19921875" style="51" customWidth="1"/>
    <col min="11017" max="11017" width="0.59765625" style="51" customWidth="1"/>
    <col min="11018" max="11018" width="13.59765625" style="51" customWidth="1"/>
    <col min="11019" max="11019" width="0.59765625" style="51" customWidth="1"/>
    <col min="11020" max="11020" width="13.59765625" style="51" customWidth="1"/>
    <col min="11021" max="11021" width="0.59765625" style="51" customWidth="1"/>
    <col min="11022" max="11022" width="13.59765625" style="51" customWidth="1"/>
    <col min="11023" max="11023" width="0.59765625" style="51" customWidth="1"/>
    <col min="11024" max="11024" width="13.59765625" style="51" customWidth="1"/>
    <col min="11025" max="11025" width="16.59765625" style="51" bestFit="1" customWidth="1"/>
    <col min="11026" max="11027" width="15.59765625" style="51" customWidth="1"/>
    <col min="11028" max="11028" width="9.09765625" style="51"/>
    <col min="11029" max="11029" width="11.09765625" style="51" bestFit="1" customWidth="1"/>
    <col min="11030" max="11264" width="9.09765625" style="51"/>
    <col min="11265" max="11265" width="3.3984375" style="51" customWidth="1"/>
    <col min="11266" max="11266" width="5.3984375" style="51" customWidth="1"/>
    <col min="11267" max="11267" width="0.59765625" style="51" customWidth="1"/>
    <col min="11268" max="11268" width="12.59765625" style="51" customWidth="1"/>
    <col min="11269" max="11269" width="0.59765625" style="51" customWidth="1"/>
    <col min="11270" max="11270" width="9.19921875" style="51" customWidth="1"/>
    <col min="11271" max="11271" width="0.59765625" style="51" customWidth="1"/>
    <col min="11272" max="11272" width="63.19921875" style="51" customWidth="1"/>
    <col min="11273" max="11273" width="0.59765625" style="51" customWidth="1"/>
    <col min="11274" max="11274" width="13.59765625" style="51" customWidth="1"/>
    <col min="11275" max="11275" width="0.59765625" style="51" customWidth="1"/>
    <col min="11276" max="11276" width="13.59765625" style="51" customWidth="1"/>
    <col min="11277" max="11277" width="0.59765625" style="51" customWidth="1"/>
    <col min="11278" max="11278" width="13.59765625" style="51" customWidth="1"/>
    <col min="11279" max="11279" width="0.59765625" style="51" customWidth="1"/>
    <col min="11280" max="11280" width="13.59765625" style="51" customWidth="1"/>
    <col min="11281" max="11281" width="16.59765625" style="51" bestFit="1" customWidth="1"/>
    <col min="11282" max="11283" width="15.59765625" style="51" customWidth="1"/>
    <col min="11284" max="11284" width="9.09765625" style="51"/>
    <col min="11285" max="11285" width="11.09765625" style="51" bestFit="1" customWidth="1"/>
    <col min="11286" max="11520" width="9.09765625" style="51"/>
    <col min="11521" max="11521" width="3.3984375" style="51" customWidth="1"/>
    <col min="11522" max="11522" width="5.3984375" style="51" customWidth="1"/>
    <col min="11523" max="11523" width="0.59765625" style="51" customWidth="1"/>
    <col min="11524" max="11524" width="12.59765625" style="51" customWidth="1"/>
    <col min="11525" max="11525" width="0.59765625" style="51" customWidth="1"/>
    <col min="11526" max="11526" width="9.19921875" style="51" customWidth="1"/>
    <col min="11527" max="11527" width="0.59765625" style="51" customWidth="1"/>
    <col min="11528" max="11528" width="63.19921875" style="51" customWidth="1"/>
    <col min="11529" max="11529" width="0.59765625" style="51" customWidth="1"/>
    <col min="11530" max="11530" width="13.59765625" style="51" customWidth="1"/>
    <col min="11531" max="11531" width="0.59765625" style="51" customWidth="1"/>
    <col min="11532" max="11532" width="13.59765625" style="51" customWidth="1"/>
    <col min="11533" max="11533" width="0.59765625" style="51" customWidth="1"/>
    <col min="11534" max="11534" width="13.59765625" style="51" customWidth="1"/>
    <col min="11535" max="11535" width="0.59765625" style="51" customWidth="1"/>
    <col min="11536" max="11536" width="13.59765625" style="51" customWidth="1"/>
    <col min="11537" max="11537" width="16.59765625" style="51" bestFit="1" customWidth="1"/>
    <col min="11538" max="11539" width="15.59765625" style="51" customWidth="1"/>
    <col min="11540" max="11540" width="9.09765625" style="51"/>
    <col min="11541" max="11541" width="11.09765625" style="51" bestFit="1" customWidth="1"/>
    <col min="11542" max="11776" width="9.09765625" style="51"/>
    <col min="11777" max="11777" width="3.3984375" style="51" customWidth="1"/>
    <col min="11778" max="11778" width="5.3984375" style="51" customWidth="1"/>
    <col min="11779" max="11779" width="0.59765625" style="51" customWidth="1"/>
    <col min="11780" max="11780" width="12.59765625" style="51" customWidth="1"/>
    <col min="11781" max="11781" width="0.59765625" style="51" customWidth="1"/>
    <col min="11782" max="11782" width="9.19921875" style="51" customWidth="1"/>
    <col min="11783" max="11783" width="0.59765625" style="51" customWidth="1"/>
    <col min="11784" max="11784" width="63.19921875" style="51" customWidth="1"/>
    <col min="11785" max="11785" width="0.59765625" style="51" customWidth="1"/>
    <col min="11786" max="11786" width="13.59765625" style="51" customWidth="1"/>
    <col min="11787" max="11787" width="0.59765625" style="51" customWidth="1"/>
    <col min="11788" max="11788" width="13.59765625" style="51" customWidth="1"/>
    <col min="11789" max="11789" width="0.59765625" style="51" customWidth="1"/>
    <col min="11790" max="11790" width="13.59765625" style="51" customWidth="1"/>
    <col min="11791" max="11791" width="0.59765625" style="51" customWidth="1"/>
    <col min="11792" max="11792" width="13.59765625" style="51" customWidth="1"/>
    <col min="11793" max="11793" width="16.59765625" style="51" bestFit="1" customWidth="1"/>
    <col min="11794" max="11795" width="15.59765625" style="51" customWidth="1"/>
    <col min="11796" max="11796" width="9.09765625" style="51"/>
    <col min="11797" max="11797" width="11.09765625" style="51" bestFit="1" customWidth="1"/>
    <col min="11798" max="12032" width="9.09765625" style="51"/>
    <col min="12033" max="12033" width="3.3984375" style="51" customWidth="1"/>
    <col min="12034" max="12034" width="5.3984375" style="51" customWidth="1"/>
    <col min="12035" max="12035" width="0.59765625" style="51" customWidth="1"/>
    <col min="12036" max="12036" width="12.59765625" style="51" customWidth="1"/>
    <col min="12037" max="12037" width="0.59765625" style="51" customWidth="1"/>
    <col min="12038" max="12038" width="9.19921875" style="51" customWidth="1"/>
    <col min="12039" max="12039" width="0.59765625" style="51" customWidth="1"/>
    <col min="12040" max="12040" width="63.19921875" style="51" customWidth="1"/>
    <col min="12041" max="12041" width="0.59765625" style="51" customWidth="1"/>
    <col min="12042" max="12042" width="13.59765625" style="51" customWidth="1"/>
    <col min="12043" max="12043" width="0.59765625" style="51" customWidth="1"/>
    <col min="12044" max="12044" width="13.59765625" style="51" customWidth="1"/>
    <col min="12045" max="12045" width="0.59765625" style="51" customWidth="1"/>
    <col min="12046" max="12046" width="13.59765625" style="51" customWidth="1"/>
    <col min="12047" max="12047" width="0.59765625" style="51" customWidth="1"/>
    <col min="12048" max="12048" width="13.59765625" style="51" customWidth="1"/>
    <col min="12049" max="12049" width="16.59765625" style="51" bestFit="1" customWidth="1"/>
    <col min="12050" max="12051" width="15.59765625" style="51" customWidth="1"/>
    <col min="12052" max="12052" width="9.09765625" style="51"/>
    <col min="12053" max="12053" width="11.09765625" style="51" bestFit="1" customWidth="1"/>
    <col min="12054" max="12288" width="9.09765625" style="51"/>
    <col min="12289" max="12289" width="3.3984375" style="51" customWidth="1"/>
    <col min="12290" max="12290" width="5.3984375" style="51" customWidth="1"/>
    <col min="12291" max="12291" width="0.59765625" style="51" customWidth="1"/>
    <col min="12292" max="12292" width="12.59765625" style="51" customWidth="1"/>
    <col min="12293" max="12293" width="0.59765625" style="51" customWidth="1"/>
    <col min="12294" max="12294" width="9.19921875" style="51" customWidth="1"/>
    <col min="12295" max="12295" width="0.59765625" style="51" customWidth="1"/>
    <col min="12296" max="12296" width="63.19921875" style="51" customWidth="1"/>
    <col min="12297" max="12297" width="0.59765625" style="51" customWidth="1"/>
    <col min="12298" max="12298" width="13.59765625" style="51" customWidth="1"/>
    <col min="12299" max="12299" width="0.59765625" style="51" customWidth="1"/>
    <col min="12300" max="12300" width="13.59765625" style="51" customWidth="1"/>
    <col min="12301" max="12301" width="0.59765625" style="51" customWidth="1"/>
    <col min="12302" max="12302" width="13.59765625" style="51" customWidth="1"/>
    <col min="12303" max="12303" width="0.59765625" style="51" customWidth="1"/>
    <col min="12304" max="12304" width="13.59765625" style="51" customWidth="1"/>
    <col min="12305" max="12305" width="16.59765625" style="51" bestFit="1" customWidth="1"/>
    <col min="12306" max="12307" width="15.59765625" style="51" customWidth="1"/>
    <col min="12308" max="12308" width="9.09765625" style="51"/>
    <col min="12309" max="12309" width="11.09765625" style="51" bestFit="1" customWidth="1"/>
    <col min="12310" max="12544" width="9.09765625" style="51"/>
    <col min="12545" max="12545" width="3.3984375" style="51" customWidth="1"/>
    <col min="12546" max="12546" width="5.3984375" style="51" customWidth="1"/>
    <col min="12547" max="12547" width="0.59765625" style="51" customWidth="1"/>
    <col min="12548" max="12548" width="12.59765625" style="51" customWidth="1"/>
    <col min="12549" max="12549" width="0.59765625" style="51" customWidth="1"/>
    <col min="12550" max="12550" width="9.19921875" style="51" customWidth="1"/>
    <col min="12551" max="12551" width="0.59765625" style="51" customWidth="1"/>
    <col min="12552" max="12552" width="63.19921875" style="51" customWidth="1"/>
    <col min="12553" max="12553" width="0.59765625" style="51" customWidth="1"/>
    <col min="12554" max="12554" width="13.59765625" style="51" customWidth="1"/>
    <col min="12555" max="12555" width="0.59765625" style="51" customWidth="1"/>
    <col min="12556" max="12556" width="13.59765625" style="51" customWidth="1"/>
    <col min="12557" max="12557" width="0.59765625" style="51" customWidth="1"/>
    <col min="12558" max="12558" width="13.59765625" style="51" customWidth="1"/>
    <col min="12559" max="12559" width="0.59765625" style="51" customWidth="1"/>
    <col min="12560" max="12560" width="13.59765625" style="51" customWidth="1"/>
    <col min="12561" max="12561" width="16.59765625" style="51" bestFit="1" customWidth="1"/>
    <col min="12562" max="12563" width="15.59765625" style="51" customWidth="1"/>
    <col min="12564" max="12564" width="9.09765625" style="51"/>
    <col min="12565" max="12565" width="11.09765625" style="51" bestFit="1" customWidth="1"/>
    <col min="12566" max="12800" width="9.09765625" style="51"/>
    <col min="12801" max="12801" width="3.3984375" style="51" customWidth="1"/>
    <col min="12802" max="12802" width="5.3984375" style="51" customWidth="1"/>
    <col min="12803" max="12803" width="0.59765625" style="51" customWidth="1"/>
    <col min="12804" max="12804" width="12.59765625" style="51" customWidth="1"/>
    <col min="12805" max="12805" width="0.59765625" style="51" customWidth="1"/>
    <col min="12806" max="12806" width="9.19921875" style="51" customWidth="1"/>
    <col min="12807" max="12807" width="0.59765625" style="51" customWidth="1"/>
    <col min="12808" max="12808" width="63.19921875" style="51" customWidth="1"/>
    <col min="12809" max="12809" width="0.59765625" style="51" customWidth="1"/>
    <col min="12810" max="12810" width="13.59765625" style="51" customWidth="1"/>
    <col min="12811" max="12811" width="0.59765625" style="51" customWidth="1"/>
    <col min="12812" max="12812" width="13.59765625" style="51" customWidth="1"/>
    <col min="12813" max="12813" width="0.59765625" style="51" customWidth="1"/>
    <col min="12814" max="12814" width="13.59765625" style="51" customWidth="1"/>
    <col min="12815" max="12815" width="0.59765625" style="51" customWidth="1"/>
    <col min="12816" max="12816" width="13.59765625" style="51" customWidth="1"/>
    <col min="12817" max="12817" width="16.59765625" style="51" bestFit="1" customWidth="1"/>
    <col min="12818" max="12819" width="15.59765625" style="51" customWidth="1"/>
    <col min="12820" max="12820" width="9.09765625" style="51"/>
    <col min="12821" max="12821" width="11.09765625" style="51" bestFit="1" customWidth="1"/>
    <col min="12822" max="13056" width="9.09765625" style="51"/>
    <col min="13057" max="13057" width="3.3984375" style="51" customWidth="1"/>
    <col min="13058" max="13058" width="5.3984375" style="51" customWidth="1"/>
    <col min="13059" max="13059" width="0.59765625" style="51" customWidth="1"/>
    <col min="13060" max="13060" width="12.59765625" style="51" customWidth="1"/>
    <col min="13061" max="13061" width="0.59765625" style="51" customWidth="1"/>
    <col min="13062" max="13062" width="9.19921875" style="51" customWidth="1"/>
    <col min="13063" max="13063" width="0.59765625" style="51" customWidth="1"/>
    <col min="13064" max="13064" width="63.19921875" style="51" customWidth="1"/>
    <col min="13065" max="13065" width="0.59765625" style="51" customWidth="1"/>
    <col min="13066" max="13066" width="13.59765625" style="51" customWidth="1"/>
    <col min="13067" max="13067" width="0.59765625" style="51" customWidth="1"/>
    <col min="13068" max="13068" width="13.59765625" style="51" customWidth="1"/>
    <col min="13069" max="13069" width="0.59765625" style="51" customWidth="1"/>
    <col min="13070" max="13070" width="13.59765625" style="51" customWidth="1"/>
    <col min="13071" max="13071" width="0.59765625" style="51" customWidth="1"/>
    <col min="13072" max="13072" width="13.59765625" style="51" customWidth="1"/>
    <col min="13073" max="13073" width="16.59765625" style="51" bestFit="1" customWidth="1"/>
    <col min="13074" max="13075" width="15.59765625" style="51" customWidth="1"/>
    <col min="13076" max="13076" width="9.09765625" style="51"/>
    <col min="13077" max="13077" width="11.09765625" style="51" bestFit="1" customWidth="1"/>
    <col min="13078" max="13312" width="9.09765625" style="51"/>
    <col min="13313" max="13313" width="3.3984375" style="51" customWidth="1"/>
    <col min="13314" max="13314" width="5.3984375" style="51" customWidth="1"/>
    <col min="13315" max="13315" width="0.59765625" style="51" customWidth="1"/>
    <col min="13316" max="13316" width="12.59765625" style="51" customWidth="1"/>
    <col min="13317" max="13317" width="0.59765625" style="51" customWidth="1"/>
    <col min="13318" max="13318" width="9.19921875" style="51" customWidth="1"/>
    <col min="13319" max="13319" width="0.59765625" style="51" customWidth="1"/>
    <col min="13320" max="13320" width="63.19921875" style="51" customWidth="1"/>
    <col min="13321" max="13321" width="0.59765625" style="51" customWidth="1"/>
    <col min="13322" max="13322" width="13.59765625" style="51" customWidth="1"/>
    <col min="13323" max="13323" width="0.59765625" style="51" customWidth="1"/>
    <col min="13324" max="13324" width="13.59765625" style="51" customWidth="1"/>
    <col min="13325" max="13325" width="0.59765625" style="51" customWidth="1"/>
    <col min="13326" max="13326" width="13.59765625" style="51" customWidth="1"/>
    <col min="13327" max="13327" width="0.59765625" style="51" customWidth="1"/>
    <col min="13328" max="13328" width="13.59765625" style="51" customWidth="1"/>
    <col min="13329" max="13329" width="16.59765625" style="51" bestFit="1" customWidth="1"/>
    <col min="13330" max="13331" width="15.59765625" style="51" customWidth="1"/>
    <col min="13332" max="13332" width="9.09765625" style="51"/>
    <col min="13333" max="13333" width="11.09765625" style="51" bestFit="1" customWidth="1"/>
    <col min="13334" max="13568" width="9.09765625" style="51"/>
    <col min="13569" max="13569" width="3.3984375" style="51" customWidth="1"/>
    <col min="13570" max="13570" width="5.3984375" style="51" customWidth="1"/>
    <col min="13571" max="13571" width="0.59765625" style="51" customWidth="1"/>
    <col min="13572" max="13572" width="12.59765625" style="51" customWidth="1"/>
    <col min="13573" max="13573" width="0.59765625" style="51" customWidth="1"/>
    <col min="13574" max="13574" width="9.19921875" style="51" customWidth="1"/>
    <col min="13575" max="13575" width="0.59765625" style="51" customWidth="1"/>
    <col min="13576" max="13576" width="63.19921875" style="51" customWidth="1"/>
    <col min="13577" max="13577" width="0.59765625" style="51" customWidth="1"/>
    <col min="13578" max="13578" width="13.59765625" style="51" customWidth="1"/>
    <col min="13579" max="13579" width="0.59765625" style="51" customWidth="1"/>
    <col min="13580" max="13580" width="13.59765625" style="51" customWidth="1"/>
    <col min="13581" max="13581" width="0.59765625" style="51" customWidth="1"/>
    <col min="13582" max="13582" width="13.59765625" style="51" customWidth="1"/>
    <col min="13583" max="13583" width="0.59765625" style="51" customWidth="1"/>
    <col min="13584" max="13584" width="13.59765625" style="51" customWidth="1"/>
    <col min="13585" max="13585" width="16.59765625" style="51" bestFit="1" customWidth="1"/>
    <col min="13586" max="13587" width="15.59765625" style="51" customWidth="1"/>
    <col min="13588" max="13588" width="9.09765625" style="51"/>
    <col min="13589" max="13589" width="11.09765625" style="51" bestFit="1" customWidth="1"/>
    <col min="13590" max="13824" width="9.09765625" style="51"/>
    <col min="13825" max="13825" width="3.3984375" style="51" customWidth="1"/>
    <col min="13826" max="13826" width="5.3984375" style="51" customWidth="1"/>
    <col min="13827" max="13827" width="0.59765625" style="51" customWidth="1"/>
    <col min="13828" max="13828" width="12.59765625" style="51" customWidth="1"/>
    <col min="13829" max="13829" width="0.59765625" style="51" customWidth="1"/>
    <col min="13830" max="13830" width="9.19921875" style="51" customWidth="1"/>
    <col min="13831" max="13831" width="0.59765625" style="51" customWidth="1"/>
    <col min="13832" max="13832" width="63.19921875" style="51" customWidth="1"/>
    <col min="13833" max="13833" width="0.59765625" style="51" customWidth="1"/>
    <col min="13834" max="13834" width="13.59765625" style="51" customWidth="1"/>
    <col min="13835" max="13835" width="0.59765625" style="51" customWidth="1"/>
    <col min="13836" max="13836" width="13.59765625" style="51" customWidth="1"/>
    <col min="13837" max="13837" width="0.59765625" style="51" customWidth="1"/>
    <col min="13838" max="13838" width="13.59765625" style="51" customWidth="1"/>
    <col min="13839" max="13839" width="0.59765625" style="51" customWidth="1"/>
    <col min="13840" max="13840" width="13.59765625" style="51" customWidth="1"/>
    <col min="13841" max="13841" width="16.59765625" style="51" bestFit="1" customWidth="1"/>
    <col min="13842" max="13843" width="15.59765625" style="51" customWidth="1"/>
    <col min="13844" max="13844" width="9.09765625" style="51"/>
    <col min="13845" max="13845" width="11.09765625" style="51" bestFit="1" customWidth="1"/>
    <col min="13846" max="14080" width="9.09765625" style="51"/>
    <col min="14081" max="14081" width="3.3984375" style="51" customWidth="1"/>
    <col min="14082" max="14082" width="5.3984375" style="51" customWidth="1"/>
    <col min="14083" max="14083" width="0.59765625" style="51" customWidth="1"/>
    <col min="14084" max="14084" width="12.59765625" style="51" customWidth="1"/>
    <col min="14085" max="14085" width="0.59765625" style="51" customWidth="1"/>
    <col min="14086" max="14086" width="9.19921875" style="51" customWidth="1"/>
    <col min="14087" max="14087" width="0.59765625" style="51" customWidth="1"/>
    <col min="14088" max="14088" width="63.19921875" style="51" customWidth="1"/>
    <col min="14089" max="14089" width="0.59765625" style="51" customWidth="1"/>
    <col min="14090" max="14090" width="13.59765625" style="51" customWidth="1"/>
    <col min="14091" max="14091" width="0.59765625" style="51" customWidth="1"/>
    <col min="14092" max="14092" width="13.59765625" style="51" customWidth="1"/>
    <col min="14093" max="14093" width="0.59765625" style="51" customWidth="1"/>
    <col min="14094" max="14094" width="13.59765625" style="51" customWidth="1"/>
    <col min="14095" max="14095" width="0.59765625" style="51" customWidth="1"/>
    <col min="14096" max="14096" width="13.59765625" style="51" customWidth="1"/>
    <col min="14097" max="14097" width="16.59765625" style="51" bestFit="1" customWidth="1"/>
    <col min="14098" max="14099" width="15.59765625" style="51" customWidth="1"/>
    <col min="14100" max="14100" width="9.09765625" style="51"/>
    <col min="14101" max="14101" width="11.09765625" style="51" bestFit="1" customWidth="1"/>
    <col min="14102" max="14336" width="9.09765625" style="51"/>
    <col min="14337" max="14337" width="3.3984375" style="51" customWidth="1"/>
    <col min="14338" max="14338" width="5.3984375" style="51" customWidth="1"/>
    <col min="14339" max="14339" width="0.59765625" style="51" customWidth="1"/>
    <col min="14340" max="14340" width="12.59765625" style="51" customWidth="1"/>
    <col min="14341" max="14341" width="0.59765625" style="51" customWidth="1"/>
    <col min="14342" max="14342" width="9.19921875" style="51" customWidth="1"/>
    <col min="14343" max="14343" width="0.59765625" style="51" customWidth="1"/>
    <col min="14344" max="14344" width="63.19921875" style="51" customWidth="1"/>
    <col min="14345" max="14345" width="0.59765625" style="51" customWidth="1"/>
    <col min="14346" max="14346" width="13.59765625" style="51" customWidth="1"/>
    <col min="14347" max="14347" width="0.59765625" style="51" customWidth="1"/>
    <col min="14348" max="14348" width="13.59765625" style="51" customWidth="1"/>
    <col min="14349" max="14349" width="0.59765625" style="51" customWidth="1"/>
    <col min="14350" max="14350" width="13.59765625" style="51" customWidth="1"/>
    <col min="14351" max="14351" width="0.59765625" style="51" customWidth="1"/>
    <col min="14352" max="14352" width="13.59765625" style="51" customWidth="1"/>
    <col min="14353" max="14353" width="16.59765625" style="51" bestFit="1" customWidth="1"/>
    <col min="14354" max="14355" width="15.59765625" style="51" customWidth="1"/>
    <col min="14356" max="14356" width="9.09765625" style="51"/>
    <col min="14357" max="14357" width="11.09765625" style="51" bestFit="1" customWidth="1"/>
    <col min="14358" max="14592" width="9.09765625" style="51"/>
    <col min="14593" max="14593" width="3.3984375" style="51" customWidth="1"/>
    <col min="14594" max="14594" width="5.3984375" style="51" customWidth="1"/>
    <col min="14595" max="14595" width="0.59765625" style="51" customWidth="1"/>
    <col min="14596" max="14596" width="12.59765625" style="51" customWidth="1"/>
    <col min="14597" max="14597" width="0.59765625" style="51" customWidth="1"/>
    <col min="14598" max="14598" width="9.19921875" style="51" customWidth="1"/>
    <col min="14599" max="14599" width="0.59765625" style="51" customWidth="1"/>
    <col min="14600" max="14600" width="63.19921875" style="51" customWidth="1"/>
    <col min="14601" max="14601" width="0.59765625" style="51" customWidth="1"/>
    <col min="14602" max="14602" width="13.59765625" style="51" customWidth="1"/>
    <col min="14603" max="14603" width="0.59765625" style="51" customWidth="1"/>
    <col min="14604" max="14604" width="13.59765625" style="51" customWidth="1"/>
    <col min="14605" max="14605" width="0.59765625" style="51" customWidth="1"/>
    <col min="14606" max="14606" width="13.59765625" style="51" customWidth="1"/>
    <col min="14607" max="14607" width="0.59765625" style="51" customWidth="1"/>
    <col min="14608" max="14608" width="13.59765625" style="51" customWidth="1"/>
    <col min="14609" max="14609" width="16.59765625" style="51" bestFit="1" customWidth="1"/>
    <col min="14610" max="14611" width="15.59765625" style="51" customWidth="1"/>
    <col min="14612" max="14612" width="9.09765625" style="51"/>
    <col min="14613" max="14613" width="11.09765625" style="51" bestFit="1" customWidth="1"/>
    <col min="14614" max="14848" width="9.09765625" style="51"/>
    <col min="14849" max="14849" width="3.3984375" style="51" customWidth="1"/>
    <col min="14850" max="14850" width="5.3984375" style="51" customWidth="1"/>
    <col min="14851" max="14851" width="0.59765625" style="51" customWidth="1"/>
    <col min="14852" max="14852" width="12.59765625" style="51" customWidth="1"/>
    <col min="14853" max="14853" width="0.59765625" style="51" customWidth="1"/>
    <col min="14854" max="14854" width="9.19921875" style="51" customWidth="1"/>
    <col min="14855" max="14855" width="0.59765625" style="51" customWidth="1"/>
    <col min="14856" max="14856" width="63.19921875" style="51" customWidth="1"/>
    <col min="14857" max="14857" width="0.59765625" style="51" customWidth="1"/>
    <col min="14858" max="14858" width="13.59765625" style="51" customWidth="1"/>
    <col min="14859" max="14859" width="0.59765625" style="51" customWidth="1"/>
    <col min="14860" max="14860" width="13.59765625" style="51" customWidth="1"/>
    <col min="14861" max="14861" width="0.59765625" style="51" customWidth="1"/>
    <col min="14862" max="14862" width="13.59765625" style="51" customWidth="1"/>
    <col min="14863" max="14863" width="0.59765625" style="51" customWidth="1"/>
    <col min="14864" max="14864" width="13.59765625" style="51" customWidth="1"/>
    <col min="14865" max="14865" width="16.59765625" style="51" bestFit="1" customWidth="1"/>
    <col min="14866" max="14867" width="15.59765625" style="51" customWidth="1"/>
    <col min="14868" max="14868" width="9.09765625" style="51"/>
    <col min="14869" max="14869" width="11.09765625" style="51" bestFit="1" customWidth="1"/>
    <col min="14870" max="15104" width="9.09765625" style="51"/>
    <col min="15105" max="15105" width="3.3984375" style="51" customWidth="1"/>
    <col min="15106" max="15106" width="5.3984375" style="51" customWidth="1"/>
    <col min="15107" max="15107" width="0.59765625" style="51" customWidth="1"/>
    <col min="15108" max="15108" width="12.59765625" style="51" customWidth="1"/>
    <col min="15109" max="15109" width="0.59765625" style="51" customWidth="1"/>
    <col min="15110" max="15110" width="9.19921875" style="51" customWidth="1"/>
    <col min="15111" max="15111" width="0.59765625" style="51" customWidth="1"/>
    <col min="15112" max="15112" width="63.19921875" style="51" customWidth="1"/>
    <col min="15113" max="15113" width="0.59765625" style="51" customWidth="1"/>
    <col min="15114" max="15114" width="13.59765625" style="51" customWidth="1"/>
    <col min="15115" max="15115" width="0.59765625" style="51" customWidth="1"/>
    <col min="15116" max="15116" width="13.59765625" style="51" customWidth="1"/>
    <col min="15117" max="15117" width="0.59765625" style="51" customWidth="1"/>
    <col min="15118" max="15118" width="13.59765625" style="51" customWidth="1"/>
    <col min="15119" max="15119" width="0.59765625" style="51" customWidth="1"/>
    <col min="15120" max="15120" width="13.59765625" style="51" customWidth="1"/>
    <col min="15121" max="15121" width="16.59765625" style="51" bestFit="1" customWidth="1"/>
    <col min="15122" max="15123" width="15.59765625" style="51" customWidth="1"/>
    <col min="15124" max="15124" width="9.09765625" style="51"/>
    <col min="15125" max="15125" width="11.09765625" style="51" bestFit="1" customWidth="1"/>
    <col min="15126" max="15360" width="9.09765625" style="51"/>
    <col min="15361" max="15361" width="3.3984375" style="51" customWidth="1"/>
    <col min="15362" max="15362" width="5.3984375" style="51" customWidth="1"/>
    <col min="15363" max="15363" width="0.59765625" style="51" customWidth="1"/>
    <col min="15364" max="15364" width="12.59765625" style="51" customWidth="1"/>
    <col min="15365" max="15365" width="0.59765625" style="51" customWidth="1"/>
    <col min="15366" max="15366" width="9.19921875" style="51" customWidth="1"/>
    <col min="15367" max="15367" width="0.59765625" style="51" customWidth="1"/>
    <col min="15368" max="15368" width="63.19921875" style="51" customWidth="1"/>
    <col min="15369" max="15369" width="0.59765625" style="51" customWidth="1"/>
    <col min="15370" max="15370" width="13.59765625" style="51" customWidth="1"/>
    <col min="15371" max="15371" width="0.59765625" style="51" customWidth="1"/>
    <col min="15372" max="15372" width="13.59765625" style="51" customWidth="1"/>
    <col min="15373" max="15373" width="0.59765625" style="51" customWidth="1"/>
    <col min="15374" max="15374" width="13.59765625" style="51" customWidth="1"/>
    <col min="15375" max="15375" width="0.59765625" style="51" customWidth="1"/>
    <col min="15376" max="15376" width="13.59765625" style="51" customWidth="1"/>
    <col min="15377" max="15377" width="16.59765625" style="51" bestFit="1" customWidth="1"/>
    <col min="15378" max="15379" width="15.59765625" style="51" customWidth="1"/>
    <col min="15380" max="15380" width="9.09765625" style="51"/>
    <col min="15381" max="15381" width="11.09765625" style="51" bestFit="1" customWidth="1"/>
    <col min="15382" max="15616" width="9.09765625" style="51"/>
    <col min="15617" max="15617" width="3.3984375" style="51" customWidth="1"/>
    <col min="15618" max="15618" width="5.3984375" style="51" customWidth="1"/>
    <col min="15619" max="15619" width="0.59765625" style="51" customWidth="1"/>
    <col min="15620" max="15620" width="12.59765625" style="51" customWidth="1"/>
    <col min="15621" max="15621" width="0.59765625" style="51" customWidth="1"/>
    <col min="15622" max="15622" width="9.19921875" style="51" customWidth="1"/>
    <col min="15623" max="15623" width="0.59765625" style="51" customWidth="1"/>
    <col min="15624" max="15624" width="63.19921875" style="51" customWidth="1"/>
    <col min="15625" max="15625" width="0.59765625" style="51" customWidth="1"/>
    <col min="15626" max="15626" width="13.59765625" style="51" customWidth="1"/>
    <col min="15627" max="15627" width="0.59765625" style="51" customWidth="1"/>
    <col min="15628" max="15628" width="13.59765625" style="51" customWidth="1"/>
    <col min="15629" max="15629" width="0.59765625" style="51" customWidth="1"/>
    <col min="15630" max="15630" width="13.59765625" style="51" customWidth="1"/>
    <col min="15631" max="15631" width="0.59765625" style="51" customWidth="1"/>
    <col min="15632" max="15632" width="13.59765625" style="51" customWidth="1"/>
    <col min="15633" max="15633" width="16.59765625" style="51" bestFit="1" customWidth="1"/>
    <col min="15634" max="15635" width="15.59765625" style="51" customWidth="1"/>
    <col min="15636" max="15636" width="9.09765625" style="51"/>
    <col min="15637" max="15637" width="11.09765625" style="51" bestFit="1" customWidth="1"/>
    <col min="15638" max="15872" width="9.09765625" style="51"/>
    <col min="15873" max="15873" width="3.3984375" style="51" customWidth="1"/>
    <col min="15874" max="15874" width="5.3984375" style="51" customWidth="1"/>
    <col min="15875" max="15875" width="0.59765625" style="51" customWidth="1"/>
    <col min="15876" max="15876" width="12.59765625" style="51" customWidth="1"/>
    <col min="15877" max="15877" width="0.59765625" style="51" customWidth="1"/>
    <col min="15878" max="15878" width="9.19921875" style="51" customWidth="1"/>
    <col min="15879" max="15879" width="0.59765625" style="51" customWidth="1"/>
    <col min="15880" max="15880" width="63.19921875" style="51" customWidth="1"/>
    <col min="15881" max="15881" width="0.59765625" style="51" customWidth="1"/>
    <col min="15882" max="15882" width="13.59765625" style="51" customWidth="1"/>
    <col min="15883" max="15883" width="0.59765625" style="51" customWidth="1"/>
    <col min="15884" max="15884" width="13.59765625" style="51" customWidth="1"/>
    <col min="15885" max="15885" width="0.59765625" style="51" customWidth="1"/>
    <col min="15886" max="15886" width="13.59765625" style="51" customWidth="1"/>
    <col min="15887" max="15887" width="0.59765625" style="51" customWidth="1"/>
    <col min="15888" max="15888" width="13.59765625" style="51" customWidth="1"/>
    <col min="15889" max="15889" width="16.59765625" style="51" bestFit="1" customWidth="1"/>
    <col min="15890" max="15891" width="15.59765625" style="51" customWidth="1"/>
    <col min="15892" max="15892" width="9.09765625" style="51"/>
    <col min="15893" max="15893" width="11.09765625" style="51" bestFit="1" customWidth="1"/>
    <col min="15894" max="16128" width="9.09765625" style="51"/>
    <col min="16129" max="16129" width="3.3984375" style="51" customWidth="1"/>
    <col min="16130" max="16130" width="5.3984375" style="51" customWidth="1"/>
    <col min="16131" max="16131" width="0.59765625" style="51" customWidth="1"/>
    <col min="16132" max="16132" width="12.59765625" style="51" customWidth="1"/>
    <col min="16133" max="16133" width="0.59765625" style="51" customWidth="1"/>
    <col min="16134" max="16134" width="9.19921875" style="51" customWidth="1"/>
    <col min="16135" max="16135" width="0.59765625" style="51" customWidth="1"/>
    <col min="16136" max="16136" width="63.19921875" style="51" customWidth="1"/>
    <col min="16137" max="16137" width="0.59765625" style="51" customWidth="1"/>
    <col min="16138" max="16138" width="13.59765625" style="51" customWidth="1"/>
    <col min="16139" max="16139" width="0.59765625" style="51" customWidth="1"/>
    <col min="16140" max="16140" width="13.59765625" style="51" customWidth="1"/>
    <col min="16141" max="16141" width="0.59765625" style="51" customWidth="1"/>
    <col min="16142" max="16142" width="13.59765625" style="51" customWidth="1"/>
    <col min="16143" max="16143" width="0.59765625" style="51" customWidth="1"/>
    <col min="16144" max="16144" width="13.59765625" style="51" customWidth="1"/>
    <col min="16145" max="16145" width="16.59765625" style="51" bestFit="1" customWidth="1"/>
    <col min="16146" max="16147" width="15.59765625" style="51" customWidth="1"/>
    <col min="16148" max="16148" width="9.09765625" style="51"/>
    <col min="16149" max="16149" width="11.09765625" style="51" bestFit="1" customWidth="1"/>
    <col min="16150" max="16384" width="9.09765625" style="51"/>
  </cols>
  <sheetData>
    <row r="1" spans="1:16" ht="23.7" customHeight="1">
      <c r="A1" s="754" t="s">
        <v>1916</v>
      </c>
      <c r="B1" s="719"/>
      <c r="C1" s="719"/>
      <c r="D1" s="719"/>
      <c r="E1" s="719"/>
      <c r="F1" s="719"/>
      <c r="G1" s="719"/>
      <c r="H1" s="719"/>
      <c r="I1" s="719"/>
      <c r="J1" s="719"/>
      <c r="K1" s="719"/>
      <c r="L1" s="719"/>
      <c r="M1" s="719"/>
      <c r="N1" s="719"/>
      <c r="O1" s="719"/>
      <c r="P1" s="719"/>
    </row>
    <row r="2" spans="1:16" ht="23.7" customHeight="1">
      <c r="A2" s="298"/>
      <c r="G2" s="205"/>
      <c r="I2" s="205"/>
      <c r="J2" s="205"/>
      <c r="K2" s="205"/>
      <c r="L2" s="205"/>
      <c r="M2" s="205"/>
      <c r="N2" s="205"/>
      <c r="O2" s="205"/>
      <c r="P2" s="205"/>
    </row>
    <row r="3" spans="1:16" ht="23.7" customHeight="1">
      <c r="A3" s="300" t="s">
        <v>1684</v>
      </c>
      <c r="B3" s="301" t="s">
        <v>261</v>
      </c>
      <c r="C3" s="301"/>
      <c r="D3" s="301"/>
      <c r="E3" s="301"/>
      <c r="J3" s="79"/>
      <c r="K3" s="22"/>
      <c r="L3" s="75"/>
      <c r="M3" s="22"/>
      <c r="N3" s="79"/>
      <c r="O3" s="22"/>
      <c r="P3" s="75"/>
    </row>
    <row r="4" spans="1:16" ht="23.7" customHeight="1">
      <c r="A4" s="302"/>
      <c r="B4" s="303"/>
      <c r="C4" s="303"/>
      <c r="D4" s="304"/>
      <c r="E4" s="303"/>
      <c r="F4" s="303"/>
      <c r="G4" s="302"/>
      <c r="H4" s="303"/>
      <c r="I4" s="302"/>
      <c r="J4" s="755" t="s">
        <v>30</v>
      </c>
      <c r="K4" s="737"/>
      <c r="L4" s="737"/>
      <c r="M4" s="737"/>
      <c r="N4" s="737"/>
      <c r="O4" s="737"/>
      <c r="P4" s="737"/>
    </row>
    <row r="5" spans="1:16" ht="23.7" customHeight="1">
      <c r="J5" s="756" t="str">
        <f>+'[13]P52-53'!J11:N11</f>
        <v>Consolidated financial statements</v>
      </c>
      <c r="K5" s="756"/>
      <c r="L5" s="756"/>
      <c r="M5" s="302"/>
      <c r="N5" s="756" t="s">
        <v>32</v>
      </c>
      <c r="O5" s="756"/>
      <c r="P5" s="756"/>
    </row>
    <row r="6" spans="1:16" ht="23.7" customHeight="1">
      <c r="B6" s="281" t="s">
        <v>721</v>
      </c>
      <c r="D6" s="305" t="s">
        <v>722</v>
      </c>
      <c r="F6" s="281" t="s">
        <v>723</v>
      </c>
      <c r="H6" s="281" t="s">
        <v>724</v>
      </c>
      <c r="J6" s="295" t="str">
        <f>+'P66'!J15</f>
        <v>2025</v>
      </c>
      <c r="K6" s="306"/>
      <c r="L6" s="295" t="str">
        <f>+'P66'!P15</f>
        <v>2024</v>
      </c>
      <c r="N6" s="295" t="str">
        <f>+J6</f>
        <v>2025</v>
      </c>
      <c r="O6" s="306"/>
      <c r="P6" s="295" t="str">
        <f>+L6</f>
        <v>2024</v>
      </c>
    </row>
    <row r="7" spans="1:16" ht="23.7" customHeight="1">
      <c r="B7" s="299" t="s">
        <v>725</v>
      </c>
      <c r="J7" s="263"/>
      <c r="K7" s="306"/>
      <c r="L7" s="263"/>
      <c r="N7" s="263"/>
      <c r="O7" s="306"/>
      <c r="P7" s="263"/>
    </row>
    <row r="8" spans="1:16" ht="23.7" customHeight="1">
      <c r="B8" s="307" t="s">
        <v>110</v>
      </c>
      <c r="D8" s="308" t="s">
        <v>726</v>
      </c>
      <c r="F8" s="298" t="s">
        <v>727</v>
      </c>
      <c r="H8" s="299" t="s">
        <v>728</v>
      </c>
      <c r="J8" s="79"/>
      <c r="K8" s="309"/>
      <c r="L8" s="79"/>
      <c r="M8" s="197"/>
      <c r="N8" s="79"/>
      <c r="O8" s="309"/>
      <c r="P8" s="79"/>
    </row>
    <row r="9" spans="1:16" ht="23.7" customHeight="1">
      <c r="D9" s="104"/>
      <c r="H9" s="39" t="s">
        <v>729</v>
      </c>
      <c r="J9" s="79">
        <v>324000000</v>
      </c>
      <c r="K9" s="309"/>
      <c r="L9" s="79">
        <v>360000000</v>
      </c>
      <c r="M9" s="197"/>
      <c r="N9" s="79">
        <v>324000000</v>
      </c>
      <c r="O9" s="309"/>
      <c r="P9" s="79">
        <v>360000000</v>
      </c>
    </row>
    <row r="10" spans="1:16" ht="23.7" customHeight="1">
      <c r="D10" s="104"/>
      <c r="H10" s="39" t="s">
        <v>730</v>
      </c>
      <c r="J10" s="79"/>
      <c r="K10" s="30"/>
      <c r="L10" s="79"/>
      <c r="M10" s="197"/>
      <c r="N10" s="79"/>
      <c r="O10" s="30"/>
      <c r="P10" s="79"/>
    </row>
    <row r="11" spans="1:16" ht="23.7" customHeight="1">
      <c r="B11" s="298" t="s">
        <v>120</v>
      </c>
      <c r="D11" s="308" t="s">
        <v>664</v>
      </c>
      <c r="F11" s="298" t="s">
        <v>731</v>
      </c>
      <c r="H11" s="299" t="s">
        <v>2244</v>
      </c>
    </row>
    <row r="12" spans="1:16" ht="23.7" customHeight="1">
      <c r="D12" s="104"/>
      <c r="H12" s="103" t="s">
        <v>732</v>
      </c>
      <c r="J12" s="79">
        <v>283300000</v>
      </c>
      <c r="K12" s="309"/>
      <c r="L12" s="79">
        <v>283300000</v>
      </c>
      <c r="M12" s="197"/>
      <c r="N12" s="79">
        <v>283300000</v>
      </c>
      <c r="O12" s="309"/>
      <c r="P12" s="79">
        <v>283300000</v>
      </c>
    </row>
    <row r="13" spans="1:16" ht="23.7" customHeight="1">
      <c r="D13" s="104"/>
      <c r="H13" s="310" t="s">
        <v>733</v>
      </c>
      <c r="J13" s="79"/>
      <c r="K13" s="309"/>
      <c r="L13" s="79"/>
      <c r="N13" s="79"/>
      <c r="O13" s="309"/>
      <c r="P13" s="79"/>
    </row>
    <row r="14" spans="1:16" ht="23.7" customHeight="1">
      <c r="B14" s="299" t="s">
        <v>545</v>
      </c>
      <c r="H14" s="51"/>
      <c r="J14" s="79"/>
      <c r="K14" s="309"/>
      <c r="L14" s="79"/>
      <c r="N14" s="79"/>
      <c r="O14" s="309"/>
      <c r="P14" s="79"/>
    </row>
    <row r="15" spans="1:16" ht="23.7" customHeight="1">
      <c r="B15" s="307" t="s">
        <v>110</v>
      </c>
      <c r="D15" s="308" t="s">
        <v>734</v>
      </c>
      <c r="F15" s="298" t="s">
        <v>735</v>
      </c>
      <c r="H15" s="299" t="s">
        <v>2194</v>
      </c>
      <c r="J15" s="79"/>
      <c r="K15" s="30"/>
      <c r="L15" s="79"/>
      <c r="M15" s="197"/>
      <c r="N15" s="79"/>
      <c r="O15" s="30"/>
      <c r="P15" s="79"/>
    </row>
    <row r="16" spans="1:16" ht="23.7" customHeight="1">
      <c r="B16" s="298"/>
      <c r="D16" s="104"/>
      <c r="F16" s="298"/>
      <c r="H16" s="103" t="s">
        <v>2453</v>
      </c>
      <c r="J16" s="80">
        <v>800000000</v>
      </c>
      <c r="K16" s="197"/>
      <c r="L16" s="80">
        <v>1000000000</v>
      </c>
      <c r="M16" s="197"/>
      <c r="N16" s="80">
        <v>0</v>
      </c>
      <c r="O16" s="197"/>
      <c r="P16" s="80">
        <v>0</v>
      </c>
    </row>
    <row r="17" spans="1:16" ht="23.7" customHeight="1">
      <c r="D17" s="103"/>
      <c r="F17" s="298"/>
      <c r="H17" s="308" t="s">
        <v>33</v>
      </c>
      <c r="J17" s="79">
        <f>SUM(J8:J16)</f>
        <v>1407300000</v>
      </c>
      <c r="K17" s="30"/>
      <c r="L17" s="79">
        <f>SUM(L8:L16)</f>
        <v>1643300000</v>
      </c>
      <c r="N17" s="79">
        <f>SUM(N8:N16)</f>
        <v>607300000</v>
      </c>
      <c r="O17" s="30"/>
      <c r="P17" s="79">
        <f>SUM(P8:P16)</f>
        <v>643300000</v>
      </c>
    </row>
    <row r="18" spans="1:16" ht="23.7" customHeight="1">
      <c r="F18" s="308"/>
      <c r="H18" s="308" t="s">
        <v>736</v>
      </c>
      <c r="J18" s="97">
        <v>-7207675.7300000004</v>
      </c>
      <c r="K18" s="197"/>
      <c r="L18" s="97">
        <v>-11537387.869999999</v>
      </c>
      <c r="M18" s="197"/>
      <c r="N18" s="97">
        <v>-2349471.2999999998</v>
      </c>
      <c r="O18" s="197"/>
      <c r="P18" s="97">
        <v>-5231508.67</v>
      </c>
    </row>
    <row r="19" spans="1:16" ht="23.7" customHeight="1">
      <c r="F19" s="298"/>
      <c r="H19" s="308" t="s">
        <v>190</v>
      </c>
      <c r="J19" s="79">
        <f>SUM(J17:J18)</f>
        <v>1400092324.27</v>
      </c>
      <c r="K19" s="30"/>
      <c r="L19" s="79">
        <f>SUM(L17:L18)</f>
        <v>1631762612.1300001</v>
      </c>
      <c r="N19" s="79">
        <f>SUM(N17:N18)</f>
        <v>604950528.70000005</v>
      </c>
      <c r="O19" s="30"/>
      <c r="P19" s="79">
        <f>SUM(P17:P18)</f>
        <v>638068491.33000004</v>
      </c>
    </row>
    <row r="20" spans="1:16" ht="23.7" customHeight="1">
      <c r="D20" s="103"/>
      <c r="F20" s="299"/>
      <c r="H20" s="308" t="s">
        <v>737</v>
      </c>
      <c r="J20" s="97">
        <v>-702319404.07000005</v>
      </c>
      <c r="K20" s="197"/>
      <c r="L20" s="97">
        <v>-1353370076.8699999</v>
      </c>
      <c r="M20" s="197"/>
      <c r="N20" s="97">
        <v>-604950528.70000005</v>
      </c>
      <c r="O20" s="197"/>
      <c r="P20" s="97">
        <v>-359675956.06999999</v>
      </c>
    </row>
    <row r="21" spans="1:16" ht="23.7" customHeight="1" thickBot="1">
      <c r="H21" s="39" t="s">
        <v>191</v>
      </c>
      <c r="J21" s="43">
        <f>SUM(J19:J20)</f>
        <v>697772920.19999993</v>
      </c>
      <c r="K21" s="30"/>
      <c r="L21" s="43">
        <f>SUM(L19:L20)</f>
        <v>278392535.26000023</v>
      </c>
      <c r="N21" s="43">
        <f>SUM(N19:N20)</f>
        <v>0</v>
      </c>
      <c r="O21" s="30"/>
      <c r="P21" s="43">
        <f>SUM(P19:P20)</f>
        <v>278392535.26000005</v>
      </c>
    </row>
    <row r="22" spans="1:16" ht="23.7" customHeight="1" thickTop="1"/>
    <row r="23" spans="1:16" ht="23.7" customHeight="1">
      <c r="A23" s="298"/>
      <c r="G23" s="205"/>
      <c r="I23" s="205"/>
      <c r="J23" s="205"/>
      <c r="K23" s="205"/>
      <c r="L23" s="205"/>
      <c r="M23" s="205"/>
      <c r="N23" s="205"/>
      <c r="O23" s="205"/>
      <c r="P23" s="205"/>
    </row>
    <row r="24" spans="1:16" ht="23.7" customHeight="1">
      <c r="A24" s="311"/>
      <c r="B24" s="312"/>
      <c r="C24" s="312"/>
      <c r="D24" s="313"/>
      <c r="E24" s="312"/>
      <c r="F24" s="51"/>
      <c r="G24" s="199"/>
      <c r="H24" s="85" t="s">
        <v>2142</v>
      </c>
      <c r="I24" s="35"/>
      <c r="J24" s="85"/>
      <c r="K24" s="205"/>
      <c r="L24" s="205"/>
      <c r="M24" s="205"/>
      <c r="N24" s="205"/>
      <c r="O24" s="205"/>
      <c r="P24" s="205"/>
    </row>
    <row r="25" spans="1:16" ht="23.7" customHeight="1">
      <c r="A25" s="230"/>
      <c r="F25" s="314"/>
      <c r="G25" s="199"/>
      <c r="H25" s="85" t="s">
        <v>2143</v>
      </c>
      <c r="I25" s="85"/>
      <c r="K25" s="205"/>
      <c r="L25" s="205"/>
      <c r="M25" s="205"/>
      <c r="N25" s="205"/>
      <c r="O25" s="205"/>
      <c r="P25" s="205"/>
    </row>
  </sheetData>
  <mergeCells count="4">
    <mergeCell ref="A1:P1"/>
    <mergeCell ref="J4:P4"/>
    <mergeCell ref="J5:L5"/>
    <mergeCell ref="N5:P5"/>
  </mergeCells>
  <pageMargins left="0.2" right="0.2" top="0.5" bottom="0.5" header="0.39370078740157499" footer="0.196850393700787"/>
  <pageSetup paperSize="9" scale="85" orientation="landscape" r:id="rId1"/>
  <headerFooter scaleWithDoc="0">
    <oddHeader>&amp;L&amp;"Angsana New,Regular"&amp;12THAI POLYCONS PUBLIC COMPANY LIMITED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27C4-681E-4743-988F-DF14383CC161}">
  <dimension ref="A1:R124"/>
  <sheetViews>
    <sheetView tabSelected="1" showRuler="0" view="pageBreakPreview" topLeftCell="A103" zoomScale="80" zoomScaleNormal="88" zoomScaleSheetLayoutView="80" workbookViewId="0">
      <selection activeCell="J121" sqref="J121"/>
    </sheetView>
  </sheetViews>
  <sheetFormatPr defaultRowHeight="24.9" customHeight="1"/>
  <cols>
    <col min="1" max="1" width="2.8984375" style="2" customWidth="1"/>
    <col min="2" max="2" width="3.8984375" style="2" customWidth="1"/>
    <col min="3" max="3" width="3.3984375" style="2" customWidth="1"/>
    <col min="4" max="4" width="6.69921875" style="2" customWidth="1"/>
    <col min="5" max="5" width="0.8984375" style="2" customWidth="1"/>
    <col min="6" max="6" width="15.09765625" style="2" customWidth="1"/>
    <col min="7" max="7" width="0.5" style="2" customWidth="1"/>
    <col min="8" max="8" width="13.19921875" style="2" customWidth="1"/>
    <col min="9" max="9" width="0.5" style="2" customWidth="1"/>
    <col min="10" max="10" width="14.19921875" style="2" customWidth="1"/>
    <col min="11" max="11" width="0.5" style="2" customWidth="1"/>
    <col min="12" max="12" width="14.19921875" style="2" customWidth="1"/>
    <col min="13" max="13" width="0.5" style="2" customWidth="1"/>
    <col min="14" max="14" width="15.19921875" style="2" customWidth="1"/>
    <col min="15" max="15" width="0.5" style="2" customWidth="1"/>
    <col min="16" max="16" width="16.19921875" style="496" customWidth="1"/>
    <col min="17" max="17" width="1.09765625" style="2" customWidth="1"/>
    <col min="18" max="18" width="9" style="2"/>
    <col min="19" max="21" width="9.09765625" customWidth="1"/>
  </cols>
  <sheetData>
    <row r="1" spans="1:16" s="2" customFormat="1" ht="24" customHeight="1">
      <c r="A1" s="680" t="s">
        <v>1740</v>
      </c>
      <c r="B1" s="680"/>
      <c r="C1" s="680"/>
      <c r="D1" s="680"/>
      <c r="E1" s="680"/>
      <c r="F1" s="680"/>
      <c r="G1" s="680"/>
      <c r="H1" s="680"/>
      <c r="I1" s="680"/>
      <c r="J1" s="680"/>
      <c r="K1" s="680"/>
      <c r="L1" s="680"/>
      <c r="M1" s="680"/>
      <c r="N1" s="680"/>
      <c r="O1" s="680"/>
      <c r="P1" s="680"/>
    </row>
    <row r="2" spans="1:16" s="2" customFormat="1" ht="24" customHeight="1">
      <c r="A2" s="188"/>
      <c r="B2" s="188"/>
      <c r="C2" s="188"/>
      <c r="D2" s="188"/>
      <c r="E2" s="188"/>
      <c r="F2" s="188"/>
      <c r="G2" s="188"/>
      <c r="H2" s="188"/>
      <c r="I2" s="188"/>
      <c r="J2" s="188"/>
      <c r="K2" s="188"/>
      <c r="L2" s="188"/>
      <c r="M2" s="188"/>
      <c r="N2" s="188"/>
      <c r="O2" s="188"/>
      <c r="P2" s="188"/>
    </row>
    <row r="3" spans="1:16" s="2" customFormat="1" ht="24" customHeight="1">
      <c r="A3" s="39"/>
      <c r="B3" s="39" t="s">
        <v>1742</v>
      </c>
      <c r="C3" s="39"/>
      <c r="D3" s="39"/>
      <c r="E3" s="39"/>
      <c r="F3" s="39"/>
      <c r="G3" s="188"/>
      <c r="H3" s="188"/>
      <c r="I3" s="188"/>
      <c r="J3" s="188"/>
      <c r="K3" s="188"/>
      <c r="L3" s="188"/>
      <c r="M3" s="188"/>
      <c r="N3" s="188"/>
      <c r="O3" s="188"/>
      <c r="P3" s="188"/>
    </row>
    <row r="4" spans="1:16" s="2" customFormat="1" ht="24" customHeight="1">
      <c r="A4" s="39"/>
      <c r="B4" s="39"/>
      <c r="C4" s="39"/>
      <c r="D4" s="39"/>
      <c r="E4" s="39"/>
      <c r="F4" s="39"/>
      <c r="G4" s="188"/>
      <c r="H4" s="188"/>
      <c r="I4" s="188"/>
      <c r="J4" s="188"/>
      <c r="K4" s="188"/>
      <c r="L4" s="188"/>
      <c r="M4" s="188"/>
      <c r="N4" s="188"/>
      <c r="O4" s="188"/>
      <c r="P4" s="188"/>
    </row>
    <row r="5" spans="1:16" s="2" customFormat="1" ht="24" customHeight="1">
      <c r="A5" s="39"/>
      <c r="B5" s="39"/>
      <c r="C5" s="39"/>
      <c r="D5" s="39"/>
      <c r="E5" s="39"/>
      <c r="F5" s="39"/>
      <c r="G5" s="188"/>
      <c r="H5" s="188"/>
      <c r="I5" s="188"/>
      <c r="J5" s="686" t="str">
        <f>+[13]P66!J4:P4</f>
        <v>Baht</v>
      </c>
      <c r="K5" s="687"/>
      <c r="L5" s="687"/>
      <c r="M5" s="687"/>
      <c r="N5" s="687"/>
      <c r="O5" s="687"/>
      <c r="P5" s="687"/>
    </row>
    <row r="6" spans="1:16" s="2" customFormat="1" ht="24" customHeight="1">
      <c r="A6" s="39"/>
      <c r="B6" s="39"/>
      <c r="C6" s="39"/>
      <c r="D6" s="39"/>
      <c r="E6" s="39"/>
      <c r="F6" s="39"/>
      <c r="G6" s="188"/>
      <c r="H6" s="188"/>
      <c r="I6" s="188"/>
      <c r="J6" s="685" t="str">
        <f>+[13]P66!J5:L5</f>
        <v>Consolidated financial statements</v>
      </c>
      <c r="K6" s="685"/>
      <c r="L6" s="685"/>
      <c r="M6" s="197"/>
      <c r="N6" s="685" t="str">
        <f>+[13]P66!N5:P5</f>
        <v>Separate financial statements</v>
      </c>
      <c r="O6" s="685"/>
      <c r="P6" s="685"/>
    </row>
    <row r="7" spans="1:16" s="2" customFormat="1" ht="24" customHeight="1">
      <c r="A7" s="39"/>
      <c r="B7" s="39"/>
      <c r="C7" s="39"/>
      <c r="D7" s="39"/>
      <c r="E7" s="39"/>
      <c r="F7" s="39"/>
      <c r="G7" s="188"/>
      <c r="H7" s="188"/>
      <c r="I7" s="188"/>
      <c r="J7" s="315" t="str">
        <f>+'P67'!J6</f>
        <v>2025</v>
      </c>
      <c r="K7" s="316"/>
      <c r="L7" s="315" t="str">
        <f>+'P67'!L6</f>
        <v>2024</v>
      </c>
      <c r="M7" s="256"/>
      <c r="N7" s="317" t="str">
        <f>+J7</f>
        <v>2025</v>
      </c>
      <c r="O7" s="316"/>
      <c r="P7" s="317" t="str">
        <f>+L7</f>
        <v>2024</v>
      </c>
    </row>
    <row r="8" spans="1:16" s="2" customFormat="1" ht="24" customHeight="1">
      <c r="A8" s="39"/>
      <c r="B8" s="39" t="s">
        <v>2218</v>
      </c>
      <c r="C8" s="39"/>
      <c r="D8" s="39"/>
      <c r="E8" s="39"/>
      <c r="F8" s="39"/>
      <c r="G8" s="188"/>
      <c r="H8" s="188"/>
      <c r="I8" s="188"/>
      <c r="J8" s="42">
        <v>1643300000</v>
      </c>
      <c r="K8" s="30"/>
      <c r="L8" s="42">
        <v>2390500000</v>
      </c>
      <c r="M8" s="197"/>
      <c r="N8" s="42">
        <v>643300000</v>
      </c>
      <c r="O8" s="30"/>
      <c r="P8" s="42">
        <v>890500000</v>
      </c>
    </row>
    <row r="9" spans="1:16" s="2" customFormat="1" ht="24" customHeight="1">
      <c r="A9" s="39"/>
      <c r="B9" s="12" t="s">
        <v>611</v>
      </c>
      <c r="C9" s="39" t="s">
        <v>2220</v>
      </c>
      <c r="D9" s="39"/>
      <c r="E9" s="39"/>
      <c r="F9" s="39"/>
      <c r="G9" s="188"/>
      <c r="H9" s="188"/>
      <c r="I9" s="188"/>
      <c r="J9" s="79">
        <v>0</v>
      </c>
      <c r="K9" s="30"/>
      <c r="L9" s="79">
        <v>1283300000</v>
      </c>
      <c r="M9" s="197"/>
      <c r="N9" s="79">
        <v>0</v>
      </c>
      <c r="O9" s="30"/>
      <c r="P9" s="79">
        <v>283300000</v>
      </c>
    </row>
    <row r="10" spans="1:16" s="2" customFormat="1" ht="24" customHeight="1">
      <c r="A10" s="39"/>
      <c r="B10" s="39" t="s">
        <v>613</v>
      </c>
      <c r="C10" s="39" t="s">
        <v>2221</v>
      </c>
      <c r="D10" s="39"/>
      <c r="E10" s="39"/>
      <c r="F10" s="39"/>
      <c r="G10" s="188"/>
      <c r="H10" s="188"/>
      <c r="I10" s="188"/>
      <c r="J10" s="97">
        <v>-236000000</v>
      </c>
      <c r="K10" s="30"/>
      <c r="L10" s="97">
        <v>-2030500000</v>
      </c>
      <c r="M10" s="197"/>
      <c r="N10" s="97">
        <v>-36000000</v>
      </c>
      <c r="O10" s="30"/>
      <c r="P10" s="97">
        <v>-530500000</v>
      </c>
    </row>
    <row r="11" spans="1:16" s="2" customFormat="1" ht="24" customHeight="1" thickBot="1">
      <c r="A11" s="39"/>
      <c r="B11" s="12" t="s">
        <v>2222</v>
      </c>
      <c r="C11" s="39"/>
      <c r="D11" s="39"/>
      <c r="E11" s="39"/>
      <c r="F11" s="39"/>
      <c r="G11" s="188"/>
      <c r="H11" s="188"/>
      <c r="I11" s="188"/>
      <c r="J11" s="43">
        <f>SUM(J8:J10)</f>
        <v>1407300000</v>
      </c>
      <c r="K11" s="30"/>
      <c r="L11" s="43">
        <f>SUM(L8:L10)</f>
        <v>1643300000</v>
      </c>
      <c r="M11" s="39"/>
      <c r="N11" s="43">
        <f>SUM(N8:N10)</f>
        <v>607300000</v>
      </c>
      <c r="O11" s="30"/>
      <c r="P11" s="493">
        <f>SUM(P8:P10)</f>
        <v>643300000</v>
      </c>
    </row>
    <row r="12" spans="1:16" s="2" customFormat="1" ht="24" customHeight="1" thickTop="1">
      <c r="A12" s="39"/>
      <c r="B12" s="39"/>
      <c r="D12" s="39"/>
      <c r="E12" s="39"/>
      <c r="F12" s="39"/>
      <c r="G12" s="188"/>
      <c r="H12" s="188"/>
      <c r="I12" s="188"/>
      <c r="J12" s="188"/>
      <c r="K12" s="188"/>
      <c r="L12" s="188"/>
      <c r="M12" s="188"/>
      <c r="N12" s="188"/>
      <c r="O12" s="188"/>
      <c r="P12" s="188"/>
    </row>
    <row r="13" spans="1:16" s="2" customFormat="1" ht="24" customHeight="1">
      <c r="A13" s="277"/>
      <c r="B13" s="197"/>
      <c r="C13" s="39" t="s">
        <v>1746</v>
      </c>
      <c r="D13" s="197"/>
      <c r="E13" s="197"/>
      <c r="F13" s="197"/>
      <c r="G13" s="141"/>
      <c r="H13" s="141"/>
      <c r="I13" s="141"/>
      <c r="J13" s="277"/>
      <c r="K13" s="277"/>
      <c r="L13" s="188"/>
      <c r="M13" s="188"/>
      <c r="N13" s="188"/>
      <c r="O13" s="188"/>
      <c r="P13" s="188"/>
    </row>
    <row r="14" spans="1:16" s="2" customFormat="1" ht="24" customHeight="1">
      <c r="A14" s="277"/>
      <c r="B14" s="197" t="s">
        <v>1747</v>
      </c>
      <c r="C14" s="197"/>
      <c r="D14" s="197"/>
      <c r="E14" s="197"/>
      <c r="F14" s="197"/>
      <c r="G14" s="141"/>
      <c r="H14" s="141"/>
      <c r="I14" s="141"/>
      <c r="J14" s="277"/>
      <c r="K14" s="277"/>
      <c r="L14" s="188"/>
      <c r="M14" s="188"/>
      <c r="N14" s="188"/>
      <c r="O14" s="188"/>
      <c r="P14" s="188"/>
    </row>
    <row r="15" spans="1:16" s="2" customFormat="1" ht="24" customHeight="1">
      <c r="A15" s="277"/>
      <c r="B15" s="197" t="s">
        <v>1748</v>
      </c>
      <c r="C15" s="211"/>
      <c r="D15" s="197"/>
      <c r="E15" s="197"/>
      <c r="F15" s="197"/>
      <c r="G15" s="141"/>
      <c r="H15" s="141"/>
      <c r="I15" s="141"/>
      <c r="J15" s="277"/>
      <c r="K15" s="277"/>
      <c r="L15" s="188"/>
      <c r="M15" s="188"/>
      <c r="N15" s="188"/>
      <c r="O15" s="188"/>
      <c r="P15" s="188"/>
    </row>
    <row r="16" spans="1:16" s="2" customFormat="1" ht="24" customHeight="1">
      <c r="A16" s="277"/>
      <c r="B16" s="197" t="s">
        <v>1749</v>
      </c>
      <c r="C16" s="211"/>
      <c r="D16" s="197"/>
      <c r="E16" s="197"/>
      <c r="F16" s="197"/>
      <c r="G16" s="141"/>
      <c r="H16" s="141"/>
      <c r="I16" s="141"/>
      <c r="J16" s="277"/>
      <c r="K16" s="277"/>
      <c r="L16" s="188"/>
      <c r="M16" s="188"/>
      <c r="N16" s="188"/>
      <c r="O16" s="188"/>
      <c r="P16" s="188"/>
    </row>
    <row r="17" spans="1:18" s="2" customFormat="1" ht="24" customHeight="1">
      <c r="A17" s="277"/>
      <c r="B17" s="197" t="s">
        <v>1751</v>
      </c>
      <c r="C17" s="197"/>
      <c r="D17" s="197"/>
      <c r="E17" s="197"/>
      <c r="F17" s="197"/>
      <c r="G17" s="141"/>
      <c r="H17" s="141"/>
      <c r="I17" s="141"/>
      <c r="J17" s="277"/>
      <c r="K17" s="277"/>
      <c r="L17" s="188"/>
      <c r="M17" s="188"/>
      <c r="N17" s="188"/>
      <c r="O17" s="188"/>
      <c r="P17" s="188"/>
    </row>
    <row r="18" spans="1:18" s="2" customFormat="1" ht="24" customHeight="1">
      <c r="A18" s="277"/>
      <c r="B18" s="197" t="s">
        <v>1750</v>
      </c>
      <c r="C18" s="197"/>
      <c r="D18" s="197"/>
      <c r="E18" s="197"/>
      <c r="F18" s="197"/>
      <c r="G18" s="141"/>
      <c r="H18" s="141"/>
      <c r="I18" s="141"/>
      <c r="J18" s="277"/>
      <c r="K18" s="277"/>
      <c r="L18" s="188"/>
      <c r="M18" s="188"/>
      <c r="N18" s="188"/>
      <c r="O18" s="188"/>
      <c r="P18" s="188"/>
    </row>
    <row r="19" spans="1:18" s="2" customFormat="1" ht="24" customHeight="1">
      <c r="A19" s="277"/>
      <c r="B19" s="197"/>
      <c r="C19" s="197" t="s">
        <v>1753</v>
      </c>
      <c r="D19" s="197"/>
      <c r="E19" s="197"/>
      <c r="F19" s="197"/>
      <c r="G19" s="141"/>
      <c r="H19" s="141"/>
      <c r="I19" s="141"/>
      <c r="J19" s="277"/>
      <c r="K19" s="277"/>
      <c r="L19" s="188"/>
      <c r="M19" s="188"/>
      <c r="N19" s="188"/>
      <c r="O19" s="188"/>
      <c r="P19" s="188"/>
    </row>
    <row r="20" spans="1:18" s="2" customFormat="1" ht="24" customHeight="1">
      <c r="A20" s="277"/>
      <c r="B20" s="197" t="s">
        <v>1752</v>
      </c>
      <c r="C20" s="197"/>
      <c r="D20" s="197"/>
      <c r="E20" s="197"/>
      <c r="F20" s="197"/>
      <c r="G20" s="141"/>
      <c r="H20" s="141"/>
      <c r="I20" s="141"/>
      <c r="J20" s="277"/>
      <c r="K20" s="277"/>
      <c r="L20" s="188"/>
      <c r="M20" s="188"/>
      <c r="N20" s="188"/>
      <c r="O20" s="188"/>
      <c r="P20" s="188"/>
    </row>
    <row r="21" spans="1:18" s="2" customFormat="1" ht="24" customHeight="1">
      <c r="A21" s="277"/>
      <c r="B21" s="197"/>
      <c r="C21" s="197"/>
      <c r="D21" s="197"/>
      <c r="E21" s="197"/>
      <c r="G21" s="141"/>
      <c r="H21" s="681"/>
      <c r="I21" s="681"/>
      <c r="J21" s="681"/>
      <c r="K21" s="277"/>
      <c r="L21" s="681"/>
      <c r="M21" s="681"/>
      <c r="N21" s="681"/>
      <c r="O21" s="188"/>
      <c r="P21" s="188" t="s">
        <v>1141</v>
      </c>
      <c r="Q21" s="197"/>
      <c r="R21" s="492"/>
    </row>
    <row r="22" spans="1:18" s="2" customFormat="1" ht="24" customHeight="1">
      <c r="A22" s="277"/>
      <c r="B22" s="681" t="s">
        <v>1137</v>
      </c>
      <c r="C22" s="681"/>
      <c r="D22" s="681"/>
      <c r="E22" s="197"/>
      <c r="F22" s="277" t="s">
        <v>1138</v>
      </c>
      <c r="G22" s="141"/>
      <c r="H22" s="681" t="s">
        <v>1139</v>
      </c>
      <c r="I22" s="681"/>
      <c r="J22" s="681"/>
      <c r="K22" s="277"/>
      <c r="L22" s="681" t="s">
        <v>1140</v>
      </c>
      <c r="M22" s="681"/>
      <c r="N22" s="681"/>
      <c r="O22" s="188"/>
      <c r="P22" s="277" t="s">
        <v>1142</v>
      </c>
      <c r="Q22" s="492"/>
      <c r="R22" s="492"/>
    </row>
    <row r="23" spans="1:18" s="2" customFormat="1" ht="24" customHeight="1">
      <c r="A23" s="277"/>
      <c r="B23" s="681">
        <v>1</v>
      </c>
      <c r="C23" s="681"/>
      <c r="D23" s="681"/>
      <c r="E23" s="197"/>
      <c r="F23" s="628" t="s">
        <v>1143</v>
      </c>
      <c r="G23" s="141"/>
      <c r="H23" s="681" t="s">
        <v>1147</v>
      </c>
      <c r="I23" s="681"/>
      <c r="J23" s="681"/>
      <c r="K23" s="277"/>
      <c r="L23" s="681" t="s">
        <v>1151</v>
      </c>
      <c r="M23" s="681"/>
      <c r="N23" s="681"/>
      <c r="O23" s="188"/>
      <c r="P23" s="491">
        <v>800000000</v>
      </c>
      <c r="Q23" s="492"/>
      <c r="R23" s="492"/>
    </row>
    <row r="24" spans="1:18" s="2" customFormat="1" ht="24" customHeight="1">
      <c r="A24" s="277"/>
      <c r="B24" s="681">
        <v>2</v>
      </c>
      <c r="C24" s="681"/>
      <c r="D24" s="681"/>
      <c r="E24" s="197"/>
      <c r="F24" s="628" t="s">
        <v>1144</v>
      </c>
      <c r="G24" s="141"/>
      <c r="H24" s="681" t="s">
        <v>1148</v>
      </c>
      <c r="I24" s="681"/>
      <c r="J24" s="681"/>
      <c r="K24" s="277"/>
      <c r="L24" s="681" t="s">
        <v>1152</v>
      </c>
      <c r="M24" s="681"/>
      <c r="N24" s="681"/>
      <c r="O24" s="188"/>
      <c r="P24" s="491">
        <v>750000000</v>
      </c>
      <c r="Q24" s="492"/>
      <c r="R24" s="492"/>
    </row>
    <row r="25" spans="1:18" s="2" customFormat="1" ht="24" customHeight="1">
      <c r="A25" s="277"/>
      <c r="B25" s="681">
        <v>3</v>
      </c>
      <c r="C25" s="681"/>
      <c r="D25" s="681"/>
      <c r="E25" s="197"/>
      <c r="F25" s="628" t="s">
        <v>1145</v>
      </c>
      <c r="G25" s="141"/>
      <c r="H25" s="681" t="s">
        <v>1148</v>
      </c>
      <c r="I25" s="681"/>
      <c r="J25" s="681"/>
      <c r="K25" s="277"/>
      <c r="L25" s="681" t="s">
        <v>1152</v>
      </c>
      <c r="M25" s="681"/>
      <c r="N25" s="681"/>
      <c r="O25" s="188"/>
      <c r="P25" s="491">
        <v>700000000</v>
      </c>
      <c r="Q25" s="492"/>
      <c r="R25" s="492"/>
    </row>
    <row r="26" spans="1:18" s="2" customFormat="1" ht="24" customHeight="1">
      <c r="A26" s="277"/>
      <c r="B26" s="681">
        <v>4</v>
      </c>
      <c r="C26" s="681"/>
      <c r="D26" s="681"/>
      <c r="E26" s="197"/>
      <c r="F26" s="628" t="s">
        <v>1184</v>
      </c>
      <c r="G26" s="141"/>
      <c r="H26" s="681" t="s">
        <v>1148</v>
      </c>
      <c r="I26" s="681"/>
      <c r="J26" s="681"/>
      <c r="K26" s="277"/>
      <c r="L26" s="681" t="s">
        <v>1152</v>
      </c>
      <c r="M26" s="681"/>
      <c r="N26" s="681"/>
      <c r="O26" s="188"/>
      <c r="P26" s="491">
        <v>650000000</v>
      </c>
    </row>
    <row r="27" spans="1:18" s="2" customFormat="1" ht="24" customHeight="1">
      <c r="A27" s="277"/>
      <c r="B27" s="681">
        <v>5</v>
      </c>
      <c r="C27" s="681"/>
      <c r="D27" s="681"/>
      <c r="E27" s="197"/>
      <c r="F27" s="628" t="s">
        <v>1101</v>
      </c>
      <c r="G27" s="141"/>
      <c r="H27" s="681" t="s">
        <v>1149</v>
      </c>
      <c r="I27" s="681"/>
      <c r="J27" s="681"/>
      <c r="K27" s="277"/>
      <c r="L27" s="681" t="s">
        <v>1153</v>
      </c>
      <c r="M27" s="681"/>
      <c r="N27" s="681"/>
      <c r="O27" s="188"/>
      <c r="P27" s="188"/>
    </row>
    <row r="28" spans="1:18" s="2" customFormat="1" ht="24" customHeight="1">
      <c r="A28" s="277"/>
      <c r="B28" s="277"/>
      <c r="C28" s="277"/>
      <c r="D28" s="277"/>
      <c r="E28" s="197"/>
      <c r="F28" s="277"/>
      <c r="G28" s="141"/>
      <c r="H28" s="681" t="s">
        <v>1150</v>
      </c>
      <c r="I28" s="681"/>
      <c r="J28" s="681"/>
      <c r="K28" s="277"/>
      <c r="L28" s="681" t="s">
        <v>1154</v>
      </c>
      <c r="M28" s="681"/>
      <c r="N28" s="681"/>
      <c r="O28" s="188"/>
      <c r="P28" s="188"/>
    </row>
    <row r="29" spans="1:18" s="2" customFormat="1" ht="24" customHeight="1">
      <c r="A29" s="277"/>
      <c r="B29" s="197"/>
      <c r="C29" s="197"/>
      <c r="D29" s="197"/>
      <c r="E29" s="197"/>
      <c r="F29" s="277" t="s">
        <v>1146</v>
      </c>
      <c r="G29" s="141"/>
      <c r="H29" s="682">
        <v>1000000000</v>
      </c>
      <c r="I29" s="682"/>
      <c r="J29" s="682"/>
      <c r="K29" s="277"/>
      <c r="L29" s="681">
        <v>100</v>
      </c>
      <c r="M29" s="681"/>
      <c r="N29" s="681"/>
      <c r="O29" s="188"/>
      <c r="P29" s="188"/>
    </row>
    <row r="30" spans="1:18" s="2" customFormat="1" ht="10.199999999999999" customHeight="1">
      <c r="A30" s="277"/>
      <c r="B30" s="197"/>
      <c r="C30" s="197"/>
      <c r="D30" s="197"/>
      <c r="E30" s="197"/>
      <c r="F30" s="277"/>
      <c r="G30" s="141"/>
      <c r="H30" s="491"/>
      <c r="I30" s="491"/>
      <c r="J30" s="491"/>
      <c r="K30" s="277"/>
      <c r="L30" s="277"/>
      <c r="M30" s="277"/>
      <c r="N30" s="277"/>
      <c r="O30" s="188"/>
      <c r="P30" s="188"/>
    </row>
    <row r="31" spans="1:18" s="2" customFormat="1" ht="24" customHeight="1">
      <c r="A31" s="277"/>
      <c r="B31" s="197"/>
      <c r="C31" s="197" t="s">
        <v>2328</v>
      </c>
      <c r="D31" s="197"/>
      <c r="E31" s="197"/>
      <c r="F31" s="197"/>
      <c r="G31" s="141"/>
      <c r="H31" s="491"/>
      <c r="I31" s="491"/>
      <c r="J31" s="491"/>
      <c r="K31" s="277"/>
      <c r="L31" s="277"/>
      <c r="M31" s="277"/>
      <c r="N31" s="277"/>
      <c r="O31" s="188"/>
      <c r="P31" s="188"/>
    </row>
    <row r="32" spans="1:18" s="2" customFormat="1" ht="24" customHeight="1">
      <c r="A32" s="277"/>
      <c r="B32" s="197" t="s">
        <v>2327</v>
      </c>
      <c r="C32" s="197"/>
      <c r="D32" s="197"/>
      <c r="E32" s="197"/>
      <c r="F32" s="197"/>
      <c r="G32" s="141"/>
      <c r="H32" s="491"/>
      <c r="I32" s="491"/>
      <c r="J32" s="491"/>
      <c r="K32" s="277"/>
      <c r="L32" s="277"/>
      <c r="M32" s="277"/>
      <c r="N32" s="277"/>
      <c r="O32" s="188"/>
      <c r="P32" s="188"/>
    </row>
    <row r="33" spans="1:16" s="2" customFormat="1" ht="24" customHeight="1">
      <c r="A33" s="277"/>
      <c r="B33" s="197" t="s">
        <v>2326</v>
      </c>
      <c r="C33" s="197"/>
      <c r="D33" s="197"/>
      <c r="E33" s="197"/>
      <c r="F33" s="197"/>
      <c r="G33" s="141"/>
      <c r="H33" s="491"/>
      <c r="I33" s="491"/>
      <c r="J33" s="491"/>
      <c r="K33" s="277"/>
      <c r="L33" s="277"/>
      <c r="M33" s="277"/>
      <c r="N33" s="277"/>
      <c r="O33" s="188"/>
      <c r="P33" s="188"/>
    </row>
    <row r="34" spans="1:16" s="2" customFormat="1" ht="24" customHeight="1">
      <c r="A34" s="277"/>
      <c r="B34" s="197" t="s">
        <v>1155</v>
      </c>
      <c r="C34" s="197"/>
      <c r="D34" s="197"/>
      <c r="E34" s="197"/>
      <c r="F34" s="197"/>
      <c r="G34" s="141"/>
      <c r="H34" s="491"/>
      <c r="I34" s="491"/>
      <c r="J34" s="491"/>
      <c r="K34" s="277"/>
      <c r="L34" s="277"/>
      <c r="M34" s="277"/>
      <c r="N34" s="277"/>
      <c r="O34" s="188"/>
      <c r="P34" s="188"/>
    </row>
    <row r="35" spans="1:16" s="2" customFormat="1" ht="24" customHeight="1">
      <c r="A35" s="39"/>
      <c r="B35" s="54"/>
      <c r="C35" s="39" t="s">
        <v>2325</v>
      </c>
      <c r="D35" s="85"/>
      <c r="F35" s="39"/>
      <c r="G35" s="188"/>
      <c r="H35" s="188"/>
      <c r="I35" s="188"/>
      <c r="J35" s="188"/>
      <c r="K35" s="188"/>
      <c r="L35" s="188"/>
      <c r="M35" s="188"/>
      <c r="N35" s="188"/>
      <c r="O35" s="188"/>
      <c r="P35" s="188"/>
    </row>
    <row r="36" spans="1:16" s="2" customFormat="1" ht="24" customHeight="1">
      <c r="A36" s="39"/>
      <c r="B36" s="39" t="s">
        <v>2330</v>
      </c>
      <c r="C36" s="85"/>
      <c r="D36" s="85"/>
      <c r="F36" s="39"/>
      <c r="G36" s="188"/>
      <c r="H36" s="188"/>
      <c r="I36" s="188"/>
      <c r="J36" s="188"/>
      <c r="K36" s="188"/>
      <c r="L36" s="188"/>
      <c r="M36" s="188"/>
      <c r="N36" s="188"/>
      <c r="O36" s="188"/>
      <c r="P36" s="188"/>
    </row>
    <row r="37" spans="1:16" s="2" customFormat="1" ht="24" customHeight="1">
      <c r="A37" s="188"/>
      <c r="B37" s="186" t="s">
        <v>2329</v>
      </c>
      <c r="C37" s="188"/>
      <c r="D37" s="188"/>
      <c r="E37" s="188"/>
      <c r="F37" s="188"/>
      <c r="G37" s="188"/>
      <c r="H37" s="188"/>
      <c r="I37" s="188"/>
      <c r="J37" s="188"/>
      <c r="K37" s="188"/>
      <c r="L37" s="188"/>
      <c r="M37" s="188"/>
      <c r="N37" s="188"/>
      <c r="O37" s="188"/>
      <c r="P37" s="188"/>
    </row>
    <row r="38" spans="1:16" s="2" customFormat="1" ht="24" customHeight="1">
      <c r="A38" s="188"/>
      <c r="B38" s="188"/>
      <c r="C38" s="188"/>
      <c r="D38" s="188"/>
      <c r="E38" s="188"/>
      <c r="F38" s="188"/>
      <c r="G38" s="188"/>
      <c r="H38" s="188"/>
      <c r="I38" s="188"/>
      <c r="J38" s="188"/>
      <c r="K38" s="188"/>
      <c r="L38" s="188"/>
      <c r="M38" s="188"/>
      <c r="N38" s="188"/>
      <c r="O38" s="188"/>
      <c r="P38" s="188"/>
    </row>
    <row r="39" spans="1:16" s="2" customFormat="1" ht="24" customHeight="1">
      <c r="A39"/>
      <c r="B39" s="85"/>
      <c r="C39" s="85"/>
      <c r="D39" s="85"/>
      <c r="E39"/>
      <c r="F39" s="85" t="s">
        <v>638</v>
      </c>
      <c r="G39" s="188"/>
      <c r="H39" s="188"/>
      <c r="I39" s="188"/>
      <c r="J39" s="188"/>
      <c r="K39" s="188"/>
      <c r="L39" s="188"/>
      <c r="M39" s="188"/>
      <c r="N39" s="188"/>
      <c r="O39" s="188"/>
      <c r="P39" s="188"/>
    </row>
    <row r="40" spans="1:16" s="2" customFormat="1" ht="24" customHeight="1">
      <c r="A40" s="85"/>
      <c r="B40" s="85"/>
      <c r="C40" s="85"/>
      <c r="D40" s="85"/>
      <c r="E40" s="85"/>
      <c r="F40" s="29" t="s">
        <v>1685</v>
      </c>
      <c r="G40" s="188"/>
      <c r="H40" s="188"/>
      <c r="I40" s="188"/>
      <c r="J40" s="188"/>
      <c r="K40" s="188"/>
      <c r="L40" s="188"/>
      <c r="M40" s="188"/>
      <c r="N40" s="188"/>
      <c r="O40" s="188"/>
      <c r="P40" s="188"/>
    </row>
    <row r="41" spans="1:16" s="2" customFormat="1" ht="22.95" customHeight="1">
      <c r="A41" s="680" t="s">
        <v>1741</v>
      </c>
      <c r="B41" s="680"/>
      <c r="C41" s="680"/>
      <c r="D41" s="680"/>
      <c r="E41" s="680"/>
      <c r="F41" s="680"/>
      <c r="G41" s="680"/>
      <c r="H41" s="680"/>
      <c r="I41" s="680"/>
      <c r="J41" s="680"/>
      <c r="K41" s="680"/>
      <c r="L41" s="680"/>
      <c r="M41" s="680"/>
      <c r="N41" s="680"/>
      <c r="O41" s="680"/>
      <c r="P41" s="680"/>
    </row>
    <row r="42" spans="1:16" s="2" customFormat="1" ht="22.95" customHeight="1">
      <c r="A42" s="188"/>
      <c r="B42" s="188"/>
      <c r="C42" s="188"/>
      <c r="D42" s="188"/>
      <c r="E42" s="188"/>
      <c r="F42" s="188"/>
      <c r="G42" s="188"/>
      <c r="H42" s="188"/>
      <c r="I42" s="188"/>
      <c r="J42" s="188"/>
      <c r="K42" s="188"/>
      <c r="L42" s="188"/>
      <c r="M42" s="188"/>
      <c r="N42" s="188"/>
      <c r="O42" s="188"/>
      <c r="P42" s="188"/>
    </row>
    <row r="43" spans="1:16" s="2" customFormat="1" ht="22.95" customHeight="1">
      <c r="A43" s="118" t="s">
        <v>200</v>
      </c>
      <c r="B43" s="3" t="s">
        <v>323</v>
      </c>
      <c r="C43" s="39"/>
      <c r="D43" s="85"/>
      <c r="E43" s="85"/>
      <c r="F43" s="85"/>
      <c r="J43" s="65"/>
      <c r="K43" s="22"/>
      <c r="L43" s="75"/>
      <c r="M43" s="22"/>
      <c r="N43" s="65"/>
      <c r="O43" s="22"/>
      <c r="P43" s="494"/>
    </row>
    <row r="44" spans="1:16" s="2" customFormat="1" ht="22.95" customHeight="1">
      <c r="A44" s="58"/>
      <c r="B44" s="58" t="s">
        <v>1743</v>
      </c>
      <c r="C44" s="39"/>
      <c r="D44" s="85"/>
      <c r="E44" s="85"/>
      <c r="F44" s="85"/>
      <c r="J44" s="65"/>
      <c r="K44" s="22"/>
      <c r="L44" s="75"/>
      <c r="M44" s="22"/>
      <c r="N44" s="65"/>
      <c r="O44" s="22"/>
      <c r="P44" s="494"/>
    </row>
    <row r="45" spans="1:16" s="2" customFormat="1" ht="10.050000000000001" customHeight="1">
      <c r="A45" s="54"/>
      <c r="B45" s="85"/>
      <c r="C45" s="39"/>
      <c r="D45" s="85"/>
      <c r="E45" s="85"/>
      <c r="F45" s="85"/>
      <c r="J45" s="65"/>
      <c r="K45" s="22"/>
      <c r="L45" s="75"/>
      <c r="M45" s="22"/>
      <c r="N45" s="65"/>
      <c r="O45" s="22"/>
      <c r="P45" s="494"/>
    </row>
    <row r="46" spans="1:16" s="2" customFormat="1" ht="22.95" customHeight="1">
      <c r="A46" s="54"/>
      <c r="B46" s="85"/>
      <c r="C46" s="39"/>
      <c r="D46" s="85"/>
      <c r="E46" s="85"/>
      <c r="F46" s="85"/>
      <c r="J46" s="683" t="s">
        <v>30</v>
      </c>
      <c r="K46" s="683"/>
      <c r="L46" s="683"/>
      <c r="M46" s="683"/>
      <c r="N46" s="683"/>
      <c r="O46" s="683"/>
      <c r="P46" s="683"/>
    </row>
    <row r="47" spans="1:16" s="2" customFormat="1" ht="22.95" customHeight="1">
      <c r="A47" s="54"/>
      <c r="B47" s="85"/>
      <c r="C47" s="39"/>
      <c r="D47" s="85"/>
      <c r="E47" s="85"/>
      <c r="F47" s="85"/>
      <c r="J47" s="684" t="s">
        <v>68</v>
      </c>
      <c r="K47" s="684"/>
      <c r="L47" s="684"/>
      <c r="M47" s="59"/>
      <c r="N47" s="684" t="s">
        <v>69</v>
      </c>
      <c r="O47" s="684"/>
      <c r="P47" s="684"/>
    </row>
    <row r="48" spans="1:16" s="2" customFormat="1" ht="22.95" customHeight="1">
      <c r="A48" s="54"/>
      <c r="B48" s="85"/>
      <c r="C48" s="39"/>
      <c r="D48" s="85"/>
      <c r="E48" s="85"/>
      <c r="F48" s="85"/>
      <c r="J48" s="271" t="s">
        <v>751</v>
      </c>
      <c r="K48" s="74"/>
      <c r="L48" s="500" t="str">
        <f>+'P45'!R9</f>
        <v>2024</v>
      </c>
      <c r="M48" s="188"/>
      <c r="N48" s="189" t="str">
        <f>+J48</f>
        <v>2025</v>
      </c>
      <c r="O48" s="74"/>
      <c r="P48" s="189" t="str">
        <f>+L48</f>
        <v>2024</v>
      </c>
    </row>
    <row r="49" spans="1:16" s="2" customFormat="1" ht="22.95" customHeight="1">
      <c r="A49" s="58"/>
      <c r="B49" s="29" t="s">
        <v>324</v>
      </c>
      <c r="C49" s="56"/>
      <c r="D49" s="56"/>
      <c r="E49" s="56"/>
      <c r="F49" s="85"/>
      <c r="G49" s="85"/>
      <c r="J49" s="58"/>
      <c r="K49" s="58"/>
      <c r="L49" s="58"/>
      <c r="M49" s="58"/>
      <c r="N49" s="58"/>
      <c r="O49" s="58"/>
      <c r="P49" s="72"/>
    </row>
    <row r="50" spans="1:16" s="2" customFormat="1" ht="22.95" customHeight="1">
      <c r="A50" s="58"/>
      <c r="B50" s="58"/>
      <c r="C50" s="29" t="s">
        <v>2223</v>
      </c>
      <c r="D50" s="56"/>
      <c r="E50" s="56"/>
      <c r="F50" s="85"/>
      <c r="G50" s="85"/>
      <c r="J50" s="79">
        <v>44275354.109999999</v>
      </c>
      <c r="K50" s="210"/>
      <c r="L50" s="79">
        <v>43805763.340000004</v>
      </c>
      <c r="M50" s="197"/>
      <c r="N50" s="79">
        <v>27522996</v>
      </c>
      <c r="O50" s="210"/>
      <c r="P50" s="79">
        <v>31794475.579999998</v>
      </c>
    </row>
    <row r="51" spans="1:16" s="2" customFormat="1" ht="22.95" customHeight="1">
      <c r="A51" s="58"/>
      <c r="B51" s="29" t="s">
        <v>325</v>
      </c>
      <c r="C51" s="56"/>
      <c r="D51" s="56"/>
      <c r="E51" s="56"/>
      <c r="F51" s="85"/>
      <c r="G51" s="85"/>
      <c r="J51" s="79">
        <v>6749312.8799999999</v>
      </c>
      <c r="K51" s="197"/>
      <c r="L51" s="79">
        <v>5761080.3499999996</v>
      </c>
      <c r="M51" s="197"/>
      <c r="N51" s="79">
        <v>3180950</v>
      </c>
      <c r="O51" s="197"/>
      <c r="P51" s="79">
        <v>3542354</v>
      </c>
    </row>
    <row r="52" spans="1:16" s="2" customFormat="1" ht="22.95" customHeight="1">
      <c r="A52" s="58"/>
      <c r="B52" s="29" t="s">
        <v>326</v>
      </c>
      <c r="C52" s="56"/>
      <c r="D52" s="56"/>
      <c r="E52" s="56"/>
      <c r="F52" s="85"/>
      <c r="G52" s="85"/>
      <c r="J52" s="79">
        <v>0</v>
      </c>
      <c r="K52" s="197"/>
      <c r="L52" s="79">
        <v>0</v>
      </c>
      <c r="M52" s="197"/>
      <c r="N52" s="79">
        <v>0</v>
      </c>
      <c r="O52" s="197"/>
      <c r="P52" s="79">
        <v>0</v>
      </c>
    </row>
    <row r="53" spans="1:16" s="2" customFormat="1" ht="22.95" customHeight="1">
      <c r="A53" s="58"/>
      <c r="B53" s="29" t="s">
        <v>327</v>
      </c>
      <c r="C53" s="56"/>
      <c r="D53" s="56"/>
      <c r="E53" s="56"/>
      <c r="F53" s="85"/>
      <c r="G53" s="85"/>
      <c r="J53" s="75">
        <v>-4335283.34</v>
      </c>
      <c r="K53" s="197"/>
      <c r="L53" s="79">
        <v>0</v>
      </c>
      <c r="M53" s="197"/>
      <c r="N53" s="75">
        <v>-4335283.34</v>
      </c>
      <c r="O53" s="197"/>
      <c r="P53" s="79">
        <v>0</v>
      </c>
    </row>
    <row r="54" spans="1:16" s="2" customFormat="1" ht="22.95" customHeight="1">
      <c r="A54" s="58"/>
      <c r="B54" s="29" t="s">
        <v>328</v>
      </c>
      <c r="C54" s="56"/>
      <c r="D54" s="56"/>
      <c r="E54" s="56"/>
      <c r="F54" s="85"/>
      <c r="G54" s="85"/>
      <c r="J54" s="75">
        <v>-9836906.9900000002</v>
      </c>
      <c r="K54" s="184"/>
      <c r="L54" s="75">
        <v>-2248576.25</v>
      </c>
      <c r="M54" s="197"/>
      <c r="N54" s="75">
        <v>-10142817</v>
      </c>
      <c r="O54" s="184"/>
      <c r="P54" s="75">
        <v>-5196920.25</v>
      </c>
    </row>
    <row r="55" spans="1:16" s="2" customFormat="1" ht="22.95" customHeight="1">
      <c r="A55" s="58"/>
      <c r="B55" s="29" t="s">
        <v>329</v>
      </c>
      <c r="C55" s="56"/>
      <c r="D55" s="56"/>
      <c r="E55" s="56"/>
      <c r="F55" s="85"/>
      <c r="G55" s="85"/>
      <c r="J55" s="75">
        <v>-392616.66</v>
      </c>
      <c r="K55" s="45"/>
      <c r="L55" s="75">
        <v>-3042913.33</v>
      </c>
      <c r="M55" s="197"/>
      <c r="N55" s="75">
        <v>-392616.66</v>
      </c>
      <c r="O55" s="45"/>
      <c r="P55" s="75">
        <v>-2616913.33</v>
      </c>
    </row>
    <row r="56" spans="1:16" s="2" customFormat="1" ht="22.95" customHeight="1">
      <c r="A56" s="58"/>
      <c r="B56" s="197" t="s">
        <v>850</v>
      </c>
      <c r="C56" s="56"/>
      <c r="D56" s="56"/>
      <c r="E56" s="56"/>
      <c r="F56" s="85"/>
      <c r="G56" s="85"/>
      <c r="J56" s="80">
        <v>8804773.6600000001</v>
      </c>
      <c r="K56" s="197"/>
      <c r="L56" s="80">
        <v>0</v>
      </c>
      <c r="M56" s="197"/>
      <c r="N56" s="80">
        <v>0</v>
      </c>
      <c r="O56" s="197"/>
      <c r="P56" s="80">
        <v>0</v>
      </c>
    </row>
    <row r="57" spans="1:16" s="2" customFormat="1" ht="22.95" customHeight="1" thickBot="1">
      <c r="A57" s="58"/>
      <c r="B57" s="29" t="s">
        <v>2224</v>
      </c>
      <c r="C57" s="29"/>
      <c r="D57" s="56"/>
      <c r="E57" s="56"/>
      <c r="F57" s="85"/>
      <c r="G57" s="85"/>
      <c r="J57" s="105">
        <f>SUM(J50:J56)</f>
        <v>45264633.660000011</v>
      </c>
      <c r="K57" s="34"/>
      <c r="L57" s="105">
        <f>SUM(L50:L56)</f>
        <v>44275354.110000007</v>
      </c>
      <c r="M57" s="34"/>
      <c r="N57" s="105">
        <f>SUM(N50:N56)</f>
        <v>15833229</v>
      </c>
      <c r="O57" s="34"/>
      <c r="P57" s="495">
        <f>SUM(P50:P56)</f>
        <v>27522996</v>
      </c>
    </row>
    <row r="58" spans="1:16" s="2" customFormat="1" ht="10.050000000000001" customHeight="1" thickTop="1">
      <c r="A58" s="58"/>
      <c r="B58" s="29"/>
      <c r="C58" s="29"/>
      <c r="D58" s="56"/>
      <c r="E58" s="56"/>
      <c r="F58" s="85"/>
      <c r="G58" s="85"/>
      <c r="J58" s="79"/>
      <c r="K58" s="34"/>
      <c r="L58" s="79"/>
      <c r="M58" s="34"/>
      <c r="N58" s="79"/>
      <c r="O58" s="34"/>
      <c r="P58" s="263"/>
    </row>
    <row r="59" spans="1:16" s="2" customFormat="1" ht="22.95" customHeight="1">
      <c r="A59" s="29"/>
      <c r="B59" s="58" t="s">
        <v>1686</v>
      </c>
      <c r="C59" s="56"/>
      <c r="D59" s="56"/>
      <c r="E59" s="56"/>
      <c r="F59" s="85"/>
      <c r="G59" s="85"/>
      <c r="J59" s="79"/>
      <c r="K59" s="34"/>
      <c r="L59" s="79"/>
      <c r="M59" s="34"/>
      <c r="N59" s="79"/>
      <c r="O59" s="34"/>
      <c r="P59" s="263"/>
    </row>
    <row r="60" spans="1:16" s="2" customFormat="1" ht="22.95" customHeight="1">
      <c r="A60" s="29"/>
      <c r="B60" s="56"/>
      <c r="C60" s="56"/>
      <c r="D60" s="56"/>
      <c r="E60" s="56"/>
      <c r="F60" s="85"/>
      <c r="G60" s="85"/>
      <c r="H60" s="85"/>
      <c r="J60" s="79"/>
      <c r="K60" s="34"/>
      <c r="L60" s="79"/>
      <c r="M60" s="34"/>
      <c r="N60" s="188" t="s">
        <v>1693</v>
      </c>
      <c r="O60" s="188"/>
      <c r="P60" s="188" t="s">
        <v>1694</v>
      </c>
    </row>
    <row r="61" spans="1:16" s="2" customFormat="1" ht="22.95" customHeight="1">
      <c r="A61" s="29"/>
      <c r="B61" s="56"/>
      <c r="C61" s="56"/>
      <c r="D61" s="56"/>
      <c r="E61" s="56"/>
      <c r="F61" s="85"/>
      <c r="G61" s="85"/>
      <c r="H61" s="85"/>
      <c r="J61" s="79"/>
      <c r="K61" s="34"/>
      <c r="L61" s="79"/>
      <c r="M61" s="34"/>
      <c r="N61" s="185" t="s">
        <v>71</v>
      </c>
      <c r="O61" s="188"/>
      <c r="P61" s="185" t="s">
        <v>71</v>
      </c>
    </row>
    <row r="62" spans="1:16" s="2" customFormat="1" ht="22.95" customHeight="1">
      <c r="A62" s="29"/>
      <c r="B62" s="56"/>
      <c r="C62" s="29" t="s">
        <v>2195</v>
      </c>
      <c r="D62" s="56"/>
      <c r="E62" s="56"/>
      <c r="F62" s="85"/>
      <c r="G62" s="85"/>
      <c r="H62" s="85"/>
      <c r="J62" s="79"/>
      <c r="K62" s="34"/>
      <c r="L62" s="79"/>
      <c r="M62" s="34"/>
      <c r="N62" s="85"/>
      <c r="O62" s="85"/>
      <c r="P62" s="85"/>
    </row>
    <row r="63" spans="1:16" s="2" customFormat="1" ht="22.95" customHeight="1">
      <c r="A63" s="29"/>
      <c r="B63" s="56"/>
      <c r="C63" s="29" t="s">
        <v>1687</v>
      </c>
      <c r="D63" s="56"/>
      <c r="E63" s="56"/>
      <c r="F63" s="85"/>
      <c r="G63" s="85"/>
      <c r="H63" s="85"/>
      <c r="J63" s="79"/>
      <c r="K63" s="34"/>
      <c r="L63" s="79"/>
      <c r="M63" s="34"/>
      <c r="N63" s="584" t="s">
        <v>1695</v>
      </c>
      <c r="O63" s="127"/>
      <c r="P63" s="585">
        <v>1.77</v>
      </c>
    </row>
    <row r="64" spans="1:16" s="2" customFormat="1" ht="22.95" customHeight="1">
      <c r="A64" s="29"/>
      <c r="B64" s="56"/>
      <c r="C64" s="29" t="s">
        <v>1688</v>
      </c>
      <c r="D64" s="56"/>
      <c r="E64" s="56"/>
      <c r="F64" s="85"/>
      <c r="G64" s="85"/>
      <c r="H64" s="85"/>
      <c r="J64" s="79"/>
      <c r="K64" s="34"/>
      <c r="L64" s="79"/>
      <c r="M64" s="34"/>
      <c r="N64" s="584" t="s">
        <v>2006</v>
      </c>
      <c r="O64" s="127"/>
      <c r="P64" s="585">
        <v>5.79</v>
      </c>
    </row>
    <row r="65" spans="1:16" s="2" customFormat="1" ht="22.95" customHeight="1">
      <c r="A65" s="29"/>
      <c r="B65" s="56"/>
      <c r="C65" s="29" t="s">
        <v>1689</v>
      </c>
      <c r="D65" s="56"/>
      <c r="E65" s="56"/>
      <c r="F65" s="85"/>
      <c r="G65" s="85"/>
      <c r="H65" s="85"/>
      <c r="J65" s="79"/>
      <c r="K65" s="34"/>
      <c r="L65" s="79"/>
      <c r="M65" s="34"/>
      <c r="N65" s="585" t="s">
        <v>1978</v>
      </c>
      <c r="O65" s="277"/>
      <c r="P65" s="585" t="s">
        <v>1978</v>
      </c>
    </row>
    <row r="66" spans="1:16" s="2" customFormat="1" ht="22.95" customHeight="1">
      <c r="A66" s="29"/>
      <c r="B66" s="56"/>
      <c r="C66" s="29" t="s">
        <v>1690</v>
      </c>
      <c r="D66" s="56"/>
      <c r="E66" s="56"/>
      <c r="F66" s="85"/>
      <c r="G66" s="85"/>
      <c r="H66" s="85"/>
      <c r="J66" s="79"/>
      <c r="K66" s="34"/>
      <c r="L66" s="79"/>
      <c r="M66" s="34"/>
      <c r="N66" s="269">
        <v>100</v>
      </c>
      <c r="O66" s="277"/>
      <c r="P66" s="269">
        <v>100</v>
      </c>
    </row>
    <row r="67" spans="1:16" s="2" customFormat="1" ht="22.95" customHeight="1">
      <c r="A67" s="29"/>
      <c r="B67" s="56"/>
      <c r="C67" s="29" t="s">
        <v>1691</v>
      </c>
      <c r="D67" s="56"/>
      <c r="E67" s="56"/>
      <c r="F67" s="85"/>
      <c r="G67" s="85"/>
      <c r="H67" s="85"/>
      <c r="J67" s="79"/>
      <c r="K67" s="34"/>
      <c r="L67" s="79"/>
      <c r="M67" s="34"/>
      <c r="N67" s="634" t="s">
        <v>2018</v>
      </c>
      <c r="O67" s="22"/>
      <c r="P67" s="269">
        <v>10</v>
      </c>
    </row>
    <row r="68" spans="1:16" s="2" customFormat="1" ht="10.050000000000001" customHeight="1">
      <c r="A68" s="58"/>
      <c r="B68" s="39"/>
      <c r="C68" s="39"/>
      <c r="D68" s="58"/>
      <c r="E68" s="39"/>
      <c r="F68" s="85"/>
      <c r="J68" s="79"/>
      <c r="K68" s="34"/>
      <c r="L68" s="79"/>
      <c r="M68" s="34"/>
      <c r="N68" s="79"/>
      <c r="O68" s="34"/>
      <c r="P68" s="263"/>
    </row>
    <row r="69" spans="1:16" s="2" customFormat="1" ht="22.95" customHeight="1">
      <c r="A69" s="58"/>
      <c r="B69" s="58"/>
      <c r="C69" s="57" t="s">
        <v>1692</v>
      </c>
      <c r="D69" s="85"/>
      <c r="E69" s="29"/>
      <c r="J69" s="79"/>
      <c r="K69" s="34"/>
      <c r="L69" s="79"/>
      <c r="M69" s="34"/>
      <c r="N69" s="79"/>
      <c r="O69" s="34"/>
      <c r="P69" s="263"/>
    </row>
    <row r="70" spans="1:16" s="2" customFormat="1" ht="22.95" customHeight="1">
      <c r="A70" s="58"/>
      <c r="B70" s="58"/>
      <c r="C70" s="58"/>
      <c r="D70" s="58" t="s">
        <v>2331</v>
      </c>
      <c r="E70" s="54"/>
      <c r="J70" s="79"/>
      <c r="K70" s="34"/>
      <c r="L70" s="79"/>
      <c r="M70" s="34"/>
      <c r="N70" s="79"/>
      <c r="O70" s="34"/>
      <c r="P70" s="263"/>
    </row>
    <row r="71" spans="1:16" s="2" customFormat="1" ht="22.95" customHeight="1">
      <c r="A71" s="58"/>
      <c r="B71" s="58"/>
      <c r="C71" s="29" t="s">
        <v>1754</v>
      </c>
      <c r="D71" s="58"/>
      <c r="E71" s="33"/>
      <c r="J71" s="79"/>
      <c r="K71" s="34"/>
      <c r="L71" s="79"/>
      <c r="M71" s="34"/>
      <c r="N71" s="79"/>
      <c r="O71" s="34"/>
      <c r="P71" s="263"/>
    </row>
    <row r="72" spans="1:16" s="2" customFormat="1" ht="10.050000000000001" customHeight="1">
      <c r="A72" s="58"/>
      <c r="B72" s="58"/>
      <c r="C72" s="58"/>
      <c r="D72" s="58"/>
      <c r="E72" s="58"/>
      <c r="J72" s="79"/>
      <c r="K72" s="34"/>
      <c r="L72" s="79"/>
      <c r="M72" s="34"/>
      <c r="N72" s="79"/>
      <c r="O72" s="34"/>
      <c r="P72" s="263"/>
    </row>
    <row r="73" spans="1:16" s="2" customFormat="1" ht="22.95" customHeight="1">
      <c r="A73" s="58"/>
      <c r="B73" s="58"/>
      <c r="C73" s="58"/>
      <c r="D73" s="58"/>
      <c r="E73" s="58"/>
      <c r="J73" s="683" t="s">
        <v>30</v>
      </c>
      <c r="K73" s="683"/>
      <c r="L73" s="683"/>
      <c r="M73" s="683"/>
      <c r="N73" s="683"/>
      <c r="O73" s="683"/>
      <c r="P73" s="683"/>
    </row>
    <row r="74" spans="1:16" s="2" customFormat="1" ht="22.95" customHeight="1">
      <c r="A74" s="58"/>
      <c r="B74" s="58"/>
      <c r="C74" s="58"/>
      <c r="D74" s="58"/>
      <c r="E74" s="58"/>
      <c r="J74" s="684" t="s">
        <v>31</v>
      </c>
      <c r="K74" s="684"/>
      <c r="L74" s="684"/>
      <c r="M74" s="188"/>
      <c r="N74" s="684" t="s">
        <v>32</v>
      </c>
      <c r="O74" s="684"/>
      <c r="P74" s="684"/>
    </row>
    <row r="75" spans="1:16" s="2" customFormat="1" ht="22.95" customHeight="1">
      <c r="A75" s="58"/>
      <c r="B75" s="58"/>
      <c r="C75" s="58"/>
      <c r="D75" s="58"/>
      <c r="E75" s="58"/>
      <c r="J75" s="189" t="s">
        <v>37</v>
      </c>
      <c r="K75" s="188"/>
      <c r="L75" s="189" t="s">
        <v>38</v>
      </c>
      <c r="M75" s="188"/>
      <c r="N75" s="189" t="s">
        <v>37</v>
      </c>
      <c r="O75" s="188"/>
      <c r="P75" s="189" t="s">
        <v>38</v>
      </c>
    </row>
    <row r="76" spans="1:16" s="2" customFormat="1" ht="22.95" customHeight="1">
      <c r="A76" s="58"/>
      <c r="B76" s="58"/>
      <c r="C76" s="58" t="s">
        <v>1696</v>
      </c>
      <c r="D76" s="58"/>
      <c r="E76" s="58"/>
      <c r="J76" s="60"/>
      <c r="K76" s="60"/>
      <c r="L76" s="60"/>
      <c r="M76" s="60"/>
      <c r="N76" s="85"/>
      <c r="O76" s="28"/>
      <c r="P76" s="85"/>
    </row>
    <row r="77" spans="1:16" s="2" customFormat="1" ht="22.95" customHeight="1">
      <c r="A77" s="58"/>
      <c r="B77" s="58"/>
      <c r="C77" s="58" t="s">
        <v>1744</v>
      </c>
      <c r="D77" s="58"/>
      <c r="E77" s="58"/>
      <c r="J77" s="17"/>
      <c r="K77" s="60"/>
      <c r="L77" s="60"/>
      <c r="M77" s="60"/>
      <c r="N77" s="85"/>
      <c r="O77" s="28"/>
      <c r="P77" s="85"/>
    </row>
    <row r="78" spans="1:16" s="2" customFormat="1" ht="22.95" customHeight="1">
      <c r="A78" s="58"/>
      <c r="B78" s="58"/>
      <c r="C78" s="58" t="s">
        <v>2007</v>
      </c>
      <c r="D78" s="58"/>
      <c r="E78" s="58"/>
    </row>
    <row r="79" spans="1:16" s="2" customFormat="1" ht="22.95" customHeight="1">
      <c r="A79" s="58"/>
      <c r="B79" s="58"/>
      <c r="C79" s="58"/>
      <c r="D79" s="58" t="s">
        <v>2008</v>
      </c>
      <c r="E79" s="58"/>
      <c r="J79" s="270">
        <v>-2570740</v>
      </c>
      <c r="K79" s="586"/>
      <c r="L79" s="270">
        <v>1716887</v>
      </c>
      <c r="M79" s="586"/>
      <c r="N79" s="270">
        <v>-1386467</v>
      </c>
      <c r="O79" s="586"/>
      <c r="P79" s="270">
        <v>672263</v>
      </c>
    </row>
    <row r="80" spans="1:16" s="2" customFormat="1" ht="22.95" customHeight="1">
      <c r="A80" s="58"/>
      <c r="B80" s="58"/>
      <c r="C80" s="58"/>
      <c r="D80" s="58" t="s">
        <v>2009</v>
      </c>
      <c r="E80" s="58"/>
      <c r="J80" s="270">
        <v>-1054706.6499999999</v>
      </c>
      <c r="K80" s="586"/>
      <c r="L80" s="270">
        <v>-1241378.53</v>
      </c>
      <c r="M80" s="586"/>
      <c r="N80" s="270">
        <v>0</v>
      </c>
      <c r="O80" s="586"/>
      <c r="P80" s="270">
        <v>0</v>
      </c>
    </row>
    <row r="81" spans="1:16" s="2" customFormat="1" ht="22.95" customHeight="1">
      <c r="A81" s="58"/>
      <c r="B81" s="58"/>
      <c r="C81" s="58"/>
      <c r="D81" s="58"/>
      <c r="E81" s="58"/>
      <c r="J81" s="270"/>
      <c r="K81" s="586"/>
      <c r="L81" s="270"/>
      <c r="M81" s="586"/>
      <c r="N81" s="270"/>
      <c r="O81" s="586"/>
      <c r="P81" s="270"/>
    </row>
    <row r="82" spans="1:16" s="2" customFormat="1" ht="16.2" customHeight="1">
      <c r="A82" s="58"/>
      <c r="B82" s="39"/>
      <c r="C82" s="39"/>
      <c r="D82" s="58"/>
      <c r="E82" s="39"/>
      <c r="F82" s="85"/>
      <c r="J82" s="79"/>
      <c r="K82" s="34"/>
      <c r="L82" s="79"/>
      <c r="M82" s="34"/>
      <c r="N82" s="79"/>
      <c r="O82" s="34"/>
      <c r="P82" s="263"/>
    </row>
    <row r="83" spans="1:16" s="2" customFormat="1" ht="22.95" customHeight="1">
      <c r="A83"/>
      <c r="B83" s="85"/>
      <c r="C83" s="85"/>
      <c r="D83" s="85"/>
      <c r="E83"/>
      <c r="F83" s="85" t="str">
        <f>+F39</f>
        <v>(Sign) ………………...........………………………...........……………………………...……………. Authorized Director</v>
      </c>
      <c r="G83" s="188"/>
      <c r="H83" s="188"/>
      <c r="I83" s="188"/>
      <c r="J83" s="188"/>
      <c r="K83" s="188"/>
      <c r="L83" s="188"/>
      <c r="M83" s="188"/>
      <c r="N83" s="188"/>
      <c r="O83" s="188"/>
      <c r="P83" s="188"/>
    </row>
    <row r="84" spans="1:16" s="2" customFormat="1" ht="22.95" customHeight="1">
      <c r="A84" s="85"/>
      <c r="B84" s="85"/>
      <c r="C84" s="85"/>
      <c r="D84" s="85"/>
      <c r="E84" s="85"/>
      <c r="F84" s="29" t="s">
        <v>1685</v>
      </c>
      <c r="G84" s="188"/>
      <c r="H84" s="188"/>
      <c r="I84" s="188"/>
      <c r="J84" s="188"/>
      <c r="K84" s="188"/>
      <c r="L84" s="188"/>
      <c r="M84" s="188"/>
      <c r="N84" s="188"/>
      <c r="O84" s="188"/>
      <c r="P84" s="188"/>
    </row>
    <row r="85" spans="1:16" s="2" customFormat="1" ht="24" customHeight="1">
      <c r="A85" s="680" t="s">
        <v>1755</v>
      </c>
      <c r="B85" s="680"/>
      <c r="C85" s="680"/>
      <c r="D85" s="680"/>
      <c r="E85" s="680"/>
      <c r="F85" s="680"/>
      <c r="G85" s="680"/>
      <c r="H85" s="680"/>
      <c r="I85" s="680"/>
      <c r="J85" s="680"/>
      <c r="K85" s="680"/>
      <c r="L85" s="680"/>
      <c r="M85" s="680"/>
      <c r="N85" s="680"/>
      <c r="O85" s="680"/>
      <c r="P85" s="680"/>
    </row>
    <row r="86" spans="1:16" s="2" customFormat="1" ht="24" customHeight="1">
      <c r="A86" s="188"/>
      <c r="B86" s="188"/>
      <c r="C86" s="188"/>
      <c r="D86" s="188"/>
      <c r="E86" s="188"/>
      <c r="F86" s="188"/>
      <c r="G86" s="188"/>
      <c r="H86" s="188"/>
      <c r="I86" s="188"/>
      <c r="J86" s="188"/>
      <c r="K86" s="188"/>
      <c r="L86" s="188"/>
      <c r="M86" s="188"/>
      <c r="N86" s="188"/>
      <c r="O86" s="188"/>
      <c r="P86" s="188"/>
    </row>
    <row r="87" spans="1:16" s="2" customFormat="1" ht="24" customHeight="1">
      <c r="A87" s="188"/>
      <c r="B87" s="188"/>
      <c r="C87" s="188"/>
      <c r="D87" s="188"/>
      <c r="E87" s="188"/>
      <c r="F87" s="188"/>
      <c r="G87" s="188"/>
      <c r="H87" s="188"/>
      <c r="I87" s="188"/>
      <c r="J87" s="683" t="s">
        <v>30</v>
      </c>
      <c r="K87" s="683"/>
      <c r="L87" s="683"/>
      <c r="M87" s="683"/>
      <c r="N87" s="683"/>
      <c r="O87" s="683"/>
      <c r="P87" s="683"/>
    </row>
    <row r="88" spans="1:16" s="2" customFormat="1" ht="24" customHeight="1">
      <c r="A88" s="188"/>
      <c r="B88" s="188"/>
      <c r="C88" s="188"/>
      <c r="D88" s="188"/>
      <c r="E88" s="188"/>
      <c r="F88" s="188"/>
      <c r="G88" s="188"/>
      <c r="H88" s="188"/>
      <c r="I88" s="188"/>
      <c r="J88" s="684" t="s">
        <v>31</v>
      </c>
      <c r="K88" s="684"/>
      <c r="L88" s="684"/>
      <c r="M88" s="188"/>
      <c r="N88" s="684" t="s">
        <v>32</v>
      </c>
      <c r="O88" s="684"/>
      <c r="P88" s="684"/>
    </row>
    <row r="89" spans="1:16" s="2" customFormat="1" ht="24" customHeight="1">
      <c r="A89" s="188"/>
      <c r="B89" s="188"/>
      <c r="C89" s="188"/>
      <c r="D89" s="188"/>
      <c r="E89" s="188"/>
      <c r="F89" s="188"/>
      <c r="G89" s="188"/>
      <c r="H89" s="188"/>
      <c r="I89" s="188"/>
      <c r="J89" s="189" t="s">
        <v>37</v>
      </c>
      <c r="K89" s="188"/>
      <c r="L89" s="189" t="s">
        <v>38</v>
      </c>
      <c r="M89" s="188"/>
      <c r="N89" s="189" t="s">
        <v>37</v>
      </c>
      <c r="O89" s="188"/>
      <c r="P89" s="189" t="s">
        <v>38</v>
      </c>
    </row>
    <row r="90" spans="1:16" s="2" customFormat="1" ht="24" customHeight="1">
      <c r="A90" s="58"/>
      <c r="B90" s="58"/>
      <c r="C90" s="58" t="s">
        <v>2010</v>
      </c>
      <c r="D90" s="58"/>
      <c r="E90" s="58"/>
      <c r="J90" s="197"/>
      <c r="K90" s="197"/>
      <c r="L90" s="197"/>
      <c r="M90" s="197"/>
      <c r="N90" s="197"/>
      <c r="O90" s="197"/>
      <c r="P90" s="197"/>
    </row>
    <row r="91" spans="1:16" s="2" customFormat="1" ht="24" customHeight="1">
      <c r="A91" s="58"/>
      <c r="B91" s="58"/>
      <c r="C91" s="58"/>
      <c r="D91" s="58" t="s">
        <v>2008</v>
      </c>
      <c r="E91" s="58"/>
      <c r="J91" s="270">
        <v>1662364</v>
      </c>
      <c r="K91" s="586"/>
      <c r="L91" s="270">
        <v>-1778112</v>
      </c>
      <c r="M91" s="586"/>
      <c r="N91" s="270">
        <v>618533</v>
      </c>
      <c r="O91" s="586"/>
      <c r="P91" s="270">
        <v>-585272</v>
      </c>
    </row>
    <row r="92" spans="1:16" s="2" customFormat="1" ht="24" customHeight="1">
      <c r="A92" s="58"/>
      <c r="B92" s="58"/>
      <c r="C92" s="58"/>
      <c r="D92" s="58" t="s">
        <v>2009</v>
      </c>
      <c r="E92" s="58"/>
      <c r="J92" s="270">
        <v>1299723.72</v>
      </c>
      <c r="K92" s="586"/>
      <c r="L92" s="270">
        <v>-1121869.23</v>
      </c>
      <c r="M92" s="586"/>
      <c r="N92" s="270">
        <v>0</v>
      </c>
      <c r="O92" s="586"/>
      <c r="P92" s="270">
        <v>0</v>
      </c>
    </row>
    <row r="93" spans="1:16" s="2" customFormat="1" ht="24" customHeight="1">
      <c r="A93" s="58"/>
      <c r="B93" s="58"/>
      <c r="C93" s="58"/>
      <c r="D93" s="58" t="s">
        <v>2206</v>
      </c>
      <c r="E93" s="58"/>
      <c r="J93" s="270">
        <v>2807802.67</v>
      </c>
      <c r="K93" s="586"/>
      <c r="L93" s="270">
        <v>-2091716.37</v>
      </c>
      <c r="M93" s="586"/>
      <c r="N93" s="270">
        <v>0</v>
      </c>
      <c r="O93" s="586"/>
      <c r="P93" s="270">
        <v>0</v>
      </c>
    </row>
    <row r="94" spans="1:16" s="2" customFormat="1" ht="24" customHeight="1">
      <c r="A94" s="58"/>
      <c r="B94" s="58"/>
      <c r="C94" s="85" t="s">
        <v>2011</v>
      </c>
      <c r="D94" s="58"/>
      <c r="E94" s="58"/>
      <c r="J94" s="270"/>
      <c r="K94" s="586"/>
      <c r="L94" s="270"/>
      <c r="M94" s="586"/>
      <c r="N94" s="270"/>
      <c r="O94" s="586"/>
      <c r="P94" s="270"/>
    </row>
    <row r="95" spans="1:16" s="2" customFormat="1" ht="24" customHeight="1">
      <c r="A95" s="58"/>
      <c r="B95" s="58"/>
      <c r="C95" s="85"/>
      <c r="D95" s="58" t="s">
        <v>2009</v>
      </c>
      <c r="E95" s="58"/>
      <c r="J95" s="270">
        <v>-4085309</v>
      </c>
      <c r="K95" s="586"/>
      <c r="L95" s="270">
        <v>2745280</v>
      </c>
      <c r="M95" s="586"/>
      <c r="N95" s="270">
        <v>-1405002</v>
      </c>
      <c r="O95" s="586"/>
      <c r="P95" s="270">
        <v>1605456</v>
      </c>
    </row>
    <row r="96" spans="1:16" s="2" customFormat="1" ht="24" customHeight="1">
      <c r="A96" s="58"/>
      <c r="B96" s="39"/>
      <c r="C96" s="39"/>
      <c r="D96" s="58" t="s">
        <v>2012</v>
      </c>
      <c r="E96" s="39"/>
      <c r="F96" s="85"/>
      <c r="J96" s="270">
        <v>-730477.18</v>
      </c>
      <c r="K96" s="586"/>
      <c r="L96" s="270">
        <v>830790.01</v>
      </c>
      <c r="M96" s="586"/>
      <c r="N96" s="270">
        <v>0</v>
      </c>
      <c r="O96" s="586"/>
      <c r="P96" s="270">
        <v>0</v>
      </c>
    </row>
    <row r="97" spans="1:16" s="2" customFormat="1" ht="24" customHeight="1">
      <c r="A97" s="58"/>
      <c r="B97" s="39"/>
      <c r="C97" s="39"/>
      <c r="D97" s="58" t="s">
        <v>2013</v>
      </c>
      <c r="E97" s="39"/>
      <c r="F97" s="85"/>
      <c r="J97" s="270">
        <v>-1377494.8</v>
      </c>
      <c r="K97" s="586"/>
      <c r="L97" s="270">
        <v>1783763.31</v>
      </c>
      <c r="M97" s="586"/>
      <c r="N97" s="270">
        <v>0</v>
      </c>
      <c r="O97" s="586"/>
      <c r="P97" s="270">
        <v>0</v>
      </c>
    </row>
    <row r="98" spans="1:16" s="2" customFormat="1" ht="24" customHeight="1">
      <c r="A98" s="58"/>
      <c r="B98" s="39"/>
      <c r="C98" s="39"/>
      <c r="D98" s="58"/>
      <c r="E98" s="39"/>
      <c r="F98" s="85"/>
      <c r="J98" s="79"/>
      <c r="K98" s="34"/>
      <c r="L98" s="79"/>
      <c r="M98" s="34"/>
      <c r="N98" s="79"/>
      <c r="O98" s="34"/>
      <c r="P98" s="263"/>
    </row>
    <row r="99" spans="1:16" s="2" customFormat="1" ht="24" customHeight="1">
      <c r="A99" s="58"/>
      <c r="B99" s="58"/>
      <c r="C99" s="58" t="s">
        <v>2323</v>
      </c>
      <c r="D99" s="58"/>
      <c r="E99" s="58"/>
      <c r="J99" s="79"/>
      <c r="K99" s="34"/>
      <c r="L99" s="79"/>
      <c r="M99" s="34"/>
      <c r="N99" s="79"/>
      <c r="O99" s="34"/>
      <c r="P99" s="263"/>
    </row>
    <row r="100" spans="1:16" s="2" customFormat="1" ht="24" customHeight="1">
      <c r="A100" s="58"/>
      <c r="B100" s="58"/>
      <c r="C100" s="58" t="s">
        <v>2324</v>
      </c>
      <c r="D100" s="58"/>
      <c r="E100" s="58"/>
      <c r="J100" s="79"/>
      <c r="K100" s="34"/>
      <c r="L100" s="79"/>
      <c r="M100" s="34"/>
      <c r="N100" s="79"/>
      <c r="O100" s="34"/>
      <c r="P100" s="263"/>
    </row>
    <row r="101" spans="1:16" s="2" customFormat="1" ht="24" customHeight="1">
      <c r="A101" s="58"/>
      <c r="B101" s="29"/>
      <c r="C101" s="29"/>
      <c r="D101" s="56"/>
      <c r="E101" s="56"/>
      <c r="F101" s="85"/>
      <c r="G101" s="85"/>
      <c r="J101" s="79"/>
      <c r="K101" s="34"/>
      <c r="L101" s="79"/>
      <c r="M101" s="34"/>
      <c r="N101" s="79"/>
      <c r="O101" s="34"/>
      <c r="P101" s="263"/>
    </row>
    <row r="102" spans="1:16" s="2" customFormat="1" ht="24" customHeight="1">
      <c r="A102" s="119" t="s">
        <v>412</v>
      </c>
      <c r="B102" s="57" t="s">
        <v>598</v>
      </c>
      <c r="C102" s="58"/>
      <c r="D102" s="29"/>
      <c r="E102" s="58"/>
      <c r="F102" s="58"/>
      <c r="G102" s="85"/>
      <c r="J102" s="79"/>
      <c r="K102" s="34"/>
      <c r="L102" s="79"/>
      <c r="M102" s="34"/>
      <c r="N102" s="79"/>
      <c r="O102" s="34"/>
      <c r="P102" s="263"/>
    </row>
    <row r="103" spans="1:16" s="2" customFormat="1" ht="24" customHeight="1">
      <c r="A103" s="29"/>
      <c r="B103" s="29" t="s">
        <v>1078</v>
      </c>
      <c r="C103" s="58"/>
      <c r="D103" s="29"/>
      <c r="E103" s="58"/>
      <c r="F103" s="58"/>
      <c r="G103" s="85"/>
      <c r="J103" s="79"/>
      <c r="K103" s="34"/>
      <c r="L103" s="79"/>
      <c r="M103" s="34"/>
      <c r="N103" s="79"/>
      <c r="O103" s="34"/>
      <c r="P103" s="263"/>
    </row>
    <row r="104" spans="1:16" s="2" customFormat="1" ht="24" customHeight="1">
      <c r="A104" s="29" t="s">
        <v>1080</v>
      </c>
      <c r="B104" s="29"/>
      <c r="C104" s="58"/>
      <c r="D104" s="29"/>
      <c r="E104" s="58"/>
      <c r="F104" s="58"/>
      <c r="G104" s="85"/>
      <c r="J104" s="79"/>
      <c r="K104" s="34"/>
      <c r="L104" s="79"/>
      <c r="M104" s="34"/>
      <c r="N104" s="79"/>
      <c r="O104" s="34"/>
      <c r="P104" s="263"/>
    </row>
    <row r="105" spans="1:16" s="2" customFormat="1" ht="24" customHeight="1">
      <c r="A105" s="29" t="s">
        <v>1079</v>
      </c>
      <c r="B105" s="29"/>
      <c r="C105" s="58"/>
      <c r="D105" s="29"/>
      <c r="E105" s="58"/>
      <c r="F105" s="58"/>
      <c r="G105" s="85"/>
      <c r="J105" s="79"/>
      <c r="K105" s="34"/>
      <c r="L105" s="79"/>
      <c r="M105" s="34"/>
      <c r="N105" s="79"/>
      <c r="O105" s="34"/>
      <c r="P105" s="263"/>
    </row>
    <row r="106" spans="1:16" s="2" customFormat="1" ht="24" customHeight="1">
      <c r="A106" s="29"/>
      <c r="B106" s="29"/>
      <c r="C106" s="58"/>
      <c r="D106" s="29"/>
      <c r="E106" s="58"/>
      <c r="F106" s="58"/>
      <c r="G106" s="85"/>
      <c r="J106" s="79"/>
      <c r="K106" s="34"/>
      <c r="L106" s="79"/>
      <c r="M106" s="34"/>
      <c r="N106" s="79"/>
      <c r="O106" s="34"/>
      <c r="P106" s="263"/>
    </row>
    <row r="107" spans="1:16" s="2" customFormat="1" ht="24" customHeight="1">
      <c r="A107" s="119" t="s">
        <v>814</v>
      </c>
      <c r="B107" s="57" t="s">
        <v>201</v>
      </c>
      <c r="C107" s="51"/>
      <c r="D107" s="29"/>
      <c r="E107" s="58"/>
      <c r="F107" s="58"/>
      <c r="G107" s="58"/>
      <c r="H107" s="58"/>
      <c r="I107" s="58"/>
      <c r="J107" s="79"/>
      <c r="K107" s="34"/>
      <c r="L107" s="79"/>
      <c r="M107" s="34"/>
      <c r="N107" s="79"/>
      <c r="O107" s="34"/>
      <c r="P107" s="263"/>
    </row>
    <row r="108" spans="1:16" s="2" customFormat="1" ht="24" customHeight="1">
      <c r="A108" s="58"/>
      <c r="B108" s="58" t="s">
        <v>1082</v>
      </c>
      <c r="C108" s="58"/>
      <c r="D108" s="29"/>
      <c r="E108" s="58"/>
      <c r="F108" s="58"/>
      <c r="G108" s="58"/>
      <c r="H108" s="58"/>
      <c r="I108" s="58"/>
      <c r="J108" s="79"/>
      <c r="K108" s="34"/>
      <c r="L108" s="79"/>
      <c r="M108" s="34"/>
      <c r="N108" s="79"/>
      <c r="O108" s="34"/>
      <c r="P108" s="263"/>
    </row>
    <row r="109" spans="1:16" s="2" customFormat="1" ht="24" customHeight="1">
      <c r="A109" s="29" t="s">
        <v>1081</v>
      </c>
      <c r="B109" s="51"/>
      <c r="C109" s="58"/>
      <c r="D109" s="29"/>
      <c r="E109" s="58"/>
      <c r="F109" s="58"/>
      <c r="G109" s="58"/>
      <c r="H109" s="58"/>
      <c r="I109" s="58"/>
      <c r="J109" s="79"/>
      <c r="K109" s="34"/>
      <c r="L109" s="79"/>
      <c r="M109" s="34"/>
      <c r="N109" s="79"/>
      <c r="O109" s="34"/>
      <c r="P109" s="263"/>
    </row>
    <row r="110" spans="1:16" s="2" customFormat="1" ht="24" customHeight="1">
      <c r="A110" s="58"/>
      <c r="B110" s="58" t="s">
        <v>1745</v>
      </c>
      <c r="C110" s="58"/>
      <c r="D110" s="29"/>
      <c r="E110" s="58"/>
      <c r="F110" s="58"/>
      <c r="G110" s="58"/>
      <c r="H110" s="58"/>
      <c r="I110" s="58"/>
      <c r="J110" s="79"/>
      <c r="K110" s="34"/>
      <c r="L110" s="79"/>
      <c r="M110" s="34"/>
      <c r="N110" s="79"/>
      <c r="O110" s="34"/>
      <c r="P110" s="263"/>
    </row>
    <row r="111" spans="1:16" s="2" customFormat="1" ht="10.050000000000001" customHeight="1">
      <c r="A111" s="58"/>
      <c r="B111" s="58"/>
      <c r="C111" s="58"/>
      <c r="D111" s="29"/>
      <c r="E111" s="58"/>
      <c r="F111" s="58"/>
      <c r="G111" s="58"/>
      <c r="H111" s="58"/>
      <c r="I111" s="58"/>
      <c r="J111" s="79"/>
      <c r="K111" s="34"/>
      <c r="L111" s="79"/>
      <c r="M111" s="34"/>
      <c r="N111" s="79"/>
      <c r="O111" s="34"/>
      <c r="P111" s="263"/>
    </row>
    <row r="112" spans="1:16" s="2" customFormat="1" ht="24" customHeight="1">
      <c r="A112" s="58"/>
      <c r="B112" s="58"/>
      <c r="C112" s="58"/>
      <c r="D112" s="29"/>
      <c r="E112" s="58"/>
      <c r="F112" s="58"/>
      <c r="G112" s="58"/>
      <c r="H112" s="58"/>
      <c r="I112" s="58"/>
      <c r="J112" s="679" t="s">
        <v>30</v>
      </c>
      <c r="K112" s="679"/>
      <c r="L112" s="679"/>
      <c r="M112" s="679"/>
      <c r="N112" s="679"/>
      <c r="O112" s="679"/>
      <c r="P112" s="679"/>
    </row>
    <row r="113" spans="1:16" s="2" customFormat="1" ht="24" customHeight="1">
      <c r="A113" s="58"/>
      <c r="B113" s="58"/>
      <c r="C113" s="58"/>
      <c r="D113" s="29"/>
      <c r="E113" s="58"/>
      <c r="F113" s="58"/>
      <c r="G113" s="58"/>
      <c r="H113" s="58"/>
      <c r="I113" s="58"/>
      <c r="J113" s="679" t="s">
        <v>31</v>
      </c>
      <c r="K113" s="679"/>
      <c r="L113" s="679"/>
      <c r="M113" s="141"/>
      <c r="N113" s="679" t="s">
        <v>32</v>
      </c>
      <c r="O113" s="679"/>
      <c r="P113" s="679"/>
    </row>
    <row r="114" spans="1:16" s="2" customFormat="1" ht="24" customHeight="1">
      <c r="A114" s="58"/>
      <c r="B114" s="58"/>
      <c r="C114" s="58"/>
      <c r="D114" s="29"/>
      <c r="E114" s="58"/>
      <c r="F114" s="58"/>
      <c r="G114" s="58"/>
      <c r="H114" s="58"/>
      <c r="I114" s="58"/>
      <c r="J114" s="446" t="s">
        <v>751</v>
      </c>
      <c r="K114" s="442"/>
      <c r="L114" s="446" t="s">
        <v>524</v>
      </c>
      <c r="M114" s="141"/>
      <c r="N114" s="445" t="str">
        <f>+J114</f>
        <v>2025</v>
      </c>
      <c r="O114" s="442"/>
      <c r="P114" s="445" t="str">
        <f>+L114</f>
        <v>2024</v>
      </c>
    </row>
    <row r="115" spans="1:16" s="2" customFormat="1" ht="24" customHeight="1">
      <c r="A115" s="58"/>
      <c r="B115" s="54"/>
      <c r="C115" s="54"/>
      <c r="D115" s="54"/>
      <c r="E115" s="58"/>
      <c r="F115" s="58"/>
      <c r="G115" s="58"/>
      <c r="H115" s="58"/>
      <c r="I115" s="58"/>
      <c r="J115" s="29"/>
      <c r="K115" s="29"/>
      <c r="L115" s="29"/>
      <c r="M115" s="39"/>
      <c r="N115" s="29"/>
      <c r="O115" s="29"/>
      <c r="P115" s="29"/>
    </row>
    <row r="116" spans="1:16" s="2" customFormat="1" ht="24" customHeight="1">
      <c r="A116" s="58"/>
      <c r="B116" s="12" t="s">
        <v>1880</v>
      </c>
      <c r="C116" s="29"/>
      <c r="D116" s="29"/>
      <c r="E116" s="58"/>
      <c r="F116" s="58"/>
      <c r="G116" s="58"/>
      <c r="H116" s="58"/>
      <c r="I116" s="58"/>
      <c r="J116" s="89">
        <v>394346268.22000003</v>
      </c>
      <c r="K116" s="210"/>
      <c r="L116" s="89">
        <v>-76226116.420000002</v>
      </c>
      <c r="M116" s="210"/>
      <c r="N116" s="89">
        <v>-373030125.52999997</v>
      </c>
      <c r="O116" s="210"/>
      <c r="P116" s="89">
        <v>-62736409.229999997</v>
      </c>
    </row>
    <row r="117" spans="1:16" s="2" customFormat="1" ht="24" customHeight="1">
      <c r="A117" s="58"/>
      <c r="B117" s="12" t="s">
        <v>436</v>
      </c>
      <c r="C117" s="29"/>
      <c r="D117" s="29"/>
      <c r="E117" s="58"/>
      <c r="F117" s="58"/>
      <c r="G117" s="58"/>
      <c r="H117" s="58"/>
      <c r="I117" s="58"/>
      <c r="J117" s="12"/>
      <c r="K117" s="12"/>
      <c r="L117" s="12"/>
      <c r="M117" s="12"/>
      <c r="N117" s="12"/>
      <c r="O117" s="12"/>
      <c r="P117" s="12"/>
    </row>
    <row r="118" spans="1:16" s="2" customFormat="1" ht="24" customHeight="1" thickBot="1">
      <c r="A118" s="58"/>
      <c r="B118" s="58"/>
      <c r="C118" s="12" t="s">
        <v>435</v>
      </c>
      <c r="D118" s="29"/>
      <c r="E118" s="58"/>
      <c r="F118" s="58"/>
      <c r="G118" s="58"/>
      <c r="H118" s="58"/>
      <c r="I118" s="58"/>
      <c r="J118" s="172">
        <v>572759484</v>
      </c>
      <c r="K118" s="257"/>
      <c r="L118" s="475">
        <v>572759484</v>
      </c>
      <c r="M118" s="257"/>
      <c r="N118" s="475">
        <v>572759484</v>
      </c>
      <c r="O118" s="257"/>
      <c r="P118" s="475">
        <v>572759484</v>
      </c>
    </row>
    <row r="119" spans="1:16" s="2" customFormat="1" ht="24" customHeight="1" thickTop="1">
      <c r="A119" s="58"/>
      <c r="B119" s="12"/>
      <c r="C119" s="29"/>
      <c r="D119" s="29"/>
      <c r="E119" s="58"/>
      <c r="F119" s="58"/>
      <c r="G119" s="58"/>
      <c r="H119" s="58"/>
      <c r="I119" s="58"/>
      <c r="J119" s="58"/>
      <c r="K119" s="58"/>
      <c r="L119" s="58"/>
      <c r="M119" s="58"/>
      <c r="N119" s="58"/>
      <c r="O119" s="58"/>
      <c r="P119" s="58"/>
    </row>
    <row r="120" spans="1:16" s="2" customFormat="1" ht="24" customHeight="1">
      <c r="A120" s="58"/>
      <c r="B120" s="29"/>
      <c r="C120" s="12" t="s">
        <v>181</v>
      </c>
      <c r="D120" s="29"/>
      <c r="E120" s="58"/>
      <c r="F120" s="58"/>
      <c r="G120" s="58"/>
      <c r="H120" s="58"/>
      <c r="I120" s="58"/>
      <c r="J120" s="90">
        <v>-0.69</v>
      </c>
      <c r="K120" s="31"/>
      <c r="L120" s="90">
        <f>+L116/L118</f>
        <v>-0.13308573415084646</v>
      </c>
      <c r="M120" s="31"/>
      <c r="N120" s="90">
        <f>+N116/N118</f>
        <v>-0.65128581184698453</v>
      </c>
      <c r="O120" s="31"/>
      <c r="P120" s="90">
        <f>+P116/P118</f>
        <v>-0.10953360176922011</v>
      </c>
    </row>
    <row r="121" spans="1:16" s="2" customFormat="1" ht="24" customHeight="1">
      <c r="A121" s="58"/>
      <c r="B121" s="29"/>
      <c r="C121" s="12"/>
      <c r="D121" s="29"/>
      <c r="E121" s="58"/>
      <c r="F121" s="58"/>
      <c r="G121" s="58"/>
      <c r="H121" s="58"/>
      <c r="I121" s="58"/>
      <c r="J121" s="90"/>
      <c r="K121" s="31"/>
      <c r="L121" s="90"/>
      <c r="M121" s="31"/>
      <c r="N121" s="90"/>
      <c r="O121" s="31"/>
      <c r="P121" s="90"/>
    </row>
    <row r="122" spans="1:16" s="2" customFormat="1" ht="24" customHeight="1">
      <c r="A122" s="58"/>
      <c r="B122" s="58"/>
      <c r="C122" s="58"/>
      <c r="D122" s="58"/>
      <c r="E122" s="58"/>
      <c r="P122" s="496"/>
    </row>
    <row r="123" spans="1:16" s="2" customFormat="1" ht="24" customHeight="1">
      <c r="A123"/>
      <c r="B123" s="85"/>
      <c r="C123" s="85"/>
      <c r="D123" s="85"/>
      <c r="E123"/>
      <c r="F123" s="85" t="str">
        <f>+F83</f>
        <v>(Sign) ………………...........………………………...........……………………………...……………. Authorized Director</v>
      </c>
      <c r="P123" s="496"/>
    </row>
    <row r="124" spans="1:16" s="2" customFormat="1" ht="24" customHeight="1">
      <c r="A124" s="85"/>
      <c r="B124" s="85"/>
      <c r="C124" s="85"/>
      <c r="D124" s="85"/>
      <c r="E124" s="85"/>
      <c r="F124" s="85" t="str">
        <f>+F40</f>
        <v xml:space="preserve">                 (                                                                                                                                 )           </v>
      </c>
      <c r="P124" s="496"/>
    </row>
  </sheetData>
  <sheetProtection formatCells="0" formatColumns="0" formatRows="0" insertColumns="0" insertRows="0" insertHyperlinks="0" deleteColumns="0" deleteRows="0" sort="0" autoFilter="0" pivotTables="0"/>
  <mergeCells count="42">
    <mergeCell ref="J87:P87"/>
    <mergeCell ref="J88:L88"/>
    <mergeCell ref="N88:P88"/>
    <mergeCell ref="A1:P1"/>
    <mergeCell ref="B22:D22"/>
    <mergeCell ref="B23:D23"/>
    <mergeCell ref="B24:D24"/>
    <mergeCell ref="B25:D25"/>
    <mergeCell ref="H21:J21"/>
    <mergeCell ref="L21:N21"/>
    <mergeCell ref="L22:N22"/>
    <mergeCell ref="L23:N23"/>
    <mergeCell ref="L24:N24"/>
    <mergeCell ref="L25:N25"/>
    <mergeCell ref="J5:P5"/>
    <mergeCell ref="J6:L6"/>
    <mergeCell ref="N6:P6"/>
    <mergeCell ref="H22:J22"/>
    <mergeCell ref="H23:J23"/>
    <mergeCell ref="H24:J24"/>
    <mergeCell ref="H25:J25"/>
    <mergeCell ref="J73:P73"/>
    <mergeCell ref="N47:P47"/>
    <mergeCell ref="L29:N29"/>
    <mergeCell ref="J74:L74"/>
    <mergeCell ref="N74:P74"/>
    <mergeCell ref="J112:P112"/>
    <mergeCell ref="J113:L113"/>
    <mergeCell ref="N113:P113"/>
    <mergeCell ref="A85:P85"/>
    <mergeCell ref="H26:J26"/>
    <mergeCell ref="H27:J27"/>
    <mergeCell ref="H28:J28"/>
    <mergeCell ref="A41:P41"/>
    <mergeCell ref="B27:D27"/>
    <mergeCell ref="B26:D26"/>
    <mergeCell ref="H29:J29"/>
    <mergeCell ref="L26:N26"/>
    <mergeCell ref="L27:N27"/>
    <mergeCell ref="L28:N28"/>
    <mergeCell ref="J46:P46"/>
    <mergeCell ref="J47:L47"/>
  </mergeCells>
  <phoneticPr fontId="105" type="noConversion"/>
  <pageMargins left="0.75" right="0.4" top="0.5" bottom="0.5" header="0" footer="0"/>
  <pageSetup paperSize="9" scale="78" orientation="portrait" r:id="rId1"/>
  <headerFooter alignWithMargins="0">
    <oddHeader>&amp;L&amp;"Angsana New,Regular"&amp;8THAI POLYCONS PUBLIC COMPANY LIMITED</oddHeader>
  </headerFooter>
  <rowBreaks count="2" manualBreakCount="2">
    <brk id="40" max="16383" man="1"/>
    <brk id="8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3B7B-D81C-4C99-8B7A-E7EE8B9CE458}">
  <dimension ref="A1:X122"/>
  <sheetViews>
    <sheetView showRuler="0" view="pageBreakPreview" topLeftCell="A79" zoomScale="80" zoomScaleNormal="100" zoomScaleSheetLayoutView="80" workbookViewId="0">
      <selection activeCell="B155" sqref="B155"/>
    </sheetView>
  </sheetViews>
  <sheetFormatPr defaultColWidth="9" defaultRowHeight="24.9" customHeight="1"/>
  <cols>
    <col min="1" max="1" width="2.69921875" style="58" customWidth="1"/>
    <col min="2" max="2" width="3.8984375" style="58" customWidth="1"/>
    <col min="3" max="3" width="3.59765625" style="58" customWidth="1"/>
    <col min="4" max="4" width="1.69921875" style="58" customWidth="1"/>
    <col min="5" max="6" width="3.59765625" style="58" customWidth="1"/>
    <col min="7" max="7" width="7" style="58" customWidth="1"/>
    <col min="8" max="8" width="5.09765625" style="58" customWidth="1"/>
    <col min="9" max="9" width="6.09765625" style="58" customWidth="1"/>
    <col min="10" max="10" width="0.69921875" style="58" customWidth="1"/>
    <col min="11" max="11" width="14.19921875" style="58" customWidth="1"/>
    <col min="12" max="12" width="0.69921875" style="58" customWidth="1"/>
    <col min="13" max="13" width="14.19921875" style="58" customWidth="1"/>
    <col min="14" max="14" width="0.69921875" style="58" customWidth="1"/>
    <col min="15" max="15" width="14.69921875" style="58" customWidth="1"/>
    <col min="16" max="16" width="0.69921875" style="58" customWidth="1"/>
    <col min="17" max="17" width="14.69921875" style="58" customWidth="1"/>
    <col min="18" max="18" width="1.69921875" style="58" customWidth="1"/>
    <col min="19" max="19" width="9" style="58"/>
    <col min="20" max="20" width="16.5" style="58" customWidth="1"/>
    <col min="21" max="22" width="9" style="58"/>
    <col min="23" max="23" width="10.69921875" style="58" customWidth="1"/>
    <col min="24" max="24" width="9" style="58"/>
    <col min="25" max="16384" width="9" style="54"/>
  </cols>
  <sheetData>
    <row r="1" spans="1:17" ht="22.05" customHeight="1">
      <c r="A1" s="689" t="s">
        <v>1756</v>
      </c>
      <c r="B1" s="689"/>
      <c r="C1" s="689"/>
      <c r="D1" s="689"/>
      <c r="E1" s="689"/>
      <c r="F1" s="689"/>
      <c r="G1" s="689"/>
      <c r="H1" s="689"/>
      <c r="I1" s="689"/>
      <c r="J1" s="689"/>
      <c r="K1" s="689"/>
      <c r="L1" s="689"/>
      <c r="M1" s="689"/>
      <c r="N1" s="689"/>
      <c r="O1" s="689"/>
      <c r="P1" s="689"/>
      <c r="Q1" s="689"/>
    </row>
    <row r="2" spans="1:17" ht="15" customHeight="1">
      <c r="A2" s="442"/>
      <c r="B2" s="442"/>
      <c r="C2" s="442"/>
      <c r="D2" s="442"/>
      <c r="E2" s="442"/>
      <c r="F2" s="442"/>
      <c r="G2" s="442"/>
      <c r="H2" s="442"/>
      <c r="I2" s="442"/>
      <c r="J2" s="442"/>
      <c r="K2" s="442"/>
      <c r="L2" s="442"/>
      <c r="M2" s="442"/>
      <c r="N2" s="442"/>
      <c r="O2" s="442"/>
      <c r="P2" s="442"/>
      <c r="Q2" s="442"/>
    </row>
    <row r="3" spans="1:17" ht="22.05" customHeight="1">
      <c r="A3" s="119" t="s">
        <v>330</v>
      </c>
      <c r="B3" s="57" t="s">
        <v>207</v>
      </c>
      <c r="C3" s="12"/>
      <c r="D3" s="29"/>
      <c r="I3" s="442"/>
      <c r="J3" s="442"/>
      <c r="K3" s="442"/>
      <c r="L3" s="442"/>
      <c r="M3" s="442"/>
      <c r="N3" s="442"/>
      <c r="O3" s="442"/>
      <c r="P3" s="442"/>
      <c r="Q3" s="442"/>
    </row>
    <row r="4" spans="1:17" ht="22.05" customHeight="1">
      <c r="A4" s="29"/>
      <c r="C4" s="29" t="s">
        <v>2016</v>
      </c>
      <c r="D4" s="29"/>
      <c r="I4" s="442"/>
      <c r="J4" s="442"/>
      <c r="K4" s="442"/>
      <c r="L4" s="442"/>
      <c r="M4" s="442"/>
      <c r="N4" s="442"/>
      <c r="O4" s="442"/>
      <c r="P4" s="442"/>
      <c r="Q4" s="442"/>
    </row>
    <row r="5" spans="1:17" ht="22.05" customHeight="1">
      <c r="A5" s="29"/>
      <c r="B5" s="29" t="s">
        <v>2017</v>
      </c>
      <c r="C5" s="29"/>
      <c r="D5" s="29"/>
      <c r="I5" s="442"/>
      <c r="J5" s="442"/>
      <c r="K5" s="442"/>
      <c r="L5" s="442"/>
      <c r="M5" s="442"/>
      <c r="N5" s="442"/>
      <c r="O5" s="442"/>
      <c r="P5" s="442"/>
      <c r="Q5" s="442"/>
    </row>
    <row r="6" spans="1:17" ht="22.05" customHeight="1">
      <c r="A6" s="29"/>
      <c r="B6" s="56" t="s">
        <v>2014</v>
      </c>
      <c r="D6" s="29"/>
      <c r="K6" s="90"/>
      <c r="L6" s="31"/>
      <c r="M6" s="247"/>
      <c r="N6" s="31"/>
      <c r="O6" s="90"/>
      <c r="P6" s="31"/>
      <c r="Q6" s="90"/>
    </row>
    <row r="7" spans="1:17" ht="22.05" customHeight="1">
      <c r="B7" s="56" t="s">
        <v>2015</v>
      </c>
      <c r="C7" s="12"/>
      <c r="D7" s="29"/>
      <c r="K7" s="90"/>
      <c r="L7" s="31"/>
      <c r="M7" s="247"/>
      <c r="N7" s="31"/>
      <c r="O7" s="90"/>
      <c r="P7" s="31"/>
      <c r="Q7" s="90"/>
    </row>
    <row r="8" spans="1:17" ht="10.050000000000001" customHeight="1">
      <c r="B8" s="56"/>
      <c r="C8" s="12"/>
      <c r="D8" s="29"/>
      <c r="K8" s="90"/>
      <c r="L8" s="31"/>
      <c r="M8" s="247"/>
      <c r="N8" s="31"/>
      <c r="O8" s="90"/>
      <c r="P8" s="31"/>
      <c r="Q8" s="90"/>
    </row>
    <row r="9" spans="1:17" ht="22.05" customHeight="1">
      <c r="B9" s="56"/>
      <c r="C9" s="679" t="s">
        <v>72</v>
      </c>
      <c r="D9" s="679"/>
      <c r="E9" s="679"/>
      <c r="F9" s="679"/>
      <c r="G9" s="679"/>
      <c r="H9" s="679"/>
      <c r="I9" s="679"/>
      <c r="K9" s="679" t="s">
        <v>73</v>
      </c>
      <c r="L9" s="679"/>
      <c r="M9" s="679"/>
      <c r="N9" s="31"/>
      <c r="O9" s="679" t="s">
        <v>74</v>
      </c>
      <c r="P9" s="679"/>
      <c r="Q9" s="679"/>
    </row>
    <row r="10" spans="1:17" ht="22.05" customHeight="1">
      <c r="B10" s="56"/>
      <c r="C10" s="29" t="s">
        <v>16</v>
      </c>
      <c r="D10" s="29"/>
      <c r="E10" s="29"/>
      <c r="F10" s="29"/>
      <c r="G10" s="29"/>
      <c r="K10" s="29" t="s">
        <v>450</v>
      </c>
      <c r="L10" s="442"/>
      <c r="M10" s="442"/>
      <c r="N10" s="31"/>
      <c r="O10" s="29" t="s">
        <v>75</v>
      </c>
      <c r="P10" s="29"/>
      <c r="Q10" s="90"/>
    </row>
    <row r="11" spans="1:17" ht="22.05" customHeight="1">
      <c r="B11" s="29"/>
      <c r="C11" s="12"/>
      <c r="D11" s="29"/>
      <c r="K11" s="90"/>
      <c r="L11" s="31"/>
      <c r="M11" s="90"/>
      <c r="N11" s="31"/>
      <c r="O11" s="29" t="s">
        <v>76</v>
      </c>
      <c r="P11" s="29"/>
      <c r="Q11" s="90"/>
    </row>
    <row r="12" spans="1:17" ht="22.05" customHeight="1">
      <c r="B12" s="29"/>
      <c r="C12" s="29" t="s">
        <v>22</v>
      </c>
      <c r="D12" s="29"/>
      <c r="K12" s="29" t="s">
        <v>673</v>
      </c>
      <c r="L12" s="31"/>
      <c r="M12" s="90"/>
      <c r="N12" s="31"/>
      <c r="O12" s="29" t="s">
        <v>75</v>
      </c>
      <c r="P12" s="31"/>
      <c r="Q12" s="90"/>
    </row>
    <row r="13" spans="1:17" ht="22.05" customHeight="1">
      <c r="B13" s="29"/>
      <c r="C13" s="12"/>
      <c r="D13" s="29"/>
      <c r="K13" s="90"/>
      <c r="L13" s="31"/>
      <c r="M13" s="90"/>
      <c r="N13" s="31"/>
      <c r="O13" s="29" t="s">
        <v>180</v>
      </c>
      <c r="P13" s="31"/>
      <c r="Q13" s="90"/>
    </row>
    <row r="14" spans="1:17" ht="22.05" customHeight="1">
      <c r="C14" s="29" t="s">
        <v>18</v>
      </c>
      <c r="D14" s="29"/>
      <c r="E14" s="29"/>
      <c r="F14" s="29"/>
      <c r="G14" s="29"/>
      <c r="K14" s="692" t="s">
        <v>450</v>
      </c>
      <c r="L14" s="692"/>
      <c r="M14" s="692"/>
      <c r="N14" s="31"/>
      <c r="O14" s="29" t="s">
        <v>75</v>
      </c>
      <c r="P14" s="29"/>
      <c r="Q14" s="90"/>
    </row>
    <row r="15" spans="1:17" ht="22.05" customHeight="1">
      <c r="B15" s="29"/>
      <c r="C15" s="12"/>
      <c r="D15" s="29"/>
      <c r="E15" s="29"/>
      <c r="F15" s="29"/>
      <c r="G15" s="29"/>
      <c r="K15" s="90"/>
      <c r="L15" s="31"/>
      <c r="M15" s="90"/>
      <c r="N15" s="31"/>
      <c r="O15" s="29" t="s">
        <v>77</v>
      </c>
      <c r="P15" s="29"/>
      <c r="Q15" s="90"/>
    </row>
    <row r="16" spans="1:17" ht="22.05" customHeight="1">
      <c r="B16" s="29"/>
      <c r="C16" s="29" t="s">
        <v>20</v>
      </c>
      <c r="D16" s="29"/>
      <c r="E16" s="29"/>
      <c r="F16" s="29"/>
      <c r="G16" s="29"/>
      <c r="K16" s="695" t="s">
        <v>1223</v>
      </c>
      <c r="L16" s="695"/>
      <c r="M16" s="695"/>
      <c r="N16" s="31"/>
      <c r="O16" s="29" t="s">
        <v>75</v>
      </c>
      <c r="P16" s="29"/>
      <c r="Q16" s="90"/>
    </row>
    <row r="17" spans="1:19" ht="22.05" customHeight="1">
      <c r="B17" s="29"/>
      <c r="C17" s="29"/>
      <c r="D17" s="29"/>
      <c r="E17" s="29"/>
      <c r="F17" s="29"/>
      <c r="G17" s="29"/>
      <c r="N17" s="31"/>
      <c r="O17" s="29" t="s">
        <v>78</v>
      </c>
      <c r="P17" s="29"/>
      <c r="Q17" s="90"/>
    </row>
    <row r="18" spans="1:19" ht="22.05" customHeight="1">
      <c r="B18" s="35"/>
      <c r="C18" s="29" t="s">
        <v>21</v>
      </c>
      <c r="D18" s="211"/>
      <c r="E18" s="54"/>
      <c r="F18" s="212"/>
      <c r="G18" s="212"/>
      <c r="H18" s="212"/>
      <c r="I18" s="108"/>
      <c r="K18" s="695" t="s">
        <v>585</v>
      </c>
      <c r="L18" s="695"/>
      <c r="M18" s="695"/>
      <c r="O18" s="29" t="s">
        <v>75</v>
      </c>
      <c r="S18" s="39"/>
    </row>
    <row r="19" spans="1:19" ht="22.05" customHeight="1">
      <c r="B19" s="35"/>
      <c r="C19" s="29"/>
      <c r="D19" s="211"/>
      <c r="E19" s="54"/>
      <c r="F19" s="212"/>
      <c r="G19" s="212"/>
      <c r="H19" s="212"/>
      <c r="I19" s="108"/>
      <c r="O19" s="29" t="s">
        <v>584</v>
      </c>
      <c r="S19" s="39"/>
    </row>
    <row r="20" spans="1:19" ht="10.050000000000001" customHeight="1">
      <c r="B20" s="35"/>
      <c r="C20" s="29"/>
      <c r="D20" s="211"/>
      <c r="E20" s="54"/>
      <c r="F20" s="212"/>
      <c r="G20" s="212"/>
      <c r="H20" s="212"/>
      <c r="I20" s="108"/>
      <c r="O20" s="29"/>
      <c r="S20" s="39"/>
    </row>
    <row r="21" spans="1:19" ht="22.05" customHeight="1">
      <c r="C21" s="39" t="s">
        <v>1758</v>
      </c>
      <c r="D21" s="29"/>
      <c r="E21" s="29"/>
      <c r="F21" s="29"/>
      <c r="G21" s="29"/>
      <c r="K21" s="90"/>
      <c r="L21" s="31"/>
      <c r="M21" s="90"/>
      <c r="N21" s="31"/>
      <c r="O21" s="29"/>
      <c r="P21" s="29"/>
      <c r="Q21" s="90"/>
    </row>
    <row r="22" spans="1:19" ht="22.05" customHeight="1">
      <c r="B22" s="39" t="s">
        <v>1759</v>
      </c>
      <c r="C22" s="39"/>
      <c r="D22" s="29"/>
      <c r="E22" s="29"/>
      <c r="F22" s="29"/>
      <c r="G22" s="29"/>
      <c r="K22" s="90"/>
      <c r="L22" s="31"/>
      <c r="M22" s="90"/>
      <c r="N22" s="31"/>
      <c r="O22" s="29"/>
      <c r="P22" s="29"/>
      <c r="Q22" s="90"/>
    </row>
    <row r="23" spans="1:19" ht="10.050000000000001" customHeight="1">
      <c r="B23" s="35"/>
      <c r="C23" s="29"/>
      <c r="D23" s="29"/>
      <c r="E23" s="29"/>
      <c r="F23" s="29"/>
      <c r="G23" s="29"/>
      <c r="K23" s="90"/>
      <c r="L23" s="31"/>
      <c r="M23" s="90"/>
      <c r="N23" s="31"/>
      <c r="O23" s="29"/>
      <c r="P23" s="29"/>
      <c r="Q23" s="90"/>
    </row>
    <row r="24" spans="1:19" ht="22.05" customHeight="1">
      <c r="A24" s="54"/>
      <c r="B24" s="679" t="s">
        <v>72</v>
      </c>
      <c r="C24" s="679"/>
      <c r="D24" s="679"/>
      <c r="E24" s="679"/>
      <c r="F24" s="679"/>
      <c r="G24" s="679"/>
      <c r="H24" s="679"/>
      <c r="I24" s="679"/>
      <c r="K24" s="679" t="s">
        <v>73</v>
      </c>
      <c r="L24" s="679"/>
      <c r="M24" s="679"/>
      <c r="N24" s="31"/>
      <c r="O24" s="679" t="s">
        <v>74</v>
      </c>
      <c r="P24" s="679"/>
      <c r="Q24" s="679"/>
    </row>
    <row r="25" spans="1:19" ht="22.05" customHeight="1">
      <c r="B25" s="29"/>
      <c r="C25" s="29" t="s">
        <v>19</v>
      </c>
      <c r="D25" s="29"/>
      <c r="E25" s="29"/>
      <c r="F25" s="29"/>
      <c r="G25" s="29"/>
      <c r="K25" s="757" t="s">
        <v>144</v>
      </c>
      <c r="L25" s="757"/>
      <c r="M25" s="757"/>
      <c r="N25" s="31"/>
      <c r="O25" s="29" t="s">
        <v>75</v>
      </c>
      <c r="P25" s="29"/>
      <c r="Q25" s="29"/>
    </row>
    <row r="26" spans="1:19" ht="22.05" customHeight="1">
      <c r="A26" s="54"/>
      <c r="B26" s="29"/>
      <c r="C26" s="12"/>
      <c r="D26" s="29"/>
      <c r="E26" s="29"/>
      <c r="F26" s="29"/>
      <c r="G26" s="29"/>
      <c r="K26" s="90"/>
      <c r="L26" s="31"/>
      <c r="M26" s="90"/>
      <c r="N26" s="31"/>
      <c r="O26" s="29" t="s">
        <v>171</v>
      </c>
      <c r="P26" s="29"/>
      <c r="Q26" s="29"/>
    </row>
    <row r="27" spans="1:19" ht="10.050000000000001" customHeight="1">
      <c r="A27" s="54"/>
      <c r="B27" s="29"/>
      <c r="C27" s="12"/>
      <c r="D27" s="29"/>
      <c r="E27" s="29"/>
      <c r="F27" s="29"/>
      <c r="G27" s="29"/>
      <c r="K27" s="90"/>
      <c r="L27" s="31"/>
      <c r="M27" s="90"/>
      <c r="N27" s="31"/>
      <c r="O27" s="29"/>
      <c r="P27" s="29"/>
      <c r="Q27" s="29"/>
    </row>
    <row r="28" spans="1:19" ht="22.05" customHeight="1">
      <c r="A28" s="119" t="s">
        <v>752</v>
      </c>
      <c r="B28" s="113" t="s">
        <v>331</v>
      </c>
      <c r="C28" s="39"/>
      <c r="D28" s="39"/>
      <c r="E28" s="39"/>
      <c r="F28" s="39"/>
      <c r="G28" s="39"/>
      <c r="I28" s="39"/>
      <c r="J28" s="39"/>
      <c r="K28" s="29"/>
      <c r="L28" s="29"/>
      <c r="M28" s="29"/>
      <c r="O28" s="29"/>
      <c r="P28" s="29"/>
      <c r="Q28" s="29"/>
    </row>
    <row r="29" spans="1:19" ht="22.05" customHeight="1">
      <c r="A29" s="29"/>
      <c r="B29" s="39"/>
      <c r="C29" s="39" t="s">
        <v>332</v>
      </c>
      <c r="D29" s="39"/>
      <c r="E29" s="39"/>
      <c r="F29" s="39"/>
      <c r="G29" s="39"/>
      <c r="I29" s="39"/>
      <c r="J29" s="39"/>
      <c r="K29" s="29"/>
      <c r="L29" s="29"/>
      <c r="M29" s="29"/>
      <c r="O29" s="29"/>
      <c r="P29" s="29"/>
      <c r="Q29" s="29"/>
    </row>
    <row r="30" spans="1:19" ht="22.05" customHeight="1">
      <c r="A30" s="29"/>
      <c r="B30" s="39" t="s">
        <v>333</v>
      </c>
      <c r="C30" s="39"/>
      <c r="D30" s="39"/>
      <c r="E30" s="39"/>
      <c r="F30" s="39"/>
      <c r="G30" s="39"/>
      <c r="I30" s="39"/>
      <c r="J30" s="39"/>
      <c r="K30" s="29"/>
      <c r="L30" s="29"/>
      <c r="M30" s="29"/>
      <c r="O30" s="29"/>
      <c r="P30" s="29"/>
      <c r="Q30" s="29"/>
    </row>
    <row r="31" spans="1:19" ht="22.05" customHeight="1">
      <c r="A31" s="29"/>
      <c r="B31" s="39" t="s">
        <v>1215</v>
      </c>
      <c r="C31" s="39"/>
      <c r="D31" s="39"/>
      <c r="E31" s="39"/>
      <c r="F31" s="39"/>
      <c r="G31" s="39"/>
      <c r="I31" s="39"/>
      <c r="J31" s="39"/>
      <c r="K31" s="29"/>
      <c r="L31" s="29"/>
      <c r="M31" s="29"/>
      <c r="O31" s="29"/>
      <c r="P31" s="29"/>
      <c r="Q31" s="29"/>
    </row>
    <row r="32" spans="1:19" ht="22.05" customHeight="1">
      <c r="A32" s="29"/>
      <c r="B32" s="39"/>
      <c r="C32" s="39"/>
      <c r="D32" s="39"/>
      <c r="E32" s="39"/>
      <c r="F32" s="39"/>
      <c r="G32" s="39"/>
      <c r="I32" s="39"/>
      <c r="J32" s="39"/>
      <c r="K32" s="29"/>
      <c r="L32" s="29"/>
      <c r="M32" s="29"/>
      <c r="O32" s="679" t="s">
        <v>30</v>
      </c>
      <c r="P32" s="679"/>
      <c r="Q32" s="679"/>
    </row>
    <row r="33" spans="1:19" ht="22.05" customHeight="1">
      <c r="A33" s="29"/>
      <c r="C33" s="29"/>
      <c r="D33" s="29"/>
      <c r="I33" s="39"/>
      <c r="J33" s="39"/>
      <c r="K33" s="442" t="s">
        <v>149</v>
      </c>
      <c r="L33" s="29"/>
      <c r="M33" s="141"/>
      <c r="N33" s="141"/>
      <c r="O33" s="679" t="s">
        <v>31</v>
      </c>
      <c r="P33" s="679"/>
      <c r="Q33" s="679"/>
    </row>
    <row r="34" spans="1:19" ht="22.05" customHeight="1">
      <c r="A34" s="29"/>
      <c r="C34" s="29"/>
      <c r="D34" s="29"/>
      <c r="I34" s="39"/>
      <c r="J34" s="39"/>
      <c r="K34" s="445" t="s">
        <v>150</v>
      </c>
      <c r="L34" s="141"/>
      <c r="M34" s="445" t="s">
        <v>151</v>
      </c>
      <c r="N34" s="141"/>
      <c r="O34" s="468" t="s">
        <v>751</v>
      </c>
      <c r="P34" s="141"/>
      <c r="Q34" s="468" t="s">
        <v>524</v>
      </c>
    </row>
    <row r="35" spans="1:19" ht="22.05" customHeight="1">
      <c r="A35" s="29"/>
      <c r="B35" s="57" t="s">
        <v>980</v>
      </c>
      <c r="C35" s="29"/>
      <c r="D35" s="29"/>
      <c r="E35" s="29"/>
      <c r="F35" s="29"/>
      <c r="G35" s="29"/>
      <c r="H35" s="29"/>
      <c r="I35" s="29"/>
      <c r="J35" s="39"/>
      <c r="K35" s="39"/>
      <c r="L35" s="39"/>
      <c r="M35" s="39"/>
      <c r="N35" s="39"/>
      <c r="O35" s="39"/>
      <c r="P35" s="39"/>
      <c r="Q35" s="39"/>
    </row>
    <row r="36" spans="1:19" ht="22.05" customHeight="1">
      <c r="A36" s="29"/>
      <c r="B36" s="57" t="s">
        <v>125</v>
      </c>
      <c r="D36" s="29"/>
      <c r="E36" s="29"/>
      <c r="F36" s="29"/>
      <c r="G36" s="29"/>
      <c r="H36" s="29"/>
      <c r="I36" s="29"/>
      <c r="J36" s="39"/>
      <c r="K36" s="39"/>
      <c r="L36" s="39"/>
      <c r="M36" s="39"/>
      <c r="N36" s="39"/>
      <c r="O36" s="39"/>
      <c r="P36" s="39"/>
      <c r="Q36" s="39"/>
    </row>
    <row r="37" spans="1:19" ht="22.05" customHeight="1">
      <c r="A37" s="29"/>
      <c r="B37" s="29"/>
      <c r="C37" s="39" t="s">
        <v>16</v>
      </c>
      <c r="D37" s="39"/>
      <c r="E37" s="39"/>
      <c r="F37" s="39"/>
      <c r="G37" s="39"/>
      <c r="H37" s="39"/>
      <c r="I37" s="39"/>
      <c r="J37" s="39"/>
      <c r="K37" s="141" t="s">
        <v>152</v>
      </c>
      <c r="L37" s="39"/>
      <c r="M37" s="56" t="s">
        <v>154</v>
      </c>
      <c r="N37" s="39"/>
      <c r="O37" s="7">
        <v>328293172.11000001</v>
      </c>
      <c r="P37" s="197"/>
      <c r="Q37" s="7">
        <v>327709928.92000002</v>
      </c>
    </row>
    <row r="38" spans="1:19" ht="22.05" customHeight="1">
      <c r="A38" s="29"/>
      <c r="B38" s="29"/>
      <c r="C38" s="39" t="s">
        <v>22</v>
      </c>
      <c r="D38" s="39"/>
      <c r="E38" s="39"/>
      <c r="F38" s="39"/>
      <c r="G38" s="39"/>
      <c r="H38" s="39"/>
      <c r="I38" s="39"/>
      <c r="J38" s="39"/>
      <c r="K38" s="141" t="s">
        <v>153</v>
      </c>
      <c r="L38" s="39"/>
      <c r="M38" s="56" t="s">
        <v>155</v>
      </c>
      <c r="N38" s="39"/>
      <c r="O38" s="7">
        <v>288994171.66000003</v>
      </c>
      <c r="P38" s="197"/>
      <c r="Q38" s="7">
        <v>288530114.19999999</v>
      </c>
    </row>
    <row r="39" spans="1:19" ht="22.05" customHeight="1">
      <c r="A39" s="54"/>
      <c r="B39" s="29"/>
      <c r="C39" s="12"/>
      <c r="D39" s="29"/>
      <c r="E39" s="29"/>
      <c r="F39" s="29"/>
      <c r="G39" s="29"/>
      <c r="K39" s="90"/>
      <c r="L39" s="31"/>
      <c r="M39" s="90"/>
      <c r="N39" s="31"/>
      <c r="O39" s="29"/>
      <c r="P39" s="29"/>
      <c r="Q39" s="29"/>
    </row>
    <row r="40" spans="1:19" ht="22.05" customHeight="1">
      <c r="B40" s="116"/>
      <c r="C40" s="116"/>
      <c r="D40" s="35"/>
      <c r="E40" s="39"/>
      <c r="F40" s="39"/>
      <c r="G40" s="39"/>
      <c r="S40" s="39"/>
    </row>
    <row r="41" spans="1:19" ht="22.05" customHeight="1">
      <c r="B41" s="29"/>
      <c r="C41" s="29"/>
      <c r="D41" s="29"/>
      <c r="E41" s="29" t="str">
        <f>+'P68-70'!F83</f>
        <v>(Sign) ………………...........………………………...........……………………………...……………. Authorized Director</v>
      </c>
      <c r="F41" s="29"/>
      <c r="G41" s="29"/>
      <c r="H41" s="29"/>
      <c r="S41" s="39"/>
    </row>
    <row r="42" spans="1:19" ht="22.05" customHeight="1">
      <c r="A42" s="29"/>
      <c r="B42" s="29"/>
      <c r="D42" s="29"/>
      <c r="E42" s="29"/>
      <c r="F42" s="29" t="s">
        <v>432</v>
      </c>
      <c r="G42" s="29"/>
      <c r="H42" s="29"/>
      <c r="S42" s="39"/>
    </row>
    <row r="43" spans="1:19" ht="22.95" customHeight="1">
      <c r="A43" s="689" t="s">
        <v>1757</v>
      </c>
      <c r="B43" s="689"/>
      <c r="C43" s="689"/>
      <c r="D43" s="689"/>
      <c r="E43" s="689"/>
      <c r="F43" s="689"/>
      <c r="G43" s="689"/>
      <c r="H43" s="689"/>
      <c r="I43" s="689"/>
      <c r="J43" s="689"/>
      <c r="K43" s="689"/>
      <c r="L43" s="689"/>
      <c r="M43" s="689"/>
      <c r="N43" s="689"/>
      <c r="O43" s="689"/>
      <c r="P43" s="689"/>
      <c r="Q43" s="689"/>
    </row>
    <row r="44" spans="1:19" ht="10.050000000000001" customHeight="1">
      <c r="A44" s="442"/>
      <c r="B44" s="442"/>
      <c r="C44" s="442"/>
      <c r="D44" s="442"/>
      <c r="E44" s="442"/>
      <c r="F44" s="442"/>
      <c r="G44" s="442"/>
      <c r="H44" s="442"/>
      <c r="I44" s="442"/>
      <c r="J44" s="442"/>
      <c r="K44" s="442"/>
      <c r="L44" s="442"/>
      <c r="M44" s="442"/>
      <c r="N44" s="442"/>
      <c r="O44" s="442"/>
      <c r="P44" s="442"/>
      <c r="Q44" s="442"/>
    </row>
    <row r="45" spans="1:19" ht="22.95" customHeight="1">
      <c r="A45" s="54"/>
      <c r="B45" s="29"/>
      <c r="C45" s="12"/>
      <c r="D45" s="29"/>
      <c r="E45" s="29"/>
      <c r="F45" s="29"/>
      <c r="G45" s="29"/>
      <c r="K45" s="29"/>
      <c r="L45" s="29"/>
      <c r="M45" s="29"/>
      <c r="O45" s="679" t="s">
        <v>30</v>
      </c>
      <c r="P45" s="679"/>
      <c r="Q45" s="679"/>
    </row>
    <row r="46" spans="1:19" ht="22.95" customHeight="1">
      <c r="A46" s="54"/>
      <c r="B46" s="29"/>
      <c r="C46" s="12"/>
      <c r="D46" s="29"/>
      <c r="E46" s="29"/>
      <c r="F46" s="29"/>
      <c r="G46" s="29"/>
      <c r="K46" s="442" t="s">
        <v>149</v>
      </c>
      <c r="L46" s="29"/>
      <c r="M46" s="141"/>
      <c r="N46" s="141"/>
      <c r="O46" s="679" t="s">
        <v>31</v>
      </c>
      <c r="P46" s="679"/>
      <c r="Q46" s="679"/>
    </row>
    <row r="47" spans="1:19" ht="22.95" customHeight="1">
      <c r="A47" s="54"/>
      <c r="B47" s="29"/>
      <c r="C47" s="12"/>
      <c r="D47" s="29"/>
      <c r="E47" s="29"/>
      <c r="F47" s="29"/>
      <c r="G47" s="29"/>
      <c r="K47" s="445" t="s">
        <v>150</v>
      </c>
      <c r="L47" s="141"/>
      <c r="M47" s="445" t="s">
        <v>151</v>
      </c>
      <c r="N47" s="141"/>
      <c r="O47" s="468" t="s">
        <v>751</v>
      </c>
      <c r="P47" s="141"/>
      <c r="Q47" s="468" t="s">
        <v>524</v>
      </c>
    </row>
    <row r="48" spans="1:19" ht="22.95" customHeight="1">
      <c r="A48" s="54"/>
      <c r="B48" s="57" t="s">
        <v>980</v>
      </c>
      <c r="C48" s="29"/>
      <c r="D48" s="29"/>
      <c r="E48" s="29"/>
      <c r="F48" s="29"/>
      <c r="G48" s="29"/>
      <c r="K48" s="442"/>
      <c r="L48" s="141"/>
      <c r="M48" s="442"/>
      <c r="N48" s="141"/>
      <c r="O48" s="452"/>
      <c r="P48" s="141"/>
      <c r="Q48" s="452"/>
    </row>
    <row r="49" spans="1:17" ht="22.95" customHeight="1">
      <c r="A49" s="54"/>
      <c r="B49" s="57" t="s">
        <v>125</v>
      </c>
      <c r="D49" s="29"/>
      <c r="E49" s="29"/>
      <c r="F49" s="29"/>
      <c r="G49" s="29"/>
      <c r="K49" s="442"/>
      <c r="L49" s="141"/>
      <c r="M49" s="442"/>
      <c r="N49" s="141"/>
      <c r="O49" s="452"/>
      <c r="P49" s="141"/>
      <c r="Q49" s="452"/>
    </row>
    <row r="50" spans="1:17" ht="22.95" customHeight="1">
      <c r="A50" s="29"/>
      <c r="B50" s="29"/>
      <c r="C50" s="39" t="s">
        <v>18</v>
      </c>
      <c r="D50" s="39"/>
      <c r="E50" s="39"/>
      <c r="F50" s="39"/>
      <c r="G50" s="39"/>
      <c r="H50" s="39"/>
      <c r="I50" s="39"/>
      <c r="J50" s="39"/>
      <c r="K50" s="141" t="s">
        <v>152</v>
      </c>
      <c r="L50" s="39"/>
      <c r="M50" s="56" t="s">
        <v>156</v>
      </c>
      <c r="N50" s="39"/>
      <c r="O50" s="7">
        <v>336403069.85000002</v>
      </c>
      <c r="P50" s="197"/>
      <c r="Q50" s="7">
        <v>324173673.58999997</v>
      </c>
    </row>
    <row r="51" spans="1:17" ht="22.95" customHeight="1">
      <c r="A51" s="29"/>
      <c r="B51" s="29"/>
      <c r="C51" s="39" t="s">
        <v>20</v>
      </c>
      <c r="D51" s="39"/>
      <c r="E51" s="39"/>
      <c r="F51" s="39"/>
      <c r="G51" s="39"/>
      <c r="H51" s="39"/>
      <c r="I51" s="39"/>
      <c r="J51" s="39"/>
      <c r="K51" s="141" t="s">
        <v>152</v>
      </c>
      <c r="L51" s="39"/>
      <c r="M51" s="56" t="s">
        <v>157</v>
      </c>
      <c r="N51" s="39"/>
      <c r="O51" s="7">
        <v>276136841.31999999</v>
      </c>
      <c r="P51" s="197"/>
      <c r="Q51" s="7">
        <v>344207764.39999998</v>
      </c>
    </row>
    <row r="52" spans="1:17" ht="22.95" customHeight="1">
      <c r="A52" s="29"/>
      <c r="B52" s="29"/>
      <c r="C52" s="39" t="s">
        <v>21</v>
      </c>
      <c r="D52" s="39"/>
      <c r="E52" s="39"/>
      <c r="F52" s="39"/>
      <c r="G52" s="39"/>
      <c r="H52" s="39"/>
      <c r="I52" s="39"/>
      <c r="J52" s="39"/>
      <c r="K52" s="141" t="s">
        <v>152</v>
      </c>
      <c r="L52" s="39"/>
      <c r="M52" s="56" t="s">
        <v>158</v>
      </c>
      <c r="N52" s="39"/>
      <c r="O52" s="7">
        <v>351631761.98000002</v>
      </c>
      <c r="P52" s="197"/>
      <c r="Q52" s="7">
        <v>347017517.39999998</v>
      </c>
    </row>
    <row r="53" spans="1:17" ht="22.95" customHeight="1">
      <c r="A53" s="29"/>
      <c r="B53" s="29"/>
      <c r="C53" s="39" t="s">
        <v>19</v>
      </c>
      <c r="D53" s="29"/>
      <c r="E53" s="29"/>
      <c r="F53" s="29"/>
      <c r="G53" s="29"/>
      <c r="H53" s="29"/>
      <c r="I53" s="29"/>
      <c r="J53" s="39"/>
      <c r="K53" s="141" t="s">
        <v>170</v>
      </c>
      <c r="L53" s="39"/>
      <c r="M53" s="469" t="s">
        <v>508</v>
      </c>
      <c r="N53" s="39"/>
      <c r="O53" s="66">
        <v>657370737.17999995</v>
      </c>
      <c r="P53" s="197"/>
      <c r="Q53" s="90">
        <v>733220371.37</v>
      </c>
    </row>
    <row r="54" spans="1:17" ht="22.95" customHeight="1" thickBot="1">
      <c r="C54" s="39" t="s">
        <v>334</v>
      </c>
      <c r="E54" s="39"/>
      <c r="F54" s="39"/>
      <c r="G54" s="39"/>
      <c r="K54" s="141"/>
      <c r="L54" s="39"/>
      <c r="M54" s="39"/>
      <c r="N54" s="39"/>
      <c r="O54" s="102">
        <f>SUM(O37:O53)</f>
        <v>2238829754.0999999</v>
      </c>
      <c r="P54" s="98"/>
      <c r="Q54" s="102">
        <f>SUM(Q37:Q53)</f>
        <v>2364859369.8800001</v>
      </c>
    </row>
    <row r="55" spans="1:17" ht="22.95" customHeight="1" thickTop="1">
      <c r="A55" s="29"/>
      <c r="B55" s="57" t="s">
        <v>420</v>
      </c>
      <c r="C55" s="54"/>
      <c r="D55" s="29"/>
      <c r="I55" s="39"/>
      <c r="J55" s="39"/>
      <c r="K55" s="442"/>
      <c r="L55" s="141"/>
      <c r="M55" s="442"/>
      <c r="N55" s="141"/>
      <c r="O55" s="452"/>
      <c r="P55" s="141"/>
      <c r="Q55" s="452"/>
    </row>
    <row r="56" spans="1:17" ht="22.95" customHeight="1">
      <c r="A56" s="29"/>
      <c r="B56" s="57" t="s">
        <v>421</v>
      </c>
      <c r="C56" s="54"/>
      <c r="D56" s="29"/>
      <c r="I56" s="39"/>
      <c r="J56" s="39"/>
      <c r="K56" s="442"/>
      <c r="L56" s="141"/>
      <c r="M56" s="442"/>
      <c r="N56" s="141"/>
      <c r="O56" s="452"/>
      <c r="P56" s="141"/>
      <c r="Q56" s="452"/>
    </row>
    <row r="57" spans="1:17" ht="22.95" customHeight="1">
      <c r="A57" s="39"/>
      <c r="B57" s="29"/>
      <c r="C57" s="39" t="s">
        <v>16</v>
      </c>
      <c r="D57" s="39"/>
      <c r="E57" s="39"/>
      <c r="F57" s="39"/>
      <c r="G57" s="39"/>
      <c r="H57" s="39"/>
      <c r="I57" s="39"/>
      <c r="J57" s="39"/>
      <c r="K57" s="141" t="s">
        <v>152</v>
      </c>
      <c r="L57" s="39"/>
      <c r="M57" s="56" t="s">
        <v>154</v>
      </c>
      <c r="N57" s="39"/>
      <c r="O57" s="7">
        <v>328293172.11000001</v>
      </c>
      <c r="P57" s="197"/>
      <c r="Q57" s="7">
        <v>327709928.92000002</v>
      </c>
    </row>
    <row r="58" spans="1:17" ht="22.95" customHeight="1">
      <c r="A58" s="39"/>
      <c r="B58" s="29"/>
      <c r="C58" s="39" t="s">
        <v>22</v>
      </c>
      <c r="D58" s="39"/>
      <c r="E58" s="39"/>
      <c r="F58" s="39"/>
      <c r="G58" s="39"/>
      <c r="H58" s="39"/>
      <c r="I58" s="39"/>
      <c r="J58" s="39"/>
      <c r="K58" s="141" t="s">
        <v>153</v>
      </c>
      <c r="L58" s="39"/>
      <c r="M58" s="56" t="s">
        <v>155</v>
      </c>
      <c r="N58" s="39"/>
      <c r="O58" s="7">
        <v>288994171.66000003</v>
      </c>
      <c r="P58" s="197"/>
      <c r="Q58" s="7">
        <v>288530114.19999999</v>
      </c>
    </row>
    <row r="59" spans="1:17" ht="22.95" customHeight="1">
      <c r="A59" s="39"/>
      <c r="B59" s="29"/>
      <c r="C59" s="39" t="s">
        <v>18</v>
      </c>
      <c r="D59" s="39"/>
      <c r="E59" s="39"/>
      <c r="F59" s="39"/>
      <c r="G59" s="39"/>
      <c r="H59" s="39"/>
      <c r="I59" s="39"/>
      <c r="J59" s="39"/>
      <c r="K59" s="141" t="s">
        <v>152</v>
      </c>
      <c r="L59" s="39"/>
      <c r="M59" s="56" t="s">
        <v>156</v>
      </c>
      <c r="N59" s="39"/>
      <c r="O59" s="7">
        <v>336403069.85000002</v>
      </c>
      <c r="P59" s="197"/>
      <c r="Q59" s="7">
        <v>324173673.58999997</v>
      </c>
    </row>
    <row r="60" spans="1:17" ht="22.95" customHeight="1">
      <c r="A60" s="39"/>
      <c r="B60" s="29"/>
      <c r="C60" s="39" t="s">
        <v>20</v>
      </c>
      <c r="D60" s="39"/>
      <c r="E60" s="39"/>
      <c r="F60" s="39"/>
      <c r="G60" s="39"/>
      <c r="H60" s="39"/>
      <c r="I60" s="39"/>
      <c r="J60" s="39"/>
      <c r="K60" s="141" t="s">
        <v>152</v>
      </c>
      <c r="L60" s="39"/>
      <c r="M60" s="56" t="s">
        <v>157</v>
      </c>
      <c r="N60" s="39"/>
      <c r="O60" s="7">
        <v>276136841.31999999</v>
      </c>
      <c r="P60" s="197"/>
      <c r="Q60" s="7">
        <v>344207764.39999998</v>
      </c>
    </row>
    <row r="61" spans="1:17" ht="22.95" customHeight="1">
      <c r="A61" s="39"/>
      <c r="B61" s="29"/>
      <c r="C61" s="39" t="s">
        <v>21</v>
      </c>
      <c r="D61" s="39"/>
      <c r="E61" s="39"/>
      <c r="F61" s="39"/>
      <c r="G61" s="39"/>
      <c r="H61" s="39"/>
      <c r="I61" s="39"/>
      <c r="J61" s="39"/>
      <c r="K61" s="141" t="s">
        <v>152</v>
      </c>
      <c r="L61" s="39"/>
      <c r="M61" s="56" t="s">
        <v>158</v>
      </c>
      <c r="N61" s="39"/>
      <c r="O61" s="7">
        <v>351631761.98000002</v>
      </c>
      <c r="P61" s="197"/>
      <c r="Q61" s="7">
        <v>347017517.39999998</v>
      </c>
    </row>
    <row r="62" spans="1:17" ht="22.95" customHeight="1">
      <c r="B62" s="39"/>
      <c r="C62" s="39" t="s">
        <v>19</v>
      </c>
      <c r="D62" s="29"/>
      <c r="E62" s="29"/>
      <c r="F62" s="29"/>
      <c r="G62" s="29"/>
      <c r="H62" s="29"/>
      <c r="I62" s="29"/>
      <c r="J62" s="29"/>
      <c r="K62" s="141" t="s">
        <v>170</v>
      </c>
      <c r="L62" s="54"/>
      <c r="M62" s="469" t="s">
        <v>508</v>
      </c>
      <c r="N62" s="39"/>
      <c r="O62" s="7">
        <v>657370737.17999995</v>
      </c>
      <c r="P62" s="197"/>
      <c r="Q62" s="7">
        <v>733220371.37</v>
      </c>
    </row>
    <row r="63" spans="1:17" ht="22.95" customHeight="1" thickBot="1">
      <c r="B63" s="54"/>
      <c r="C63" s="39" t="s">
        <v>335</v>
      </c>
      <c r="E63" s="39"/>
      <c r="F63" s="39"/>
      <c r="G63" s="39"/>
      <c r="H63" s="39"/>
      <c r="I63" s="39"/>
      <c r="J63" s="39"/>
      <c r="K63" s="29"/>
      <c r="L63" s="39"/>
      <c r="M63" s="103"/>
      <c r="N63" s="39"/>
      <c r="O63" s="102">
        <f>SUM(O57:O62)</f>
        <v>2238829754.0999999</v>
      </c>
      <c r="P63" s="98"/>
      <c r="Q63" s="102">
        <f>SUM(Q57:Q62)</f>
        <v>2364859369.8800001</v>
      </c>
    </row>
    <row r="64" spans="1:17" ht="15" customHeight="1" thickTop="1">
      <c r="B64" s="54"/>
      <c r="C64" s="39"/>
      <c r="E64" s="39"/>
      <c r="F64" s="39"/>
      <c r="G64" s="39"/>
      <c r="H64" s="39"/>
      <c r="I64" s="39"/>
      <c r="J64" s="39"/>
      <c r="K64" s="29"/>
      <c r="L64" s="39"/>
      <c r="M64" s="103"/>
      <c r="N64" s="39"/>
      <c r="O64" s="96"/>
      <c r="P64" s="98"/>
      <c r="Q64" s="96"/>
    </row>
    <row r="65" spans="1:17" ht="22.95" customHeight="1">
      <c r="A65" s="119" t="s">
        <v>413</v>
      </c>
      <c r="B65" s="57" t="s">
        <v>336</v>
      </c>
      <c r="D65" s="29"/>
      <c r="E65" s="29"/>
      <c r="F65" s="39"/>
      <c r="G65" s="39"/>
      <c r="H65" s="39"/>
      <c r="I65" s="39"/>
      <c r="J65" s="39"/>
      <c r="K65" s="29"/>
      <c r="L65" s="39"/>
      <c r="M65" s="39"/>
      <c r="N65" s="39"/>
      <c r="O65" s="96"/>
      <c r="P65" s="98"/>
      <c r="Q65" s="96"/>
    </row>
    <row r="66" spans="1:17" ht="22.95" customHeight="1">
      <c r="A66" s="29"/>
      <c r="C66" s="58" t="s">
        <v>1219</v>
      </c>
      <c r="D66" s="29"/>
      <c r="E66" s="29"/>
      <c r="F66" s="39"/>
      <c r="G66" s="39"/>
      <c r="H66" s="39"/>
      <c r="I66" s="39"/>
      <c r="J66" s="39"/>
      <c r="K66" s="29"/>
      <c r="L66" s="39"/>
      <c r="M66" s="39"/>
      <c r="N66" s="39"/>
      <c r="O66" s="96"/>
      <c r="P66" s="98"/>
      <c r="Q66" s="96"/>
    </row>
    <row r="67" spans="1:17" ht="22.95" customHeight="1">
      <c r="A67" s="29"/>
      <c r="B67" s="58" t="s">
        <v>1220</v>
      </c>
      <c r="C67" s="29"/>
      <c r="D67" s="29"/>
      <c r="E67" s="29"/>
      <c r="F67" s="39"/>
      <c r="G67" s="39"/>
      <c r="H67" s="39"/>
      <c r="I67" s="39"/>
      <c r="J67" s="39"/>
      <c r="K67" s="29"/>
      <c r="L67" s="39"/>
      <c r="M67" s="39"/>
      <c r="N67" s="39"/>
      <c r="O67" s="96"/>
      <c r="P67" s="98"/>
      <c r="Q67" s="96"/>
    </row>
    <row r="68" spans="1:17" ht="22.95" customHeight="1">
      <c r="A68" s="29"/>
      <c r="B68" s="58" t="s">
        <v>1221</v>
      </c>
      <c r="C68" s="29"/>
      <c r="D68" s="29"/>
      <c r="E68" s="29"/>
      <c r="F68" s="39"/>
      <c r="G68" s="39"/>
      <c r="H68" s="39"/>
      <c r="I68" s="39"/>
      <c r="J68" s="39"/>
      <c r="K68" s="29"/>
      <c r="L68" s="39"/>
      <c r="M68" s="39"/>
      <c r="N68" s="39"/>
      <c r="O68" s="96"/>
      <c r="P68" s="98"/>
      <c r="Q68" s="96"/>
    </row>
    <row r="69" spans="1:17" ht="15" customHeight="1">
      <c r="A69" s="29"/>
      <c r="C69" s="29"/>
      <c r="D69" s="29"/>
      <c r="E69" s="29"/>
      <c r="F69" s="39"/>
      <c r="G69" s="39"/>
      <c r="H69" s="39"/>
      <c r="I69" s="39"/>
      <c r="J69" s="39"/>
      <c r="K69" s="29"/>
      <c r="L69" s="39"/>
      <c r="M69" s="39"/>
      <c r="N69" s="39"/>
      <c r="O69" s="96"/>
      <c r="P69" s="98"/>
      <c r="Q69" s="96"/>
    </row>
    <row r="70" spans="1:17" ht="22.95" customHeight="1">
      <c r="A70" s="119" t="s">
        <v>342</v>
      </c>
      <c r="B70" s="57" t="s">
        <v>599</v>
      </c>
      <c r="C70" s="29"/>
      <c r="D70" s="29"/>
      <c r="E70" s="29"/>
      <c r="F70" s="29"/>
      <c r="G70" s="29"/>
      <c r="H70" s="29"/>
    </row>
    <row r="71" spans="1:17" ht="22.95" customHeight="1">
      <c r="A71" s="29"/>
      <c r="B71" s="29" t="s">
        <v>1761</v>
      </c>
      <c r="C71" s="29"/>
      <c r="D71" s="29"/>
      <c r="E71" s="29"/>
      <c r="F71" s="29"/>
      <c r="G71" s="29"/>
      <c r="H71" s="29"/>
    </row>
    <row r="72" spans="1:17" ht="10.050000000000001" customHeight="1">
      <c r="C72" s="29"/>
      <c r="D72" s="29"/>
      <c r="E72" s="29"/>
      <c r="F72" s="29"/>
      <c r="G72" s="29"/>
      <c r="H72" s="29"/>
    </row>
    <row r="73" spans="1:17" ht="22.95" customHeight="1">
      <c r="C73" s="29"/>
      <c r="D73" s="29"/>
      <c r="E73" s="29"/>
      <c r="F73" s="29"/>
      <c r="G73" s="29"/>
      <c r="H73" s="29"/>
      <c r="K73" s="679" t="s">
        <v>30</v>
      </c>
      <c r="L73" s="679"/>
      <c r="M73" s="679"/>
      <c r="N73" s="679"/>
      <c r="O73" s="679"/>
      <c r="P73" s="679"/>
      <c r="Q73" s="679"/>
    </row>
    <row r="74" spans="1:17" ht="22.95" customHeight="1">
      <c r="C74" s="29"/>
      <c r="D74" s="29"/>
      <c r="E74" s="29"/>
      <c r="F74" s="29"/>
      <c r="G74" s="29"/>
      <c r="H74" s="29"/>
      <c r="K74" s="454"/>
      <c r="L74" s="454" t="s">
        <v>31</v>
      </c>
      <c r="M74" s="454"/>
      <c r="N74" s="442"/>
      <c r="O74" s="697" t="s">
        <v>32</v>
      </c>
      <c r="P74" s="697"/>
      <c r="Q74" s="697"/>
    </row>
    <row r="75" spans="1:17" ht="22.95" customHeight="1">
      <c r="A75" s="29"/>
      <c r="B75" s="54"/>
      <c r="C75" s="54"/>
      <c r="D75" s="54"/>
      <c r="E75" s="29"/>
      <c r="F75" s="29"/>
      <c r="G75" s="29"/>
      <c r="H75" s="29"/>
      <c r="K75" s="468" t="s">
        <v>751</v>
      </c>
      <c r="L75" s="442"/>
      <c r="M75" s="468" t="s">
        <v>524</v>
      </c>
      <c r="N75" s="442"/>
      <c r="O75" s="454" t="str">
        <f>+K75</f>
        <v>2025</v>
      </c>
      <c r="P75" s="442"/>
      <c r="Q75" s="454" t="str">
        <f>+M75</f>
        <v>2024</v>
      </c>
    </row>
    <row r="76" spans="1:17" ht="22.95" customHeight="1">
      <c r="A76" s="29"/>
      <c r="B76" s="29" t="s">
        <v>337</v>
      </c>
      <c r="C76" s="29"/>
      <c r="D76" s="29"/>
      <c r="E76" s="29"/>
      <c r="F76" s="29"/>
      <c r="G76" s="29"/>
      <c r="H76" s="29"/>
      <c r="K76" s="31">
        <v>400402084.24000001</v>
      </c>
      <c r="L76" s="31"/>
      <c r="M76" s="31">
        <v>271377824.31</v>
      </c>
      <c r="N76" s="32"/>
      <c r="O76" s="31">
        <v>241784380.91</v>
      </c>
      <c r="P76" s="31"/>
      <c r="Q76" s="31">
        <v>265774257.13</v>
      </c>
    </row>
    <row r="77" spans="1:17" ht="22.95" customHeight="1">
      <c r="A77" s="29"/>
      <c r="B77" s="29" t="s">
        <v>232</v>
      </c>
      <c r="C77" s="29"/>
      <c r="D77" s="29"/>
      <c r="E77" s="29"/>
      <c r="F77" s="29"/>
      <c r="G77" s="29"/>
      <c r="H77" s="29"/>
      <c r="K77" s="31">
        <v>189166981.75</v>
      </c>
      <c r="L77" s="31"/>
      <c r="M77" s="31">
        <v>269666450.23000002</v>
      </c>
      <c r="N77" s="32"/>
      <c r="O77" s="31">
        <v>345259186.24000001</v>
      </c>
      <c r="P77" s="31"/>
      <c r="Q77" s="31">
        <v>265261204.38</v>
      </c>
    </row>
    <row r="78" spans="1:17" ht="22.95" customHeight="1">
      <c r="A78" s="29"/>
      <c r="B78" s="29" t="s">
        <v>338</v>
      </c>
      <c r="C78" s="29"/>
      <c r="D78" s="29"/>
      <c r="E78" s="29"/>
      <c r="F78" s="29"/>
      <c r="G78" s="29"/>
      <c r="H78" s="29"/>
      <c r="K78" s="31">
        <v>338934873.19999999</v>
      </c>
      <c r="L78" s="31"/>
      <c r="M78" s="31">
        <v>293371897.25</v>
      </c>
      <c r="N78" s="32"/>
      <c r="O78" s="31">
        <v>133254313.23999999</v>
      </c>
      <c r="P78" s="31"/>
      <c r="Q78" s="31">
        <v>157561620.06999999</v>
      </c>
    </row>
    <row r="79" spans="1:17" ht="22.95" customHeight="1">
      <c r="B79" s="29"/>
      <c r="C79" s="29"/>
      <c r="D79" s="29"/>
    </row>
    <row r="80" spans="1:17" ht="13.8" customHeight="1">
      <c r="B80" s="120"/>
      <c r="C80" s="29"/>
      <c r="D80" s="35"/>
    </row>
    <row r="81" spans="1:17" ht="22.95" customHeight="1">
      <c r="B81" s="29"/>
      <c r="C81" s="29"/>
      <c r="D81" s="29"/>
      <c r="E81" s="29" t="str">
        <f>+E41</f>
        <v>(Sign) ………………...........………………………...........……………………………...……………. Authorized Director</v>
      </c>
      <c r="F81" s="29"/>
      <c r="G81" s="29"/>
    </row>
    <row r="82" spans="1:17" ht="22.95" customHeight="1">
      <c r="A82" s="29"/>
      <c r="B82" s="29"/>
      <c r="D82" s="29"/>
      <c r="E82" s="29"/>
      <c r="F82" s="29" t="str">
        <f>+F42</f>
        <v xml:space="preserve">    (                                                                                                                         )           </v>
      </c>
      <c r="G82" s="29"/>
    </row>
    <row r="83" spans="1:17" ht="22.95" customHeight="1">
      <c r="A83" s="689" t="s">
        <v>1760</v>
      </c>
      <c r="B83" s="689"/>
      <c r="C83" s="689"/>
      <c r="D83" s="689"/>
      <c r="E83" s="689"/>
      <c r="F83" s="689"/>
      <c r="G83" s="689"/>
      <c r="H83" s="689"/>
      <c r="I83" s="689"/>
      <c r="J83" s="689"/>
      <c r="K83" s="689"/>
      <c r="L83" s="689"/>
      <c r="M83" s="689"/>
      <c r="N83" s="689"/>
      <c r="O83" s="689"/>
      <c r="P83" s="689"/>
      <c r="Q83" s="689"/>
    </row>
    <row r="84" spans="1:17" ht="15" customHeight="1">
      <c r="A84" s="442"/>
      <c r="B84" s="442"/>
      <c r="C84" s="442"/>
      <c r="D84" s="442"/>
      <c r="E84" s="442"/>
      <c r="F84" s="442"/>
      <c r="G84" s="442"/>
      <c r="H84" s="442"/>
      <c r="I84" s="442"/>
      <c r="J84" s="442"/>
      <c r="K84" s="442"/>
      <c r="L84" s="442"/>
      <c r="M84" s="442"/>
      <c r="N84" s="442"/>
      <c r="O84" s="442"/>
      <c r="P84" s="442"/>
      <c r="Q84" s="442"/>
    </row>
    <row r="85" spans="1:17" ht="22.95" customHeight="1">
      <c r="A85" s="442"/>
      <c r="B85" s="442"/>
      <c r="C85" s="442"/>
      <c r="D85" s="442"/>
      <c r="E85" s="442"/>
      <c r="F85" s="442"/>
      <c r="G85" s="442"/>
      <c r="H85" s="442"/>
      <c r="I85" s="442"/>
      <c r="J85" s="442"/>
      <c r="K85" s="679" t="s">
        <v>30</v>
      </c>
      <c r="L85" s="679"/>
      <c r="M85" s="679"/>
      <c r="N85" s="679"/>
      <c r="O85" s="679"/>
      <c r="P85" s="679"/>
      <c r="Q85" s="679"/>
    </row>
    <row r="86" spans="1:17" ht="22.95" customHeight="1">
      <c r="A86" s="442"/>
      <c r="B86" s="442"/>
      <c r="C86" s="442"/>
      <c r="D86" s="442"/>
      <c r="E86" s="442"/>
      <c r="F86" s="442"/>
      <c r="G86" s="442"/>
      <c r="H86" s="442"/>
      <c r="I86" s="442"/>
      <c r="J86" s="442"/>
      <c r="K86" s="454"/>
      <c r="L86" s="454" t="s">
        <v>31</v>
      </c>
      <c r="M86" s="454"/>
      <c r="N86" s="442"/>
      <c r="O86" s="697" t="s">
        <v>32</v>
      </c>
      <c r="P86" s="697"/>
      <c r="Q86" s="697"/>
    </row>
    <row r="87" spans="1:17" ht="22.95" customHeight="1">
      <c r="A87" s="442"/>
      <c r="B87" s="442"/>
      <c r="C87" s="442"/>
      <c r="D87" s="442"/>
      <c r="E87" s="442"/>
      <c r="F87" s="442"/>
      <c r="G87" s="442"/>
      <c r="H87" s="442"/>
      <c r="I87" s="442"/>
      <c r="J87" s="442"/>
      <c r="K87" s="468" t="s">
        <v>751</v>
      </c>
      <c r="L87" s="442"/>
      <c r="M87" s="468" t="s">
        <v>524</v>
      </c>
      <c r="N87" s="442"/>
      <c r="O87" s="454" t="str">
        <f>+K87</f>
        <v>2025</v>
      </c>
      <c r="P87" s="442"/>
      <c r="Q87" s="454" t="str">
        <f>+M87</f>
        <v>2024</v>
      </c>
    </row>
    <row r="88" spans="1:17" ht="22.95" customHeight="1">
      <c r="B88" s="29" t="s">
        <v>339</v>
      </c>
      <c r="C88" s="29"/>
      <c r="D88" s="29"/>
      <c r="E88" s="29"/>
      <c r="F88" s="29"/>
      <c r="G88" s="29"/>
      <c r="H88" s="29"/>
      <c r="K88" s="31">
        <v>11596991.51</v>
      </c>
      <c r="L88" s="31"/>
      <c r="M88" s="31">
        <v>12696731.17</v>
      </c>
      <c r="N88" s="32"/>
      <c r="O88" s="31">
        <v>5320000</v>
      </c>
      <c r="P88" s="31"/>
      <c r="Q88" s="31">
        <v>5330000</v>
      </c>
    </row>
    <row r="89" spans="1:17" ht="22.95" customHeight="1">
      <c r="B89" s="29" t="s">
        <v>340</v>
      </c>
      <c r="C89" s="29"/>
      <c r="D89" s="29"/>
      <c r="E89" s="29"/>
      <c r="F89" s="29"/>
      <c r="G89" s="29"/>
      <c r="H89" s="29"/>
      <c r="K89" s="197"/>
      <c r="L89" s="197"/>
      <c r="M89" s="31"/>
      <c r="N89" s="197"/>
      <c r="O89" s="197"/>
      <c r="P89" s="197"/>
      <c r="Q89" s="31"/>
    </row>
    <row r="90" spans="1:17" ht="22.95" customHeight="1">
      <c r="B90" s="29"/>
      <c r="C90" s="115" t="s">
        <v>441</v>
      </c>
      <c r="D90" s="29"/>
      <c r="E90" s="29"/>
      <c r="F90" s="29"/>
      <c r="G90" s="29"/>
      <c r="H90" s="29"/>
      <c r="K90" s="31">
        <v>40069694.579999998</v>
      </c>
      <c r="L90" s="78"/>
      <c r="M90" s="31">
        <v>41486865.789999999</v>
      </c>
      <c r="N90" s="32"/>
      <c r="O90" s="31">
        <v>18249694.579999998</v>
      </c>
      <c r="P90" s="78"/>
      <c r="Q90" s="31">
        <v>22122465.789999999</v>
      </c>
    </row>
    <row r="91" spans="1:17" ht="22.95" customHeight="1">
      <c r="B91" s="29" t="s">
        <v>341</v>
      </c>
      <c r="C91" s="29"/>
      <c r="D91" s="29"/>
      <c r="E91" s="29"/>
      <c r="F91" s="29"/>
      <c r="G91" s="29"/>
      <c r="H91" s="29"/>
      <c r="K91" s="31">
        <v>279991846.54000002</v>
      </c>
      <c r="L91" s="32"/>
      <c r="M91" s="31">
        <v>275501439.88</v>
      </c>
      <c r="N91" s="32"/>
      <c r="O91" s="31">
        <v>14643988.550000001</v>
      </c>
      <c r="P91" s="32"/>
      <c r="Q91" s="31">
        <v>19270844.25</v>
      </c>
    </row>
    <row r="92" spans="1:17" ht="22.95" customHeight="1">
      <c r="B92" s="29" t="s">
        <v>1878</v>
      </c>
      <c r="C92" s="29"/>
      <c r="D92" s="29"/>
      <c r="E92" s="29"/>
      <c r="F92" s="29"/>
      <c r="G92" s="29"/>
      <c r="H92" s="29"/>
    </row>
    <row r="93" spans="1:17" ht="22.95" customHeight="1">
      <c r="B93" s="29"/>
      <c r="C93" s="29" t="s">
        <v>1879</v>
      </c>
      <c r="D93" s="29"/>
      <c r="E93" s="29"/>
      <c r="F93" s="29"/>
      <c r="G93" s="29"/>
      <c r="H93" s="29"/>
      <c r="K93" s="31">
        <v>322323290</v>
      </c>
      <c r="L93" s="78"/>
      <c r="M93" s="31">
        <v>318957672.5</v>
      </c>
      <c r="N93" s="32"/>
      <c r="O93" s="31">
        <v>0</v>
      </c>
      <c r="P93" s="78"/>
      <c r="Q93" s="31">
        <v>0</v>
      </c>
    </row>
    <row r="94" spans="1:17" ht="22.95" customHeight="1">
      <c r="B94" s="29" t="s">
        <v>258</v>
      </c>
      <c r="C94" s="29"/>
      <c r="D94" s="29"/>
      <c r="E94" s="29"/>
      <c r="K94" s="31">
        <v>504997709.60000002</v>
      </c>
      <c r="L94" s="78"/>
      <c r="M94" s="31">
        <v>397329098.06</v>
      </c>
      <c r="N94" s="32"/>
      <c r="O94" s="31">
        <v>0</v>
      </c>
      <c r="P94" s="78"/>
      <c r="Q94" s="31">
        <v>0</v>
      </c>
    </row>
    <row r="95" spans="1:17" ht="22.95" customHeight="1">
      <c r="B95" s="29" t="s">
        <v>259</v>
      </c>
      <c r="C95" s="29"/>
      <c r="D95" s="29"/>
      <c r="K95" s="31">
        <v>20390503.969999999</v>
      </c>
      <c r="L95" s="78"/>
      <c r="M95" s="31">
        <v>25984559.309999999</v>
      </c>
      <c r="N95" s="32"/>
      <c r="O95" s="31">
        <v>0</v>
      </c>
      <c r="P95" s="78"/>
      <c r="Q95" s="31">
        <v>0</v>
      </c>
    </row>
    <row r="96" spans="1:17" ht="15" customHeight="1">
      <c r="B96" s="120"/>
      <c r="C96" s="29"/>
      <c r="D96" s="35"/>
    </row>
    <row r="97" spans="1:17" ht="22.95" customHeight="1">
      <c r="A97" s="119" t="s">
        <v>755</v>
      </c>
      <c r="B97" s="57" t="s">
        <v>343</v>
      </c>
      <c r="C97" s="29"/>
      <c r="D97" s="29"/>
      <c r="E97" s="29"/>
      <c r="F97" s="29"/>
      <c r="G97" s="29"/>
      <c r="K97" s="31"/>
      <c r="L97" s="32"/>
      <c r="M97" s="31"/>
      <c r="N97" s="32"/>
      <c r="O97" s="31"/>
      <c r="P97" s="78"/>
      <c r="Q97" s="31"/>
    </row>
    <row r="98" spans="1:17" ht="22.95" customHeight="1">
      <c r="A98" s="29"/>
      <c r="B98" s="115" t="s">
        <v>1697</v>
      </c>
      <c r="C98" s="29" t="s">
        <v>1762</v>
      </c>
      <c r="D98" s="29"/>
      <c r="E98" s="29"/>
      <c r="F98" s="29"/>
      <c r="G98" s="29"/>
      <c r="K98" s="31"/>
      <c r="L98" s="32"/>
      <c r="M98" s="31"/>
      <c r="N98" s="32"/>
      <c r="O98" s="31"/>
      <c r="P98" s="78"/>
      <c r="Q98" s="31"/>
    </row>
    <row r="99" spans="1:17" ht="10.050000000000001" customHeight="1">
      <c r="A99" s="29"/>
      <c r="B99" s="115"/>
      <c r="C99" s="29"/>
      <c r="D99" s="29"/>
      <c r="E99" s="29"/>
      <c r="F99" s="29"/>
      <c r="G99" s="29"/>
      <c r="K99" s="31"/>
      <c r="L99" s="32"/>
      <c r="M99" s="31"/>
      <c r="N99" s="32"/>
      <c r="O99" s="31"/>
      <c r="P99" s="78"/>
      <c r="Q99" s="31"/>
    </row>
    <row r="100" spans="1:17" ht="22.95" customHeight="1">
      <c r="A100" s="29"/>
      <c r="B100" s="29"/>
      <c r="C100" s="29"/>
      <c r="D100" s="29"/>
      <c r="E100" s="29"/>
      <c r="F100" s="29"/>
      <c r="G100" s="29"/>
      <c r="K100" s="679" t="s">
        <v>79</v>
      </c>
      <c r="L100" s="679"/>
      <c r="M100" s="679"/>
      <c r="N100" s="679"/>
      <c r="O100" s="679"/>
      <c r="P100" s="679"/>
      <c r="Q100" s="679"/>
    </row>
    <row r="101" spans="1:17" ht="22.95" customHeight="1">
      <c r="A101" s="29"/>
      <c r="B101" s="29"/>
      <c r="C101" s="29"/>
      <c r="D101" s="29"/>
      <c r="E101" s="29"/>
      <c r="F101" s="29"/>
      <c r="G101" s="29"/>
      <c r="K101" s="445"/>
      <c r="L101" s="445"/>
      <c r="M101" s="445"/>
      <c r="N101" s="445" t="s">
        <v>30</v>
      </c>
      <c r="O101" s="445"/>
      <c r="P101" s="445"/>
      <c r="Q101" s="445"/>
    </row>
    <row r="102" spans="1:17" ht="22.95" customHeight="1">
      <c r="A102" s="29"/>
      <c r="B102" s="29"/>
      <c r="C102" s="29"/>
      <c r="D102" s="29"/>
      <c r="E102" s="29"/>
      <c r="F102" s="29"/>
      <c r="G102" s="29"/>
      <c r="K102" s="679" t="s">
        <v>31</v>
      </c>
      <c r="L102" s="679"/>
      <c r="M102" s="679"/>
      <c r="N102" s="442"/>
      <c r="O102" s="679" t="s">
        <v>32</v>
      </c>
      <c r="P102" s="679"/>
      <c r="Q102" s="679"/>
    </row>
    <row r="103" spans="1:17" ht="22.95" customHeight="1">
      <c r="A103" s="29"/>
      <c r="B103" s="29"/>
      <c r="C103" s="29"/>
      <c r="D103" s="29"/>
      <c r="E103" s="29"/>
      <c r="F103" s="29"/>
      <c r="G103" s="29"/>
      <c r="K103" s="446" t="str">
        <f>+K75</f>
        <v>2025</v>
      </c>
      <c r="L103" s="442"/>
      <c r="M103" s="446" t="str">
        <f>+M75</f>
        <v>2024</v>
      </c>
      <c r="N103" s="442"/>
      <c r="O103" s="445" t="str">
        <f>+K103</f>
        <v>2025</v>
      </c>
      <c r="P103" s="442"/>
      <c r="Q103" s="445" t="str">
        <f>+M103</f>
        <v>2024</v>
      </c>
    </row>
    <row r="104" spans="1:17" ht="22.95" customHeight="1">
      <c r="A104" s="85"/>
      <c r="B104" s="85"/>
      <c r="C104" s="85" t="s">
        <v>344</v>
      </c>
      <c r="D104" s="85"/>
      <c r="E104" s="85"/>
      <c r="F104" s="85"/>
      <c r="G104" s="85"/>
      <c r="K104" s="29"/>
      <c r="L104" s="29"/>
      <c r="M104" s="29"/>
      <c r="N104" s="29"/>
      <c r="O104" s="29"/>
      <c r="P104" s="29"/>
      <c r="Q104" s="29"/>
    </row>
    <row r="105" spans="1:17" ht="22.95" customHeight="1">
      <c r="A105" s="85"/>
      <c r="B105" s="85"/>
      <c r="C105" s="85" t="s">
        <v>1432</v>
      </c>
      <c r="D105" s="85"/>
      <c r="E105" s="85"/>
      <c r="F105" s="85"/>
      <c r="G105" s="85"/>
      <c r="K105" s="31">
        <v>32327644.02</v>
      </c>
      <c r="L105" s="46"/>
      <c r="M105" s="31">
        <v>14710648.1</v>
      </c>
      <c r="N105" s="46"/>
      <c r="O105" s="31">
        <v>0</v>
      </c>
      <c r="P105" s="46"/>
      <c r="Q105" s="31">
        <v>0</v>
      </c>
    </row>
    <row r="106" spans="1:17" ht="22.95" customHeight="1">
      <c r="A106" s="85"/>
      <c r="B106" s="85"/>
      <c r="C106" s="85" t="s">
        <v>345</v>
      </c>
      <c r="D106" s="85"/>
      <c r="E106" s="85"/>
      <c r="F106" s="85"/>
      <c r="G106" s="85"/>
      <c r="K106" s="257"/>
      <c r="L106" s="85"/>
      <c r="M106" s="85"/>
      <c r="N106" s="85"/>
      <c r="O106" s="85"/>
      <c r="P106" s="85"/>
      <c r="Q106" s="85"/>
    </row>
    <row r="107" spans="1:17" ht="22.95" customHeight="1">
      <c r="A107" s="85"/>
      <c r="B107" s="85"/>
      <c r="C107" s="85" t="s">
        <v>346</v>
      </c>
      <c r="D107" s="85"/>
      <c r="E107" s="85"/>
      <c r="F107" s="85"/>
      <c r="G107" s="85"/>
      <c r="K107" s="257"/>
      <c r="L107" s="46"/>
      <c r="M107" s="46"/>
      <c r="N107" s="46"/>
      <c r="O107" s="46"/>
      <c r="P107" s="46"/>
      <c r="Q107" s="46"/>
    </row>
    <row r="108" spans="1:17" ht="22.95" customHeight="1">
      <c r="A108" s="85"/>
      <c r="B108" s="85"/>
      <c r="C108" s="29"/>
      <c r="D108" s="85" t="s">
        <v>347</v>
      </c>
      <c r="E108" s="85"/>
      <c r="F108" s="85"/>
      <c r="G108" s="85"/>
      <c r="K108" s="36">
        <v>30856280.670000002</v>
      </c>
      <c r="L108" s="47"/>
      <c r="M108" s="36">
        <v>9038944.2799999993</v>
      </c>
      <c r="N108" s="47"/>
      <c r="O108" s="36">
        <v>24902809.649999999</v>
      </c>
      <c r="P108" s="47"/>
      <c r="Q108" s="36">
        <v>4802276.08</v>
      </c>
    </row>
    <row r="109" spans="1:17" ht="22.95" customHeight="1">
      <c r="A109" s="85"/>
      <c r="B109" s="85"/>
      <c r="C109" s="85" t="s">
        <v>401</v>
      </c>
      <c r="D109" s="85"/>
      <c r="E109" s="85"/>
      <c r="F109" s="85"/>
      <c r="G109" s="85"/>
      <c r="N109" s="85"/>
      <c r="O109" s="85"/>
      <c r="P109" s="85"/>
      <c r="Q109" s="85"/>
    </row>
    <row r="110" spans="1:17" ht="22.95" customHeight="1" thickBot="1">
      <c r="A110" s="85"/>
      <c r="B110" s="85"/>
      <c r="C110" s="85" t="s">
        <v>105</v>
      </c>
      <c r="D110" s="85"/>
      <c r="E110" s="85"/>
      <c r="F110" s="85"/>
      <c r="G110" s="85"/>
      <c r="K110" s="112">
        <f>SUM(K105:K108)</f>
        <v>63183924.689999998</v>
      </c>
      <c r="L110" s="20"/>
      <c r="M110" s="112">
        <f>SUM(M105:M108)</f>
        <v>23749592.379999999</v>
      </c>
      <c r="N110" s="20"/>
      <c r="O110" s="112">
        <f>SUM(O105:O108)</f>
        <v>24902809.649999999</v>
      </c>
      <c r="P110" s="20"/>
      <c r="Q110" s="112">
        <f>SUM(Q105:Q108)</f>
        <v>4802276.08</v>
      </c>
    </row>
    <row r="111" spans="1:17" ht="10.050000000000001" customHeight="1" thickTop="1">
      <c r="A111" s="85"/>
      <c r="B111" s="85"/>
      <c r="C111" s="85"/>
      <c r="D111" s="85"/>
      <c r="E111" s="85"/>
      <c r="F111" s="85"/>
      <c r="G111" s="85"/>
      <c r="K111" s="325"/>
      <c r="L111" s="20"/>
      <c r="M111" s="20"/>
      <c r="N111" s="20"/>
      <c r="O111" s="325"/>
      <c r="P111" s="20"/>
      <c r="Q111" s="20"/>
    </row>
    <row r="112" spans="1:17" ht="22.95" customHeight="1">
      <c r="A112" s="85"/>
      <c r="B112" s="85"/>
      <c r="C112" s="85" t="s">
        <v>1433</v>
      </c>
      <c r="D112" s="85"/>
      <c r="E112" s="85"/>
      <c r="F112" s="85"/>
      <c r="G112" s="85"/>
      <c r="H112" s="85"/>
      <c r="K112" s="325"/>
      <c r="L112" s="20"/>
      <c r="M112" s="20"/>
      <c r="N112" s="20"/>
      <c r="O112" s="325"/>
      <c r="P112" s="20"/>
      <c r="Q112" s="20"/>
    </row>
    <row r="113" spans="1:17" ht="22.95" customHeight="1">
      <c r="A113" s="85"/>
      <c r="B113" s="85"/>
      <c r="C113" s="85"/>
      <c r="D113" s="85" t="s">
        <v>1434</v>
      </c>
      <c r="E113" s="85"/>
      <c r="F113" s="85"/>
      <c r="G113" s="85"/>
      <c r="H113" s="85"/>
      <c r="K113" s="325"/>
      <c r="L113" s="20"/>
      <c r="M113" s="20"/>
      <c r="N113" s="20"/>
      <c r="O113" s="325"/>
      <c r="P113" s="20"/>
      <c r="Q113" s="20"/>
    </row>
    <row r="114" spans="1:17" ht="22.95" customHeight="1">
      <c r="A114" s="85"/>
      <c r="B114" s="85"/>
      <c r="C114" s="85" t="s">
        <v>1435</v>
      </c>
      <c r="D114" s="85"/>
      <c r="E114" s="85"/>
      <c r="F114" s="85"/>
      <c r="G114" s="85"/>
      <c r="H114" s="85"/>
      <c r="K114" s="325"/>
      <c r="L114" s="20"/>
      <c r="M114" s="20"/>
      <c r="N114" s="20"/>
      <c r="O114" s="325"/>
      <c r="P114" s="20"/>
      <c r="Q114" s="20"/>
    </row>
    <row r="115" spans="1:17" ht="22.95" customHeight="1">
      <c r="A115" s="85"/>
      <c r="B115" s="85"/>
      <c r="C115" s="54"/>
      <c r="D115" s="85" t="s">
        <v>1436</v>
      </c>
      <c r="E115" s="85"/>
      <c r="F115" s="85"/>
      <c r="G115" s="85"/>
      <c r="H115" s="85"/>
      <c r="K115" s="325"/>
      <c r="L115" s="20"/>
      <c r="M115" s="20"/>
      <c r="N115" s="20"/>
      <c r="O115" s="325"/>
      <c r="P115" s="20"/>
      <c r="Q115" s="20"/>
    </row>
    <row r="116" spans="1:17" ht="22.95" customHeight="1">
      <c r="A116" s="85"/>
      <c r="B116" s="85"/>
      <c r="C116" s="29"/>
      <c r="D116" s="85" t="s">
        <v>1437</v>
      </c>
      <c r="E116" s="85"/>
      <c r="F116" s="85"/>
      <c r="G116" s="85"/>
      <c r="H116" s="85"/>
      <c r="K116" s="440">
        <v>1967381.4</v>
      </c>
      <c r="L116" s="47"/>
      <c r="M116" s="440">
        <v>923602.45</v>
      </c>
      <c r="N116" s="47"/>
      <c r="O116" s="440">
        <v>2028563.4</v>
      </c>
      <c r="P116" s="47"/>
      <c r="Q116" s="440">
        <v>1039384.05</v>
      </c>
    </row>
    <row r="117" spans="1:17" ht="22.95" customHeight="1">
      <c r="A117" s="85"/>
      <c r="B117" s="85"/>
      <c r="C117" s="85" t="s">
        <v>1438</v>
      </c>
      <c r="D117" s="85"/>
      <c r="E117" s="85"/>
      <c r="F117" s="85"/>
      <c r="G117" s="85"/>
      <c r="H117" s="85"/>
      <c r="K117" s="574"/>
      <c r="L117" s="194"/>
      <c r="M117" s="194"/>
      <c r="N117" s="194"/>
      <c r="O117" s="574"/>
      <c r="P117" s="194"/>
      <c r="Q117" s="79"/>
    </row>
    <row r="118" spans="1:17" ht="22.95" customHeight="1" thickBot="1">
      <c r="A118" s="85"/>
      <c r="B118" s="85"/>
      <c r="C118" s="85" t="s">
        <v>1439</v>
      </c>
      <c r="D118" s="85"/>
      <c r="E118" s="85"/>
      <c r="F118" s="85"/>
      <c r="G118" s="85"/>
      <c r="H118" s="85"/>
      <c r="K118" s="112">
        <f>SUM(K111:K116)</f>
        <v>1967381.4</v>
      </c>
      <c r="L118" s="47"/>
      <c r="M118" s="112">
        <f>SUM(M112:M116)</f>
        <v>923602.45</v>
      </c>
      <c r="N118" s="194"/>
      <c r="O118" s="112">
        <f>SUM(O111:O116)</f>
        <v>2028563.4</v>
      </c>
      <c r="P118" s="194"/>
      <c r="Q118" s="112">
        <f>SUM(Q111:Q116)</f>
        <v>1039384.05</v>
      </c>
    </row>
    <row r="119" spans="1:17" ht="22.95" customHeight="1" thickTop="1">
      <c r="B119" s="29"/>
      <c r="C119" s="29"/>
      <c r="D119" s="29"/>
      <c r="K119" s="31"/>
      <c r="L119" s="32"/>
      <c r="M119" s="31"/>
      <c r="N119" s="32"/>
      <c r="O119" s="31"/>
      <c r="P119" s="78"/>
      <c r="Q119" s="31"/>
    </row>
    <row r="120" spans="1:17" ht="17.399999999999999" customHeight="1">
      <c r="B120" s="29"/>
      <c r="C120" s="29"/>
      <c r="D120" s="29"/>
      <c r="K120" s="31"/>
      <c r="L120" s="32"/>
      <c r="M120" s="31"/>
      <c r="N120" s="32"/>
      <c r="O120" s="31"/>
      <c r="P120" s="78"/>
      <c r="Q120" s="31"/>
    </row>
    <row r="121" spans="1:17" ht="22.95" customHeight="1">
      <c r="B121" s="29"/>
      <c r="C121" s="29"/>
      <c r="D121" s="29"/>
      <c r="E121" s="29" t="str">
        <f>+E81</f>
        <v>(Sign) ………………...........………………………...........……………………………...……………. Authorized Director</v>
      </c>
      <c r="F121" s="29"/>
      <c r="G121" s="29"/>
    </row>
    <row r="122" spans="1:17" ht="22.95" customHeight="1">
      <c r="A122" s="29"/>
      <c r="B122" s="29"/>
      <c r="D122" s="29"/>
      <c r="E122" s="29"/>
      <c r="F122" s="29" t="s">
        <v>432</v>
      </c>
      <c r="G122" s="29"/>
    </row>
  </sheetData>
  <sheetProtection formatCells="0" formatColumns="0" formatRows="0" insertColumns="0" insertRows="0" insertHyperlinks="0" deleteColumns="0" deleteRows="0" sort="0" autoFilter="0" pivotTables="0"/>
  <mergeCells count="24">
    <mergeCell ref="O45:Q45"/>
    <mergeCell ref="O46:Q46"/>
    <mergeCell ref="K85:Q85"/>
    <mergeCell ref="O86:Q86"/>
    <mergeCell ref="O32:Q32"/>
    <mergeCell ref="O33:Q33"/>
    <mergeCell ref="K18:M18"/>
    <mergeCell ref="K16:M16"/>
    <mergeCell ref="K25:M25"/>
    <mergeCell ref="A43:Q43"/>
    <mergeCell ref="B24:I24"/>
    <mergeCell ref="K24:M24"/>
    <mergeCell ref="O24:Q24"/>
    <mergeCell ref="A1:Q1"/>
    <mergeCell ref="K14:M14"/>
    <mergeCell ref="K9:M9"/>
    <mergeCell ref="O9:Q9"/>
    <mergeCell ref="C9:I9"/>
    <mergeCell ref="K100:Q100"/>
    <mergeCell ref="K102:M102"/>
    <mergeCell ref="O102:Q102"/>
    <mergeCell ref="K73:Q73"/>
    <mergeCell ref="O74:Q74"/>
    <mergeCell ref="A83:Q83"/>
  </mergeCells>
  <phoneticPr fontId="105" type="noConversion"/>
  <pageMargins left="0.75" right="0.5" top="0.5" bottom="0.5" header="0" footer="0"/>
  <pageSetup paperSize="9" scale="85" orientation="portrait" r:id="rId1"/>
  <headerFooter alignWithMargins="0">
    <oddHeader>&amp;L&amp;"Angsana New,Regular"&amp;8THAI POLYCONS PUBLIC COMPANY LIMITED</oddHeader>
  </headerFooter>
  <rowBreaks count="2" manualBreakCount="2">
    <brk id="42" max="16383" man="1"/>
    <brk id="82"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4E028-B7F4-4BFF-9632-E5F119156B9C}">
  <dimension ref="A1:R48"/>
  <sheetViews>
    <sheetView showRuler="0" view="pageBreakPreview" topLeftCell="A13" zoomScale="70" zoomScaleNormal="100" zoomScaleSheetLayoutView="70" workbookViewId="0">
      <selection activeCell="B155" sqref="B155"/>
    </sheetView>
  </sheetViews>
  <sheetFormatPr defaultRowHeight="24" customHeight="1"/>
  <cols>
    <col min="1" max="1" width="5.5" style="85" customWidth="1"/>
    <col min="2" max="2" width="3.8984375" style="85" customWidth="1"/>
    <col min="3" max="9" width="3.59765625" style="85" customWidth="1"/>
    <col min="10" max="10" width="8.09765625" style="85" customWidth="1"/>
    <col min="11" max="11" width="0.8984375" style="85" customWidth="1"/>
    <col min="12" max="12" width="15.59765625" style="85" customWidth="1"/>
    <col min="13" max="13" width="1.59765625" style="85" customWidth="1"/>
    <col min="14" max="14" width="15.59765625" style="85" customWidth="1"/>
    <col min="15" max="15" width="1.59765625" style="85" customWidth="1"/>
    <col min="16" max="16" width="15.59765625" style="85" customWidth="1"/>
    <col min="17" max="17" width="1.59765625" style="85" customWidth="1"/>
    <col min="18" max="18" width="15.59765625" style="85" customWidth="1"/>
    <col min="19" max="19" width="1.19921875" customWidth="1"/>
    <col min="20" max="20" width="14.59765625" customWidth="1"/>
    <col min="21" max="21" width="11.5" customWidth="1"/>
    <col min="23" max="23" width="12.09765625" customWidth="1"/>
    <col min="25" max="25" width="14" customWidth="1"/>
    <col min="28" max="28" width="14.3984375" customWidth="1"/>
  </cols>
  <sheetData>
    <row r="1" spans="1:18" ht="22.05" customHeight="1">
      <c r="A1" s="680" t="s">
        <v>1766</v>
      </c>
      <c r="B1" s="680"/>
      <c r="C1" s="680"/>
      <c r="D1" s="680"/>
      <c r="E1" s="680"/>
      <c r="F1" s="680"/>
      <c r="G1" s="680"/>
      <c r="H1" s="680"/>
      <c r="I1" s="680"/>
      <c r="J1" s="680"/>
      <c r="K1" s="680"/>
      <c r="L1" s="680"/>
      <c r="M1" s="680"/>
      <c r="N1" s="680"/>
      <c r="O1" s="680"/>
      <c r="P1" s="680"/>
      <c r="Q1" s="680"/>
      <c r="R1" s="680"/>
    </row>
    <row r="2" spans="1:18" ht="22.05" customHeight="1"/>
    <row r="3" spans="1:18" ht="22.05" customHeight="1">
      <c r="A3" s="84" t="s">
        <v>1698</v>
      </c>
      <c r="B3" s="85" t="s">
        <v>1763</v>
      </c>
    </row>
    <row r="4" spans="1:18" ht="22.05" customHeight="1">
      <c r="B4" s="85" t="s">
        <v>1764</v>
      </c>
    </row>
    <row r="5" spans="1:18" ht="22.05" customHeight="1">
      <c r="L5" s="185"/>
      <c r="M5" s="185"/>
      <c r="N5" s="185"/>
      <c r="O5" s="185" t="s">
        <v>30</v>
      </c>
      <c r="P5" s="185"/>
      <c r="Q5" s="185"/>
      <c r="R5" s="185"/>
    </row>
    <row r="6" spans="1:18" ht="22.05" customHeight="1">
      <c r="L6" s="684" t="s">
        <v>31</v>
      </c>
      <c r="M6" s="684"/>
      <c r="N6" s="684"/>
      <c r="O6" s="684"/>
      <c r="P6" s="684"/>
      <c r="Q6" s="684"/>
      <c r="R6" s="684"/>
    </row>
    <row r="7" spans="1:18" ht="22.05" customHeight="1">
      <c r="L7" s="683" t="str">
        <f>+'P71-73'!K103</f>
        <v>2025</v>
      </c>
      <c r="M7" s="683"/>
      <c r="N7" s="683"/>
      <c r="O7" s="188"/>
      <c r="P7" s="758" t="str">
        <f>+'P71-73'!Q103</f>
        <v>2024</v>
      </c>
      <c r="Q7" s="683"/>
      <c r="R7" s="683"/>
    </row>
    <row r="8" spans="1:18" ht="22.05" customHeight="1">
      <c r="L8" s="188" t="s">
        <v>80</v>
      </c>
      <c r="M8" s="188"/>
      <c r="N8" s="188" t="s">
        <v>81</v>
      </c>
      <c r="O8" s="188"/>
      <c r="P8" s="188" t="s">
        <v>80</v>
      </c>
      <c r="Q8" s="188"/>
      <c r="R8" s="188" t="s">
        <v>81</v>
      </c>
    </row>
    <row r="9" spans="1:18" ht="22.05" customHeight="1">
      <c r="L9" s="185" t="s">
        <v>485</v>
      </c>
      <c r="M9" s="188"/>
      <c r="N9" s="185" t="s">
        <v>485</v>
      </c>
      <c r="O9" s="188"/>
      <c r="P9" s="185" t="s">
        <v>485</v>
      </c>
      <c r="Q9" s="188"/>
      <c r="R9" s="185" t="s">
        <v>485</v>
      </c>
    </row>
    <row r="10" spans="1:18" ht="22.05" customHeight="1">
      <c r="B10" s="85" t="s">
        <v>348</v>
      </c>
      <c r="L10" s="76">
        <v>413541526.19999999</v>
      </c>
      <c r="M10" s="318"/>
      <c r="N10" s="47">
        <v>-725741826.85000002</v>
      </c>
      <c r="O10" s="197"/>
      <c r="P10" s="76">
        <v>508103184.39999998</v>
      </c>
      <c r="Q10" s="318"/>
      <c r="R10" s="47">
        <v>-315920799.20999998</v>
      </c>
    </row>
    <row r="11" spans="1:18" ht="22.05" customHeight="1">
      <c r="B11" s="85" t="s">
        <v>349</v>
      </c>
      <c r="L11" s="68" t="s">
        <v>179</v>
      </c>
      <c r="M11" s="197"/>
      <c r="N11" s="68" t="s">
        <v>423</v>
      </c>
      <c r="O11" s="197"/>
      <c r="P11" s="68" t="s">
        <v>179</v>
      </c>
      <c r="Q11" s="197"/>
      <c r="R11" s="68" t="s">
        <v>423</v>
      </c>
    </row>
    <row r="12" spans="1:18" ht="22.05" customHeight="1">
      <c r="B12" s="85" t="s">
        <v>348</v>
      </c>
      <c r="L12" s="197"/>
      <c r="M12" s="197"/>
      <c r="N12" s="47"/>
      <c r="O12" s="39"/>
      <c r="P12" s="197"/>
      <c r="Q12" s="197"/>
      <c r="R12" s="47"/>
    </row>
    <row r="13" spans="1:18" ht="22.05" customHeight="1">
      <c r="C13" s="85" t="s">
        <v>83</v>
      </c>
      <c r="L13" s="76">
        <v>21622237.57</v>
      </c>
      <c r="M13" s="318"/>
      <c r="N13" s="47">
        <v>-151694888.03</v>
      </c>
      <c r="O13" s="197"/>
      <c r="P13" s="76">
        <v>10779465.210000001</v>
      </c>
      <c r="Q13" s="318"/>
      <c r="R13" s="47">
        <v>-68402011.680000007</v>
      </c>
    </row>
    <row r="14" spans="1:18" ht="22.05" customHeight="1">
      <c r="B14" s="85" t="s">
        <v>350</v>
      </c>
      <c r="L14" s="197"/>
      <c r="M14" s="197"/>
      <c r="N14" s="197"/>
      <c r="O14" s="197"/>
      <c r="P14" s="197"/>
      <c r="Q14" s="197"/>
      <c r="R14" s="197"/>
    </row>
    <row r="15" spans="1:18" ht="22.05" customHeight="1">
      <c r="C15" s="85" t="s">
        <v>139</v>
      </c>
      <c r="L15" s="76">
        <v>46754.17</v>
      </c>
      <c r="M15" s="318"/>
      <c r="N15" s="76">
        <v>105969395.77</v>
      </c>
      <c r="O15" s="197"/>
      <c r="P15" s="76">
        <v>41031.1</v>
      </c>
      <c r="Q15" s="318"/>
      <c r="R15" s="76">
        <v>17730329.710000001</v>
      </c>
    </row>
    <row r="16" spans="1:18" ht="22.05" customHeight="1">
      <c r="C16" s="85" t="s">
        <v>445</v>
      </c>
      <c r="L16" s="197"/>
      <c r="M16" s="197"/>
      <c r="N16" s="197"/>
      <c r="O16" s="197"/>
      <c r="P16" s="197"/>
      <c r="Q16" s="197"/>
      <c r="R16" s="197"/>
    </row>
    <row r="17" spans="1:18" ht="22.05" customHeight="1">
      <c r="A17"/>
      <c r="C17"/>
      <c r="D17" s="85" t="s">
        <v>446</v>
      </c>
      <c r="L17" s="76">
        <v>0</v>
      </c>
      <c r="M17" s="318"/>
      <c r="N17" s="76">
        <v>106358480.5</v>
      </c>
      <c r="O17" s="197"/>
      <c r="P17" s="76">
        <v>0</v>
      </c>
      <c r="Q17" s="318"/>
      <c r="R17" s="76">
        <v>69703314.590000004</v>
      </c>
    </row>
    <row r="18" spans="1:18" ht="22.05" customHeight="1">
      <c r="C18" s="85" t="s">
        <v>84</v>
      </c>
      <c r="L18" s="76">
        <v>0</v>
      </c>
      <c r="M18" s="318"/>
      <c r="N18" s="47">
        <v>-375068.39</v>
      </c>
      <c r="O18" s="197"/>
      <c r="P18" s="76">
        <v>0</v>
      </c>
      <c r="Q18" s="318"/>
      <c r="R18" s="47">
        <v>-441161</v>
      </c>
    </row>
    <row r="19" spans="1:18" ht="22.05" customHeight="1">
      <c r="C19" s="29" t="s">
        <v>2196</v>
      </c>
      <c r="L19" s="76">
        <v>0</v>
      </c>
      <c r="M19" s="318"/>
      <c r="N19" s="47">
        <v>-6894237.1500000004</v>
      </c>
      <c r="O19" s="197"/>
      <c r="P19" s="76">
        <v>0</v>
      </c>
      <c r="Q19" s="318"/>
      <c r="R19" s="47">
        <v>-2579436.16</v>
      </c>
    </row>
    <row r="20" spans="1:18" ht="22.05" customHeight="1">
      <c r="C20" s="85" t="s">
        <v>85</v>
      </c>
      <c r="L20" s="76">
        <v>0</v>
      </c>
      <c r="M20" s="318"/>
      <c r="N20" s="47">
        <v>-14235480.25</v>
      </c>
      <c r="O20" s="197"/>
      <c r="P20" s="76">
        <v>0</v>
      </c>
      <c r="Q20" s="318"/>
      <c r="R20" s="47">
        <v>-3567469.27</v>
      </c>
    </row>
    <row r="21" spans="1:18" ht="22.05" customHeight="1">
      <c r="C21" s="85" t="s">
        <v>107</v>
      </c>
      <c r="L21" s="76"/>
      <c r="M21" s="197"/>
      <c r="N21" s="76"/>
      <c r="O21" s="197"/>
      <c r="P21" s="76"/>
      <c r="Q21" s="197"/>
      <c r="R21" s="76"/>
    </row>
    <row r="22" spans="1:18" ht="22.05" customHeight="1">
      <c r="D22" s="85" t="s">
        <v>351</v>
      </c>
      <c r="L22" s="36">
        <v>0</v>
      </c>
      <c r="M22" s="197"/>
      <c r="N22" s="36">
        <v>2386730.5</v>
      </c>
      <c r="O22" s="197"/>
      <c r="P22" s="36">
        <v>0</v>
      </c>
      <c r="Q22" s="197"/>
      <c r="R22" s="36">
        <v>485529.88</v>
      </c>
    </row>
    <row r="23" spans="1:18" ht="22.05" customHeight="1">
      <c r="B23" s="85" t="s">
        <v>352</v>
      </c>
    </row>
    <row r="24" spans="1:18" ht="22.05" customHeight="1" thickBot="1">
      <c r="C24" s="85" t="s">
        <v>353</v>
      </c>
      <c r="L24" s="70">
        <f>SUM(L13:L22)</f>
        <v>21668991.740000002</v>
      </c>
      <c r="N24" s="70">
        <f>SUM(N13,N15:N22)</f>
        <v>41514932.949999996</v>
      </c>
      <c r="P24" s="70">
        <f>SUM(P13,P15:P22)</f>
        <v>10820496.310000001</v>
      </c>
      <c r="R24" s="70">
        <f>SUM(R13,R15:R22)</f>
        <v>12929096.069999998</v>
      </c>
    </row>
    <row r="25" spans="1:18" ht="22.05" customHeight="1" thickTop="1">
      <c r="B25" s="85" t="s">
        <v>354</v>
      </c>
      <c r="L25" s="218">
        <v>5.2400000000000002E-2</v>
      </c>
      <c r="M25" s="221"/>
      <c r="N25" s="142">
        <v>5.7200000000000001E-2</v>
      </c>
      <c r="O25" s="221"/>
      <c r="P25" s="218">
        <v>2.1299999999999999E-2</v>
      </c>
      <c r="Q25" s="221"/>
      <c r="R25" s="142">
        <v>4.0899999999999999E-2</v>
      </c>
    </row>
    <row r="26" spans="1:18" ht="22.05" customHeight="1">
      <c r="L26" s="218"/>
      <c r="M26" s="111"/>
      <c r="N26" s="142"/>
      <c r="O26" s="111"/>
      <c r="P26" s="218"/>
      <c r="Q26" s="221"/>
      <c r="R26" s="142"/>
    </row>
    <row r="27" spans="1:18" ht="22.05" customHeight="1">
      <c r="B27" s="100"/>
      <c r="C27" s="104" t="s">
        <v>1765</v>
      </c>
      <c r="D27"/>
      <c r="E27" s="100"/>
      <c r="F27" s="100"/>
      <c r="G27" s="100"/>
      <c r="H27" s="188"/>
      <c r="I27" s="188"/>
      <c r="J27" s="188"/>
      <c r="L27" s="218"/>
      <c r="M27" s="111"/>
      <c r="N27" s="142"/>
      <c r="O27" s="111"/>
      <c r="P27" s="218"/>
      <c r="Q27" s="221"/>
      <c r="R27" s="142"/>
    </row>
    <row r="28" spans="1:18" ht="22.05" customHeight="1">
      <c r="B28" s="85" t="s">
        <v>2028</v>
      </c>
      <c r="H28" s="188"/>
      <c r="I28" s="188"/>
      <c r="J28" s="188"/>
      <c r="L28" s="218"/>
      <c r="M28" s="111"/>
      <c r="N28" s="142"/>
      <c r="O28" s="111"/>
      <c r="P28" s="218"/>
      <c r="Q28" s="221"/>
      <c r="R28" s="142"/>
    </row>
    <row r="29" spans="1:18" ht="22.05" customHeight="1">
      <c r="H29" s="188"/>
      <c r="I29" s="188"/>
      <c r="J29" s="188"/>
      <c r="L29" s="218"/>
      <c r="M29" s="111"/>
      <c r="N29" s="142"/>
      <c r="O29" s="111"/>
      <c r="P29" s="759" t="s">
        <v>30</v>
      </c>
      <c r="Q29" s="759"/>
      <c r="R29" s="759"/>
    </row>
    <row r="30" spans="1:18" ht="22.05" customHeight="1">
      <c r="H30" s="188"/>
      <c r="I30" s="188"/>
      <c r="J30" s="188"/>
      <c r="L30" s="218"/>
      <c r="M30" s="111"/>
      <c r="N30" s="142"/>
      <c r="O30" s="111"/>
      <c r="P30" s="684" t="s">
        <v>32</v>
      </c>
      <c r="Q30" s="684"/>
      <c r="R30" s="684"/>
    </row>
    <row r="31" spans="1:18" ht="22.05" customHeight="1">
      <c r="H31" s="188"/>
      <c r="I31" s="188"/>
      <c r="J31" s="188"/>
      <c r="L31" s="218"/>
      <c r="M31" s="111"/>
      <c r="N31" s="142"/>
      <c r="O31" s="111"/>
      <c r="P31" s="189" t="str">
        <f>+L7</f>
        <v>2025</v>
      </c>
      <c r="Q31" s="188"/>
      <c r="R31" s="271" t="str">
        <f>+P7</f>
        <v>2024</v>
      </c>
    </row>
    <row r="32" spans="1:18" ht="22.05" customHeight="1">
      <c r="B32" s="85" t="s">
        <v>348</v>
      </c>
      <c r="H32" s="188"/>
      <c r="I32" s="188"/>
      <c r="J32" s="188"/>
      <c r="L32" s="218"/>
      <c r="M32" s="111"/>
      <c r="N32" s="142"/>
      <c r="O32" s="111"/>
      <c r="P32" s="47">
        <v>-348127315.88</v>
      </c>
      <c r="Q32" s="194"/>
      <c r="R32" s="604">
        <v>-57934133.149999999</v>
      </c>
    </row>
    <row r="33" spans="1:18" ht="22.05" customHeight="1">
      <c r="B33" s="85" t="s">
        <v>349</v>
      </c>
      <c r="H33" s="188"/>
      <c r="I33" s="188"/>
      <c r="J33" s="188"/>
      <c r="L33" s="218"/>
      <c r="M33" s="111"/>
      <c r="N33" s="142"/>
      <c r="O33" s="111"/>
      <c r="P33" s="68">
        <v>0.2</v>
      </c>
      <c r="Q33" s="194"/>
      <c r="R33" s="68">
        <v>0.2</v>
      </c>
    </row>
    <row r="34" spans="1:18" ht="22.05" customHeight="1">
      <c r="B34" s="85" t="s">
        <v>348</v>
      </c>
      <c r="L34" s="218"/>
      <c r="M34" s="111"/>
      <c r="N34" s="142"/>
      <c r="O34" s="111"/>
      <c r="P34" s="195"/>
      <c r="Q34" s="194"/>
      <c r="R34" s="195"/>
    </row>
    <row r="35" spans="1:18" ht="22.05" customHeight="1">
      <c r="C35" s="85" t="s">
        <v>83</v>
      </c>
      <c r="L35" s="218"/>
      <c r="M35" s="111"/>
      <c r="N35" s="142"/>
      <c r="O35" s="111"/>
      <c r="P35" s="90">
        <f>ROUND(P32*P33,2)</f>
        <v>-69625463.180000007</v>
      </c>
      <c r="Q35" s="194"/>
      <c r="R35" s="90">
        <f>ROUND(R32*R33,2)</f>
        <v>-11586826.630000001</v>
      </c>
    </row>
    <row r="36" spans="1:18" ht="22.05" customHeight="1">
      <c r="B36" s="85" t="s">
        <v>350</v>
      </c>
      <c r="L36" s="218"/>
      <c r="M36" s="111"/>
      <c r="N36" s="142"/>
      <c r="O36" s="111"/>
      <c r="P36" s="39"/>
      <c r="Q36" s="194"/>
      <c r="R36" s="194"/>
    </row>
    <row r="37" spans="1:18" ht="22.05" customHeight="1">
      <c r="C37" s="17" t="s">
        <v>139</v>
      </c>
      <c r="L37" s="218"/>
      <c r="M37" s="111"/>
      <c r="N37" s="142"/>
      <c r="O37" s="111"/>
      <c r="P37" s="76">
        <v>15947764.439999999</v>
      </c>
      <c r="Q37" s="198"/>
      <c r="R37" s="76">
        <v>4120602.44</v>
      </c>
    </row>
    <row r="38" spans="1:18" ht="22.05" customHeight="1">
      <c r="C38" s="85" t="s">
        <v>445</v>
      </c>
      <c r="L38" s="218"/>
      <c r="M38" s="111"/>
      <c r="N38" s="142"/>
      <c r="O38" s="111"/>
      <c r="P38" s="197"/>
      <c r="Q38" s="39"/>
      <c r="R38" s="197"/>
    </row>
    <row r="39" spans="1:18" ht="22.05" customHeight="1">
      <c r="A39"/>
      <c r="C39"/>
      <c r="D39" s="85" t="s">
        <v>446</v>
      </c>
      <c r="L39" s="218"/>
      <c r="M39" s="111"/>
      <c r="N39" s="142"/>
      <c r="O39" s="111"/>
      <c r="P39" s="76">
        <v>80232102.790000007</v>
      </c>
      <c r="Q39" s="198"/>
      <c r="R39" s="76">
        <v>43018786.049999997</v>
      </c>
    </row>
    <row r="40" spans="1:18" ht="22.05" customHeight="1">
      <c r="C40" s="29" t="s">
        <v>84</v>
      </c>
      <c r="L40" s="218"/>
      <c r="M40" s="111"/>
      <c r="N40" s="142"/>
      <c r="O40" s="111"/>
      <c r="P40" s="604">
        <v>-367332.84</v>
      </c>
      <c r="Q40" s="198"/>
      <c r="R40" s="604">
        <v>-433321</v>
      </c>
    </row>
    <row r="41" spans="1:18" ht="22.05" customHeight="1">
      <c r="C41" s="29" t="s">
        <v>2196</v>
      </c>
      <c r="L41" s="218"/>
      <c r="M41" s="111"/>
      <c r="N41" s="142"/>
      <c r="O41" s="111"/>
      <c r="P41" s="604">
        <v>-1284261.56</v>
      </c>
      <c r="Q41" s="198"/>
      <c r="R41" s="604">
        <v>-30316964.780000001</v>
      </c>
    </row>
    <row r="42" spans="1:18" ht="22.05" customHeight="1">
      <c r="A42"/>
      <c r="C42" s="17" t="s">
        <v>85</v>
      </c>
      <c r="L42" s="218"/>
      <c r="M42" s="111"/>
      <c r="N42" s="142"/>
      <c r="O42" s="111"/>
      <c r="P42" s="36">
        <v>0</v>
      </c>
      <c r="Q42" s="198"/>
      <c r="R42" s="36">
        <v>0</v>
      </c>
    </row>
    <row r="43" spans="1:18" ht="22.05" customHeight="1">
      <c r="B43" s="85" t="s">
        <v>352</v>
      </c>
      <c r="L43" s="218"/>
      <c r="M43" s="111"/>
      <c r="N43" s="142"/>
      <c r="O43" s="111"/>
      <c r="P43" s="47"/>
      <c r="R43" s="76"/>
    </row>
    <row r="44" spans="1:18" ht="22.05" customHeight="1" thickBot="1">
      <c r="C44" s="85" t="s">
        <v>353</v>
      </c>
      <c r="L44" s="218"/>
      <c r="M44" s="111"/>
      <c r="N44" s="142"/>
      <c r="O44" s="111"/>
      <c r="P44" s="436">
        <f>SUM(P35:P42)</f>
        <v>24902809.649999999</v>
      </c>
      <c r="Q44" s="46"/>
      <c r="R44" s="436">
        <f>SUM(R35:R42)</f>
        <v>4802276.0799999982</v>
      </c>
    </row>
    <row r="45" spans="1:18" ht="22.05" customHeight="1" thickTop="1">
      <c r="B45" s="85" t="s">
        <v>354</v>
      </c>
      <c r="L45" s="218"/>
      <c r="M45" s="111"/>
      <c r="N45" s="142"/>
      <c r="O45" s="111"/>
      <c r="P45" s="142">
        <v>6.4399999999999999E-2</v>
      </c>
      <c r="Q45" s="194"/>
      <c r="R45" s="142">
        <v>8.2900000000000001E-2</v>
      </c>
    </row>
    <row r="46" spans="1:18" ht="22.05" customHeight="1">
      <c r="L46" s="218"/>
      <c r="M46" s="111"/>
      <c r="N46" s="142"/>
      <c r="O46" s="111"/>
      <c r="P46" s="142"/>
      <c r="Q46" s="194"/>
      <c r="R46" s="142"/>
    </row>
    <row r="47" spans="1:18" ht="22.05" customHeight="1">
      <c r="F47" s="85" t="s">
        <v>131</v>
      </c>
      <c r="L47" s="218"/>
      <c r="M47" s="111"/>
      <c r="N47" s="142"/>
      <c r="O47" s="111"/>
      <c r="P47" s="218"/>
      <c r="Q47" s="221"/>
      <c r="R47" s="142"/>
    </row>
    <row r="48" spans="1:18" ht="22.05" customHeight="1">
      <c r="G48" s="85" t="s">
        <v>358</v>
      </c>
      <c r="L48" s="218"/>
      <c r="M48" s="111"/>
      <c r="N48" s="142"/>
      <c r="O48" s="111"/>
      <c r="P48" s="218"/>
      <c r="Q48" s="221"/>
      <c r="R48" s="142"/>
    </row>
  </sheetData>
  <sheetProtection formatCells="0" formatColumns="0" formatRows="0" insertColumns="0" insertRows="0" insertHyperlinks="0" deleteColumns="0" deleteRows="0" sort="0" autoFilter="0" pivotTables="0"/>
  <mergeCells count="6">
    <mergeCell ref="P30:R30"/>
    <mergeCell ref="A1:R1"/>
    <mergeCell ref="L6:R6"/>
    <mergeCell ref="L7:N7"/>
    <mergeCell ref="P7:R7"/>
    <mergeCell ref="P29:R29"/>
  </mergeCells>
  <pageMargins left="1" right="0.5" top="0.5" bottom="0.5" header="0.43307086614173201" footer="0.196850393700787"/>
  <pageSetup paperSize="9" scale="70" orientation="portrait" r:id="rId1"/>
  <headerFooter alignWithMargins="0">
    <oddHeader>&amp;L&amp;"Angsana New,Regular"&amp;8THAI POLYCONS PUBLIC COMPANY LIMITED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83DB-0873-4A84-AD5F-A43B79E41AC1}">
  <dimension ref="A1:P36"/>
  <sheetViews>
    <sheetView showRuler="0" view="pageBreakPreview" topLeftCell="A7" zoomScale="80" zoomScaleNormal="100" zoomScaleSheetLayoutView="80" workbookViewId="0">
      <selection activeCell="B155" sqref="B155"/>
    </sheetView>
  </sheetViews>
  <sheetFormatPr defaultColWidth="8.69921875" defaultRowHeight="24" customHeight="1"/>
  <cols>
    <col min="1" max="2" width="4.09765625" style="85" customWidth="1"/>
    <col min="3" max="7" width="3.59765625" style="85" customWidth="1"/>
    <col min="8" max="8" width="7.19921875" style="85" customWidth="1"/>
    <col min="9" max="9" width="3.69921875" style="85" customWidth="1"/>
    <col min="10" max="10" width="14.59765625" style="85" customWidth="1"/>
    <col min="11" max="11" width="0.8984375" style="85" customWidth="1"/>
    <col min="12" max="12" width="14.59765625" style="85" customWidth="1"/>
    <col min="13" max="13" width="0.8984375" style="85" customWidth="1"/>
    <col min="14" max="14" width="14.59765625" style="85" customWidth="1"/>
    <col min="15" max="15" width="0.8984375" style="85" customWidth="1"/>
    <col min="16" max="16" width="14.59765625" style="85" customWidth="1"/>
    <col min="17" max="17" width="1.19921875" style="437" customWidth="1"/>
    <col min="18" max="18" width="14.59765625" style="437" customWidth="1"/>
    <col min="19" max="19" width="11.5" style="437" customWidth="1"/>
    <col min="20" max="20" width="8.69921875" style="437"/>
    <col min="21" max="21" width="12.09765625" style="437" customWidth="1"/>
    <col min="22" max="22" width="8.69921875" style="437"/>
    <col min="23" max="23" width="14" style="437" customWidth="1"/>
    <col min="24" max="25" width="8.69921875" style="437"/>
    <col min="26" max="26" width="14.3984375" style="437" customWidth="1"/>
    <col min="27" max="16384" width="8.69921875" style="437"/>
  </cols>
  <sheetData>
    <row r="1" spans="1:16" ht="24" customHeight="1">
      <c r="A1" s="680" t="s">
        <v>1768</v>
      </c>
      <c r="B1" s="680"/>
      <c r="C1" s="680"/>
      <c r="D1" s="680"/>
      <c r="E1" s="680"/>
      <c r="F1" s="680"/>
      <c r="G1" s="680"/>
      <c r="H1" s="680"/>
      <c r="I1" s="680"/>
      <c r="J1" s="680"/>
      <c r="K1" s="680"/>
      <c r="L1" s="680"/>
      <c r="M1" s="680"/>
      <c r="N1" s="680"/>
      <c r="O1" s="680"/>
      <c r="P1" s="680"/>
    </row>
    <row r="3" spans="1:16" ht="24" customHeight="1">
      <c r="A3" s="84" t="s">
        <v>1699</v>
      </c>
      <c r="B3" s="85" t="s">
        <v>1767</v>
      </c>
    </row>
    <row r="5" spans="1:16" ht="24" customHeight="1">
      <c r="J5" s="683" t="s">
        <v>30</v>
      </c>
      <c r="K5" s="683"/>
      <c r="L5" s="683"/>
      <c r="M5" s="683"/>
      <c r="N5" s="683"/>
      <c r="O5" s="683"/>
      <c r="P5" s="683"/>
    </row>
    <row r="6" spans="1:16" ht="24" customHeight="1">
      <c r="J6" s="189"/>
      <c r="K6" s="189" t="s">
        <v>31</v>
      </c>
      <c r="L6" s="189"/>
      <c r="M6" s="188"/>
      <c r="N6" s="189"/>
      <c r="O6" s="189" t="s">
        <v>32</v>
      </c>
      <c r="P6" s="189"/>
    </row>
    <row r="7" spans="1:16" ht="24" customHeight="1">
      <c r="J7" s="93" t="str">
        <f>+'P46'!P36</f>
        <v>2025</v>
      </c>
      <c r="K7" s="188"/>
      <c r="L7" s="271" t="str">
        <f>+'P45'!R9</f>
        <v>2024</v>
      </c>
      <c r="M7" s="188"/>
      <c r="N7" s="189" t="str">
        <f>+J7</f>
        <v>2025</v>
      </c>
      <c r="O7" s="188"/>
      <c r="P7" s="189" t="str">
        <f>+L7</f>
        <v>2024</v>
      </c>
    </row>
    <row r="8" spans="1:16" ht="24" customHeight="1">
      <c r="B8" s="85" t="s">
        <v>86</v>
      </c>
    </row>
    <row r="9" spans="1:16" ht="24" customHeight="1">
      <c r="C9" s="85" t="s">
        <v>355</v>
      </c>
      <c r="J9" s="79">
        <v>9375122.1199999992</v>
      </c>
      <c r="K9" s="45"/>
      <c r="L9" s="79">
        <v>9903846.9700000007</v>
      </c>
      <c r="M9" s="45"/>
      <c r="N9" s="79">
        <v>9301950.1099999994</v>
      </c>
      <c r="O9" s="45"/>
      <c r="P9" s="79">
        <v>9830674.9600000009</v>
      </c>
    </row>
    <row r="10" spans="1:16" ht="24" customHeight="1">
      <c r="C10" s="85" t="s">
        <v>356</v>
      </c>
      <c r="J10" s="79">
        <v>6417765.0300000003</v>
      </c>
      <c r="K10" s="45"/>
      <c r="L10" s="79">
        <v>5797873.4400000004</v>
      </c>
      <c r="M10" s="45"/>
      <c r="N10" s="79">
        <v>4033702.47</v>
      </c>
      <c r="O10" s="45"/>
      <c r="P10" s="79">
        <v>5504599.2000000002</v>
      </c>
    </row>
    <row r="11" spans="1:16" ht="24" customHeight="1">
      <c r="C11" s="85" t="s">
        <v>442</v>
      </c>
      <c r="J11" s="79">
        <v>4605409.21</v>
      </c>
      <c r="K11" s="45"/>
      <c r="L11" s="79">
        <v>7133021.9100000001</v>
      </c>
      <c r="M11" s="45"/>
      <c r="N11" s="79">
        <v>4605409.21</v>
      </c>
      <c r="O11" s="45"/>
      <c r="P11" s="79">
        <v>7133021.9100000001</v>
      </c>
    </row>
    <row r="12" spans="1:16" ht="24" customHeight="1">
      <c r="C12" s="85" t="s">
        <v>66</v>
      </c>
      <c r="J12" s="79">
        <v>2080322.13</v>
      </c>
      <c r="K12" s="45"/>
      <c r="L12" s="79">
        <v>2080322.13</v>
      </c>
      <c r="M12" s="45"/>
      <c r="N12" s="79">
        <v>2080322.13</v>
      </c>
      <c r="O12" s="45"/>
      <c r="P12" s="79">
        <v>2080322.13</v>
      </c>
    </row>
    <row r="13" spans="1:16" ht="24" customHeight="1">
      <c r="C13" s="184" t="s">
        <v>880</v>
      </c>
      <c r="J13" s="79">
        <v>31209.42</v>
      </c>
      <c r="K13" s="45"/>
      <c r="L13" s="79">
        <v>0</v>
      </c>
      <c r="M13" s="45"/>
      <c r="N13" s="79">
        <v>0</v>
      </c>
      <c r="O13" s="45"/>
      <c r="P13" s="79">
        <v>0</v>
      </c>
    </row>
    <row r="14" spans="1:16" ht="24" customHeight="1">
      <c r="C14" s="184" t="s">
        <v>878</v>
      </c>
      <c r="J14" s="79">
        <v>52665.91</v>
      </c>
      <c r="K14" s="45"/>
      <c r="L14" s="79">
        <v>0</v>
      </c>
      <c r="M14" s="45"/>
      <c r="N14" s="79">
        <v>0</v>
      </c>
      <c r="O14" s="45"/>
      <c r="P14" s="79">
        <v>0</v>
      </c>
    </row>
    <row r="15" spans="1:16" ht="24" customHeight="1">
      <c r="C15" s="85" t="s">
        <v>357</v>
      </c>
      <c r="J15" s="79">
        <v>522952.54</v>
      </c>
      <c r="K15" s="45"/>
      <c r="L15" s="79">
        <v>24831059.800000001</v>
      </c>
      <c r="M15" s="45"/>
      <c r="N15" s="79">
        <v>0</v>
      </c>
      <c r="O15" s="45"/>
      <c r="P15" s="79">
        <v>22404138.77</v>
      </c>
    </row>
    <row r="16" spans="1:16" ht="24" customHeight="1">
      <c r="C16" s="85" t="s">
        <v>970</v>
      </c>
      <c r="J16" s="80">
        <v>63320627.030000001</v>
      </c>
      <c r="K16" s="45"/>
      <c r="L16" s="80">
        <v>67673017.140000001</v>
      </c>
      <c r="M16" s="45"/>
      <c r="N16" s="80">
        <v>0</v>
      </c>
      <c r="O16" s="45"/>
      <c r="P16" s="80">
        <v>0</v>
      </c>
    </row>
    <row r="17" spans="1:16" ht="24" customHeight="1">
      <c r="C17" s="85" t="s">
        <v>33</v>
      </c>
      <c r="J17" s="31">
        <f>SUM(J9:J16)</f>
        <v>86406073.390000001</v>
      </c>
      <c r="K17" s="45"/>
      <c r="L17" s="31">
        <f>SUM(L9:L16)</f>
        <v>117419141.39</v>
      </c>
      <c r="M17" s="45"/>
      <c r="N17" s="31">
        <f>SUM(N9:N16)</f>
        <v>20021383.919999998</v>
      </c>
      <c r="O17" s="45"/>
      <c r="P17" s="31">
        <f>SUM(P9:P16)</f>
        <v>46952756.969999999</v>
      </c>
    </row>
    <row r="18" spans="1:16" ht="24" customHeight="1">
      <c r="B18" s="85" t="s">
        <v>1167</v>
      </c>
      <c r="J18" s="31"/>
      <c r="K18" s="45"/>
      <c r="L18" s="31"/>
      <c r="M18" s="45"/>
      <c r="N18" s="31"/>
      <c r="O18" s="45"/>
      <c r="P18" s="31"/>
    </row>
    <row r="19" spans="1:16" ht="24" customHeight="1">
      <c r="C19" s="502" t="s">
        <v>208</v>
      </c>
      <c r="D19" s="184"/>
      <c r="E19" s="39"/>
      <c r="F19" s="39"/>
      <c r="G19" s="39"/>
      <c r="J19" s="645">
        <v>-26378.83</v>
      </c>
      <c r="K19" s="45"/>
      <c r="L19" s="80">
        <v>0</v>
      </c>
      <c r="M19" s="45"/>
      <c r="N19" s="80">
        <v>0</v>
      </c>
      <c r="O19" s="472"/>
      <c r="P19" s="80">
        <v>0</v>
      </c>
    </row>
    <row r="20" spans="1:16" ht="24" customHeight="1">
      <c r="B20" s="502"/>
      <c r="C20" s="85" t="s">
        <v>33</v>
      </c>
      <c r="D20" s="184"/>
      <c r="E20" s="39"/>
      <c r="F20" s="39"/>
      <c r="G20" s="39"/>
      <c r="J20" s="31">
        <f>SUM(J17:J19)</f>
        <v>86379694.560000002</v>
      </c>
      <c r="K20" s="45"/>
      <c r="L20" s="31">
        <f>SUM(L17:L19)</f>
        <v>117419141.39</v>
      </c>
      <c r="M20" s="45"/>
      <c r="N20" s="31">
        <f>SUM(N17:N19)</f>
        <v>20021383.919999998</v>
      </c>
      <c r="O20" s="45"/>
      <c r="P20" s="31">
        <f>SUM(P17:P19)</f>
        <v>46952756.969999999</v>
      </c>
    </row>
    <row r="21" spans="1:16" ht="24" customHeight="1">
      <c r="B21" s="502" t="s">
        <v>613</v>
      </c>
      <c r="C21" s="184" t="s">
        <v>969</v>
      </c>
      <c r="D21" s="184"/>
      <c r="E21" s="39"/>
      <c r="F21" s="39"/>
      <c r="G21" s="39"/>
      <c r="J21" s="45">
        <v>-9301950.1099999994</v>
      </c>
      <c r="K21" s="45"/>
      <c r="L21" s="45">
        <v>-9830674.9600000009</v>
      </c>
      <c r="M21" s="45"/>
      <c r="N21" s="45">
        <v>-9301950.1099999994</v>
      </c>
      <c r="O21" s="45"/>
      <c r="P21" s="45">
        <v>-9830674.9600000009</v>
      </c>
    </row>
    <row r="22" spans="1:16" ht="24" customHeight="1" thickBot="1">
      <c r="B22" s="85" t="s">
        <v>463</v>
      </c>
      <c r="C22" s="184"/>
      <c r="D22" s="184"/>
      <c r="E22" s="197"/>
      <c r="F22" s="197"/>
      <c r="G22" s="197"/>
      <c r="J22" s="626">
        <f>SUM(J20:J21)</f>
        <v>77077744.450000003</v>
      </c>
      <c r="K22" s="45"/>
      <c r="L22" s="43">
        <f>SUM(L20:L21)</f>
        <v>107588466.43000001</v>
      </c>
      <c r="M22" s="45"/>
      <c r="N22" s="43">
        <f>SUM(N20:N21)</f>
        <v>10719433.809999999</v>
      </c>
      <c r="O22" s="45"/>
      <c r="P22" s="43">
        <f>SUM(P20:P21)</f>
        <v>37122082.009999998</v>
      </c>
    </row>
    <row r="23" spans="1:16" ht="24" customHeight="1" thickTop="1">
      <c r="C23" s="437"/>
      <c r="J23" s="76"/>
      <c r="K23" s="45"/>
      <c r="L23" s="76"/>
      <c r="M23" s="45"/>
      <c r="N23" s="76"/>
      <c r="O23" s="35"/>
      <c r="P23" s="76"/>
    </row>
    <row r="24" spans="1:16" ht="24" customHeight="1">
      <c r="A24" s="118" t="s">
        <v>1066</v>
      </c>
      <c r="B24" s="3" t="s">
        <v>470</v>
      </c>
      <c r="J24" s="76"/>
      <c r="K24" s="45"/>
      <c r="L24" s="76"/>
      <c r="M24" s="45"/>
      <c r="N24" s="76"/>
      <c r="O24" s="35"/>
      <c r="P24" s="76"/>
    </row>
    <row r="25" spans="1:16" ht="24" customHeight="1">
      <c r="C25" s="85" t="s">
        <v>652</v>
      </c>
      <c r="J25" s="76"/>
      <c r="K25" s="45"/>
      <c r="L25" s="76"/>
      <c r="M25" s="45"/>
      <c r="N25" s="76"/>
      <c r="O25" s="35"/>
      <c r="P25" s="76"/>
    </row>
    <row r="26" spans="1:16" ht="24" customHeight="1">
      <c r="B26" s="85" t="s">
        <v>653</v>
      </c>
      <c r="J26" s="76"/>
      <c r="K26" s="45"/>
      <c r="L26" s="76"/>
      <c r="M26" s="45"/>
      <c r="N26" s="76"/>
      <c r="O26" s="35"/>
      <c r="P26" s="76"/>
    </row>
    <row r="27" spans="1:16" ht="24" customHeight="1">
      <c r="C27" s="85" t="s">
        <v>657</v>
      </c>
      <c r="J27" s="76"/>
      <c r="K27" s="45"/>
      <c r="L27" s="76"/>
      <c r="M27" s="45"/>
      <c r="N27" s="76"/>
      <c r="O27" s="35"/>
      <c r="P27" s="76"/>
    </row>
    <row r="28" spans="1:16" ht="24" customHeight="1">
      <c r="B28" s="85" t="s">
        <v>656</v>
      </c>
      <c r="J28" s="76"/>
      <c r="K28" s="45"/>
      <c r="L28" s="76"/>
      <c r="M28" s="45"/>
      <c r="N28" s="76"/>
      <c r="O28" s="35"/>
      <c r="P28" s="76"/>
    </row>
    <row r="29" spans="1:16" ht="24" customHeight="1">
      <c r="B29" s="85" t="s">
        <v>655</v>
      </c>
      <c r="J29" s="76"/>
      <c r="K29" s="45"/>
      <c r="L29" s="76"/>
      <c r="M29" s="45"/>
      <c r="N29" s="76"/>
      <c r="O29" s="35"/>
      <c r="P29" s="76"/>
    </row>
    <row r="30" spans="1:16" ht="24" customHeight="1">
      <c r="B30" s="85" t="s">
        <v>654</v>
      </c>
      <c r="C30" s="437"/>
      <c r="J30" s="76"/>
      <c r="K30" s="45"/>
      <c r="L30" s="76"/>
      <c r="M30" s="45"/>
      <c r="N30" s="76"/>
      <c r="O30" s="35"/>
      <c r="P30" s="76"/>
    </row>
    <row r="31" spans="1:16" ht="24" customHeight="1">
      <c r="C31" s="437"/>
      <c r="J31" s="76"/>
      <c r="K31" s="45"/>
      <c r="L31" s="76"/>
      <c r="M31" s="45"/>
      <c r="N31" s="76"/>
      <c r="O31" s="35"/>
      <c r="P31" s="76"/>
    </row>
    <row r="32" spans="1:16" ht="24" customHeight="1">
      <c r="C32" s="437"/>
      <c r="J32" s="76"/>
      <c r="K32" s="45"/>
      <c r="L32" s="76"/>
      <c r="M32" s="45"/>
      <c r="N32" s="76"/>
      <c r="O32" s="35"/>
      <c r="P32" s="76"/>
    </row>
    <row r="33" spans="3:16" ht="24" customHeight="1">
      <c r="C33" s="437"/>
      <c r="J33" s="76"/>
      <c r="K33" s="45"/>
      <c r="L33" s="76"/>
      <c r="M33" s="45"/>
      <c r="N33" s="76"/>
      <c r="O33" s="35"/>
      <c r="P33" s="76"/>
    </row>
    <row r="34" spans="3:16" ht="24" customHeight="1">
      <c r="K34" s="45"/>
      <c r="L34" s="45"/>
      <c r="M34" s="45"/>
      <c r="P34" s="45"/>
    </row>
    <row r="35" spans="3:16" ht="24" customHeight="1">
      <c r="F35" s="85" t="s">
        <v>131</v>
      </c>
    </row>
    <row r="36" spans="3:16" ht="24" customHeight="1">
      <c r="G36" s="85" t="s">
        <v>398</v>
      </c>
    </row>
  </sheetData>
  <sheetProtection formatCells="0" formatColumns="0" formatRows="0" insertColumns="0" insertRows="0" insertHyperlinks="0" deleteColumns="0" deleteRows="0" sort="0" autoFilter="0" pivotTables="0"/>
  <mergeCells count="2">
    <mergeCell ref="A1:P1"/>
    <mergeCell ref="J5:P5"/>
  </mergeCells>
  <pageMargins left="0.75" right="0.5" top="0.5" bottom="0.5" header="0.43307086614173201" footer="0.196850393700787"/>
  <pageSetup paperSize="9" scale="85" orientation="portrait" r:id="rId1"/>
  <headerFooter alignWithMargins="0">
    <oddHeader>&amp;L&amp;"Angsana New,Regular"&amp;8THAI POLYCONS PUBLIC COMPANY LIMITED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M44"/>
  <sheetViews>
    <sheetView showRuler="0" view="pageBreakPreview" topLeftCell="A34" zoomScale="90" zoomScaleNormal="100" zoomScaleSheetLayoutView="90" workbookViewId="0">
      <selection activeCell="B155" sqref="B155"/>
    </sheetView>
  </sheetViews>
  <sheetFormatPr defaultColWidth="9" defaultRowHeight="24.9" customHeight="1"/>
  <cols>
    <col min="1" max="1" width="2.8984375" style="58" customWidth="1"/>
    <col min="2" max="2" width="2.59765625" style="58" customWidth="1"/>
    <col min="3" max="5" width="3.59765625" style="58" customWidth="1"/>
    <col min="6" max="6" width="5.8984375" style="58" customWidth="1"/>
    <col min="7" max="7" width="7.69921875" style="58" customWidth="1"/>
    <col min="8" max="8" width="0.3984375" style="58" customWidth="1"/>
    <col min="9" max="9" width="7" style="58" customWidth="1"/>
    <col min="10" max="10" width="0.3984375" style="58" customWidth="1"/>
    <col min="11" max="11" width="7.5" style="58" customWidth="1"/>
    <col min="12" max="12" width="0.3984375" style="58" customWidth="1"/>
    <col min="13" max="13" width="7.5" style="58" customWidth="1"/>
    <col min="14" max="14" width="0.3984375" style="58" customWidth="1"/>
    <col min="15" max="15" width="7.59765625" style="58" customWidth="1"/>
    <col min="16" max="16" width="0.3984375" style="58" customWidth="1"/>
    <col min="17" max="17" width="7.59765625" style="58" customWidth="1"/>
    <col min="18" max="18" width="0.3984375" style="58" customWidth="1"/>
    <col min="19" max="19" width="6.69921875" style="58" customWidth="1"/>
    <col min="20" max="20" width="0.3984375" style="58" customWidth="1"/>
    <col min="21" max="21" width="6.09765625" style="58" customWidth="1"/>
    <col min="22" max="22" width="0.3984375" style="58" customWidth="1"/>
    <col min="23" max="23" width="6.09765625" style="58" customWidth="1"/>
    <col min="24" max="24" width="0.3984375" style="58" customWidth="1"/>
    <col min="25" max="25" width="6.59765625" style="58" customWidth="1"/>
    <col min="26" max="26" width="0.3984375" style="58" customWidth="1"/>
    <col min="27" max="27" width="6.69921875" style="58" customWidth="1"/>
    <col min="28" max="28" width="0.3984375" style="58" customWidth="1"/>
    <col min="29" max="29" width="6.59765625" style="58" customWidth="1"/>
    <col min="30" max="30" width="0.3984375" style="58" customWidth="1"/>
    <col min="31" max="31" width="7.59765625" style="58" customWidth="1"/>
    <col min="32" max="32" width="14.59765625" style="58" hidden="1" customWidth="1"/>
    <col min="33" max="33" width="0.3984375" style="58" customWidth="1"/>
    <col min="34" max="34" width="7.09765625" style="58" customWidth="1"/>
    <col min="35" max="35" width="0.3984375" style="58" customWidth="1"/>
    <col min="36" max="36" width="6.8984375" style="58" customWidth="1"/>
    <col min="37" max="37" width="6.09765625" style="58" customWidth="1"/>
    <col min="38" max="38" width="1" style="58" customWidth="1"/>
    <col min="39" max="39" width="9" style="58"/>
    <col min="40" max="16384" width="9" style="29"/>
  </cols>
  <sheetData>
    <row r="1" spans="1:36" s="58" customFormat="1" ht="25.95" customHeight="1">
      <c r="A1" s="680" t="s">
        <v>1771</v>
      </c>
      <c r="B1" s="680"/>
      <c r="C1" s="680"/>
      <c r="D1" s="680"/>
      <c r="E1" s="680"/>
      <c r="F1" s="680"/>
      <c r="G1" s="680"/>
      <c r="H1" s="680"/>
      <c r="I1" s="680"/>
      <c r="J1" s="680"/>
      <c r="K1" s="680"/>
      <c r="L1" s="680"/>
      <c r="M1" s="680"/>
      <c r="N1" s="680"/>
      <c r="O1" s="680"/>
      <c r="P1" s="680"/>
      <c r="Q1" s="680"/>
      <c r="R1" s="680"/>
      <c r="S1" s="680"/>
      <c r="T1" s="680"/>
      <c r="U1" s="680"/>
      <c r="V1" s="680"/>
      <c r="W1" s="680"/>
      <c r="X1" s="680"/>
      <c r="Y1" s="680"/>
      <c r="Z1" s="680"/>
      <c r="AA1" s="680"/>
      <c r="AB1" s="680"/>
      <c r="AC1" s="680"/>
      <c r="AD1" s="680"/>
      <c r="AE1" s="680"/>
      <c r="AF1" s="680"/>
      <c r="AG1" s="680"/>
      <c r="AH1" s="680"/>
      <c r="AI1" s="680"/>
      <c r="AJ1" s="680"/>
    </row>
    <row r="2" spans="1:36" s="58" customFormat="1" ht="25.95" customHeight="1">
      <c r="A2" s="85"/>
      <c r="B2" s="85"/>
      <c r="C2" s="85"/>
      <c r="D2" s="85"/>
      <c r="E2" s="85"/>
      <c r="F2" s="85"/>
      <c r="G2" s="85"/>
      <c r="H2" s="85"/>
      <c r="I2" s="85"/>
      <c r="J2" s="85"/>
      <c r="K2" s="85"/>
      <c r="L2" s="85"/>
      <c r="M2" s="85"/>
      <c r="N2" s="85"/>
      <c r="O2" s="85"/>
      <c r="P2" s="85"/>
      <c r="Q2" s="85"/>
      <c r="R2" s="85"/>
      <c r="S2" s="85"/>
      <c r="T2" s="85"/>
      <c r="U2" s="85"/>
      <c r="V2" s="85"/>
      <c r="W2" s="85"/>
      <c r="X2" s="85"/>
      <c r="Y2" s="85"/>
    </row>
    <row r="3" spans="1:36" s="58" customFormat="1" ht="25.95" customHeight="1">
      <c r="A3" s="118" t="s">
        <v>1067</v>
      </c>
      <c r="B3" s="81" t="s">
        <v>359</v>
      </c>
    </row>
    <row r="4" spans="1:36" s="58" customFormat="1" ht="25.95" customHeight="1">
      <c r="B4" s="85" t="s">
        <v>937</v>
      </c>
    </row>
    <row r="5" spans="1:36" s="58" customFormat="1" ht="25.95" customHeight="1">
      <c r="A5" s="85" t="s">
        <v>936</v>
      </c>
      <c r="B5" s="85"/>
      <c r="C5" s="85"/>
      <c r="E5" s="85"/>
      <c r="F5" s="85"/>
      <c r="G5" s="85"/>
    </row>
    <row r="6" spans="1:36" s="58" customFormat="1" ht="25.95" customHeight="1">
      <c r="A6" s="85"/>
      <c r="B6" s="29" t="s">
        <v>1213</v>
      </c>
      <c r="C6" s="85"/>
      <c r="E6" s="85"/>
      <c r="F6" s="85"/>
      <c r="G6" s="85"/>
    </row>
    <row r="7" spans="1:36" s="58" customFormat="1" ht="25.95" customHeight="1">
      <c r="A7" s="85" t="s">
        <v>1211</v>
      </c>
      <c r="C7" s="85"/>
      <c r="E7" s="85"/>
      <c r="F7" s="85"/>
      <c r="G7" s="85"/>
      <c r="AJ7" s="29"/>
    </row>
    <row r="8" spans="1:36" s="58" customFormat="1" ht="25.95" customHeight="1">
      <c r="A8" s="85"/>
      <c r="B8" s="58" t="s">
        <v>1769</v>
      </c>
      <c r="C8" s="85"/>
      <c r="E8" s="85"/>
      <c r="F8" s="85"/>
      <c r="G8" s="85"/>
      <c r="AJ8" s="29"/>
    </row>
    <row r="9" spans="1:36" s="58" customFormat="1" ht="25.95" customHeight="1">
      <c r="A9" s="85"/>
      <c r="B9" s="85"/>
      <c r="C9" s="85"/>
      <c r="D9" s="85"/>
      <c r="E9" s="85"/>
      <c r="F9" s="85"/>
      <c r="G9" s="85"/>
      <c r="AJ9" s="29"/>
    </row>
    <row r="10" spans="1:36" s="58" customFormat="1" ht="25.95" customHeight="1">
      <c r="I10" s="717" t="s">
        <v>126</v>
      </c>
      <c r="J10" s="717"/>
      <c r="K10" s="717"/>
      <c r="L10" s="717"/>
      <c r="M10" s="717"/>
      <c r="N10" s="717"/>
      <c r="O10" s="717"/>
      <c r="P10" s="717"/>
      <c r="Q10" s="717"/>
      <c r="R10" s="717"/>
      <c r="S10" s="717"/>
      <c r="T10" s="717"/>
      <c r="U10" s="717"/>
      <c r="V10" s="717"/>
      <c r="W10" s="717"/>
      <c r="X10" s="717"/>
      <c r="Y10" s="717"/>
      <c r="Z10" s="717"/>
      <c r="AA10" s="717"/>
      <c r="AB10" s="717"/>
      <c r="AC10" s="717"/>
      <c r="AD10" s="717"/>
      <c r="AE10" s="717"/>
      <c r="AF10" s="717"/>
      <c r="AG10" s="717"/>
      <c r="AH10" s="717"/>
      <c r="AI10" s="717"/>
      <c r="AJ10" s="717"/>
    </row>
    <row r="11" spans="1:36" s="58" customFormat="1" ht="25.95" customHeight="1">
      <c r="I11" s="760" t="s">
        <v>1212</v>
      </c>
      <c r="J11" s="760"/>
      <c r="K11" s="760"/>
      <c r="L11" s="396"/>
      <c r="M11" s="760" t="s">
        <v>87</v>
      </c>
      <c r="N11" s="760"/>
      <c r="O11" s="760"/>
      <c r="P11" s="396"/>
      <c r="Q11" s="761" t="s">
        <v>1214</v>
      </c>
      <c r="R11" s="761"/>
      <c r="S11" s="761"/>
      <c r="T11" s="396"/>
      <c r="U11" s="760" t="s">
        <v>88</v>
      </c>
      <c r="V11" s="760"/>
      <c r="W11" s="760"/>
      <c r="X11" s="396"/>
      <c r="Y11" s="760" t="s">
        <v>128</v>
      </c>
      <c r="Z11" s="760"/>
      <c r="AA11" s="760"/>
      <c r="AB11" s="396"/>
      <c r="AC11" s="760" t="s">
        <v>89</v>
      </c>
      <c r="AD11" s="760"/>
      <c r="AE11" s="760"/>
      <c r="AF11" s="396" t="s">
        <v>33</v>
      </c>
      <c r="AG11" s="396"/>
      <c r="AH11" s="760" t="s">
        <v>33</v>
      </c>
      <c r="AI11" s="760"/>
      <c r="AJ11" s="760"/>
    </row>
    <row r="12" spans="1:36" s="58" customFormat="1" ht="25.95" customHeight="1">
      <c r="I12" s="424">
        <v>2025</v>
      </c>
      <c r="J12" s="396"/>
      <c r="K12" s="424">
        <v>2024</v>
      </c>
      <c r="L12" s="396"/>
      <c r="M12" s="424">
        <f>+I12</f>
        <v>2025</v>
      </c>
      <c r="N12" s="396"/>
      <c r="O12" s="424">
        <f>+K12</f>
        <v>2024</v>
      </c>
      <c r="P12" s="396"/>
      <c r="Q12" s="424">
        <f>+M12</f>
        <v>2025</v>
      </c>
      <c r="R12" s="396"/>
      <c r="S12" s="424">
        <f>+O12</f>
        <v>2024</v>
      </c>
      <c r="T12" s="396"/>
      <c r="U12" s="424">
        <f>+M12</f>
        <v>2025</v>
      </c>
      <c r="V12" s="396"/>
      <c r="W12" s="424">
        <f>+O12</f>
        <v>2024</v>
      </c>
      <c r="X12" s="396"/>
      <c r="Y12" s="424">
        <f>+U12</f>
        <v>2025</v>
      </c>
      <c r="Z12" s="396"/>
      <c r="AA12" s="424">
        <f>+W12</f>
        <v>2024</v>
      </c>
      <c r="AB12" s="396"/>
      <c r="AC12" s="424">
        <f>+Y12</f>
        <v>2025</v>
      </c>
      <c r="AD12" s="396"/>
      <c r="AE12" s="424">
        <f>+AA12</f>
        <v>2024</v>
      </c>
      <c r="AF12" s="396">
        <f>+Y12</f>
        <v>2025</v>
      </c>
      <c r="AG12" s="396"/>
      <c r="AH12" s="424">
        <f>+AC12</f>
        <v>2025</v>
      </c>
      <c r="AI12" s="396"/>
      <c r="AJ12" s="424">
        <f>+AE12</f>
        <v>2024</v>
      </c>
    </row>
    <row r="13" spans="1:36" s="58" customFormat="1" ht="25.95" customHeight="1">
      <c r="B13" s="85" t="s">
        <v>98</v>
      </c>
      <c r="I13" s="425">
        <v>1198.76</v>
      </c>
      <c r="J13" s="426"/>
      <c r="K13" s="425">
        <v>828.24</v>
      </c>
      <c r="L13" s="426"/>
      <c r="M13" s="425">
        <v>0</v>
      </c>
      <c r="N13" s="426"/>
      <c r="O13" s="425">
        <v>0</v>
      </c>
      <c r="P13" s="426"/>
      <c r="Q13" s="425">
        <v>0</v>
      </c>
      <c r="R13" s="426"/>
      <c r="S13" s="425">
        <v>0</v>
      </c>
      <c r="T13" s="426"/>
      <c r="U13" s="425">
        <v>0</v>
      </c>
      <c r="V13" s="426"/>
      <c r="W13" s="425">
        <v>0</v>
      </c>
      <c r="X13" s="426"/>
      <c r="Y13" s="425">
        <v>0</v>
      </c>
      <c r="Z13" s="426"/>
      <c r="AA13" s="425">
        <v>0</v>
      </c>
      <c r="AB13" s="426"/>
      <c r="AC13" s="427">
        <v>-157.21</v>
      </c>
      <c r="AD13" s="426"/>
      <c r="AE13" s="427">
        <v>-1.4</v>
      </c>
      <c r="AF13" s="427"/>
      <c r="AG13" s="427">
        <v>826.84</v>
      </c>
      <c r="AH13" s="425">
        <f t="shared" ref="AH13:AH16" si="0">I13+M13+U13+Y13+AC13+Q13</f>
        <v>1041.55</v>
      </c>
      <c r="AI13" s="427"/>
      <c r="AJ13" s="425">
        <f t="shared" ref="AJ13:AJ16" si="1">+K13+O13+W13+AA13+AE13+S13</f>
        <v>826.84</v>
      </c>
    </row>
    <row r="14" spans="1:36" s="58" customFormat="1" ht="25.95" customHeight="1">
      <c r="B14" s="85" t="s">
        <v>360</v>
      </c>
      <c r="I14" s="425">
        <v>0</v>
      </c>
      <c r="J14" s="426"/>
      <c r="K14" s="425">
        <v>0</v>
      </c>
      <c r="L14" s="426"/>
      <c r="M14" s="425">
        <v>2238.83</v>
      </c>
      <c r="N14" s="426"/>
      <c r="O14" s="425">
        <v>2364.86</v>
      </c>
      <c r="P14" s="426"/>
      <c r="Q14" s="425">
        <v>0</v>
      </c>
      <c r="R14" s="426"/>
      <c r="S14" s="425">
        <v>0</v>
      </c>
      <c r="T14" s="426"/>
      <c r="U14" s="425">
        <v>0</v>
      </c>
      <c r="V14" s="426"/>
      <c r="W14" s="425">
        <v>0</v>
      </c>
      <c r="X14" s="426"/>
      <c r="Y14" s="425">
        <v>0</v>
      </c>
      <c r="Z14" s="426"/>
      <c r="AA14" s="425">
        <v>0</v>
      </c>
      <c r="AB14" s="426"/>
      <c r="AC14" s="425">
        <v>0</v>
      </c>
      <c r="AD14" s="426"/>
      <c r="AE14" s="425">
        <v>0</v>
      </c>
      <c r="AF14" s="427"/>
      <c r="AG14" s="427">
        <v>2364.86</v>
      </c>
      <c r="AH14" s="425">
        <f t="shared" si="0"/>
        <v>2238.83</v>
      </c>
      <c r="AI14" s="427"/>
      <c r="AJ14" s="425">
        <f t="shared" si="1"/>
        <v>2364.86</v>
      </c>
    </row>
    <row r="15" spans="1:36" s="58" customFormat="1" ht="25.95" customHeight="1">
      <c r="B15" s="85" t="s">
        <v>517</v>
      </c>
      <c r="I15" s="425">
        <v>0</v>
      </c>
      <c r="J15" s="429"/>
      <c r="K15" s="425">
        <v>0</v>
      </c>
      <c r="L15" s="429"/>
      <c r="M15" s="425">
        <v>0</v>
      </c>
      <c r="N15" s="429"/>
      <c r="O15" s="425">
        <v>0</v>
      </c>
      <c r="P15" s="426"/>
      <c r="Q15" s="425">
        <v>0</v>
      </c>
      <c r="R15" s="429"/>
      <c r="S15" s="425">
        <v>0.31</v>
      </c>
      <c r="T15" s="429"/>
      <c r="U15" s="425">
        <v>0</v>
      </c>
      <c r="V15" s="429"/>
      <c r="W15" s="425">
        <v>0</v>
      </c>
      <c r="X15" s="426"/>
      <c r="Y15" s="425">
        <v>0</v>
      </c>
      <c r="Z15" s="429"/>
      <c r="AA15" s="425">
        <v>0</v>
      </c>
      <c r="AB15" s="429"/>
      <c r="AC15" s="425">
        <v>0</v>
      </c>
      <c r="AD15" s="429"/>
      <c r="AE15" s="425">
        <v>0</v>
      </c>
      <c r="AF15" s="427"/>
      <c r="AG15" s="427">
        <v>0.31</v>
      </c>
      <c r="AH15" s="425">
        <f t="shared" si="0"/>
        <v>0</v>
      </c>
      <c r="AI15" s="427"/>
      <c r="AJ15" s="425">
        <f t="shared" si="1"/>
        <v>0.31</v>
      </c>
    </row>
    <row r="16" spans="1:36" s="58" customFormat="1" ht="25.95" customHeight="1">
      <c r="B16" s="85" t="s">
        <v>361</v>
      </c>
      <c r="I16" s="428">
        <v>0</v>
      </c>
      <c r="J16" s="429"/>
      <c r="K16" s="425">
        <v>0</v>
      </c>
      <c r="L16" s="429"/>
      <c r="M16" s="428">
        <v>0</v>
      </c>
      <c r="N16" s="429"/>
      <c r="O16" s="425">
        <v>0</v>
      </c>
      <c r="P16" s="429"/>
      <c r="Q16" s="428">
        <v>0</v>
      </c>
      <c r="R16" s="429"/>
      <c r="S16" s="425">
        <v>0</v>
      </c>
      <c r="T16" s="429"/>
      <c r="U16" s="428">
        <v>0</v>
      </c>
      <c r="V16" s="429"/>
      <c r="W16" s="428">
        <v>0</v>
      </c>
      <c r="X16" s="429"/>
      <c r="Y16" s="428">
        <v>293.35000000000002</v>
      </c>
      <c r="Z16" s="429"/>
      <c r="AA16" s="425">
        <v>450.77</v>
      </c>
      <c r="AB16" s="429"/>
      <c r="AC16" s="427">
        <v>-248.29</v>
      </c>
      <c r="AD16" s="429"/>
      <c r="AE16" s="427">
        <v>-390.81</v>
      </c>
      <c r="AF16" s="427"/>
      <c r="AG16" s="427">
        <v>59.95999999999998</v>
      </c>
      <c r="AH16" s="428">
        <f t="shared" si="0"/>
        <v>45.060000000000031</v>
      </c>
      <c r="AI16" s="427"/>
      <c r="AJ16" s="428">
        <f t="shared" si="1"/>
        <v>59.95999999999998</v>
      </c>
    </row>
    <row r="17" spans="2:36" s="58" customFormat="1" ht="25.95" customHeight="1">
      <c r="B17" s="85" t="s">
        <v>362</v>
      </c>
      <c r="I17" s="427">
        <v>-1280.07</v>
      </c>
      <c r="J17" s="426"/>
      <c r="K17" s="427">
        <v>-807.96</v>
      </c>
      <c r="L17" s="426"/>
      <c r="M17" s="428">
        <v>0</v>
      </c>
      <c r="N17" s="426"/>
      <c r="O17" s="425">
        <v>0</v>
      </c>
      <c r="P17" s="426"/>
      <c r="Q17" s="428">
        <v>0</v>
      </c>
      <c r="R17" s="426"/>
      <c r="S17" s="425">
        <v>0</v>
      </c>
      <c r="T17" s="426"/>
      <c r="U17" s="428">
        <v>0</v>
      </c>
      <c r="V17" s="426"/>
      <c r="W17" s="428">
        <v>0</v>
      </c>
      <c r="X17" s="426"/>
      <c r="Y17" s="428">
        <v>0</v>
      </c>
      <c r="Z17" s="426"/>
      <c r="AA17" s="425">
        <v>0</v>
      </c>
      <c r="AB17" s="426"/>
      <c r="AC17" s="428">
        <v>155.54</v>
      </c>
      <c r="AD17" s="426"/>
      <c r="AE17" s="425">
        <v>2.02</v>
      </c>
      <c r="AF17" s="427"/>
      <c r="AG17" s="427">
        <v>-805.94</v>
      </c>
      <c r="AH17" s="427">
        <f>I17+M17+U17+Y17+AC17+Q17</f>
        <v>-1124.53</v>
      </c>
      <c r="AI17" s="427"/>
      <c r="AJ17" s="605">
        <f>+K17+O17+W17+AA17+AE17+S17</f>
        <v>-805.94</v>
      </c>
    </row>
    <row r="18" spans="2:36" s="58" customFormat="1" ht="25.95" customHeight="1">
      <c r="B18" s="85" t="s">
        <v>363</v>
      </c>
      <c r="I18" s="428">
        <v>0</v>
      </c>
      <c r="J18" s="429"/>
      <c r="K18" s="428">
        <v>0</v>
      </c>
      <c r="L18" s="426"/>
      <c r="M18" s="427">
        <v>-1608.2</v>
      </c>
      <c r="N18" s="429"/>
      <c r="O18" s="427">
        <v>-1623.3</v>
      </c>
      <c r="P18" s="426"/>
      <c r="Q18" s="428">
        <v>0</v>
      </c>
      <c r="R18" s="429"/>
      <c r="S18" s="428">
        <v>0</v>
      </c>
      <c r="T18" s="426"/>
      <c r="U18" s="428">
        <v>0</v>
      </c>
      <c r="V18" s="429"/>
      <c r="W18" s="428">
        <v>0</v>
      </c>
      <c r="X18" s="426"/>
      <c r="Y18" s="428">
        <v>0</v>
      </c>
      <c r="Z18" s="429"/>
      <c r="AA18" s="428">
        <v>0</v>
      </c>
      <c r="AB18" s="426"/>
      <c r="AC18" s="428">
        <v>55.91</v>
      </c>
      <c r="AD18" s="429"/>
      <c r="AE18" s="428">
        <v>60.39</v>
      </c>
      <c r="AF18" s="427"/>
      <c r="AG18" s="427">
        <v>-1562.9099999999999</v>
      </c>
      <c r="AH18" s="427">
        <f>I18+M18+U18+Y18+AC18+Q18</f>
        <v>-1552.29</v>
      </c>
      <c r="AI18" s="427"/>
      <c r="AJ18" s="605">
        <f>+K18+O18+W18+AA18+AE18+S18</f>
        <v>-1562.9099999999999</v>
      </c>
    </row>
    <row r="19" spans="2:36" s="58" customFormat="1" ht="25.95" customHeight="1">
      <c r="B19" s="186" t="s">
        <v>521</v>
      </c>
      <c r="I19" s="428">
        <v>0</v>
      </c>
      <c r="J19" s="429"/>
      <c r="K19" s="428">
        <v>0</v>
      </c>
      <c r="L19" s="426"/>
      <c r="M19" s="428">
        <v>0</v>
      </c>
      <c r="N19" s="429"/>
      <c r="O19" s="428">
        <v>0</v>
      </c>
      <c r="P19" s="426"/>
      <c r="Q19" s="428">
        <v>0</v>
      </c>
      <c r="R19" s="429"/>
      <c r="S19" s="427">
        <v>-5.81</v>
      </c>
      <c r="T19" s="426"/>
      <c r="U19" s="428">
        <v>0</v>
      </c>
      <c r="V19" s="429"/>
      <c r="W19" s="428">
        <v>0</v>
      </c>
      <c r="X19" s="429"/>
      <c r="Y19" s="428">
        <v>0</v>
      </c>
      <c r="Z19" s="429"/>
      <c r="AA19" s="428">
        <v>0</v>
      </c>
      <c r="AB19" s="426"/>
      <c r="AC19" s="428">
        <v>0</v>
      </c>
      <c r="AD19" s="429"/>
      <c r="AE19" s="428">
        <v>0</v>
      </c>
      <c r="AF19" s="427"/>
      <c r="AG19" s="427">
        <v>-5.81</v>
      </c>
      <c r="AH19" s="425">
        <f>I19+M19+U19+Y19+AC19+Q19</f>
        <v>0</v>
      </c>
      <c r="AI19" s="427"/>
      <c r="AJ19" s="605">
        <f>+K19+O19+W19+AA19+AE19+S19</f>
        <v>-5.81</v>
      </c>
    </row>
    <row r="20" spans="2:36" s="58" customFormat="1" ht="25.95" customHeight="1">
      <c r="B20" s="85" t="s">
        <v>364</v>
      </c>
      <c r="I20" s="430">
        <v>0</v>
      </c>
      <c r="J20" s="426"/>
      <c r="K20" s="430">
        <v>0</v>
      </c>
      <c r="L20" s="426"/>
      <c r="M20" s="430">
        <v>0</v>
      </c>
      <c r="N20" s="426"/>
      <c r="O20" s="430">
        <v>0</v>
      </c>
      <c r="P20" s="426"/>
      <c r="Q20" s="430">
        <v>0</v>
      </c>
      <c r="R20" s="426"/>
      <c r="S20" s="430">
        <v>0</v>
      </c>
      <c r="T20" s="426"/>
      <c r="U20" s="430">
        <v>0</v>
      </c>
      <c r="V20" s="426"/>
      <c r="W20" s="430">
        <v>0</v>
      </c>
      <c r="X20" s="426"/>
      <c r="Y20" s="643">
        <v>-240.02</v>
      </c>
      <c r="Z20" s="426"/>
      <c r="AA20" s="643">
        <v>-395.16</v>
      </c>
      <c r="AB20" s="426"/>
      <c r="AC20" s="430">
        <v>214.15</v>
      </c>
      <c r="AD20" s="426"/>
      <c r="AE20" s="430">
        <v>351.7</v>
      </c>
      <c r="AF20" s="427"/>
      <c r="AG20" s="427">
        <v>-43.460000000000036</v>
      </c>
      <c r="AH20" s="643">
        <f t="shared" ref="AH20" si="2">I20+M20+U20+Y20+AC20+Q20</f>
        <v>-25.870000000000005</v>
      </c>
      <c r="AI20" s="427"/>
      <c r="AJ20" s="606">
        <f t="shared" ref="AJ20" si="3">+K20+O20+W20+AA20+AE20+S20</f>
        <v>-43.460000000000036</v>
      </c>
    </row>
    <row r="21" spans="2:36" s="58" customFormat="1" ht="25.95" customHeight="1">
      <c r="B21" s="85" t="s">
        <v>365</v>
      </c>
      <c r="I21" s="431">
        <f>SUM(I13:I20)</f>
        <v>-81.309999999999945</v>
      </c>
      <c r="J21" s="177"/>
      <c r="K21" s="425">
        <f>SUM(K13:K20)</f>
        <v>20.279999999999973</v>
      </c>
      <c r="L21" s="425"/>
      <c r="M21" s="425">
        <f>SUM(M13:M20)</f>
        <v>630.62999999999988</v>
      </c>
      <c r="N21" s="425"/>
      <c r="O21" s="425">
        <f>SUM(O13:O20)</f>
        <v>741.56000000000017</v>
      </c>
      <c r="P21" s="425"/>
      <c r="Q21" s="431">
        <f>SUM(Q13:Q20)</f>
        <v>0</v>
      </c>
      <c r="R21" s="425"/>
      <c r="S21" s="426">
        <f>SUM(S13:S20)</f>
        <v>-5.5</v>
      </c>
      <c r="T21" s="425"/>
      <c r="U21" s="425">
        <f>SUM(U13:U20)</f>
        <v>0</v>
      </c>
      <c r="V21" s="425"/>
      <c r="W21" s="425">
        <f>SUM(W13:W20)</f>
        <v>0</v>
      </c>
      <c r="X21" s="425"/>
      <c r="Y21" s="425">
        <f>SUM(Y13:Y20)</f>
        <v>53.330000000000013</v>
      </c>
      <c r="Z21" s="425"/>
      <c r="AA21" s="425">
        <f>SUM(AA13:AA20)</f>
        <v>55.609999999999957</v>
      </c>
      <c r="AB21" s="425"/>
      <c r="AC21" s="425">
        <f>SUM(AC13:AC20)</f>
        <v>20.099999999999994</v>
      </c>
      <c r="AD21" s="425"/>
      <c r="AE21" s="425">
        <f>SUM(AE13:AE20)</f>
        <v>21.899999999999977</v>
      </c>
      <c r="AF21" s="427">
        <f>SUM(AF13:AF20)</f>
        <v>0</v>
      </c>
      <c r="AG21" s="427"/>
      <c r="AH21" s="425">
        <f>SUM(AH13:AH20)</f>
        <v>622.74999999999989</v>
      </c>
      <c r="AI21" s="425"/>
      <c r="AJ21" s="425">
        <f>SUM(AJ13:AJ20)</f>
        <v>833.85000000000036</v>
      </c>
    </row>
    <row r="22" spans="2:36" s="58" customFormat="1" ht="25.95" customHeight="1">
      <c r="B22" s="434" t="s">
        <v>2334</v>
      </c>
      <c r="C22" s="434"/>
      <c r="D22" s="434"/>
      <c r="E22" s="434"/>
      <c r="F22" s="434"/>
      <c r="G22" s="434"/>
      <c r="I22" s="428"/>
      <c r="J22" s="432"/>
      <c r="K22" s="425"/>
      <c r="L22" s="425"/>
      <c r="M22" s="428"/>
      <c r="N22" s="432"/>
      <c r="O22" s="425"/>
      <c r="P22" s="425"/>
      <c r="Q22" s="428"/>
      <c r="R22" s="432"/>
      <c r="S22" s="425"/>
      <c r="T22" s="425"/>
      <c r="U22" s="428"/>
      <c r="V22" s="432"/>
      <c r="W22" s="425"/>
      <c r="X22" s="425"/>
      <c r="Y22" s="428"/>
      <c r="Z22" s="432"/>
      <c r="AA22" s="425"/>
      <c r="AB22" s="425"/>
      <c r="AC22" s="428"/>
      <c r="AD22" s="432"/>
      <c r="AE22" s="427"/>
      <c r="AF22" s="434"/>
      <c r="AG22" s="629"/>
      <c r="AH22" s="434"/>
      <c r="AI22" s="629"/>
      <c r="AJ22" s="431"/>
    </row>
    <row r="23" spans="2:36" s="58" customFormat="1" ht="25.95" customHeight="1">
      <c r="B23" s="434"/>
      <c r="C23" s="434" t="s">
        <v>2335</v>
      </c>
      <c r="D23" s="434"/>
      <c r="E23" s="434"/>
      <c r="F23" s="434"/>
      <c r="G23" s="434"/>
      <c r="I23" s="428">
        <v>0</v>
      </c>
      <c r="J23" s="432"/>
      <c r="K23" s="425">
        <v>0</v>
      </c>
      <c r="L23" s="425"/>
      <c r="M23" s="427">
        <v>-83.26</v>
      </c>
      <c r="N23" s="432"/>
      <c r="O23" s="425">
        <v>0</v>
      </c>
      <c r="P23" s="425"/>
      <c r="Q23" s="428">
        <v>0</v>
      </c>
      <c r="R23" s="432"/>
      <c r="S23" s="425">
        <v>0</v>
      </c>
      <c r="T23" s="425"/>
      <c r="U23" s="428">
        <v>0</v>
      </c>
      <c r="V23" s="432"/>
      <c r="W23" s="425">
        <v>0</v>
      </c>
      <c r="X23" s="425"/>
      <c r="Y23" s="428">
        <v>0</v>
      </c>
      <c r="Z23" s="432"/>
      <c r="AA23" s="425">
        <v>0</v>
      </c>
      <c r="AB23" s="425"/>
      <c r="AC23" s="428">
        <v>0.94</v>
      </c>
      <c r="AD23" s="432"/>
      <c r="AE23" s="425">
        <v>0</v>
      </c>
      <c r="AF23" s="432"/>
      <c r="AG23" s="428">
        <v>0</v>
      </c>
      <c r="AH23" s="431">
        <f>I23+M23+U23+Y23+AC23+Q23</f>
        <v>-82.320000000000007</v>
      </c>
      <c r="AI23" s="431">
        <f>K23+O23+W23+AA23+AE23+S23</f>
        <v>0</v>
      </c>
      <c r="AJ23" s="431">
        <f t="shared" ref="AJ23" si="4">K23+O23+W23+AA23+AE23+S23</f>
        <v>0</v>
      </c>
    </row>
    <row r="24" spans="2:36" s="58" customFormat="1" ht="25.95" customHeight="1">
      <c r="B24" s="434" t="s">
        <v>2332</v>
      </c>
      <c r="C24" s="434"/>
      <c r="D24" s="434"/>
      <c r="E24" s="434"/>
      <c r="F24" s="434"/>
      <c r="G24" s="434"/>
      <c r="I24" s="428"/>
      <c r="J24" s="432"/>
      <c r="K24" s="425"/>
      <c r="L24" s="425"/>
      <c r="M24" s="428"/>
      <c r="N24" s="432"/>
      <c r="O24" s="425"/>
      <c r="P24" s="425"/>
      <c r="Q24" s="428"/>
      <c r="R24" s="432"/>
      <c r="S24" s="425"/>
      <c r="T24" s="425"/>
      <c r="U24" s="428"/>
      <c r="V24" s="432"/>
      <c r="W24" s="425"/>
      <c r="X24" s="425"/>
      <c r="Y24" s="428"/>
      <c r="Z24" s="432"/>
      <c r="AA24" s="425"/>
      <c r="AB24" s="425"/>
      <c r="AC24" s="428"/>
      <c r="AD24" s="432"/>
      <c r="AE24" s="425"/>
      <c r="AF24" s="434"/>
      <c r="AG24" s="629"/>
      <c r="AH24" s="434"/>
      <c r="AI24" s="629"/>
      <c r="AJ24" s="431"/>
    </row>
    <row r="25" spans="2:36" s="58" customFormat="1" ht="25.95" customHeight="1">
      <c r="B25" s="434"/>
      <c r="C25" s="434" t="s">
        <v>2333</v>
      </c>
      <c r="D25" s="434"/>
      <c r="E25" s="434"/>
      <c r="F25" s="434"/>
      <c r="G25" s="434"/>
      <c r="I25" s="428">
        <v>0</v>
      </c>
      <c r="J25" s="432"/>
      <c r="K25" s="425">
        <v>0</v>
      </c>
      <c r="L25" s="425"/>
      <c r="M25" s="428">
        <v>50.84</v>
      </c>
      <c r="N25" s="432"/>
      <c r="O25" s="425">
        <v>0</v>
      </c>
      <c r="P25" s="425"/>
      <c r="Q25" s="428">
        <v>0</v>
      </c>
      <c r="R25" s="432"/>
      <c r="S25" s="425">
        <v>0</v>
      </c>
      <c r="T25" s="425"/>
      <c r="U25" s="428">
        <v>0</v>
      </c>
      <c r="V25" s="432"/>
      <c r="W25" s="425">
        <v>0</v>
      </c>
      <c r="X25" s="425"/>
      <c r="Y25" s="428">
        <v>0</v>
      </c>
      <c r="Z25" s="432"/>
      <c r="AA25" s="425">
        <v>0</v>
      </c>
      <c r="AB25" s="425"/>
      <c r="AC25" s="428">
        <v>0</v>
      </c>
      <c r="AD25" s="432"/>
      <c r="AE25" s="425">
        <v>0</v>
      </c>
      <c r="AF25" s="432"/>
      <c r="AG25" s="428">
        <v>0</v>
      </c>
      <c r="AH25" s="431">
        <f>I25+M25+U25+Y25+AC25+Q25</f>
        <v>50.84</v>
      </c>
      <c r="AI25" s="431">
        <f>K25+O25+W25+AA25+AE25+S25</f>
        <v>0</v>
      </c>
      <c r="AJ25" s="431">
        <f t="shared" ref="AJ25" si="5">K25+O25+W25+AA25+AE25+S25</f>
        <v>0</v>
      </c>
    </row>
    <row r="26" spans="2:36" s="58" customFormat="1" ht="25.95" customHeight="1">
      <c r="B26" s="85" t="s">
        <v>100</v>
      </c>
      <c r="I26" s="428">
        <v>62.05</v>
      </c>
      <c r="J26" s="432"/>
      <c r="K26" s="425">
        <v>199.7</v>
      </c>
      <c r="L26" s="425"/>
      <c r="M26" s="428">
        <v>58.55</v>
      </c>
      <c r="N26" s="432"/>
      <c r="O26" s="425">
        <v>10.71</v>
      </c>
      <c r="P26" s="425"/>
      <c r="Q26" s="428">
        <v>0</v>
      </c>
      <c r="R26" s="432"/>
      <c r="S26" s="425">
        <v>0</v>
      </c>
      <c r="T26" s="425"/>
      <c r="U26" s="428">
        <v>0.86</v>
      </c>
      <c r="V26" s="432"/>
      <c r="W26" s="425">
        <v>0.7</v>
      </c>
      <c r="X26" s="425"/>
      <c r="Y26" s="428">
        <v>4.68</v>
      </c>
      <c r="Z26" s="432"/>
      <c r="AA26" s="425">
        <v>0.41</v>
      </c>
      <c r="AB26" s="425"/>
      <c r="AC26" s="427">
        <v>-7.84</v>
      </c>
      <c r="AD26" s="432"/>
      <c r="AE26" s="427">
        <v>-172.34</v>
      </c>
      <c r="AF26" s="434"/>
      <c r="AG26" s="629">
        <f>I26+M26+U26+Y26+AC26+Q26</f>
        <v>118.29999999999998</v>
      </c>
      <c r="AH26" s="431">
        <f>I26+M26+U26+Y26+AC26+Q26</f>
        <v>118.29999999999998</v>
      </c>
      <c r="AI26" s="629">
        <f>K26+O26+W26+AA26+AE26+S26</f>
        <v>39.179999999999978</v>
      </c>
      <c r="AJ26" s="431">
        <f>K26+O26+W26+AA26+AE26+S26</f>
        <v>39.179999999999978</v>
      </c>
    </row>
    <row r="27" spans="2:36" s="58" customFormat="1" ht="25.95" customHeight="1">
      <c r="B27" s="85" t="s">
        <v>366</v>
      </c>
      <c r="I27" s="425"/>
      <c r="J27" s="431"/>
      <c r="K27" s="425"/>
      <c r="L27" s="431"/>
      <c r="M27" s="425"/>
      <c r="N27" s="431"/>
      <c r="O27" s="425"/>
      <c r="P27" s="431"/>
      <c r="Q27" s="425"/>
      <c r="R27" s="431"/>
      <c r="S27" s="425"/>
      <c r="T27" s="431"/>
      <c r="U27" s="425"/>
      <c r="V27" s="431"/>
      <c r="W27" s="425"/>
      <c r="X27" s="431"/>
      <c r="Y27" s="425"/>
      <c r="Z27" s="431"/>
      <c r="AA27" s="425"/>
      <c r="AB27" s="431"/>
      <c r="AC27" s="425"/>
      <c r="AD27" s="431"/>
      <c r="AE27" s="425"/>
      <c r="AF27" s="175"/>
      <c r="AG27" s="175"/>
      <c r="AH27" s="175"/>
      <c r="AI27" s="175"/>
      <c r="AJ27" s="175"/>
    </row>
    <row r="28" spans="2:36" s="58" customFormat="1" ht="25.95" customHeight="1">
      <c r="C28" s="58" t="s">
        <v>367</v>
      </c>
      <c r="I28" s="427">
        <v>-155.79</v>
      </c>
      <c r="J28" s="431"/>
      <c r="K28" s="427">
        <v>-158.07</v>
      </c>
      <c r="L28" s="431"/>
      <c r="M28" s="427">
        <v>-167.36</v>
      </c>
      <c r="N28" s="431"/>
      <c r="O28" s="427">
        <v>-189.42</v>
      </c>
      <c r="P28" s="431"/>
      <c r="Q28" s="428">
        <v>0</v>
      </c>
      <c r="R28" s="431"/>
      <c r="S28" s="425">
        <v>0</v>
      </c>
      <c r="T28" s="431"/>
      <c r="U28" s="427">
        <v>-9.7799999999999994</v>
      </c>
      <c r="V28" s="431"/>
      <c r="W28" s="427">
        <v>-1.56</v>
      </c>
      <c r="X28" s="431"/>
      <c r="Y28" s="427">
        <v>-52.73</v>
      </c>
      <c r="Z28" s="431"/>
      <c r="AA28" s="427">
        <v>-41.65</v>
      </c>
      <c r="AB28" s="431"/>
      <c r="AC28" s="428">
        <v>31.97</v>
      </c>
      <c r="AD28" s="431"/>
      <c r="AE28" s="425">
        <v>30.55</v>
      </c>
      <c r="AF28" s="630"/>
      <c r="AG28" s="431">
        <f>I28+M28+U28+Y28+AC28+Q28</f>
        <v>-353.68999999999994</v>
      </c>
      <c r="AH28" s="431">
        <f>I28+M28+U28+Y28+AC28+Q28</f>
        <v>-353.68999999999994</v>
      </c>
      <c r="AI28" s="427"/>
      <c r="AJ28" s="431">
        <f>K28+O28+W28+AA28+AE28+S28</f>
        <v>-360.15</v>
      </c>
    </row>
    <row r="29" spans="2:36" s="58" customFormat="1" ht="25.95" customHeight="1">
      <c r="B29" s="85" t="s">
        <v>368</v>
      </c>
      <c r="I29" s="427">
        <v>-18.25</v>
      </c>
      <c r="J29" s="631"/>
      <c r="K29" s="427">
        <v>-22.12</v>
      </c>
      <c r="L29" s="631"/>
      <c r="M29" s="427">
        <v>-21.82</v>
      </c>
      <c r="N29" s="631"/>
      <c r="O29" s="427">
        <v>-19.36</v>
      </c>
      <c r="P29" s="631"/>
      <c r="Q29" s="428">
        <v>0</v>
      </c>
      <c r="R29" s="631"/>
      <c r="S29" s="425">
        <v>0</v>
      </c>
      <c r="T29" s="631"/>
      <c r="U29" s="428">
        <v>0</v>
      </c>
      <c r="V29" s="631"/>
      <c r="W29" s="425">
        <v>0</v>
      </c>
      <c r="X29" s="631"/>
      <c r="Y29" s="428">
        <v>0</v>
      </c>
      <c r="Z29" s="631"/>
      <c r="AA29" s="425">
        <v>0</v>
      </c>
      <c r="AB29" s="631"/>
      <c r="AC29" s="428">
        <v>0</v>
      </c>
      <c r="AD29" s="631"/>
      <c r="AE29" s="425">
        <v>0</v>
      </c>
      <c r="AF29" s="632"/>
      <c r="AG29" s="431">
        <f>I29+M29+U29+Y29+AC29+Q29</f>
        <v>-40.07</v>
      </c>
      <c r="AH29" s="431">
        <f t="shared" ref="AH29:AH33" si="6">I29+M29+U29+Y29+AC29+Q29</f>
        <v>-40.07</v>
      </c>
      <c r="AI29" s="427"/>
      <c r="AJ29" s="431">
        <f t="shared" ref="AJ29:AJ33" si="7">K29+O29+W29+AA29+AE29+S29</f>
        <v>-41.480000000000004</v>
      </c>
    </row>
    <row r="30" spans="2:36" s="58" customFormat="1" ht="25.95" customHeight="1">
      <c r="B30" s="85" t="s">
        <v>2454</v>
      </c>
      <c r="I30" s="428">
        <v>0</v>
      </c>
      <c r="J30" s="432"/>
      <c r="K30" s="425">
        <v>0</v>
      </c>
      <c r="L30" s="425"/>
      <c r="M30" s="427">
        <v>-326.02</v>
      </c>
      <c r="N30" s="432"/>
      <c r="O30" s="425">
        <v>0</v>
      </c>
      <c r="P30" s="425"/>
      <c r="Q30" s="428">
        <v>0</v>
      </c>
      <c r="R30" s="432"/>
      <c r="S30" s="425">
        <v>0</v>
      </c>
      <c r="T30" s="425"/>
      <c r="U30" s="428">
        <v>0</v>
      </c>
      <c r="V30" s="432"/>
      <c r="W30" s="425">
        <v>0</v>
      </c>
      <c r="X30" s="425"/>
      <c r="Y30" s="428">
        <v>0</v>
      </c>
      <c r="Z30" s="432"/>
      <c r="AA30" s="425">
        <v>0</v>
      </c>
      <c r="AB30" s="425"/>
      <c r="AC30" s="428">
        <v>0</v>
      </c>
      <c r="AD30" s="432"/>
      <c r="AE30" s="425">
        <v>0</v>
      </c>
      <c r="AF30" s="630"/>
      <c r="AG30" s="431">
        <f>I30+M30+U30+Y30+AC30+Q30</f>
        <v>-326.02</v>
      </c>
      <c r="AH30" s="431">
        <f t="shared" ref="AH30" si="8">I30+M30+U30+Y30+AC30+Q30</f>
        <v>-326.02</v>
      </c>
      <c r="AI30" s="427"/>
      <c r="AJ30" s="431">
        <f t="shared" ref="AJ30" si="9">K30+O30+W30+AA30+AE30+S30</f>
        <v>0</v>
      </c>
    </row>
    <row r="31" spans="2:36" s="58" customFormat="1" ht="25.95" customHeight="1">
      <c r="B31" s="85" t="s">
        <v>1166</v>
      </c>
      <c r="I31" s="428">
        <v>7.76</v>
      </c>
      <c r="J31" s="630"/>
      <c r="K31" s="427">
        <v>-4.6900000000000004</v>
      </c>
      <c r="L31" s="630"/>
      <c r="M31" s="428">
        <v>0</v>
      </c>
      <c r="N31" s="630"/>
      <c r="O31" s="428">
        <v>0</v>
      </c>
      <c r="P31" s="630"/>
      <c r="Q31" s="428">
        <v>0</v>
      </c>
      <c r="R31" s="630"/>
      <c r="S31" s="425">
        <v>0</v>
      </c>
      <c r="T31" s="630"/>
      <c r="U31" s="428">
        <v>0</v>
      </c>
      <c r="V31" s="630"/>
      <c r="W31" s="425">
        <v>0</v>
      </c>
      <c r="X31" s="630"/>
      <c r="Y31" s="427">
        <v>-19.760000000000002</v>
      </c>
      <c r="Z31" s="630"/>
      <c r="AA31" s="427">
        <v>-1.08</v>
      </c>
      <c r="AB31" s="630"/>
      <c r="AC31" s="428">
        <v>17.05</v>
      </c>
      <c r="AD31" s="630"/>
      <c r="AE31" s="425">
        <v>9.67</v>
      </c>
      <c r="AF31" s="630"/>
      <c r="AG31" s="431">
        <f>I31+M31+U31+Y31+AC31+Q31</f>
        <v>5.0499999999999989</v>
      </c>
      <c r="AH31" s="431">
        <f t="shared" si="6"/>
        <v>5.0499999999999989</v>
      </c>
      <c r="AI31" s="427"/>
      <c r="AJ31" s="431">
        <f t="shared" si="7"/>
        <v>3.8999999999999995</v>
      </c>
    </row>
    <row r="32" spans="2:36" s="58" customFormat="1" ht="25.95" customHeight="1">
      <c r="B32" s="85" t="s">
        <v>369</v>
      </c>
      <c r="I32" s="428">
        <v>26.99</v>
      </c>
      <c r="J32" s="630"/>
      <c r="K32" s="425">
        <v>32.44</v>
      </c>
      <c r="L32" s="434"/>
      <c r="M32" s="428">
        <v>90.04</v>
      </c>
      <c r="N32" s="630"/>
      <c r="O32" s="425">
        <v>68.8</v>
      </c>
      <c r="P32" s="630"/>
      <c r="Q32" s="428">
        <v>0</v>
      </c>
      <c r="R32" s="630"/>
      <c r="S32" s="425">
        <v>0</v>
      </c>
      <c r="T32" s="630"/>
      <c r="U32" s="428">
        <v>0.02</v>
      </c>
      <c r="V32" s="630"/>
      <c r="W32" s="425">
        <v>0.03</v>
      </c>
      <c r="X32" s="434"/>
      <c r="Y32" s="425">
        <v>4.25</v>
      </c>
      <c r="Z32" s="630"/>
      <c r="AA32" s="425">
        <v>3.44</v>
      </c>
      <c r="AB32" s="630"/>
      <c r="AC32" s="427">
        <v>-37.53</v>
      </c>
      <c r="AD32" s="630"/>
      <c r="AE32" s="427">
        <v>-38.94</v>
      </c>
      <c r="AF32" s="434"/>
      <c r="AG32" s="431">
        <f>I32+M32+U32+Y32+AC32+Q32</f>
        <v>83.77</v>
      </c>
      <c r="AH32" s="431">
        <f t="shared" si="6"/>
        <v>83.77</v>
      </c>
      <c r="AI32" s="427"/>
      <c r="AJ32" s="431">
        <f t="shared" si="7"/>
        <v>65.77</v>
      </c>
    </row>
    <row r="33" spans="1:36" s="58" customFormat="1" ht="25.95" customHeight="1">
      <c r="B33" s="85" t="s">
        <v>370</v>
      </c>
      <c r="I33" s="427">
        <v>-144.57</v>
      </c>
      <c r="J33" s="431"/>
      <c r="K33" s="427">
        <v>-135.07</v>
      </c>
      <c r="L33" s="431"/>
      <c r="M33" s="427">
        <v>-190.53</v>
      </c>
      <c r="N33" s="431"/>
      <c r="O33" s="427">
        <v>-196.55</v>
      </c>
      <c r="P33" s="431"/>
      <c r="Q33" s="428">
        <v>0</v>
      </c>
      <c r="R33" s="431"/>
      <c r="S33" s="425">
        <v>0</v>
      </c>
      <c r="T33" s="431"/>
      <c r="U33" s="427">
        <v>-13.1</v>
      </c>
      <c r="V33" s="431"/>
      <c r="W33" s="427">
        <v>-13.02</v>
      </c>
      <c r="X33" s="431"/>
      <c r="Y33" s="427">
        <v>-3.81</v>
      </c>
      <c r="Z33" s="431"/>
      <c r="AA33" s="427">
        <v>-4.1500000000000004</v>
      </c>
      <c r="AB33" s="431"/>
      <c r="AC33" s="428">
        <v>37.53</v>
      </c>
      <c r="AD33" s="431"/>
      <c r="AE33" s="425">
        <v>38.94</v>
      </c>
      <c r="AF33" s="427"/>
      <c r="AG33" s="427"/>
      <c r="AH33" s="431">
        <f t="shared" si="6"/>
        <v>-314.48</v>
      </c>
      <c r="AI33" s="427"/>
      <c r="AJ33" s="431">
        <f t="shared" si="7"/>
        <v>-309.84999999999997</v>
      </c>
    </row>
    <row r="34" spans="1:36" s="58" customFormat="1" ht="25.95" customHeight="1">
      <c r="B34" s="39" t="s">
        <v>371</v>
      </c>
      <c r="I34" s="435"/>
      <c r="J34" s="431"/>
      <c r="K34" s="435"/>
      <c r="L34" s="431"/>
      <c r="M34" s="435"/>
      <c r="N34" s="431"/>
      <c r="O34" s="435"/>
      <c r="P34" s="431"/>
      <c r="Q34" s="435"/>
      <c r="R34" s="431"/>
      <c r="S34" s="435"/>
      <c r="T34" s="431"/>
      <c r="U34" s="435"/>
      <c r="V34" s="431"/>
      <c r="W34" s="435"/>
      <c r="X34" s="431"/>
      <c r="Y34" s="435"/>
      <c r="Z34" s="431"/>
      <c r="AA34" s="435"/>
      <c r="AB34" s="431"/>
      <c r="AC34" s="435"/>
      <c r="AD34" s="431"/>
      <c r="AE34" s="435"/>
      <c r="AF34" s="427"/>
      <c r="AG34" s="427"/>
      <c r="AH34" s="427"/>
      <c r="AI34" s="427"/>
      <c r="AJ34" s="427"/>
    </row>
    <row r="35" spans="1:36" s="58" customFormat="1" ht="25.95" customHeight="1">
      <c r="C35" s="58" t="s">
        <v>372</v>
      </c>
      <c r="I35" s="431">
        <v>0</v>
      </c>
      <c r="J35" s="434"/>
      <c r="K35" s="431">
        <v>0</v>
      </c>
      <c r="L35" s="434"/>
      <c r="M35" s="431">
        <v>-90.28</v>
      </c>
      <c r="N35" s="434"/>
      <c r="O35" s="431">
        <v>-51.81</v>
      </c>
      <c r="P35" s="434"/>
      <c r="Q35" s="431">
        <v>0</v>
      </c>
      <c r="R35" s="434"/>
      <c r="S35" s="431">
        <v>0</v>
      </c>
      <c r="T35" s="434"/>
      <c r="U35" s="431">
        <v>0</v>
      </c>
      <c r="V35" s="434"/>
      <c r="W35" s="431">
        <v>0</v>
      </c>
      <c r="X35" s="434"/>
      <c r="Y35" s="431">
        <v>0</v>
      </c>
      <c r="Z35" s="434"/>
      <c r="AA35" s="431">
        <v>0</v>
      </c>
      <c r="AB35" s="434"/>
      <c r="AC35" s="431">
        <v>13.95</v>
      </c>
      <c r="AD35" s="434"/>
      <c r="AE35" s="431">
        <v>12.77</v>
      </c>
      <c r="AF35" s="630"/>
      <c r="AG35" s="431">
        <f>I35+M35+U35+Y35+AC35+Q35</f>
        <v>-76.33</v>
      </c>
      <c r="AH35" s="431">
        <f t="shared" ref="AH35:AH36" si="10">I35+M35+U35+Y35+AC35+Q35</f>
        <v>-76.33</v>
      </c>
      <c r="AI35" s="427"/>
      <c r="AJ35" s="431">
        <f t="shared" ref="AJ35:AJ36" si="11">K35+O35+W35+AA35+AE35+S35</f>
        <v>-39.040000000000006</v>
      </c>
    </row>
    <row r="36" spans="1:36" s="58" customFormat="1" ht="25.95" customHeight="1">
      <c r="B36" s="85" t="s">
        <v>462</v>
      </c>
      <c r="I36" s="427">
        <v>-26.56</v>
      </c>
      <c r="J36" s="630"/>
      <c r="K36" s="427">
        <v>-5.28</v>
      </c>
      <c r="L36" s="630"/>
      <c r="M36" s="427">
        <v>-29.77</v>
      </c>
      <c r="N36" s="630"/>
      <c r="O36" s="427">
        <v>-12.53</v>
      </c>
      <c r="P36" s="630"/>
      <c r="Q36" s="425">
        <v>0</v>
      </c>
      <c r="R36" s="630"/>
      <c r="S36" s="425">
        <v>0</v>
      </c>
      <c r="T36" s="630"/>
      <c r="U36" s="425">
        <v>0</v>
      </c>
      <c r="V36" s="630"/>
      <c r="W36" s="425">
        <v>0</v>
      </c>
      <c r="X36" s="630"/>
      <c r="Y36" s="427">
        <v>-2.5</v>
      </c>
      <c r="Z36" s="630"/>
      <c r="AA36" s="427">
        <v>-1.76</v>
      </c>
      <c r="AB36" s="630"/>
      <c r="AC36" s="427">
        <v>-4.3499999999999996</v>
      </c>
      <c r="AD36" s="630"/>
      <c r="AE36" s="427">
        <v>-4.18</v>
      </c>
      <c r="AF36" s="633">
        <f>SUM(AF19:AF35)</f>
        <v>0</v>
      </c>
      <c r="AG36" s="431">
        <f>I36+M36+U36+Y36+AC36+Q36</f>
        <v>-63.18</v>
      </c>
      <c r="AH36" s="431">
        <f t="shared" si="10"/>
        <v>-63.18</v>
      </c>
      <c r="AI36" s="427"/>
      <c r="AJ36" s="431">
        <f t="shared" si="11"/>
        <v>-23.75</v>
      </c>
    </row>
    <row r="37" spans="1:36" s="58" customFormat="1" ht="25.95" customHeight="1" thickBot="1">
      <c r="B37" s="85" t="s">
        <v>1880</v>
      </c>
      <c r="I37" s="433">
        <f>SUM(I21:I36)</f>
        <v>-329.67999999999995</v>
      </c>
      <c r="J37" s="427"/>
      <c r="K37" s="433">
        <f>SUM(K21:K36)</f>
        <v>-72.810000000000031</v>
      </c>
      <c r="L37" s="427"/>
      <c r="M37" s="433">
        <f>SUM(M21:M36)</f>
        <v>-78.980000000000089</v>
      </c>
      <c r="N37" s="427"/>
      <c r="O37" s="433">
        <f>SUM(O21:O36)</f>
        <v>351.4000000000002</v>
      </c>
      <c r="P37" s="427"/>
      <c r="Q37" s="433">
        <f>SUM(Q21:Q36)</f>
        <v>0</v>
      </c>
      <c r="R37" s="427"/>
      <c r="S37" s="433">
        <f>SUM(S21:S36)</f>
        <v>-5.5</v>
      </c>
      <c r="T37" s="427"/>
      <c r="U37" s="433">
        <f>SUM(U21:U36)</f>
        <v>-22</v>
      </c>
      <c r="V37" s="427"/>
      <c r="W37" s="433">
        <f>SUM(W21:W36)</f>
        <v>-13.85</v>
      </c>
      <c r="X37" s="427"/>
      <c r="Y37" s="433">
        <f>SUM(Y21:Y36)</f>
        <v>-16.539999999999985</v>
      </c>
      <c r="Z37" s="427"/>
      <c r="AA37" s="433">
        <f>SUM(AA21:AA36)</f>
        <v>10.819999999999954</v>
      </c>
      <c r="AB37" s="427"/>
      <c r="AC37" s="433">
        <f>SUM(AC21:AC36)</f>
        <v>71.820000000000007</v>
      </c>
      <c r="AD37" s="427"/>
      <c r="AE37" s="433">
        <f>SUM(AE21:AE36)</f>
        <v>-101.63000000000002</v>
      </c>
      <c r="AF37" s="427">
        <f>SUM(AF21:AF36)</f>
        <v>0</v>
      </c>
      <c r="AG37" s="427"/>
      <c r="AH37" s="433">
        <f>SUM(AH21:AH36)</f>
        <v>-375.38000000000011</v>
      </c>
      <c r="AI37" s="427"/>
      <c r="AJ37" s="433">
        <f>SUM(AJ21:AJ36)</f>
        <v>168.43000000000029</v>
      </c>
    </row>
    <row r="38" spans="1:36" s="58" customFormat="1" ht="25.95" customHeight="1" thickTop="1">
      <c r="B38" s="85"/>
      <c r="I38" s="646"/>
      <c r="J38" s="427"/>
      <c r="K38" s="646"/>
      <c r="L38" s="427"/>
      <c r="M38" s="646"/>
      <c r="N38" s="427"/>
      <c r="O38" s="646"/>
      <c r="P38" s="427"/>
      <c r="Q38" s="646"/>
      <c r="R38" s="427"/>
      <c r="S38" s="646"/>
      <c r="T38" s="427"/>
      <c r="U38" s="646"/>
      <c r="V38" s="427"/>
      <c r="W38" s="646"/>
      <c r="X38" s="427"/>
      <c r="Y38" s="646"/>
      <c r="Z38" s="427"/>
      <c r="AA38" s="646"/>
      <c r="AB38" s="427"/>
      <c r="AC38" s="646"/>
      <c r="AD38" s="427"/>
      <c r="AE38" s="646"/>
      <c r="AF38" s="427"/>
      <c r="AG38" s="427"/>
      <c r="AH38" s="646"/>
      <c r="AI38" s="427"/>
      <c r="AJ38" s="646"/>
    </row>
    <row r="39" spans="1:36" s="58" customFormat="1" ht="9" customHeight="1">
      <c r="B39" s="85"/>
      <c r="I39" s="423"/>
      <c r="J39" s="98"/>
      <c r="K39" s="422"/>
      <c r="L39" s="98"/>
      <c r="M39" s="86"/>
      <c r="N39" s="98"/>
      <c r="O39" s="422"/>
      <c r="P39" s="98"/>
      <c r="Q39" s="422"/>
      <c r="R39" s="98"/>
      <c r="S39" s="86"/>
      <c r="T39" s="98"/>
      <c r="U39" s="423"/>
      <c r="V39" s="98"/>
      <c r="W39" s="422"/>
      <c r="X39" s="98"/>
      <c r="Y39" s="423"/>
      <c r="Z39" s="98"/>
      <c r="AA39" s="422"/>
      <c r="AB39" s="98"/>
      <c r="AC39" s="423"/>
      <c r="AD39" s="98"/>
      <c r="AE39" s="422"/>
      <c r="AF39" s="98"/>
      <c r="AG39" s="98"/>
      <c r="AH39" s="423"/>
      <c r="AI39" s="98"/>
      <c r="AJ39" s="422"/>
    </row>
    <row r="40" spans="1:36" s="58" customFormat="1" ht="25.95" customHeight="1">
      <c r="B40" s="85"/>
      <c r="I40" s="423"/>
      <c r="J40" s="98"/>
      <c r="K40" s="422"/>
      <c r="L40" s="98"/>
      <c r="M40" s="86"/>
      <c r="N40" s="98"/>
      <c r="O40" s="422"/>
      <c r="P40" s="98"/>
      <c r="Q40" s="422"/>
      <c r="R40" s="98"/>
      <c r="S40" s="86"/>
      <c r="T40" s="98"/>
      <c r="U40" s="423"/>
      <c r="V40" s="98"/>
      <c r="W40" s="422"/>
      <c r="X40" s="98"/>
      <c r="Y40" s="423"/>
      <c r="Z40" s="98"/>
      <c r="AA40" s="422"/>
      <c r="AB40" s="98"/>
      <c r="AC40" s="423"/>
      <c r="AD40" s="98"/>
      <c r="AE40" s="422"/>
      <c r="AF40" s="98"/>
      <c r="AG40" s="98"/>
      <c r="AH40" s="423"/>
      <c r="AI40" s="98"/>
      <c r="AJ40" s="422"/>
    </row>
    <row r="41" spans="1:36" s="58" customFormat="1" ht="25.95" customHeight="1">
      <c r="B41" s="85"/>
      <c r="I41" s="423"/>
      <c r="J41" s="98"/>
      <c r="K41" s="422"/>
      <c r="L41" s="98"/>
      <c r="M41" s="86"/>
      <c r="N41" s="98"/>
      <c r="O41" s="422"/>
      <c r="P41" s="98"/>
      <c r="Q41" s="422"/>
      <c r="R41" s="98"/>
      <c r="S41" s="86"/>
      <c r="T41" s="98"/>
      <c r="U41" s="423"/>
      <c r="V41" s="98"/>
      <c r="W41" s="422"/>
      <c r="X41" s="98"/>
      <c r="Y41" s="423"/>
      <c r="Z41" s="98"/>
      <c r="AA41" s="422"/>
      <c r="AB41" s="98"/>
      <c r="AC41" s="423"/>
      <c r="AD41" s="98"/>
      <c r="AE41" s="422"/>
      <c r="AF41" s="98"/>
      <c r="AG41" s="98"/>
      <c r="AH41" s="423"/>
      <c r="AI41" s="98"/>
      <c r="AJ41" s="422"/>
    </row>
    <row r="42" spans="1:36" s="58" customFormat="1" ht="25.95" customHeight="1">
      <c r="B42" s="85"/>
      <c r="I42" s="423"/>
      <c r="J42" s="98"/>
      <c r="K42" s="422"/>
      <c r="L42" s="98"/>
      <c r="M42" s="86"/>
      <c r="N42" s="98"/>
      <c r="O42" s="422"/>
      <c r="P42" s="98"/>
      <c r="Q42" s="422"/>
      <c r="R42" s="98"/>
      <c r="S42" s="86"/>
      <c r="T42" s="98"/>
      <c r="U42" s="423"/>
      <c r="V42" s="98"/>
      <c r="W42" s="422"/>
      <c r="X42" s="98"/>
      <c r="Y42" s="423"/>
      <c r="Z42" s="98"/>
      <c r="AA42" s="422"/>
      <c r="AB42" s="98"/>
      <c r="AC42" s="423"/>
      <c r="AD42" s="98"/>
      <c r="AE42" s="422"/>
      <c r="AF42" s="98"/>
      <c r="AG42" s="98"/>
      <c r="AH42" s="423"/>
      <c r="AI42" s="98"/>
      <c r="AJ42" s="422"/>
    </row>
    <row r="43" spans="1:36" s="58" customFormat="1" ht="25.95" customHeight="1">
      <c r="B43" s="85"/>
      <c r="C43" s="85"/>
      <c r="D43" s="85"/>
      <c r="E43" s="85"/>
      <c r="F43" s="85"/>
      <c r="H43" s="85"/>
      <c r="I43" s="85" t="s">
        <v>519</v>
      </c>
      <c r="J43" s="85"/>
      <c r="K43" s="85"/>
      <c r="L43" s="85"/>
      <c r="M43" s="85"/>
      <c r="N43" s="98"/>
      <c r="O43" s="422"/>
      <c r="P43" s="98"/>
      <c r="Q43" s="422"/>
      <c r="R43" s="98"/>
      <c r="S43" s="86"/>
      <c r="T43" s="98"/>
      <c r="U43" s="423"/>
      <c r="V43" s="98"/>
      <c r="W43" s="422"/>
      <c r="X43" s="98"/>
      <c r="Y43" s="423"/>
      <c r="Z43" s="98"/>
      <c r="AA43" s="422"/>
      <c r="AB43" s="98"/>
      <c r="AC43" s="423"/>
      <c r="AD43" s="98"/>
      <c r="AE43" s="422"/>
      <c r="AF43" s="98"/>
      <c r="AG43" s="98"/>
      <c r="AH43" s="423"/>
      <c r="AI43" s="98"/>
      <c r="AJ43" s="422"/>
    </row>
    <row r="44" spans="1:36" s="58" customFormat="1" ht="25.95" customHeight="1">
      <c r="A44" s="85"/>
      <c r="C44" s="85"/>
      <c r="D44" s="85"/>
      <c r="E44" s="85"/>
      <c r="F44" s="85"/>
      <c r="G44" s="85"/>
      <c r="H44" s="85"/>
      <c r="J44" s="85"/>
      <c r="K44" s="85" t="s">
        <v>520</v>
      </c>
      <c r="L44" s="85"/>
      <c r="M44" s="85"/>
      <c r="N44" s="98"/>
      <c r="O44" s="422"/>
      <c r="P44" s="98"/>
      <c r="Q44" s="422"/>
      <c r="R44" s="98"/>
      <c r="S44" s="86"/>
      <c r="T44" s="98"/>
      <c r="U44" s="423"/>
      <c r="V44" s="98"/>
      <c r="W44" s="422"/>
      <c r="X44" s="98"/>
      <c r="Y44" s="423"/>
      <c r="Z44" s="98"/>
      <c r="AA44" s="422"/>
      <c r="AB44" s="98"/>
      <c r="AC44" s="423"/>
      <c r="AD44" s="98"/>
      <c r="AE44" s="422"/>
      <c r="AF44" s="98"/>
      <c r="AG44" s="98"/>
      <c r="AH44" s="423"/>
      <c r="AI44" s="98"/>
      <c r="AJ44" s="422"/>
    </row>
  </sheetData>
  <sheetProtection formatCells="0" formatColumns="0" formatRows="0" insertColumns="0" insertRows="0" insertHyperlinks="0" deleteColumns="0" deleteRows="0" sort="0" autoFilter="0" pivotTables="0"/>
  <mergeCells count="9">
    <mergeCell ref="AH11:AJ11"/>
    <mergeCell ref="A1:AJ1"/>
    <mergeCell ref="I10:AJ10"/>
    <mergeCell ref="I11:K11"/>
    <mergeCell ref="M11:O11"/>
    <mergeCell ref="U11:W11"/>
    <mergeCell ref="Y11:AA11"/>
    <mergeCell ref="AC11:AE11"/>
    <mergeCell ref="Q11:S11"/>
  </mergeCells>
  <pageMargins left="0.5" right="0.4" top="0.5" bottom="0.5" header="0.43307086614173201" footer="0.196850393700787"/>
  <pageSetup paperSize="9" scale="66" orientation="portrait" r:id="rId1"/>
  <headerFooter alignWithMargins="0">
    <oddHeader>&amp;L&amp;"Angsana New,Regular"&amp;8THAI POLYCONS PUBLIC COMPANY LIMITED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7937-8966-40BE-B9E2-36E1BE408AB3}">
  <dimension ref="A1:Y38"/>
  <sheetViews>
    <sheetView view="pageBreakPreview" zoomScale="80" zoomScaleNormal="100" zoomScaleSheetLayoutView="80" workbookViewId="0">
      <selection activeCell="B155" sqref="B155"/>
    </sheetView>
  </sheetViews>
  <sheetFormatPr defaultColWidth="9.8984375" defaultRowHeight="27" customHeight="1"/>
  <cols>
    <col min="1" max="1" width="3.296875" style="51" customWidth="1"/>
    <col min="2" max="2" width="3.69921875" style="51" customWidth="1"/>
    <col min="3" max="7" width="3.3984375" style="51" customWidth="1"/>
    <col min="8" max="8" width="4.69921875" style="51" customWidth="1"/>
    <col min="9" max="9" width="4.296875" style="51" customWidth="1"/>
    <col min="10" max="10" width="5.3984375" style="51" customWidth="1"/>
    <col min="11" max="11" width="0.796875" style="51" customWidth="1"/>
    <col min="12" max="12" width="12.3984375" style="51" customWidth="1"/>
    <col min="13" max="13" width="0.796875" style="51" customWidth="1"/>
    <col min="14" max="14" width="12.3984375" style="51" customWidth="1"/>
    <col min="15" max="15" width="0.796875" style="51" customWidth="1"/>
    <col min="16" max="16" width="12.3984375" style="51" customWidth="1"/>
    <col min="17" max="17" width="0.796875" style="51" customWidth="1"/>
    <col min="18" max="18" width="12.3984375" style="51" customWidth="1"/>
    <col min="19" max="20" width="14.09765625" style="51" customWidth="1"/>
    <col min="21" max="21" width="7.796875" style="51" customWidth="1"/>
    <col min="22" max="258" width="9.8984375" style="51"/>
    <col min="259" max="259" width="2.3984375" style="51" customWidth="1"/>
    <col min="260" max="260" width="3.69921875" style="51" customWidth="1"/>
    <col min="261" max="261" width="3.296875" style="51" customWidth="1"/>
    <col min="262" max="262" width="12.296875" style="51" customWidth="1"/>
    <col min="263" max="263" width="7.296875" style="51" customWidth="1"/>
    <col min="264" max="264" width="0" style="51" hidden="1" customWidth="1"/>
    <col min="265" max="265" width="0.296875" style="51" customWidth="1"/>
    <col min="266" max="266" width="2.19921875" style="51" customWidth="1"/>
    <col min="267" max="267" width="0.296875" style="51" customWidth="1"/>
    <col min="268" max="268" width="13.19921875" style="51" customWidth="1"/>
    <col min="269" max="269" width="0.296875" style="51" customWidth="1"/>
    <col min="270" max="270" width="13.19921875" style="51" customWidth="1"/>
    <col min="271" max="271" width="0.296875" style="51" customWidth="1"/>
    <col min="272" max="272" width="13.19921875" style="51" customWidth="1"/>
    <col min="273" max="273" width="0.296875" style="51" customWidth="1"/>
    <col min="274" max="274" width="13.19921875" style="51" customWidth="1"/>
    <col min="275" max="276" width="14.09765625" style="51" customWidth="1"/>
    <col min="277" max="277" width="7.796875" style="51" customWidth="1"/>
    <col min="278" max="514" width="9.8984375" style="51"/>
    <col min="515" max="515" width="2.3984375" style="51" customWidth="1"/>
    <col min="516" max="516" width="3.69921875" style="51" customWidth="1"/>
    <col min="517" max="517" width="3.296875" style="51" customWidth="1"/>
    <col min="518" max="518" width="12.296875" style="51" customWidth="1"/>
    <col min="519" max="519" width="7.296875" style="51" customWidth="1"/>
    <col min="520" max="520" width="0" style="51" hidden="1" customWidth="1"/>
    <col min="521" max="521" width="0.296875" style="51" customWidth="1"/>
    <col min="522" max="522" width="2.19921875" style="51" customWidth="1"/>
    <col min="523" max="523" width="0.296875" style="51" customWidth="1"/>
    <col min="524" max="524" width="13.19921875" style="51" customWidth="1"/>
    <col min="525" max="525" width="0.296875" style="51" customWidth="1"/>
    <col min="526" max="526" width="13.19921875" style="51" customWidth="1"/>
    <col min="527" max="527" width="0.296875" style="51" customWidth="1"/>
    <col min="528" max="528" width="13.19921875" style="51" customWidth="1"/>
    <col min="529" max="529" width="0.296875" style="51" customWidth="1"/>
    <col min="530" max="530" width="13.19921875" style="51" customWidth="1"/>
    <col min="531" max="532" width="14.09765625" style="51" customWidth="1"/>
    <col min="533" max="533" width="7.796875" style="51" customWidth="1"/>
    <col min="534" max="770" width="9.8984375" style="51"/>
    <col min="771" max="771" width="2.3984375" style="51" customWidth="1"/>
    <col min="772" max="772" width="3.69921875" style="51" customWidth="1"/>
    <col min="773" max="773" width="3.296875" style="51" customWidth="1"/>
    <col min="774" max="774" width="12.296875" style="51" customWidth="1"/>
    <col min="775" max="775" width="7.296875" style="51" customWidth="1"/>
    <col min="776" max="776" width="0" style="51" hidden="1" customWidth="1"/>
    <col min="777" max="777" width="0.296875" style="51" customWidth="1"/>
    <col min="778" max="778" width="2.19921875" style="51" customWidth="1"/>
    <col min="779" max="779" width="0.296875" style="51" customWidth="1"/>
    <col min="780" max="780" width="13.19921875" style="51" customWidth="1"/>
    <col min="781" max="781" width="0.296875" style="51" customWidth="1"/>
    <col min="782" max="782" width="13.19921875" style="51" customWidth="1"/>
    <col min="783" max="783" width="0.296875" style="51" customWidth="1"/>
    <col min="784" max="784" width="13.19921875" style="51" customWidth="1"/>
    <col min="785" max="785" width="0.296875" style="51" customWidth="1"/>
    <col min="786" max="786" width="13.19921875" style="51" customWidth="1"/>
    <col min="787" max="788" width="14.09765625" style="51" customWidth="1"/>
    <col min="789" max="789" width="7.796875" style="51" customWidth="1"/>
    <col min="790" max="1026" width="9.8984375" style="51"/>
    <col min="1027" max="1027" width="2.3984375" style="51" customWidth="1"/>
    <col min="1028" max="1028" width="3.69921875" style="51" customWidth="1"/>
    <col min="1029" max="1029" width="3.296875" style="51" customWidth="1"/>
    <col min="1030" max="1030" width="12.296875" style="51" customWidth="1"/>
    <col min="1031" max="1031" width="7.296875" style="51" customWidth="1"/>
    <col min="1032" max="1032" width="0" style="51" hidden="1" customWidth="1"/>
    <col min="1033" max="1033" width="0.296875" style="51" customWidth="1"/>
    <col min="1034" max="1034" width="2.19921875" style="51" customWidth="1"/>
    <col min="1035" max="1035" width="0.296875" style="51" customWidth="1"/>
    <col min="1036" max="1036" width="13.19921875" style="51" customWidth="1"/>
    <col min="1037" max="1037" width="0.296875" style="51" customWidth="1"/>
    <col min="1038" max="1038" width="13.19921875" style="51" customWidth="1"/>
    <col min="1039" max="1039" width="0.296875" style="51" customWidth="1"/>
    <col min="1040" max="1040" width="13.19921875" style="51" customWidth="1"/>
    <col min="1041" max="1041" width="0.296875" style="51" customWidth="1"/>
    <col min="1042" max="1042" width="13.19921875" style="51" customWidth="1"/>
    <col min="1043" max="1044" width="14.09765625" style="51" customWidth="1"/>
    <col min="1045" max="1045" width="7.796875" style="51" customWidth="1"/>
    <col min="1046" max="1282" width="9.8984375" style="51"/>
    <col min="1283" max="1283" width="2.3984375" style="51" customWidth="1"/>
    <col min="1284" max="1284" width="3.69921875" style="51" customWidth="1"/>
    <col min="1285" max="1285" width="3.296875" style="51" customWidth="1"/>
    <col min="1286" max="1286" width="12.296875" style="51" customWidth="1"/>
    <col min="1287" max="1287" width="7.296875" style="51" customWidth="1"/>
    <col min="1288" max="1288" width="0" style="51" hidden="1" customWidth="1"/>
    <col min="1289" max="1289" width="0.296875" style="51" customWidth="1"/>
    <col min="1290" max="1290" width="2.19921875" style="51" customWidth="1"/>
    <col min="1291" max="1291" width="0.296875" style="51" customWidth="1"/>
    <col min="1292" max="1292" width="13.19921875" style="51" customWidth="1"/>
    <col min="1293" max="1293" width="0.296875" style="51" customWidth="1"/>
    <col min="1294" max="1294" width="13.19921875" style="51" customWidth="1"/>
    <col min="1295" max="1295" width="0.296875" style="51" customWidth="1"/>
    <col min="1296" max="1296" width="13.19921875" style="51" customWidth="1"/>
    <col min="1297" max="1297" width="0.296875" style="51" customWidth="1"/>
    <col min="1298" max="1298" width="13.19921875" style="51" customWidth="1"/>
    <col min="1299" max="1300" width="14.09765625" style="51" customWidth="1"/>
    <col min="1301" max="1301" width="7.796875" style="51" customWidth="1"/>
    <col min="1302" max="1538" width="9.8984375" style="51"/>
    <col min="1539" max="1539" width="2.3984375" style="51" customWidth="1"/>
    <col min="1540" max="1540" width="3.69921875" style="51" customWidth="1"/>
    <col min="1541" max="1541" width="3.296875" style="51" customWidth="1"/>
    <col min="1542" max="1542" width="12.296875" style="51" customWidth="1"/>
    <col min="1543" max="1543" width="7.296875" style="51" customWidth="1"/>
    <col min="1544" max="1544" width="0" style="51" hidden="1" customWidth="1"/>
    <col min="1545" max="1545" width="0.296875" style="51" customWidth="1"/>
    <col min="1546" max="1546" width="2.19921875" style="51" customWidth="1"/>
    <col min="1547" max="1547" width="0.296875" style="51" customWidth="1"/>
    <col min="1548" max="1548" width="13.19921875" style="51" customWidth="1"/>
    <col min="1549" max="1549" width="0.296875" style="51" customWidth="1"/>
    <col min="1550" max="1550" width="13.19921875" style="51" customWidth="1"/>
    <col min="1551" max="1551" width="0.296875" style="51" customWidth="1"/>
    <col min="1552" max="1552" width="13.19921875" style="51" customWidth="1"/>
    <col min="1553" max="1553" width="0.296875" style="51" customWidth="1"/>
    <col min="1554" max="1554" width="13.19921875" style="51" customWidth="1"/>
    <col min="1555" max="1556" width="14.09765625" style="51" customWidth="1"/>
    <col min="1557" max="1557" width="7.796875" style="51" customWidth="1"/>
    <col min="1558" max="1794" width="9.8984375" style="51"/>
    <col min="1795" max="1795" width="2.3984375" style="51" customWidth="1"/>
    <col min="1796" max="1796" width="3.69921875" style="51" customWidth="1"/>
    <col min="1797" max="1797" width="3.296875" style="51" customWidth="1"/>
    <col min="1798" max="1798" width="12.296875" style="51" customWidth="1"/>
    <col min="1799" max="1799" width="7.296875" style="51" customWidth="1"/>
    <col min="1800" max="1800" width="0" style="51" hidden="1" customWidth="1"/>
    <col min="1801" max="1801" width="0.296875" style="51" customWidth="1"/>
    <col min="1802" max="1802" width="2.19921875" style="51" customWidth="1"/>
    <col min="1803" max="1803" width="0.296875" style="51" customWidth="1"/>
    <col min="1804" max="1804" width="13.19921875" style="51" customWidth="1"/>
    <col min="1805" max="1805" width="0.296875" style="51" customWidth="1"/>
    <col min="1806" max="1806" width="13.19921875" style="51" customWidth="1"/>
    <col min="1807" max="1807" width="0.296875" style="51" customWidth="1"/>
    <col min="1808" max="1808" width="13.19921875" style="51" customWidth="1"/>
    <col min="1809" max="1809" width="0.296875" style="51" customWidth="1"/>
    <col min="1810" max="1810" width="13.19921875" style="51" customWidth="1"/>
    <col min="1811" max="1812" width="14.09765625" style="51" customWidth="1"/>
    <col min="1813" max="1813" width="7.796875" style="51" customWidth="1"/>
    <col min="1814" max="2050" width="9.8984375" style="51"/>
    <col min="2051" max="2051" width="2.3984375" style="51" customWidth="1"/>
    <col min="2052" max="2052" width="3.69921875" style="51" customWidth="1"/>
    <col min="2053" max="2053" width="3.296875" style="51" customWidth="1"/>
    <col min="2054" max="2054" width="12.296875" style="51" customWidth="1"/>
    <col min="2055" max="2055" width="7.296875" style="51" customWidth="1"/>
    <col min="2056" max="2056" width="0" style="51" hidden="1" customWidth="1"/>
    <col min="2057" max="2057" width="0.296875" style="51" customWidth="1"/>
    <col min="2058" max="2058" width="2.19921875" style="51" customWidth="1"/>
    <col min="2059" max="2059" width="0.296875" style="51" customWidth="1"/>
    <col min="2060" max="2060" width="13.19921875" style="51" customWidth="1"/>
    <col min="2061" max="2061" width="0.296875" style="51" customWidth="1"/>
    <col min="2062" max="2062" width="13.19921875" style="51" customWidth="1"/>
    <col min="2063" max="2063" width="0.296875" style="51" customWidth="1"/>
    <col min="2064" max="2064" width="13.19921875" style="51" customWidth="1"/>
    <col min="2065" max="2065" width="0.296875" style="51" customWidth="1"/>
    <col min="2066" max="2066" width="13.19921875" style="51" customWidth="1"/>
    <col min="2067" max="2068" width="14.09765625" style="51" customWidth="1"/>
    <col min="2069" max="2069" width="7.796875" style="51" customWidth="1"/>
    <col min="2070" max="2306" width="9.8984375" style="51"/>
    <col min="2307" max="2307" width="2.3984375" style="51" customWidth="1"/>
    <col min="2308" max="2308" width="3.69921875" style="51" customWidth="1"/>
    <col min="2309" max="2309" width="3.296875" style="51" customWidth="1"/>
    <col min="2310" max="2310" width="12.296875" style="51" customWidth="1"/>
    <col min="2311" max="2311" width="7.296875" style="51" customWidth="1"/>
    <col min="2312" max="2312" width="0" style="51" hidden="1" customWidth="1"/>
    <col min="2313" max="2313" width="0.296875" style="51" customWidth="1"/>
    <col min="2314" max="2314" width="2.19921875" style="51" customWidth="1"/>
    <col min="2315" max="2315" width="0.296875" style="51" customWidth="1"/>
    <col min="2316" max="2316" width="13.19921875" style="51" customWidth="1"/>
    <col min="2317" max="2317" width="0.296875" style="51" customWidth="1"/>
    <col min="2318" max="2318" width="13.19921875" style="51" customWidth="1"/>
    <col min="2319" max="2319" width="0.296875" style="51" customWidth="1"/>
    <col min="2320" max="2320" width="13.19921875" style="51" customWidth="1"/>
    <col min="2321" max="2321" width="0.296875" style="51" customWidth="1"/>
    <col min="2322" max="2322" width="13.19921875" style="51" customWidth="1"/>
    <col min="2323" max="2324" width="14.09765625" style="51" customWidth="1"/>
    <col min="2325" max="2325" width="7.796875" style="51" customWidth="1"/>
    <col min="2326" max="2562" width="9.8984375" style="51"/>
    <col min="2563" max="2563" width="2.3984375" style="51" customWidth="1"/>
    <col min="2564" max="2564" width="3.69921875" style="51" customWidth="1"/>
    <col min="2565" max="2565" width="3.296875" style="51" customWidth="1"/>
    <col min="2566" max="2566" width="12.296875" style="51" customWidth="1"/>
    <col min="2567" max="2567" width="7.296875" style="51" customWidth="1"/>
    <col min="2568" max="2568" width="0" style="51" hidden="1" customWidth="1"/>
    <col min="2569" max="2569" width="0.296875" style="51" customWidth="1"/>
    <col min="2570" max="2570" width="2.19921875" style="51" customWidth="1"/>
    <col min="2571" max="2571" width="0.296875" style="51" customWidth="1"/>
    <col min="2572" max="2572" width="13.19921875" style="51" customWidth="1"/>
    <col min="2573" max="2573" width="0.296875" style="51" customWidth="1"/>
    <col min="2574" max="2574" width="13.19921875" style="51" customWidth="1"/>
    <col min="2575" max="2575" width="0.296875" style="51" customWidth="1"/>
    <col min="2576" max="2576" width="13.19921875" style="51" customWidth="1"/>
    <col min="2577" max="2577" width="0.296875" style="51" customWidth="1"/>
    <col min="2578" max="2578" width="13.19921875" style="51" customWidth="1"/>
    <col min="2579" max="2580" width="14.09765625" style="51" customWidth="1"/>
    <col min="2581" max="2581" width="7.796875" style="51" customWidth="1"/>
    <col min="2582" max="2818" width="9.8984375" style="51"/>
    <col min="2819" max="2819" width="2.3984375" style="51" customWidth="1"/>
    <col min="2820" max="2820" width="3.69921875" style="51" customWidth="1"/>
    <col min="2821" max="2821" width="3.296875" style="51" customWidth="1"/>
    <col min="2822" max="2822" width="12.296875" style="51" customWidth="1"/>
    <col min="2823" max="2823" width="7.296875" style="51" customWidth="1"/>
    <col min="2824" max="2824" width="0" style="51" hidden="1" customWidth="1"/>
    <col min="2825" max="2825" width="0.296875" style="51" customWidth="1"/>
    <col min="2826" max="2826" width="2.19921875" style="51" customWidth="1"/>
    <col min="2827" max="2827" width="0.296875" style="51" customWidth="1"/>
    <col min="2828" max="2828" width="13.19921875" style="51" customWidth="1"/>
    <col min="2829" max="2829" width="0.296875" style="51" customWidth="1"/>
    <col min="2830" max="2830" width="13.19921875" style="51" customWidth="1"/>
    <col min="2831" max="2831" width="0.296875" style="51" customWidth="1"/>
    <col min="2832" max="2832" width="13.19921875" style="51" customWidth="1"/>
    <col min="2833" max="2833" width="0.296875" style="51" customWidth="1"/>
    <col min="2834" max="2834" width="13.19921875" style="51" customWidth="1"/>
    <col min="2835" max="2836" width="14.09765625" style="51" customWidth="1"/>
    <col min="2837" max="2837" width="7.796875" style="51" customWidth="1"/>
    <col min="2838" max="3074" width="9.8984375" style="51"/>
    <col min="3075" max="3075" width="2.3984375" style="51" customWidth="1"/>
    <col min="3076" max="3076" width="3.69921875" style="51" customWidth="1"/>
    <col min="3077" max="3077" width="3.296875" style="51" customWidth="1"/>
    <col min="3078" max="3078" width="12.296875" style="51" customWidth="1"/>
    <col min="3079" max="3079" width="7.296875" style="51" customWidth="1"/>
    <col min="3080" max="3080" width="0" style="51" hidden="1" customWidth="1"/>
    <col min="3081" max="3081" width="0.296875" style="51" customWidth="1"/>
    <col min="3082" max="3082" width="2.19921875" style="51" customWidth="1"/>
    <col min="3083" max="3083" width="0.296875" style="51" customWidth="1"/>
    <col min="3084" max="3084" width="13.19921875" style="51" customWidth="1"/>
    <col min="3085" max="3085" width="0.296875" style="51" customWidth="1"/>
    <col min="3086" max="3086" width="13.19921875" style="51" customWidth="1"/>
    <col min="3087" max="3087" width="0.296875" style="51" customWidth="1"/>
    <col min="3088" max="3088" width="13.19921875" style="51" customWidth="1"/>
    <col min="3089" max="3089" width="0.296875" style="51" customWidth="1"/>
    <col min="3090" max="3090" width="13.19921875" style="51" customWidth="1"/>
    <col min="3091" max="3092" width="14.09765625" style="51" customWidth="1"/>
    <col min="3093" max="3093" width="7.796875" style="51" customWidth="1"/>
    <col min="3094" max="3330" width="9.8984375" style="51"/>
    <col min="3331" max="3331" width="2.3984375" style="51" customWidth="1"/>
    <col min="3332" max="3332" width="3.69921875" style="51" customWidth="1"/>
    <col min="3333" max="3333" width="3.296875" style="51" customWidth="1"/>
    <col min="3334" max="3334" width="12.296875" style="51" customWidth="1"/>
    <col min="3335" max="3335" width="7.296875" style="51" customWidth="1"/>
    <col min="3336" max="3336" width="0" style="51" hidden="1" customWidth="1"/>
    <col min="3337" max="3337" width="0.296875" style="51" customWidth="1"/>
    <col min="3338" max="3338" width="2.19921875" style="51" customWidth="1"/>
    <col min="3339" max="3339" width="0.296875" style="51" customWidth="1"/>
    <col min="3340" max="3340" width="13.19921875" style="51" customWidth="1"/>
    <col min="3341" max="3341" width="0.296875" style="51" customWidth="1"/>
    <col min="3342" max="3342" width="13.19921875" style="51" customWidth="1"/>
    <col min="3343" max="3343" width="0.296875" style="51" customWidth="1"/>
    <col min="3344" max="3344" width="13.19921875" style="51" customWidth="1"/>
    <col min="3345" max="3345" width="0.296875" style="51" customWidth="1"/>
    <col min="3346" max="3346" width="13.19921875" style="51" customWidth="1"/>
    <col min="3347" max="3348" width="14.09765625" style="51" customWidth="1"/>
    <col min="3349" max="3349" width="7.796875" style="51" customWidth="1"/>
    <col min="3350" max="3586" width="9.8984375" style="51"/>
    <col min="3587" max="3587" width="2.3984375" style="51" customWidth="1"/>
    <col min="3588" max="3588" width="3.69921875" style="51" customWidth="1"/>
    <col min="3589" max="3589" width="3.296875" style="51" customWidth="1"/>
    <col min="3590" max="3590" width="12.296875" style="51" customWidth="1"/>
    <col min="3591" max="3591" width="7.296875" style="51" customWidth="1"/>
    <col min="3592" max="3592" width="0" style="51" hidden="1" customWidth="1"/>
    <col min="3593" max="3593" width="0.296875" style="51" customWidth="1"/>
    <col min="3594" max="3594" width="2.19921875" style="51" customWidth="1"/>
    <col min="3595" max="3595" width="0.296875" style="51" customWidth="1"/>
    <col min="3596" max="3596" width="13.19921875" style="51" customWidth="1"/>
    <col min="3597" max="3597" width="0.296875" style="51" customWidth="1"/>
    <col min="3598" max="3598" width="13.19921875" style="51" customWidth="1"/>
    <col min="3599" max="3599" width="0.296875" style="51" customWidth="1"/>
    <col min="3600" max="3600" width="13.19921875" style="51" customWidth="1"/>
    <col min="3601" max="3601" width="0.296875" style="51" customWidth="1"/>
    <col min="3602" max="3602" width="13.19921875" style="51" customWidth="1"/>
    <col min="3603" max="3604" width="14.09765625" style="51" customWidth="1"/>
    <col min="3605" max="3605" width="7.796875" style="51" customWidth="1"/>
    <col min="3606" max="3842" width="9.8984375" style="51"/>
    <col min="3843" max="3843" width="2.3984375" style="51" customWidth="1"/>
    <col min="3844" max="3844" width="3.69921875" style="51" customWidth="1"/>
    <col min="3845" max="3845" width="3.296875" style="51" customWidth="1"/>
    <col min="3846" max="3846" width="12.296875" style="51" customWidth="1"/>
    <col min="3847" max="3847" width="7.296875" style="51" customWidth="1"/>
    <col min="3848" max="3848" width="0" style="51" hidden="1" customWidth="1"/>
    <col min="3849" max="3849" width="0.296875" style="51" customWidth="1"/>
    <col min="3850" max="3850" width="2.19921875" style="51" customWidth="1"/>
    <col min="3851" max="3851" width="0.296875" style="51" customWidth="1"/>
    <col min="3852" max="3852" width="13.19921875" style="51" customWidth="1"/>
    <col min="3853" max="3853" width="0.296875" style="51" customWidth="1"/>
    <col min="3854" max="3854" width="13.19921875" style="51" customWidth="1"/>
    <col min="3855" max="3855" width="0.296875" style="51" customWidth="1"/>
    <col min="3856" max="3856" width="13.19921875" style="51" customWidth="1"/>
    <col min="3857" max="3857" width="0.296875" style="51" customWidth="1"/>
    <col min="3858" max="3858" width="13.19921875" style="51" customWidth="1"/>
    <col min="3859" max="3860" width="14.09765625" style="51" customWidth="1"/>
    <col min="3861" max="3861" width="7.796875" style="51" customWidth="1"/>
    <col min="3862" max="4098" width="9.8984375" style="51"/>
    <col min="4099" max="4099" width="2.3984375" style="51" customWidth="1"/>
    <col min="4100" max="4100" width="3.69921875" style="51" customWidth="1"/>
    <col min="4101" max="4101" width="3.296875" style="51" customWidth="1"/>
    <col min="4102" max="4102" width="12.296875" style="51" customWidth="1"/>
    <col min="4103" max="4103" width="7.296875" style="51" customWidth="1"/>
    <col min="4104" max="4104" width="0" style="51" hidden="1" customWidth="1"/>
    <col min="4105" max="4105" width="0.296875" style="51" customWidth="1"/>
    <col min="4106" max="4106" width="2.19921875" style="51" customWidth="1"/>
    <col min="4107" max="4107" width="0.296875" style="51" customWidth="1"/>
    <col min="4108" max="4108" width="13.19921875" style="51" customWidth="1"/>
    <col min="4109" max="4109" width="0.296875" style="51" customWidth="1"/>
    <col min="4110" max="4110" width="13.19921875" style="51" customWidth="1"/>
    <col min="4111" max="4111" width="0.296875" style="51" customWidth="1"/>
    <col min="4112" max="4112" width="13.19921875" style="51" customWidth="1"/>
    <col min="4113" max="4113" width="0.296875" style="51" customWidth="1"/>
    <col min="4114" max="4114" width="13.19921875" style="51" customWidth="1"/>
    <col min="4115" max="4116" width="14.09765625" style="51" customWidth="1"/>
    <col min="4117" max="4117" width="7.796875" style="51" customWidth="1"/>
    <col min="4118" max="4354" width="9.8984375" style="51"/>
    <col min="4355" max="4355" width="2.3984375" style="51" customWidth="1"/>
    <col min="4356" max="4356" width="3.69921875" style="51" customWidth="1"/>
    <col min="4357" max="4357" width="3.296875" style="51" customWidth="1"/>
    <col min="4358" max="4358" width="12.296875" style="51" customWidth="1"/>
    <col min="4359" max="4359" width="7.296875" style="51" customWidth="1"/>
    <col min="4360" max="4360" width="0" style="51" hidden="1" customWidth="1"/>
    <col min="4361" max="4361" width="0.296875" style="51" customWidth="1"/>
    <col min="4362" max="4362" width="2.19921875" style="51" customWidth="1"/>
    <col min="4363" max="4363" width="0.296875" style="51" customWidth="1"/>
    <col min="4364" max="4364" width="13.19921875" style="51" customWidth="1"/>
    <col min="4365" max="4365" width="0.296875" style="51" customWidth="1"/>
    <col min="4366" max="4366" width="13.19921875" style="51" customWidth="1"/>
    <col min="4367" max="4367" width="0.296875" style="51" customWidth="1"/>
    <col min="4368" max="4368" width="13.19921875" style="51" customWidth="1"/>
    <col min="4369" max="4369" width="0.296875" style="51" customWidth="1"/>
    <col min="4370" max="4370" width="13.19921875" style="51" customWidth="1"/>
    <col min="4371" max="4372" width="14.09765625" style="51" customWidth="1"/>
    <col min="4373" max="4373" width="7.796875" style="51" customWidth="1"/>
    <col min="4374" max="4610" width="9.8984375" style="51"/>
    <col min="4611" max="4611" width="2.3984375" style="51" customWidth="1"/>
    <col min="4612" max="4612" width="3.69921875" style="51" customWidth="1"/>
    <col min="4613" max="4613" width="3.296875" style="51" customWidth="1"/>
    <col min="4614" max="4614" width="12.296875" style="51" customWidth="1"/>
    <col min="4615" max="4615" width="7.296875" style="51" customWidth="1"/>
    <col min="4616" max="4616" width="0" style="51" hidden="1" customWidth="1"/>
    <col min="4617" max="4617" width="0.296875" style="51" customWidth="1"/>
    <col min="4618" max="4618" width="2.19921875" style="51" customWidth="1"/>
    <col min="4619" max="4619" width="0.296875" style="51" customWidth="1"/>
    <col min="4620" max="4620" width="13.19921875" style="51" customWidth="1"/>
    <col min="4621" max="4621" width="0.296875" style="51" customWidth="1"/>
    <col min="4622" max="4622" width="13.19921875" style="51" customWidth="1"/>
    <col min="4623" max="4623" width="0.296875" style="51" customWidth="1"/>
    <col min="4624" max="4624" width="13.19921875" style="51" customWidth="1"/>
    <col min="4625" max="4625" width="0.296875" style="51" customWidth="1"/>
    <col min="4626" max="4626" width="13.19921875" style="51" customWidth="1"/>
    <col min="4627" max="4628" width="14.09765625" style="51" customWidth="1"/>
    <col min="4629" max="4629" width="7.796875" style="51" customWidth="1"/>
    <col min="4630" max="4866" width="9.8984375" style="51"/>
    <col min="4867" max="4867" width="2.3984375" style="51" customWidth="1"/>
    <col min="4868" max="4868" width="3.69921875" style="51" customWidth="1"/>
    <col min="4869" max="4869" width="3.296875" style="51" customWidth="1"/>
    <col min="4870" max="4870" width="12.296875" style="51" customWidth="1"/>
    <col min="4871" max="4871" width="7.296875" style="51" customWidth="1"/>
    <col min="4872" max="4872" width="0" style="51" hidden="1" customWidth="1"/>
    <col min="4873" max="4873" width="0.296875" style="51" customWidth="1"/>
    <col min="4874" max="4874" width="2.19921875" style="51" customWidth="1"/>
    <col min="4875" max="4875" width="0.296875" style="51" customWidth="1"/>
    <col min="4876" max="4876" width="13.19921875" style="51" customWidth="1"/>
    <col min="4877" max="4877" width="0.296875" style="51" customWidth="1"/>
    <col min="4878" max="4878" width="13.19921875" style="51" customWidth="1"/>
    <col min="4879" max="4879" width="0.296875" style="51" customWidth="1"/>
    <col min="4880" max="4880" width="13.19921875" style="51" customWidth="1"/>
    <col min="4881" max="4881" width="0.296875" style="51" customWidth="1"/>
    <col min="4882" max="4882" width="13.19921875" style="51" customWidth="1"/>
    <col min="4883" max="4884" width="14.09765625" style="51" customWidth="1"/>
    <col min="4885" max="4885" width="7.796875" style="51" customWidth="1"/>
    <col min="4886" max="5122" width="9.8984375" style="51"/>
    <col min="5123" max="5123" width="2.3984375" style="51" customWidth="1"/>
    <col min="5124" max="5124" width="3.69921875" style="51" customWidth="1"/>
    <col min="5125" max="5125" width="3.296875" style="51" customWidth="1"/>
    <col min="5126" max="5126" width="12.296875" style="51" customWidth="1"/>
    <col min="5127" max="5127" width="7.296875" style="51" customWidth="1"/>
    <col min="5128" max="5128" width="0" style="51" hidden="1" customWidth="1"/>
    <col min="5129" max="5129" width="0.296875" style="51" customWidth="1"/>
    <col min="5130" max="5130" width="2.19921875" style="51" customWidth="1"/>
    <col min="5131" max="5131" width="0.296875" style="51" customWidth="1"/>
    <col min="5132" max="5132" width="13.19921875" style="51" customWidth="1"/>
    <col min="5133" max="5133" width="0.296875" style="51" customWidth="1"/>
    <col min="5134" max="5134" width="13.19921875" style="51" customWidth="1"/>
    <col min="5135" max="5135" width="0.296875" style="51" customWidth="1"/>
    <col min="5136" max="5136" width="13.19921875" style="51" customWidth="1"/>
    <col min="5137" max="5137" width="0.296875" style="51" customWidth="1"/>
    <col min="5138" max="5138" width="13.19921875" style="51" customWidth="1"/>
    <col min="5139" max="5140" width="14.09765625" style="51" customWidth="1"/>
    <col min="5141" max="5141" width="7.796875" style="51" customWidth="1"/>
    <col min="5142" max="5378" width="9.8984375" style="51"/>
    <col min="5379" max="5379" width="2.3984375" style="51" customWidth="1"/>
    <col min="5380" max="5380" width="3.69921875" style="51" customWidth="1"/>
    <col min="5381" max="5381" width="3.296875" style="51" customWidth="1"/>
    <col min="5382" max="5382" width="12.296875" style="51" customWidth="1"/>
    <col min="5383" max="5383" width="7.296875" style="51" customWidth="1"/>
    <col min="5384" max="5384" width="0" style="51" hidden="1" customWidth="1"/>
    <col min="5385" max="5385" width="0.296875" style="51" customWidth="1"/>
    <col min="5386" max="5386" width="2.19921875" style="51" customWidth="1"/>
    <col min="5387" max="5387" width="0.296875" style="51" customWidth="1"/>
    <col min="5388" max="5388" width="13.19921875" style="51" customWidth="1"/>
    <col min="5389" max="5389" width="0.296875" style="51" customWidth="1"/>
    <col min="5390" max="5390" width="13.19921875" style="51" customWidth="1"/>
    <col min="5391" max="5391" width="0.296875" style="51" customWidth="1"/>
    <col min="5392" max="5392" width="13.19921875" style="51" customWidth="1"/>
    <col min="5393" max="5393" width="0.296875" style="51" customWidth="1"/>
    <col min="5394" max="5394" width="13.19921875" style="51" customWidth="1"/>
    <col min="5395" max="5396" width="14.09765625" style="51" customWidth="1"/>
    <col min="5397" max="5397" width="7.796875" style="51" customWidth="1"/>
    <col min="5398" max="5634" width="9.8984375" style="51"/>
    <col min="5635" max="5635" width="2.3984375" style="51" customWidth="1"/>
    <col min="5636" max="5636" width="3.69921875" style="51" customWidth="1"/>
    <col min="5637" max="5637" width="3.296875" style="51" customWidth="1"/>
    <col min="5638" max="5638" width="12.296875" style="51" customWidth="1"/>
    <col min="5639" max="5639" width="7.296875" style="51" customWidth="1"/>
    <col min="5640" max="5640" width="0" style="51" hidden="1" customWidth="1"/>
    <col min="5641" max="5641" width="0.296875" style="51" customWidth="1"/>
    <col min="5642" max="5642" width="2.19921875" style="51" customWidth="1"/>
    <col min="5643" max="5643" width="0.296875" style="51" customWidth="1"/>
    <col min="5644" max="5644" width="13.19921875" style="51" customWidth="1"/>
    <col min="5645" max="5645" width="0.296875" style="51" customWidth="1"/>
    <col min="5646" max="5646" width="13.19921875" style="51" customWidth="1"/>
    <col min="5647" max="5647" width="0.296875" style="51" customWidth="1"/>
    <col min="5648" max="5648" width="13.19921875" style="51" customWidth="1"/>
    <col min="5649" max="5649" width="0.296875" style="51" customWidth="1"/>
    <col min="5650" max="5650" width="13.19921875" style="51" customWidth="1"/>
    <col min="5651" max="5652" width="14.09765625" style="51" customWidth="1"/>
    <col min="5653" max="5653" width="7.796875" style="51" customWidth="1"/>
    <col min="5654" max="5890" width="9.8984375" style="51"/>
    <col min="5891" max="5891" width="2.3984375" style="51" customWidth="1"/>
    <col min="5892" max="5892" width="3.69921875" style="51" customWidth="1"/>
    <col min="5893" max="5893" width="3.296875" style="51" customWidth="1"/>
    <col min="5894" max="5894" width="12.296875" style="51" customWidth="1"/>
    <col min="5895" max="5895" width="7.296875" style="51" customWidth="1"/>
    <col min="5896" max="5896" width="0" style="51" hidden="1" customWidth="1"/>
    <col min="5897" max="5897" width="0.296875" style="51" customWidth="1"/>
    <col min="5898" max="5898" width="2.19921875" style="51" customWidth="1"/>
    <col min="5899" max="5899" width="0.296875" style="51" customWidth="1"/>
    <col min="5900" max="5900" width="13.19921875" style="51" customWidth="1"/>
    <col min="5901" max="5901" width="0.296875" style="51" customWidth="1"/>
    <col min="5902" max="5902" width="13.19921875" style="51" customWidth="1"/>
    <col min="5903" max="5903" width="0.296875" style="51" customWidth="1"/>
    <col min="5904" max="5904" width="13.19921875" style="51" customWidth="1"/>
    <col min="5905" max="5905" width="0.296875" style="51" customWidth="1"/>
    <col min="5906" max="5906" width="13.19921875" style="51" customWidth="1"/>
    <col min="5907" max="5908" width="14.09765625" style="51" customWidth="1"/>
    <col min="5909" max="5909" width="7.796875" style="51" customWidth="1"/>
    <col min="5910" max="6146" width="9.8984375" style="51"/>
    <col min="6147" max="6147" width="2.3984375" style="51" customWidth="1"/>
    <col min="6148" max="6148" width="3.69921875" style="51" customWidth="1"/>
    <col min="6149" max="6149" width="3.296875" style="51" customWidth="1"/>
    <col min="6150" max="6150" width="12.296875" style="51" customWidth="1"/>
    <col min="6151" max="6151" width="7.296875" style="51" customWidth="1"/>
    <col min="6152" max="6152" width="0" style="51" hidden="1" customWidth="1"/>
    <col min="6153" max="6153" width="0.296875" style="51" customWidth="1"/>
    <col min="6154" max="6154" width="2.19921875" style="51" customWidth="1"/>
    <col min="6155" max="6155" width="0.296875" style="51" customWidth="1"/>
    <col min="6156" max="6156" width="13.19921875" style="51" customWidth="1"/>
    <col min="6157" max="6157" width="0.296875" style="51" customWidth="1"/>
    <col min="6158" max="6158" width="13.19921875" style="51" customWidth="1"/>
    <col min="6159" max="6159" width="0.296875" style="51" customWidth="1"/>
    <col min="6160" max="6160" width="13.19921875" style="51" customWidth="1"/>
    <col min="6161" max="6161" width="0.296875" style="51" customWidth="1"/>
    <col min="6162" max="6162" width="13.19921875" style="51" customWidth="1"/>
    <col min="6163" max="6164" width="14.09765625" style="51" customWidth="1"/>
    <col min="6165" max="6165" width="7.796875" style="51" customWidth="1"/>
    <col min="6166" max="6402" width="9.8984375" style="51"/>
    <col min="6403" max="6403" width="2.3984375" style="51" customWidth="1"/>
    <col min="6404" max="6404" width="3.69921875" style="51" customWidth="1"/>
    <col min="6405" max="6405" width="3.296875" style="51" customWidth="1"/>
    <col min="6406" max="6406" width="12.296875" style="51" customWidth="1"/>
    <col min="6407" max="6407" width="7.296875" style="51" customWidth="1"/>
    <col min="6408" max="6408" width="0" style="51" hidden="1" customWidth="1"/>
    <col min="6409" max="6409" width="0.296875" style="51" customWidth="1"/>
    <col min="6410" max="6410" width="2.19921875" style="51" customWidth="1"/>
    <col min="6411" max="6411" width="0.296875" style="51" customWidth="1"/>
    <col min="6412" max="6412" width="13.19921875" style="51" customWidth="1"/>
    <col min="6413" max="6413" width="0.296875" style="51" customWidth="1"/>
    <col min="6414" max="6414" width="13.19921875" style="51" customWidth="1"/>
    <col min="6415" max="6415" width="0.296875" style="51" customWidth="1"/>
    <col min="6416" max="6416" width="13.19921875" style="51" customWidth="1"/>
    <col min="6417" max="6417" width="0.296875" style="51" customWidth="1"/>
    <col min="6418" max="6418" width="13.19921875" style="51" customWidth="1"/>
    <col min="6419" max="6420" width="14.09765625" style="51" customWidth="1"/>
    <col min="6421" max="6421" width="7.796875" style="51" customWidth="1"/>
    <col min="6422" max="6658" width="9.8984375" style="51"/>
    <col min="6659" max="6659" width="2.3984375" style="51" customWidth="1"/>
    <col min="6660" max="6660" width="3.69921875" style="51" customWidth="1"/>
    <col min="6661" max="6661" width="3.296875" style="51" customWidth="1"/>
    <col min="6662" max="6662" width="12.296875" style="51" customWidth="1"/>
    <col min="6663" max="6663" width="7.296875" style="51" customWidth="1"/>
    <col min="6664" max="6664" width="0" style="51" hidden="1" customWidth="1"/>
    <col min="6665" max="6665" width="0.296875" style="51" customWidth="1"/>
    <col min="6666" max="6666" width="2.19921875" style="51" customWidth="1"/>
    <col min="6667" max="6667" width="0.296875" style="51" customWidth="1"/>
    <col min="6668" max="6668" width="13.19921875" style="51" customWidth="1"/>
    <col min="6669" max="6669" width="0.296875" style="51" customWidth="1"/>
    <col min="6670" max="6670" width="13.19921875" style="51" customWidth="1"/>
    <col min="6671" max="6671" width="0.296875" style="51" customWidth="1"/>
    <col min="6672" max="6672" width="13.19921875" style="51" customWidth="1"/>
    <col min="6673" max="6673" width="0.296875" style="51" customWidth="1"/>
    <col min="6674" max="6674" width="13.19921875" style="51" customWidth="1"/>
    <col min="6675" max="6676" width="14.09765625" style="51" customWidth="1"/>
    <col min="6677" max="6677" width="7.796875" style="51" customWidth="1"/>
    <col min="6678" max="6914" width="9.8984375" style="51"/>
    <col min="6915" max="6915" width="2.3984375" style="51" customWidth="1"/>
    <col min="6916" max="6916" width="3.69921875" style="51" customWidth="1"/>
    <col min="6917" max="6917" width="3.296875" style="51" customWidth="1"/>
    <col min="6918" max="6918" width="12.296875" style="51" customWidth="1"/>
    <col min="6919" max="6919" width="7.296875" style="51" customWidth="1"/>
    <col min="6920" max="6920" width="0" style="51" hidden="1" customWidth="1"/>
    <col min="6921" max="6921" width="0.296875" style="51" customWidth="1"/>
    <col min="6922" max="6922" width="2.19921875" style="51" customWidth="1"/>
    <col min="6923" max="6923" width="0.296875" style="51" customWidth="1"/>
    <col min="6924" max="6924" width="13.19921875" style="51" customWidth="1"/>
    <col min="6925" max="6925" width="0.296875" style="51" customWidth="1"/>
    <col min="6926" max="6926" width="13.19921875" style="51" customWidth="1"/>
    <col min="6927" max="6927" width="0.296875" style="51" customWidth="1"/>
    <col min="6928" max="6928" width="13.19921875" style="51" customWidth="1"/>
    <col min="6929" max="6929" width="0.296875" style="51" customWidth="1"/>
    <col min="6930" max="6930" width="13.19921875" style="51" customWidth="1"/>
    <col min="6931" max="6932" width="14.09765625" style="51" customWidth="1"/>
    <col min="6933" max="6933" width="7.796875" style="51" customWidth="1"/>
    <col min="6934" max="7170" width="9.8984375" style="51"/>
    <col min="7171" max="7171" width="2.3984375" style="51" customWidth="1"/>
    <col min="7172" max="7172" width="3.69921875" style="51" customWidth="1"/>
    <col min="7173" max="7173" width="3.296875" style="51" customWidth="1"/>
    <col min="7174" max="7174" width="12.296875" style="51" customWidth="1"/>
    <col min="7175" max="7175" width="7.296875" style="51" customWidth="1"/>
    <col min="7176" max="7176" width="0" style="51" hidden="1" customWidth="1"/>
    <col min="7177" max="7177" width="0.296875" style="51" customWidth="1"/>
    <col min="7178" max="7178" width="2.19921875" style="51" customWidth="1"/>
    <col min="7179" max="7179" width="0.296875" style="51" customWidth="1"/>
    <col min="7180" max="7180" width="13.19921875" style="51" customWidth="1"/>
    <col min="7181" max="7181" width="0.296875" style="51" customWidth="1"/>
    <col min="7182" max="7182" width="13.19921875" style="51" customWidth="1"/>
    <col min="7183" max="7183" width="0.296875" style="51" customWidth="1"/>
    <col min="7184" max="7184" width="13.19921875" style="51" customWidth="1"/>
    <col min="7185" max="7185" width="0.296875" style="51" customWidth="1"/>
    <col min="7186" max="7186" width="13.19921875" style="51" customWidth="1"/>
    <col min="7187" max="7188" width="14.09765625" style="51" customWidth="1"/>
    <col min="7189" max="7189" width="7.796875" style="51" customWidth="1"/>
    <col min="7190" max="7426" width="9.8984375" style="51"/>
    <col min="7427" max="7427" width="2.3984375" style="51" customWidth="1"/>
    <col min="7428" max="7428" width="3.69921875" style="51" customWidth="1"/>
    <col min="7429" max="7429" width="3.296875" style="51" customWidth="1"/>
    <col min="7430" max="7430" width="12.296875" style="51" customWidth="1"/>
    <col min="7431" max="7431" width="7.296875" style="51" customWidth="1"/>
    <col min="7432" max="7432" width="0" style="51" hidden="1" customWidth="1"/>
    <col min="7433" max="7433" width="0.296875" style="51" customWidth="1"/>
    <col min="7434" max="7434" width="2.19921875" style="51" customWidth="1"/>
    <col min="7435" max="7435" width="0.296875" style="51" customWidth="1"/>
    <col min="7436" max="7436" width="13.19921875" style="51" customWidth="1"/>
    <col min="7437" max="7437" width="0.296875" style="51" customWidth="1"/>
    <col min="7438" max="7438" width="13.19921875" style="51" customWidth="1"/>
    <col min="7439" max="7439" width="0.296875" style="51" customWidth="1"/>
    <col min="7440" max="7440" width="13.19921875" style="51" customWidth="1"/>
    <col min="7441" max="7441" width="0.296875" style="51" customWidth="1"/>
    <col min="7442" max="7442" width="13.19921875" style="51" customWidth="1"/>
    <col min="7443" max="7444" width="14.09765625" style="51" customWidth="1"/>
    <col min="7445" max="7445" width="7.796875" style="51" customWidth="1"/>
    <col min="7446" max="7682" width="9.8984375" style="51"/>
    <col min="7683" max="7683" width="2.3984375" style="51" customWidth="1"/>
    <col min="7684" max="7684" width="3.69921875" style="51" customWidth="1"/>
    <col min="7685" max="7685" width="3.296875" style="51" customWidth="1"/>
    <col min="7686" max="7686" width="12.296875" style="51" customWidth="1"/>
    <col min="7687" max="7687" width="7.296875" style="51" customWidth="1"/>
    <col min="7688" max="7688" width="0" style="51" hidden="1" customWidth="1"/>
    <col min="7689" max="7689" width="0.296875" style="51" customWidth="1"/>
    <col min="7690" max="7690" width="2.19921875" style="51" customWidth="1"/>
    <col min="7691" max="7691" width="0.296875" style="51" customWidth="1"/>
    <col min="7692" max="7692" width="13.19921875" style="51" customWidth="1"/>
    <col min="7693" max="7693" width="0.296875" style="51" customWidth="1"/>
    <col min="7694" max="7694" width="13.19921875" style="51" customWidth="1"/>
    <col min="7695" max="7695" width="0.296875" style="51" customWidth="1"/>
    <col min="7696" max="7696" width="13.19921875" style="51" customWidth="1"/>
    <col min="7697" max="7697" width="0.296875" style="51" customWidth="1"/>
    <col min="7698" max="7698" width="13.19921875" style="51" customWidth="1"/>
    <col min="7699" max="7700" width="14.09765625" style="51" customWidth="1"/>
    <col min="7701" max="7701" width="7.796875" style="51" customWidth="1"/>
    <col min="7702" max="7938" width="9.8984375" style="51"/>
    <col min="7939" max="7939" width="2.3984375" style="51" customWidth="1"/>
    <col min="7940" max="7940" width="3.69921875" style="51" customWidth="1"/>
    <col min="7941" max="7941" width="3.296875" style="51" customWidth="1"/>
    <col min="7942" max="7942" width="12.296875" style="51" customWidth="1"/>
    <col min="7943" max="7943" width="7.296875" style="51" customWidth="1"/>
    <col min="7944" max="7944" width="0" style="51" hidden="1" customWidth="1"/>
    <col min="7945" max="7945" width="0.296875" style="51" customWidth="1"/>
    <col min="7946" max="7946" width="2.19921875" style="51" customWidth="1"/>
    <col min="7947" max="7947" width="0.296875" style="51" customWidth="1"/>
    <col min="7948" max="7948" width="13.19921875" style="51" customWidth="1"/>
    <col min="7949" max="7949" width="0.296875" style="51" customWidth="1"/>
    <col min="7950" max="7950" width="13.19921875" style="51" customWidth="1"/>
    <col min="7951" max="7951" width="0.296875" style="51" customWidth="1"/>
    <col min="7952" max="7952" width="13.19921875" style="51" customWidth="1"/>
    <col min="7953" max="7953" width="0.296875" style="51" customWidth="1"/>
    <col min="7954" max="7954" width="13.19921875" style="51" customWidth="1"/>
    <col min="7955" max="7956" width="14.09765625" style="51" customWidth="1"/>
    <col min="7957" max="7957" width="7.796875" style="51" customWidth="1"/>
    <col min="7958" max="8194" width="9.8984375" style="51"/>
    <col min="8195" max="8195" width="2.3984375" style="51" customWidth="1"/>
    <col min="8196" max="8196" width="3.69921875" style="51" customWidth="1"/>
    <col min="8197" max="8197" width="3.296875" style="51" customWidth="1"/>
    <col min="8198" max="8198" width="12.296875" style="51" customWidth="1"/>
    <col min="8199" max="8199" width="7.296875" style="51" customWidth="1"/>
    <col min="8200" max="8200" width="0" style="51" hidden="1" customWidth="1"/>
    <col min="8201" max="8201" width="0.296875" style="51" customWidth="1"/>
    <col min="8202" max="8202" width="2.19921875" style="51" customWidth="1"/>
    <col min="8203" max="8203" width="0.296875" style="51" customWidth="1"/>
    <col min="8204" max="8204" width="13.19921875" style="51" customWidth="1"/>
    <col min="8205" max="8205" width="0.296875" style="51" customWidth="1"/>
    <col min="8206" max="8206" width="13.19921875" style="51" customWidth="1"/>
    <col min="8207" max="8207" width="0.296875" style="51" customWidth="1"/>
    <col min="8208" max="8208" width="13.19921875" style="51" customWidth="1"/>
    <col min="8209" max="8209" width="0.296875" style="51" customWidth="1"/>
    <col min="8210" max="8210" width="13.19921875" style="51" customWidth="1"/>
    <col min="8211" max="8212" width="14.09765625" style="51" customWidth="1"/>
    <col min="8213" max="8213" width="7.796875" style="51" customWidth="1"/>
    <col min="8214" max="8450" width="9.8984375" style="51"/>
    <col min="8451" max="8451" width="2.3984375" style="51" customWidth="1"/>
    <col min="8452" max="8452" width="3.69921875" style="51" customWidth="1"/>
    <col min="8453" max="8453" width="3.296875" style="51" customWidth="1"/>
    <col min="8454" max="8454" width="12.296875" style="51" customWidth="1"/>
    <col min="8455" max="8455" width="7.296875" style="51" customWidth="1"/>
    <col min="8456" max="8456" width="0" style="51" hidden="1" customWidth="1"/>
    <col min="8457" max="8457" width="0.296875" style="51" customWidth="1"/>
    <col min="8458" max="8458" width="2.19921875" style="51" customWidth="1"/>
    <col min="8459" max="8459" width="0.296875" style="51" customWidth="1"/>
    <col min="8460" max="8460" width="13.19921875" style="51" customWidth="1"/>
    <col min="8461" max="8461" width="0.296875" style="51" customWidth="1"/>
    <col min="8462" max="8462" width="13.19921875" style="51" customWidth="1"/>
    <col min="8463" max="8463" width="0.296875" style="51" customWidth="1"/>
    <col min="8464" max="8464" width="13.19921875" style="51" customWidth="1"/>
    <col min="8465" max="8465" width="0.296875" style="51" customWidth="1"/>
    <col min="8466" max="8466" width="13.19921875" style="51" customWidth="1"/>
    <col min="8467" max="8468" width="14.09765625" style="51" customWidth="1"/>
    <col min="8469" max="8469" width="7.796875" style="51" customWidth="1"/>
    <col min="8470" max="8706" width="9.8984375" style="51"/>
    <col min="8707" max="8707" width="2.3984375" style="51" customWidth="1"/>
    <col min="8708" max="8708" width="3.69921875" style="51" customWidth="1"/>
    <col min="8709" max="8709" width="3.296875" style="51" customWidth="1"/>
    <col min="8710" max="8710" width="12.296875" style="51" customWidth="1"/>
    <col min="8711" max="8711" width="7.296875" style="51" customWidth="1"/>
    <col min="8712" max="8712" width="0" style="51" hidden="1" customWidth="1"/>
    <col min="8713" max="8713" width="0.296875" style="51" customWidth="1"/>
    <col min="8714" max="8714" width="2.19921875" style="51" customWidth="1"/>
    <col min="8715" max="8715" width="0.296875" style="51" customWidth="1"/>
    <col min="8716" max="8716" width="13.19921875" style="51" customWidth="1"/>
    <col min="8717" max="8717" width="0.296875" style="51" customWidth="1"/>
    <col min="8718" max="8718" width="13.19921875" style="51" customWidth="1"/>
    <col min="8719" max="8719" width="0.296875" style="51" customWidth="1"/>
    <col min="8720" max="8720" width="13.19921875" style="51" customWidth="1"/>
    <col min="8721" max="8721" width="0.296875" style="51" customWidth="1"/>
    <col min="8722" max="8722" width="13.19921875" style="51" customWidth="1"/>
    <col min="8723" max="8724" width="14.09765625" style="51" customWidth="1"/>
    <col min="8725" max="8725" width="7.796875" style="51" customWidth="1"/>
    <col min="8726" max="8962" width="9.8984375" style="51"/>
    <col min="8963" max="8963" width="2.3984375" style="51" customWidth="1"/>
    <col min="8964" max="8964" width="3.69921875" style="51" customWidth="1"/>
    <col min="8965" max="8965" width="3.296875" style="51" customWidth="1"/>
    <col min="8966" max="8966" width="12.296875" style="51" customWidth="1"/>
    <col min="8967" max="8967" width="7.296875" style="51" customWidth="1"/>
    <col min="8968" max="8968" width="0" style="51" hidden="1" customWidth="1"/>
    <col min="8969" max="8969" width="0.296875" style="51" customWidth="1"/>
    <col min="8970" max="8970" width="2.19921875" style="51" customWidth="1"/>
    <col min="8971" max="8971" width="0.296875" style="51" customWidth="1"/>
    <col min="8972" max="8972" width="13.19921875" style="51" customWidth="1"/>
    <col min="8973" max="8973" width="0.296875" style="51" customWidth="1"/>
    <col min="8974" max="8974" width="13.19921875" style="51" customWidth="1"/>
    <col min="8975" max="8975" width="0.296875" style="51" customWidth="1"/>
    <col min="8976" max="8976" width="13.19921875" style="51" customWidth="1"/>
    <col min="8977" max="8977" width="0.296875" style="51" customWidth="1"/>
    <col min="8978" max="8978" width="13.19921875" style="51" customWidth="1"/>
    <col min="8979" max="8980" width="14.09765625" style="51" customWidth="1"/>
    <col min="8981" max="8981" width="7.796875" style="51" customWidth="1"/>
    <col min="8982" max="9218" width="9.8984375" style="51"/>
    <col min="9219" max="9219" width="2.3984375" style="51" customWidth="1"/>
    <col min="9220" max="9220" width="3.69921875" style="51" customWidth="1"/>
    <col min="9221" max="9221" width="3.296875" style="51" customWidth="1"/>
    <col min="9222" max="9222" width="12.296875" style="51" customWidth="1"/>
    <col min="9223" max="9223" width="7.296875" style="51" customWidth="1"/>
    <col min="9224" max="9224" width="0" style="51" hidden="1" customWidth="1"/>
    <col min="9225" max="9225" width="0.296875" style="51" customWidth="1"/>
    <col min="9226" max="9226" width="2.19921875" style="51" customWidth="1"/>
    <col min="9227" max="9227" width="0.296875" style="51" customWidth="1"/>
    <col min="9228" max="9228" width="13.19921875" style="51" customWidth="1"/>
    <col min="9229" max="9229" width="0.296875" style="51" customWidth="1"/>
    <col min="9230" max="9230" width="13.19921875" style="51" customWidth="1"/>
    <col min="9231" max="9231" width="0.296875" style="51" customWidth="1"/>
    <col min="9232" max="9232" width="13.19921875" style="51" customWidth="1"/>
    <col min="9233" max="9233" width="0.296875" style="51" customWidth="1"/>
    <col min="9234" max="9234" width="13.19921875" style="51" customWidth="1"/>
    <col min="9235" max="9236" width="14.09765625" style="51" customWidth="1"/>
    <col min="9237" max="9237" width="7.796875" style="51" customWidth="1"/>
    <col min="9238" max="9474" width="9.8984375" style="51"/>
    <col min="9475" max="9475" width="2.3984375" style="51" customWidth="1"/>
    <col min="9476" max="9476" width="3.69921875" style="51" customWidth="1"/>
    <col min="9477" max="9477" width="3.296875" style="51" customWidth="1"/>
    <col min="9478" max="9478" width="12.296875" style="51" customWidth="1"/>
    <col min="9479" max="9479" width="7.296875" style="51" customWidth="1"/>
    <col min="9480" max="9480" width="0" style="51" hidden="1" customWidth="1"/>
    <col min="9481" max="9481" width="0.296875" style="51" customWidth="1"/>
    <col min="9482" max="9482" width="2.19921875" style="51" customWidth="1"/>
    <col min="9483" max="9483" width="0.296875" style="51" customWidth="1"/>
    <col min="9484" max="9484" width="13.19921875" style="51" customWidth="1"/>
    <col min="9485" max="9485" width="0.296875" style="51" customWidth="1"/>
    <col min="9486" max="9486" width="13.19921875" style="51" customWidth="1"/>
    <col min="9487" max="9487" width="0.296875" style="51" customWidth="1"/>
    <col min="9488" max="9488" width="13.19921875" style="51" customWidth="1"/>
    <col min="9489" max="9489" width="0.296875" style="51" customWidth="1"/>
    <col min="9490" max="9490" width="13.19921875" style="51" customWidth="1"/>
    <col min="9491" max="9492" width="14.09765625" style="51" customWidth="1"/>
    <col min="9493" max="9493" width="7.796875" style="51" customWidth="1"/>
    <col min="9494" max="9730" width="9.8984375" style="51"/>
    <col min="9731" max="9731" width="2.3984375" style="51" customWidth="1"/>
    <col min="9732" max="9732" width="3.69921875" style="51" customWidth="1"/>
    <col min="9733" max="9733" width="3.296875" style="51" customWidth="1"/>
    <col min="9734" max="9734" width="12.296875" style="51" customWidth="1"/>
    <col min="9735" max="9735" width="7.296875" style="51" customWidth="1"/>
    <col min="9736" max="9736" width="0" style="51" hidden="1" customWidth="1"/>
    <col min="9737" max="9737" width="0.296875" style="51" customWidth="1"/>
    <col min="9738" max="9738" width="2.19921875" style="51" customWidth="1"/>
    <col min="9739" max="9739" width="0.296875" style="51" customWidth="1"/>
    <col min="9740" max="9740" width="13.19921875" style="51" customWidth="1"/>
    <col min="9741" max="9741" width="0.296875" style="51" customWidth="1"/>
    <col min="9742" max="9742" width="13.19921875" style="51" customWidth="1"/>
    <col min="9743" max="9743" width="0.296875" style="51" customWidth="1"/>
    <col min="9744" max="9744" width="13.19921875" style="51" customWidth="1"/>
    <col min="9745" max="9745" width="0.296875" style="51" customWidth="1"/>
    <col min="9746" max="9746" width="13.19921875" style="51" customWidth="1"/>
    <col min="9747" max="9748" width="14.09765625" style="51" customWidth="1"/>
    <col min="9749" max="9749" width="7.796875" style="51" customWidth="1"/>
    <col min="9750" max="9986" width="9.8984375" style="51"/>
    <col min="9987" max="9987" width="2.3984375" style="51" customWidth="1"/>
    <col min="9988" max="9988" width="3.69921875" style="51" customWidth="1"/>
    <col min="9989" max="9989" width="3.296875" style="51" customWidth="1"/>
    <col min="9990" max="9990" width="12.296875" style="51" customWidth="1"/>
    <col min="9991" max="9991" width="7.296875" style="51" customWidth="1"/>
    <col min="9992" max="9992" width="0" style="51" hidden="1" customWidth="1"/>
    <col min="9993" max="9993" width="0.296875" style="51" customWidth="1"/>
    <col min="9994" max="9994" width="2.19921875" style="51" customWidth="1"/>
    <col min="9995" max="9995" width="0.296875" style="51" customWidth="1"/>
    <col min="9996" max="9996" width="13.19921875" style="51" customWidth="1"/>
    <col min="9997" max="9997" width="0.296875" style="51" customWidth="1"/>
    <col min="9998" max="9998" width="13.19921875" style="51" customWidth="1"/>
    <col min="9999" max="9999" width="0.296875" style="51" customWidth="1"/>
    <col min="10000" max="10000" width="13.19921875" style="51" customWidth="1"/>
    <col min="10001" max="10001" width="0.296875" style="51" customWidth="1"/>
    <col min="10002" max="10002" width="13.19921875" style="51" customWidth="1"/>
    <col min="10003" max="10004" width="14.09765625" style="51" customWidth="1"/>
    <col min="10005" max="10005" width="7.796875" style="51" customWidth="1"/>
    <col min="10006" max="10242" width="9.8984375" style="51"/>
    <col min="10243" max="10243" width="2.3984375" style="51" customWidth="1"/>
    <col min="10244" max="10244" width="3.69921875" style="51" customWidth="1"/>
    <col min="10245" max="10245" width="3.296875" style="51" customWidth="1"/>
    <col min="10246" max="10246" width="12.296875" style="51" customWidth="1"/>
    <col min="10247" max="10247" width="7.296875" style="51" customWidth="1"/>
    <col min="10248" max="10248" width="0" style="51" hidden="1" customWidth="1"/>
    <col min="10249" max="10249" width="0.296875" style="51" customWidth="1"/>
    <col min="10250" max="10250" width="2.19921875" style="51" customWidth="1"/>
    <col min="10251" max="10251" width="0.296875" style="51" customWidth="1"/>
    <col min="10252" max="10252" width="13.19921875" style="51" customWidth="1"/>
    <col min="10253" max="10253" width="0.296875" style="51" customWidth="1"/>
    <col min="10254" max="10254" width="13.19921875" style="51" customWidth="1"/>
    <col min="10255" max="10255" width="0.296875" style="51" customWidth="1"/>
    <col min="10256" max="10256" width="13.19921875" style="51" customWidth="1"/>
    <col min="10257" max="10257" width="0.296875" style="51" customWidth="1"/>
    <col min="10258" max="10258" width="13.19921875" style="51" customWidth="1"/>
    <col min="10259" max="10260" width="14.09765625" style="51" customWidth="1"/>
    <col min="10261" max="10261" width="7.796875" style="51" customWidth="1"/>
    <col min="10262" max="10498" width="9.8984375" style="51"/>
    <col min="10499" max="10499" width="2.3984375" style="51" customWidth="1"/>
    <col min="10500" max="10500" width="3.69921875" style="51" customWidth="1"/>
    <col min="10501" max="10501" width="3.296875" style="51" customWidth="1"/>
    <col min="10502" max="10502" width="12.296875" style="51" customWidth="1"/>
    <col min="10503" max="10503" width="7.296875" style="51" customWidth="1"/>
    <col min="10504" max="10504" width="0" style="51" hidden="1" customWidth="1"/>
    <col min="10505" max="10505" width="0.296875" style="51" customWidth="1"/>
    <col min="10506" max="10506" width="2.19921875" style="51" customWidth="1"/>
    <col min="10507" max="10507" width="0.296875" style="51" customWidth="1"/>
    <col min="10508" max="10508" width="13.19921875" style="51" customWidth="1"/>
    <col min="10509" max="10509" width="0.296875" style="51" customWidth="1"/>
    <col min="10510" max="10510" width="13.19921875" style="51" customWidth="1"/>
    <col min="10511" max="10511" width="0.296875" style="51" customWidth="1"/>
    <col min="10512" max="10512" width="13.19921875" style="51" customWidth="1"/>
    <col min="10513" max="10513" width="0.296875" style="51" customWidth="1"/>
    <col min="10514" max="10514" width="13.19921875" style="51" customWidth="1"/>
    <col min="10515" max="10516" width="14.09765625" style="51" customWidth="1"/>
    <col min="10517" max="10517" width="7.796875" style="51" customWidth="1"/>
    <col min="10518" max="10754" width="9.8984375" style="51"/>
    <col min="10755" max="10755" width="2.3984375" style="51" customWidth="1"/>
    <col min="10756" max="10756" width="3.69921875" style="51" customWidth="1"/>
    <col min="10757" max="10757" width="3.296875" style="51" customWidth="1"/>
    <col min="10758" max="10758" width="12.296875" style="51" customWidth="1"/>
    <col min="10759" max="10759" width="7.296875" style="51" customWidth="1"/>
    <col min="10760" max="10760" width="0" style="51" hidden="1" customWidth="1"/>
    <col min="10761" max="10761" width="0.296875" style="51" customWidth="1"/>
    <col min="10762" max="10762" width="2.19921875" style="51" customWidth="1"/>
    <col min="10763" max="10763" width="0.296875" style="51" customWidth="1"/>
    <col min="10764" max="10764" width="13.19921875" style="51" customWidth="1"/>
    <col min="10765" max="10765" width="0.296875" style="51" customWidth="1"/>
    <col min="10766" max="10766" width="13.19921875" style="51" customWidth="1"/>
    <col min="10767" max="10767" width="0.296875" style="51" customWidth="1"/>
    <col min="10768" max="10768" width="13.19921875" style="51" customWidth="1"/>
    <col min="10769" max="10769" width="0.296875" style="51" customWidth="1"/>
    <col min="10770" max="10770" width="13.19921875" style="51" customWidth="1"/>
    <col min="10771" max="10772" width="14.09765625" style="51" customWidth="1"/>
    <col min="10773" max="10773" width="7.796875" style="51" customWidth="1"/>
    <col min="10774" max="11010" width="9.8984375" style="51"/>
    <col min="11011" max="11011" width="2.3984375" style="51" customWidth="1"/>
    <col min="11012" max="11012" width="3.69921875" style="51" customWidth="1"/>
    <col min="11013" max="11013" width="3.296875" style="51" customWidth="1"/>
    <col min="11014" max="11014" width="12.296875" style="51" customWidth="1"/>
    <col min="11015" max="11015" width="7.296875" style="51" customWidth="1"/>
    <col min="11016" max="11016" width="0" style="51" hidden="1" customWidth="1"/>
    <col min="11017" max="11017" width="0.296875" style="51" customWidth="1"/>
    <col min="11018" max="11018" width="2.19921875" style="51" customWidth="1"/>
    <col min="11019" max="11019" width="0.296875" style="51" customWidth="1"/>
    <col min="11020" max="11020" width="13.19921875" style="51" customWidth="1"/>
    <col min="11021" max="11021" width="0.296875" style="51" customWidth="1"/>
    <col min="11022" max="11022" width="13.19921875" style="51" customWidth="1"/>
    <col min="11023" max="11023" width="0.296875" style="51" customWidth="1"/>
    <col min="11024" max="11024" width="13.19921875" style="51" customWidth="1"/>
    <col min="11025" max="11025" width="0.296875" style="51" customWidth="1"/>
    <col min="11026" max="11026" width="13.19921875" style="51" customWidth="1"/>
    <col min="11027" max="11028" width="14.09765625" style="51" customWidth="1"/>
    <col min="11029" max="11029" width="7.796875" style="51" customWidth="1"/>
    <col min="11030" max="11266" width="9.8984375" style="51"/>
    <col min="11267" max="11267" width="2.3984375" style="51" customWidth="1"/>
    <col min="11268" max="11268" width="3.69921875" style="51" customWidth="1"/>
    <col min="11269" max="11269" width="3.296875" style="51" customWidth="1"/>
    <col min="11270" max="11270" width="12.296875" style="51" customWidth="1"/>
    <col min="11271" max="11271" width="7.296875" style="51" customWidth="1"/>
    <col min="11272" max="11272" width="0" style="51" hidden="1" customWidth="1"/>
    <col min="11273" max="11273" width="0.296875" style="51" customWidth="1"/>
    <col min="11274" max="11274" width="2.19921875" style="51" customWidth="1"/>
    <col min="11275" max="11275" width="0.296875" style="51" customWidth="1"/>
    <col min="11276" max="11276" width="13.19921875" style="51" customWidth="1"/>
    <col min="11277" max="11277" width="0.296875" style="51" customWidth="1"/>
    <col min="11278" max="11278" width="13.19921875" style="51" customWidth="1"/>
    <col min="11279" max="11279" width="0.296875" style="51" customWidth="1"/>
    <col min="11280" max="11280" width="13.19921875" style="51" customWidth="1"/>
    <col min="11281" max="11281" width="0.296875" style="51" customWidth="1"/>
    <col min="11282" max="11282" width="13.19921875" style="51" customWidth="1"/>
    <col min="11283" max="11284" width="14.09765625" style="51" customWidth="1"/>
    <col min="11285" max="11285" width="7.796875" style="51" customWidth="1"/>
    <col min="11286" max="11522" width="9.8984375" style="51"/>
    <col min="11523" max="11523" width="2.3984375" style="51" customWidth="1"/>
    <col min="11524" max="11524" width="3.69921875" style="51" customWidth="1"/>
    <col min="11525" max="11525" width="3.296875" style="51" customWidth="1"/>
    <col min="11526" max="11526" width="12.296875" style="51" customWidth="1"/>
    <col min="11527" max="11527" width="7.296875" style="51" customWidth="1"/>
    <col min="11528" max="11528" width="0" style="51" hidden="1" customWidth="1"/>
    <col min="11529" max="11529" width="0.296875" style="51" customWidth="1"/>
    <col min="11530" max="11530" width="2.19921875" style="51" customWidth="1"/>
    <col min="11531" max="11531" width="0.296875" style="51" customWidth="1"/>
    <col min="11532" max="11532" width="13.19921875" style="51" customWidth="1"/>
    <col min="11533" max="11533" width="0.296875" style="51" customWidth="1"/>
    <col min="11534" max="11534" width="13.19921875" style="51" customWidth="1"/>
    <col min="11535" max="11535" width="0.296875" style="51" customWidth="1"/>
    <col min="11536" max="11536" width="13.19921875" style="51" customWidth="1"/>
    <col min="11537" max="11537" width="0.296875" style="51" customWidth="1"/>
    <col min="11538" max="11538" width="13.19921875" style="51" customWidth="1"/>
    <col min="11539" max="11540" width="14.09765625" style="51" customWidth="1"/>
    <col min="11541" max="11541" width="7.796875" style="51" customWidth="1"/>
    <col min="11542" max="11778" width="9.8984375" style="51"/>
    <col min="11779" max="11779" width="2.3984375" style="51" customWidth="1"/>
    <col min="11780" max="11780" width="3.69921875" style="51" customWidth="1"/>
    <col min="11781" max="11781" width="3.296875" style="51" customWidth="1"/>
    <col min="11782" max="11782" width="12.296875" style="51" customWidth="1"/>
    <col min="11783" max="11783" width="7.296875" style="51" customWidth="1"/>
    <col min="11784" max="11784" width="0" style="51" hidden="1" customWidth="1"/>
    <col min="11785" max="11785" width="0.296875" style="51" customWidth="1"/>
    <col min="11786" max="11786" width="2.19921875" style="51" customWidth="1"/>
    <col min="11787" max="11787" width="0.296875" style="51" customWidth="1"/>
    <col min="11788" max="11788" width="13.19921875" style="51" customWidth="1"/>
    <col min="11789" max="11789" width="0.296875" style="51" customWidth="1"/>
    <col min="11790" max="11790" width="13.19921875" style="51" customWidth="1"/>
    <col min="11791" max="11791" width="0.296875" style="51" customWidth="1"/>
    <col min="11792" max="11792" width="13.19921875" style="51" customWidth="1"/>
    <col min="11793" max="11793" width="0.296875" style="51" customWidth="1"/>
    <col min="11794" max="11794" width="13.19921875" style="51" customWidth="1"/>
    <col min="11795" max="11796" width="14.09765625" style="51" customWidth="1"/>
    <col min="11797" max="11797" width="7.796875" style="51" customWidth="1"/>
    <col min="11798" max="12034" width="9.8984375" style="51"/>
    <col min="12035" max="12035" width="2.3984375" style="51" customWidth="1"/>
    <col min="12036" max="12036" width="3.69921875" style="51" customWidth="1"/>
    <col min="12037" max="12037" width="3.296875" style="51" customWidth="1"/>
    <col min="12038" max="12038" width="12.296875" style="51" customWidth="1"/>
    <col min="12039" max="12039" width="7.296875" style="51" customWidth="1"/>
    <col min="12040" max="12040" width="0" style="51" hidden="1" customWidth="1"/>
    <col min="12041" max="12041" width="0.296875" style="51" customWidth="1"/>
    <col min="12042" max="12042" width="2.19921875" style="51" customWidth="1"/>
    <col min="12043" max="12043" width="0.296875" style="51" customWidth="1"/>
    <col min="12044" max="12044" width="13.19921875" style="51" customWidth="1"/>
    <col min="12045" max="12045" width="0.296875" style="51" customWidth="1"/>
    <col min="12046" max="12046" width="13.19921875" style="51" customWidth="1"/>
    <col min="12047" max="12047" width="0.296875" style="51" customWidth="1"/>
    <col min="12048" max="12048" width="13.19921875" style="51" customWidth="1"/>
    <col min="12049" max="12049" width="0.296875" style="51" customWidth="1"/>
    <col min="12050" max="12050" width="13.19921875" style="51" customWidth="1"/>
    <col min="12051" max="12052" width="14.09765625" style="51" customWidth="1"/>
    <col min="12053" max="12053" width="7.796875" style="51" customWidth="1"/>
    <col min="12054" max="12290" width="9.8984375" style="51"/>
    <col min="12291" max="12291" width="2.3984375" style="51" customWidth="1"/>
    <col min="12292" max="12292" width="3.69921875" style="51" customWidth="1"/>
    <col min="12293" max="12293" width="3.296875" style="51" customWidth="1"/>
    <col min="12294" max="12294" width="12.296875" style="51" customWidth="1"/>
    <col min="12295" max="12295" width="7.296875" style="51" customWidth="1"/>
    <col min="12296" max="12296" width="0" style="51" hidden="1" customWidth="1"/>
    <col min="12297" max="12297" width="0.296875" style="51" customWidth="1"/>
    <col min="12298" max="12298" width="2.19921875" style="51" customWidth="1"/>
    <col min="12299" max="12299" width="0.296875" style="51" customWidth="1"/>
    <col min="12300" max="12300" width="13.19921875" style="51" customWidth="1"/>
    <col min="12301" max="12301" width="0.296875" style="51" customWidth="1"/>
    <col min="12302" max="12302" width="13.19921875" style="51" customWidth="1"/>
    <col min="12303" max="12303" width="0.296875" style="51" customWidth="1"/>
    <col min="12304" max="12304" width="13.19921875" style="51" customWidth="1"/>
    <col min="12305" max="12305" width="0.296875" style="51" customWidth="1"/>
    <col min="12306" max="12306" width="13.19921875" style="51" customWidth="1"/>
    <col min="12307" max="12308" width="14.09765625" style="51" customWidth="1"/>
    <col min="12309" max="12309" width="7.796875" style="51" customWidth="1"/>
    <col min="12310" max="12546" width="9.8984375" style="51"/>
    <col min="12547" max="12547" width="2.3984375" style="51" customWidth="1"/>
    <col min="12548" max="12548" width="3.69921875" style="51" customWidth="1"/>
    <col min="12549" max="12549" width="3.296875" style="51" customWidth="1"/>
    <col min="12550" max="12550" width="12.296875" style="51" customWidth="1"/>
    <col min="12551" max="12551" width="7.296875" style="51" customWidth="1"/>
    <col min="12552" max="12552" width="0" style="51" hidden="1" customWidth="1"/>
    <col min="12553" max="12553" width="0.296875" style="51" customWidth="1"/>
    <col min="12554" max="12554" width="2.19921875" style="51" customWidth="1"/>
    <col min="12555" max="12555" width="0.296875" style="51" customWidth="1"/>
    <col min="12556" max="12556" width="13.19921875" style="51" customWidth="1"/>
    <col min="12557" max="12557" width="0.296875" style="51" customWidth="1"/>
    <col min="12558" max="12558" width="13.19921875" style="51" customWidth="1"/>
    <col min="12559" max="12559" width="0.296875" style="51" customWidth="1"/>
    <col min="12560" max="12560" width="13.19921875" style="51" customWidth="1"/>
    <col min="12561" max="12561" width="0.296875" style="51" customWidth="1"/>
    <col min="12562" max="12562" width="13.19921875" style="51" customWidth="1"/>
    <col min="12563" max="12564" width="14.09765625" style="51" customWidth="1"/>
    <col min="12565" max="12565" width="7.796875" style="51" customWidth="1"/>
    <col min="12566" max="12802" width="9.8984375" style="51"/>
    <col min="12803" max="12803" width="2.3984375" style="51" customWidth="1"/>
    <col min="12804" max="12804" width="3.69921875" style="51" customWidth="1"/>
    <col min="12805" max="12805" width="3.296875" style="51" customWidth="1"/>
    <col min="12806" max="12806" width="12.296875" style="51" customWidth="1"/>
    <col min="12807" max="12807" width="7.296875" style="51" customWidth="1"/>
    <col min="12808" max="12808" width="0" style="51" hidden="1" customWidth="1"/>
    <col min="12809" max="12809" width="0.296875" style="51" customWidth="1"/>
    <col min="12810" max="12810" width="2.19921875" style="51" customWidth="1"/>
    <col min="12811" max="12811" width="0.296875" style="51" customWidth="1"/>
    <col min="12812" max="12812" width="13.19921875" style="51" customWidth="1"/>
    <col min="12813" max="12813" width="0.296875" style="51" customWidth="1"/>
    <col min="12814" max="12814" width="13.19921875" style="51" customWidth="1"/>
    <col min="12815" max="12815" width="0.296875" style="51" customWidth="1"/>
    <col min="12816" max="12816" width="13.19921875" style="51" customWidth="1"/>
    <col min="12817" max="12817" width="0.296875" style="51" customWidth="1"/>
    <col min="12818" max="12818" width="13.19921875" style="51" customWidth="1"/>
    <col min="12819" max="12820" width="14.09765625" style="51" customWidth="1"/>
    <col min="12821" max="12821" width="7.796875" style="51" customWidth="1"/>
    <col min="12822" max="13058" width="9.8984375" style="51"/>
    <col min="13059" max="13059" width="2.3984375" style="51" customWidth="1"/>
    <col min="13060" max="13060" width="3.69921875" style="51" customWidth="1"/>
    <col min="13061" max="13061" width="3.296875" style="51" customWidth="1"/>
    <col min="13062" max="13062" width="12.296875" style="51" customWidth="1"/>
    <col min="13063" max="13063" width="7.296875" style="51" customWidth="1"/>
    <col min="13064" max="13064" width="0" style="51" hidden="1" customWidth="1"/>
    <col min="13065" max="13065" width="0.296875" style="51" customWidth="1"/>
    <col min="13066" max="13066" width="2.19921875" style="51" customWidth="1"/>
    <col min="13067" max="13067" width="0.296875" style="51" customWidth="1"/>
    <col min="13068" max="13068" width="13.19921875" style="51" customWidth="1"/>
    <col min="13069" max="13069" width="0.296875" style="51" customWidth="1"/>
    <col min="13070" max="13070" width="13.19921875" style="51" customWidth="1"/>
    <col min="13071" max="13071" width="0.296875" style="51" customWidth="1"/>
    <col min="13072" max="13072" width="13.19921875" style="51" customWidth="1"/>
    <col min="13073" max="13073" width="0.296875" style="51" customWidth="1"/>
    <col min="13074" max="13074" width="13.19921875" style="51" customWidth="1"/>
    <col min="13075" max="13076" width="14.09765625" style="51" customWidth="1"/>
    <col min="13077" max="13077" width="7.796875" style="51" customWidth="1"/>
    <col min="13078" max="13314" width="9.8984375" style="51"/>
    <col min="13315" max="13315" width="2.3984375" style="51" customWidth="1"/>
    <col min="13316" max="13316" width="3.69921875" style="51" customWidth="1"/>
    <col min="13317" max="13317" width="3.296875" style="51" customWidth="1"/>
    <col min="13318" max="13318" width="12.296875" style="51" customWidth="1"/>
    <col min="13319" max="13319" width="7.296875" style="51" customWidth="1"/>
    <col min="13320" max="13320" width="0" style="51" hidden="1" customWidth="1"/>
    <col min="13321" max="13321" width="0.296875" style="51" customWidth="1"/>
    <col min="13322" max="13322" width="2.19921875" style="51" customWidth="1"/>
    <col min="13323" max="13323" width="0.296875" style="51" customWidth="1"/>
    <col min="13324" max="13324" width="13.19921875" style="51" customWidth="1"/>
    <col min="13325" max="13325" width="0.296875" style="51" customWidth="1"/>
    <col min="13326" max="13326" width="13.19921875" style="51" customWidth="1"/>
    <col min="13327" max="13327" width="0.296875" style="51" customWidth="1"/>
    <col min="13328" max="13328" width="13.19921875" style="51" customWidth="1"/>
    <col min="13329" max="13329" width="0.296875" style="51" customWidth="1"/>
    <col min="13330" max="13330" width="13.19921875" style="51" customWidth="1"/>
    <col min="13331" max="13332" width="14.09765625" style="51" customWidth="1"/>
    <col min="13333" max="13333" width="7.796875" style="51" customWidth="1"/>
    <col min="13334" max="13570" width="9.8984375" style="51"/>
    <col min="13571" max="13571" width="2.3984375" style="51" customWidth="1"/>
    <col min="13572" max="13572" width="3.69921875" style="51" customWidth="1"/>
    <col min="13573" max="13573" width="3.296875" style="51" customWidth="1"/>
    <col min="13574" max="13574" width="12.296875" style="51" customWidth="1"/>
    <col min="13575" max="13575" width="7.296875" style="51" customWidth="1"/>
    <col min="13576" max="13576" width="0" style="51" hidden="1" customWidth="1"/>
    <col min="13577" max="13577" width="0.296875" style="51" customWidth="1"/>
    <col min="13578" max="13578" width="2.19921875" style="51" customWidth="1"/>
    <col min="13579" max="13579" width="0.296875" style="51" customWidth="1"/>
    <col min="13580" max="13580" width="13.19921875" style="51" customWidth="1"/>
    <col min="13581" max="13581" width="0.296875" style="51" customWidth="1"/>
    <col min="13582" max="13582" width="13.19921875" style="51" customWidth="1"/>
    <col min="13583" max="13583" width="0.296875" style="51" customWidth="1"/>
    <col min="13584" max="13584" width="13.19921875" style="51" customWidth="1"/>
    <col min="13585" max="13585" width="0.296875" style="51" customWidth="1"/>
    <col min="13586" max="13586" width="13.19921875" style="51" customWidth="1"/>
    <col min="13587" max="13588" width="14.09765625" style="51" customWidth="1"/>
    <col min="13589" max="13589" width="7.796875" style="51" customWidth="1"/>
    <col min="13590" max="13826" width="9.8984375" style="51"/>
    <col min="13827" max="13827" width="2.3984375" style="51" customWidth="1"/>
    <col min="13828" max="13828" width="3.69921875" style="51" customWidth="1"/>
    <col min="13829" max="13829" width="3.296875" style="51" customWidth="1"/>
    <col min="13830" max="13830" width="12.296875" style="51" customWidth="1"/>
    <col min="13831" max="13831" width="7.296875" style="51" customWidth="1"/>
    <col min="13832" max="13832" width="0" style="51" hidden="1" customWidth="1"/>
    <col min="13833" max="13833" width="0.296875" style="51" customWidth="1"/>
    <col min="13834" max="13834" width="2.19921875" style="51" customWidth="1"/>
    <col min="13835" max="13835" width="0.296875" style="51" customWidth="1"/>
    <col min="13836" max="13836" width="13.19921875" style="51" customWidth="1"/>
    <col min="13837" max="13837" width="0.296875" style="51" customWidth="1"/>
    <col min="13838" max="13838" width="13.19921875" style="51" customWidth="1"/>
    <col min="13839" max="13839" width="0.296875" style="51" customWidth="1"/>
    <col min="13840" max="13840" width="13.19921875" style="51" customWidth="1"/>
    <col min="13841" max="13841" width="0.296875" style="51" customWidth="1"/>
    <col min="13842" max="13842" width="13.19921875" style="51" customWidth="1"/>
    <col min="13843" max="13844" width="14.09765625" style="51" customWidth="1"/>
    <col min="13845" max="13845" width="7.796875" style="51" customWidth="1"/>
    <col min="13846" max="14082" width="9.8984375" style="51"/>
    <col min="14083" max="14083" width="2.3984375" style="51" customWidth="1"/>
    <col min="14084" max="14084" width="3.69921875" style="51" customWidth="1"/>
    <col min="14085" max="14085" width="3.296875" style="51" customWidth="1"/>
    <col min="14086" max="14086" width="12.296875" style="51" customWidth="1"/>
    <col min="14087" max="14087" width="7.296875" style="51" customWidth="1"/>
    <col min="14088" max="14088" width="0" style="51" hidden="1" customWidth="1"/>
    <col min="14089" max="14089" width="0.296875" style="51" customWidth="1"/>
    <col min="14090" max="14090" width="2.19921875" style="51" customWidth="1"/>
    <col min="14091" max="14091" width="0.296875" style="51" customWidth="1"/>
    <col min="14092" max="14092" width="13.19921875" style="51" customWidth="1"/>
    <col min="14093" max="14093" width="0.296875" style="51" customWidth="1"/>
    <col min="14094" max="14094" width="13.19921875" style="51" customWidth="1"/>
    <col min="14095" max="14095" width="0.296875" style="51" customWidth="1"/>
    <col min="14096" max="14096" width="13.19921875" style="51" customWidth="1"/>
    <col min="14097" max="14097" width="0.296875" style="51" customWidth="1"/>
    <col min="14098" max="14098" width="13.19921875" style="51" customWidth="1"/>
    <col min="14099" max="14100" width="14.09765625" style="51" customWidth="1"/>
    <col min="14101" max="14101" width="7.796875" style="51" customWidth="1"/>
    <col min="14102" max="14338" width="9.8984375" style="51"/>
    <col min="14339" max="14339" width="2.3984375" style="51" customWidth="1"/>
    <col min="14340" max="14340" width="3.69921875" style="51" customWidth="1"/>
    <col min="14341" max="14341" width="3.296875" style="51" customWidth="1"/>
    <col min="14342" max="14342" width="12.296875" style="51" customWidth="1"/>
    <col min="14343" max="14343" width="7.296875" style="51" customWidth="1"/>
    <col min="14344" max="14344" width="0" style="51" hidden="1" customWidth="1"/>
    <col min="14345" max="14345" width="0.296875" style="51" customWidth="1"/>
    <col min="14346" max="14346" width="2.19921875" style="51" customWidth="1"/>
    <col min="14347" max="14347" width="0.296875" style="51" customWidth="1"/>
    <col min="14348" max="14348" width="13.19921875" style="51" customWidth="1"/>
    <col min="14349" max="14349" width="0.296875" style="51" customWidth="1"/>
    <col min="14350" max="14350" width="13.19921875" style="51" customWidth="1"/>
    <col min="14351" max="14351" width="0.296875" style="51" customWidth="1"/>
    <col min="14352" max="14352" width="13.19921875" style="51" customWidth="1"/>
    <col min="14353" max="14353" width="0.296875" style="51" customWidth="1"/>
    <col min="14354" max="14354" width="13.19921875" style="51" customWidth="1"/>
    <col min="14355" max="14356" width="14.09765625" style="51" customWidth="1"/>
    <col min="14357" max="14357" width="7.796875" style="51" customWidth="1"/>
    <col min="14358" max="14594" width="9.8984375" style="51"/>
    <col min="14595" max="14595" width="2.3984375" style="51" customWidth="1"/>
    <col min="14596" max="14596" width="3.69921875" style="51" customWidth="1"/>
    <col min="14597" max="14597" width="3.296875" style="51" customWidth="1"/>
    <col min="14598" max="14598" width="12.296875" style="51" customWidth="1"/>
    <col min="14599" max="14599" width="7.296875" style="51" customWidth="1"/>
    <col min="14600" max="14600" width="0" style="51" hidden="1" customWidth="1"/>
    <col min="14601" max="14601" width="0.296875" style="51" customWidth="1"/>
    <col min="14602" max="14602" width="2.19921875" style="51" customWidth="1"/>
    <col min="14603" max="14603" width="0.296875" style="51" customWidth="1"/>
    <col min="14604" max="14604" width="13.19921875" style="51" customWidth="1"/>
    <col min="14605" max="14605" width="0.296875" style="51" customWidth="1"/>
    <col min="14606" max="14606" width="13.19921875" style="51" customWidth="1"/>
    <col min="14607" max="14607" width="0.296875" style="51" customWidth="1"/>
    <col min="14608" max="14608" width="13.19921875" style="51" customWidth="1"/>
    <col min="14609" max="14609" width="0.296875" style="51" customWidth="1"/>
    <col min="14610" max="14610" width="13.19921875" style="51" customWidth="1"/>
    <col min="14611" max="14612" width="14.09765625" style="51" customWidth="1"/>
    <col min="14613" max="14613" width="7.796875" style="51" customWidth="1"/>
    <col min="14614" max="14850" width="9.8984375" style="51"/>
    <col min="14851" max="14851" width="2.3984375" style="51" customWidth="1"/>
    <col min="14852" max="14852" width="3.69921875" style="51" customWidth="1"/>
    <col min="14853" max="14853" width="3.296875" style="51" customWidth="1"/>
    <col min="14854" max="14854" width="12.296875" style="51" customWidth="1"/>
    <col min="14855" max="14855" width="7.296875" style="51" customWidth="1"/>
    <col min="14856" max="14856" width="0" style="51" hidden="1" customWidth="1"/>
    <col min="14857" max="14857" width="0.296875" style="51" customWidth="1"/>
    <col min="14858" max="14858" width="2.19921875" style="51" customWidth="1"/>
    <col min="14859" max="14859" width="0.296875" style="51" customWidth="1"/>
    <col min="14860" max="14860" width="13.19921875" style="51" customWidth="1"/>
    <col min="14861" max="14861" width="0.296875" style="51" customWidth="1"/>
    <col min="14862" max="14862" width="13.19921875" style="51" customWidth="1"/>
    <col min="14863" max="14863" width="0.296875" style="51" customWidth="1"/>
    <col min="14864" max="14864" width="13.19921875" style="51" customWidth="1"/>
    <col min="14865" max="14865" width="0.296875" style="51" customWidth="1"/>
    <col min="14866" max="14866" width="13.19921875" style="51" customWidth="1"/>
    <col min="14867" max="14868" width="14.09765625" style="51" customWidth="1"/>
    <col min="14869" max="14869" width="7.796875" style="51" customWidth="1"/>
    <col min="14870" max="15106" width="9.8984375" style="51"/>
    <col min="15107" max="15107" width="2.3984375" style="51" customWidth="1"/>
    <col min="15108" max="15108" width="3.69921875" style="51" customWidth="1"/>
    <col min="15109" max="15109" width="3.296875" style="51" customWidth="1"/>
    <col min="15110" max="15110" width="12.296875" style="51" customWidth="1"/>
    <col min="15111" max="15111" width="7.296875" style="51" customWidth="1"/>
    <col min="15112" max="15112" width="0" style="51" hidden="1" customWidth="1"/>
    <col min="15113" max="15113" width="0.296875" style="51" customWidth="1"/>
    <col min="15114" max="15114" width="2.19921875" style="51" customWidth="1"/>
    <col min="15115" max="15115" width="0.296875" style="51" customWidth="1"/>
    <col min="15116" max="15116" width="13.19921875" style="51" customWidth="1"/>
    <col min="15117" max="15117" width="0.296875" style="51" customWidth="1"/>
    <col min="15118" max="15118" width="13.19921875" style="51" customWidth="1"/>
    <col min="15119" max="15119" width="0.296875" style="51" customWidth="1"/>
    <col min="15120" max="15120" width="13.19921875" style="51" customWidth="1"/>
    <col min="15121" max="15121" width="0.296875" style="51" customWidth="1"/>
    <col min="15122" max="15122" width="13.19921875" style="51" customWidth="1"/>
    <col min="15123" max="15124" width="14.09765625" style="51" customWidth="1"/>
    <col min="15125" max="15125" width="7.796875" style="51" customWidth="1"/>
    <col min="15126" max="15362" width="9.8984375" style="51"/>
    <col min="15363" max="15363" width="2.3984375" style="51" customWidth="1"/>
    <col min="15364" max="15364" width="3.69921875" style="51" customWidth="1"/>
    <col min="15365" max="15365" width="3.296875" style="51" customWidth="1"/>
    <col min="15366" max="15366" width="12.296875" style="51" customWidth="1"/>
    <col min="15367" max="15367" width="7.296875" style="51" customWidth="1"/>
    <col min="15368" max="15368" width="0" style="51" hidden="1" customWidth="1"/>
    <col min="15369" max="15369" width="0.296875" style="51" customWidth="1"/>
    <col min="15370" max="15370" width="2.19921875" style="51" customWidth="1"/>
    <col min="15371" max="15371" width="0.296875" style="51" customWidth="1"/>
    <col min="15372" max="15372" width="13.19921875" style="51" customWidth="1"/>
    <col min="15373" max="15373" width="0.296875" style="51" customWidth="1"/>
    <col min="15374" max="15374" width="13.19921875" style="51" customWidth="1"/>
    <col min="15375" max="15375" width="0.296875" style="51" customWidth="1"/>
    <col min="15376" max="15376" width="13.19921875" style="51" customWidth="1"/>
    <col min="15377" max="15377" width="0.296875" style="51" customWidth="1"/>
    <col min="15378" max="15378" width="13.19921875" style="51" customWidth="1"/>
    <col min="15379" max="15380" width="14.09765625" style="51" customWidth="1"/>
    <col min="15381" max="15381" width="7.796875" style="51" customWidth="1"/>
    <col min="15382" max="15618" width="9.8984375" style="51"/>
    <col min="15619" max="15619" width="2.3984375" style="51" customWidth="1"/>
    <col min="15620" max="15620" width="3.69921875" style="51" customWidth="1"/>
    <col min="15621" max="15621" width="3.296875" style="51" customWidth="1"/>
    <col min="15622" max="15622" width="12.296875" style="51" customWidth="1"/>
    <col min="15623" max="15623" width="7.296875" style="51" customWidth="1"/>
    <col min="15624" max="15624" width="0" style="51" hidden="1" customWidth="1"/>
    <col min="15625" max="15625" width="0.296875" style="51" customWidth="1"/>
    <col min="15626" max="15626" width="2.19921875" style="51" customWidth="1"/>
    <col min="15627" max="15627" width="0.296875" style="51" customWidth="1"/>
    <col min="15628" max="15628" width="13.19921875" style="51" customWidth="1"/>
    <col min="15629" max="15629" width="0.296875" style="51" customWidth="1"/>
    <col min="15630" max="15630" width="13.19921875" style="51" customWidth="1"/>
    <col min="15631" max="15631" width="0.296875" style="51" customWidth="1"/>
    <col min="15632" max="15632" width="13.19921875" style="51" customWidth="1"/>
    <col min="15633" max="15633" width="0.296875" style="51" customWidth="1"/>
    <col min="15634" max="15634" width="13.19921875" style="51" customWidth="1"/>
    <col min="15635" max="15636" width="14.09765625" style="51" customWidth="1"/>
    <col min="15637" max="15637" width="7.796875" style="51" customWidth="1"/>
    <col min="15638" max="15874" width="9.8984375" style="51"/>
    <col min="15875" max="15875" width="2.3984375" style="51" customWidth="1"/>
    <col min="15876" max="15876" width="3.69921875" style="51" customWidth="1"/>
    <col min="15877" max="15877" width="3.296875" style="51" customWidth="1"/>
    <col min="15878" max="15878" width="12.296875" style="51" customWidth="1"/>
    <col min="15879" max="15879" width="7.296875" style="51" customWidth="1"/>
    <col min="15880" max="15880" width="0" style="51" hidden="1" customWidth="1"/>
    <col min="15881" max="15881" width="0.296875" style="51" customWidth="1"/>
    <col min="15882" max="15882" width="2.19921875" style="51" customWidth="1"/>
    <col min="15883" max="15883" width="0.296875" style="51" customWidth="1"/>
    <col min="15884" max="15884" width="13.19921875" style="51" customWidth="1"/>
    <col min="15885" max="15885" width="0.296875" style="51" customWidth="1"/>
    <col min="15886" max="15886" width="13.19921875" style="51" customWidth="1"/>
    <col min="15887" max="15887" width="0.296875" style="51" customWidth="1"/>
    <col min="15888" max="15888" width="13.19921875" style="51" customWidth="1"/>
    <col min="15889" max="15889" width="0.296875" style="51" customWidth="1"/>
    <col min="15890" max="15890" width="13.19921875" style="51" customWidth="1"/>
    <col min="15891" max="15892" width="14.09765625" style="51" customWidth="1"/>
    <col min="15893" max="15893" width="7.796875" style="51" customWidth="1"/>
    <col min="15894" max="16130" width="9.8984375" style="51"/>
    <col min="16131" max="16131" width="2.3984375" style="51" customWidth="1"/>
    <col min="16132" max="16132" width="3.69921875" style="51" customWidth="1"/>
    <col min="16133" max="16133" width="3.296875" style="51" customWidth="1"/>
    <col min="16134" max="16134" width="12.296875" style="51" customWidth="1"/>
    <col min="16135" max="16135" width="7.296875" style="51" customWidth="1"/>
    <col min="16136" max="16136" width="0" style="51" hidden="1" customWidth="1"/>
    <col min="16137" max="16137" width="0.296875" style="51" customWidth="1"/>
    <col min="16138" max="16138" width="2.19921875" style="51" customWidth="1"/>
    <col min="16139" max="16139" width="0.296875" style="51" customWidth="1"/>
    <col min="16140" max="16140" width="13.19921875" style="51" customWidth="1"/>
    <col min="16141" max="16141" width="0.296875" style="51" customWidth="1"/>
    <col min="16142" max="16142" width="13.19921875" style="51" customWidth="1"/>
    <col min="16143" max="16143" width="0.296875" style="51" customWidth="1"/>
    <col min="16144" max="16144" width="13.19921875" style="51" customWidth="1"/>
    <col min="16145" max="16145" width="0.296875" style="51" customWidth="1"/>
    <col min="16146" max="16146" width="13.19921875" style="51" customWidth="1"/>
    <col min="16147" max="16148" width="14.09765625" style="51" customWidth="1"/>
    <col min="16149" max="16149" width="7.796875" style="51" customWidth="1"/>
    <col min="16150" max="16384" width="9.8984375" style="51"/>
  </cols>
  <sheetData>
    <row r="1" spans="1:25" s="639" customFormat="1" ht="23.55" customHeight="1">
      <c r="A1" s="754" t="s">
        <v>2029</v>
      </c>
      <c r="B1" s="754"/>
      <c r="C1" s="754"/>
      <c r="D1" s="754"/>
      <c r="E1" s="754"/>
      <c r="F1" s="754"/>
      <c r="G1" s="754"/>
      <c r="H1" s="754"/>
      <c r="I1" s="754"/>
      <c r="J1" s="754"/>
      <c r="K1" s="754"/>
      <c r="L1" s="754"/>
      <c r="M1" s="754"/>
      <c r="N1" s="754"/>
      <c r="O1" s="754"/>
      <c r="P1" s="754"/>
      <c r="Q1" s="754"/>
      <c r="R1" s="754"/>
      <c r="S1" s="139"/>
      <c r="T1" s="638"/>
      <c r="U1" s="638"/>
      <c r="V1" s="638"/>
      <c r="W1" s="638"/>
      <c r="X1" s="638"/>
      <c r="Y1" s="638"/>
    </row>
    <row r="2" spans="1:25" s="639" customFormat="1" ht="23.55" customHeight="1">
      <c r="A2" s="298"/>
      <c r="B2" s="298"/>
      <c r="C2" s="298"/>
      <c r="D2" s="298"/>
      <c r="E2" s="298"/>
      <c r="F2" s="298"/>
      <c r="G2" s="298"/>
      <c r="H2" s="298"/>
      <c r="I2" s="298"/>
      <c r="J2" s="298"/>
      <c r="K2" s="298"/>
      <c r="L2" s="298"/>
      <c r="M2" s="298"/>
      <c r="N2" s="298"/>
      <c r="O2" s="298"/>
      <c r="P2" s="298"/>
      <c r="Q2" s="298"/>
      <c r="R2" s="298"/>
      <c r="S2" s="139"/>
      <c r="T2" s="638"/>
      <c r="U2" s="638"/>
      <c r="V2" s="638"/>
      <c r="W2" s="638"/>
      <c r="X2" s="638"/>
      <c r="Y2" s="638"/>
    </row>
    <row r="3" spans="1:25" s="639" customFormat="1" ht="23.55" customHeight="1">
      <c r="A3" s="203" t="s">
        <v>1441</v>
      </c>
      <c r="B3" s="202" t="s">
        <v>1700</v>
      </c>
      <c r="C3" s="133"/>
      <c r="D3" s="133"/>
      <c r="E3" s="133"/>
      <c r="F3" s="133"/>
      <c r="G3" s="133"/>
      <c r="H3" s="640"/>
      <c r="I3" s="640"/>
      <c r="J3" s="640"/>
      <c r="K3" s="298"/>
      <c r="L3" s="298"/>
      <c r="M3" s="298"/>
      <c r="N3" s="298"/>
      <c r="O3" s="298"/>
      <c r="P3" s="298"/>
      <c r="Q3" s="298"/>
      <c r="R3" s="298"/>
      <c r="S3" s="139"/>
      <c r="T3" s="638"/>
      <c r="U3" s="638"/>
      <c r="V3" s="638"/>
      <c r="W3" s="638"/>
      <c r="X3" s="638"/>
      <c r="Y3" s="638"/>
    </row>
    <row r="4" spans="1:25" s="639" customFormat="1" ht="23.55" customHeight="1">
      <c r="A4" s="51"/>
      <c r="B4" s="133"/>
      <c r="C4" s="147" t="s">
        <v>2057</v>
      </c>
      <c r="D4" s="133"/>
      <c r="E4" s="133"/>
      <c r="F4" s="133"/>
      <c r="G4" s="133"/>
      <c r="H4" s="641"/>
      <c r="I4" s="641"/>
      <c r="J4" s="641"/>
      <c r="K4" s="298"/>
      <c r="L4" s="298"/>
      <c r="M4" s="298"/>
      <c r="N4" s="298"/>
      <c r="O4" s="298"/>
      <c r="P4" s="298"/>
      <c r="Q4" s="298"/>
      <c r="R4" s="298"/>
      <c r="S4" s="139"/>
      <c r="T4" s="638"/>
      <c r="U4" s="638"/>
      <c r="V4" s="638"/>
      <c r="W4" s="638"/>
      <c r="X4" s="638"/>
      <c r="Y4" s="638"/>
    </row>
    <row r="5" spans="1:25" s="639" customFormat="1" ht="23.55" customHeight="1">
      <c r="A5" s="51"/>
      <c r="B5" s="133" t="s">
        <v>2058</v>
      </c>
      <c r="C5" s="133"/>
      <c r="D5" s="133"/>
      <c r="E5" s="133"/>
      <c r="F5" s="133"/>
      <c r="G5" s="133"/>
      <c r="H5" s="640"/>
      <c r="I5" s="640"/>
      <c r="J5" s="640"/>
      <c r="K5" s="298"/>
      <c r="L5" s="298"/>
      <c r="M5" s="298"/>
      <c r="N5" s="298"/>
      <c r="O5" s="298"/>
      <c r="P5" s="298"/>
      <c r="Q5" s="298"/>
      <c r="R5" s="298"/>
      <c r="S5" s="139"/>
      <c r="T5" s="638"/>
      <c r="U5" s="638"/>
      <c r="V5" s="638"/>
      <c r="W5" s="638"/>
      <c r="X5" s="638"/>
      <c r="Y5" s="638"/>
    </row>
    <row r="6" spans="1:25" s="639" customFormat="1" ht="23.55" customHeight="1">
      <c r="A6" s="51"/>
      <c r="B6" s="133" t="s">
        <v>2059</v>
      </c>
      <c r="C6" s="133"/>
      <c r="D6" s="133"/>
      <c r="E6" s="133"/>
      <c r="F6" s="133"/>
      <c r="G6" s="133"/>
      <c r="H6" s="640"/>
      <c r="I6" s="640"/>
      <c r="J6" s="640"/>
      <c r="K6" s="298"/>
      <c r="L6" s="298"/>
      <c r="M6" s="298"/>
      <c r="N6" s="298"/>
      <c r="O6" s="298"/>
      <c r="P6" s="298"/>
      <c r="Q6" s="298"/>
      <c r="R6" s="298"/>
      <c r="S6" s="139"/>
      <c r="T6" s="638"/>
      <c r="U6" s="638"/>
      <c r="V6" s="638"/>
      <c r="W6" s="638"/>
      <c r="X6" s="638"/>
      <c r="Y6" s="638"/>
    </row>
    <row r="7" spans="1:25" s="639" customFormat="1" ht="23.55" customHeight="1">
      <c r="A7" s="51"/>
      <c r="B7" s="133" t="s">
        <v>2060</v>
      </c>
      <c r="C7" s="133"/>
      <c r="D7" s="133"/>
      <c r="E7" s="133"/>
      <c r="F7" s="133"/>
      <c r="G7" s="133"/>
      <c r="H7" s="640"/>
      <c r="I7" s="640"/>
      <c r="J7" s="640"/>
      <c r="K7" s="298"/>
      <c r="L7" s="298"/>
      <c r="M7" s="298"/>
      <c r="N7" s="298"/>
      <c r="O7" s="298"/>
      <c r="P7" s="298"/>
      <c r="Q7" s="298"/>
      <c r="R7" s="298"/>
      <c r="S7" s="139"/>
      <c r="T7" s="638"/>
      <c r="U7" s="638"/>
      <c r="V7" s="638"/>
      <c r="W7" s="638"/>
      <c r="X7" s="638"/>
      <c r="Y7" s="638"/>
    </row>
    <row r="8" spans="1:25" s="639" customFormat="1" ht="23.55" customHeight="1">
      <c r="A8" s="51"/>
      <c r="B8" s="133" t="s">
        <v>2061</v>
      </c>
      <c r="C8" s="133"/>
      <c r="D8" s="133"/>
      <c r="E8" s="133"/>
      <c r="F8" s="133"/>
      <c r="G8" s="133"/>
      <c r="H8" s="640"/>
      <c r="I8" s="640"/>
      <c r="J8" s="640"/>
      <c r="K8" s="298"/>
      <c r="L8" s="298"/>
      <c r="M8" s="298"/>
      <c r="N8" s="298"/>
      <c r="O8" s="298"/>
      <c r="P8" s="298"/>
      <c r="Q8" s="298"/>
      <c r="R8" s="298"/>
      <c r="S8" s="139"/>
      <c r="T8" s="638"/>
      <c r="U8" s="638"/>
      <c r="V8" s="638"/>
      <c r="W8" s="638"/>
      <c r="X8" s="638"/>
      <c r="Y8" s="638"/>
    </row>
    <row r="9" spans="1:25" s="639" customFormat="1" ht="23.55" customHeight="1">
      <c r="A9" s="284"/>
      <c r="B9" s="51"/>
      <c r="C9" s="284" t="s">
        <v>2064</v>
      </c>
      <c r="D9" s="284"/>
      <c r="E9" s="284"/>
      <c r="F9" s="284"/>
      <c r="G9" s="284"/>
      <c r="H9" s="640"/>
      <c r="I9" s="640"/>
      <c r="J9" s="640"/>
      <c r="K9" s="298"/>
      <c r="L9" s="298"/>
      <c r="M9" s="298"/>
      <c r="N9" s="298"/>
      <c r="O9" s="298"/>
      <c r="P9" s="298"/>
      <c r="Q9" s="298"/>
      <c r="R9" s="298"/>
      <c r="S9" s="139"/>
      <c r="T9" s="638"/>
      <c r="U9" s="638"/>
      <c r="V9" s="638"/>
      <c r="W9" s="638"/>
      <c r="X9" s="638"/>
      <c r="Y9" s="638"/>
    </row>
    <row r="10" spans="1:25" s="639" customFormat="1" ht="23.55" customHeight="1">
      <c r="A10" s="284"/>
      <c r="B10" s="284" t="s">
        <v>2062</v>
      </c>
      <c r="C10" s="133"/>
      <c r="D10" s="133"/>
      <c r="E10" s="133"/>
      <c r="F10" s="133"/>
      <c r="G10" s="133"/>
      <c r="H10" s="640"/>
      <c r="I10" s="640"/>
      <c r="J10" s="640"/>
      <c r="K10" s="298"/>
      <c r="L10" s="298"/>
      <c r="M10" s="298"/>
      <c r="N10" s="298"/>
      <c r="O10" s="298"/>
      <c r="P10" s="298"/>
      <c r="Q10" s="298"/>
      <c r="R10" s="298"/>
      <c r="S10" s="139"/>
      <c r="T10" s="638"/>
      <c r="U10" s="638"/>
      <c r="V10" s="638"/>
      <c r="W10" s="638"/>
      <c r="X10" s="638"/>
      <c r="Y10" s="638"/>
    </row>
    <row r="11" spans="1:25" s="639" customFormat="1" ht="23.55" customHeight="1">
      <c r="A11" s="284"/>
      <c r="B11" s="284" t="s">
        <v>2063</v>
      </c>
      <c r="C11" s="133"/>
      <c r="D11" s="133"/>
      <c r="E11" s="133"/>
      <c r="F11" s="133"/>
      <c r="G11" s="133"/>
      <c r="H11" s="640"/>
      <c r="I11" s="640"/>
      <c r="J11" s="640"/>
      <c r="K11" s="298"/>
      <c r="L11" s="298"/>
      <c r="M11" s="298"/>
      <c r="N11" s="298"/>
      <c r="O11" s="298"/>
      <c r="P11" s="298"/>
      <c r="Q11" s="298"/>
      <c r="R11" s="298"/>
      <c r="S11" s="139"/>
      <c r="T11" s="638"/>
      <c r="U11" s="638"/>
      <c r="V11" s="638"/>
      <c r="W11" s="638"/>
      <c r="X11" s="638"/>
      <c r="Y11" s="638"/>
    </row>
    <row r="12" spans="1:25" s="639" customFormat="1" ht="23.55" customHeight="1">
      <c r="A12" s="51"/>
      <c r="B12" s="51"/>
      <c r="C12" s="147" t="s">
        <v>2336</v>
      </c>
      <c r="D12" s="284"/>
      <c r="E12" s="284"/>
      <c r="F12" s="284"/>
      <c r="G12" s="284"/>
      <c r="H12" s="641"/>
      <c r="I12" s="641"/>
      <c r="J12" s="641"/>
      <c r="K12" s="298"/>
      <c r="L12" s="298"/>
      <c r="M12" s="298"/>
      <c r="N12" s="298"/>
      <c r="O12" s="298"/>
      <c r="P12" s="298"/>
      <c r="Q12" s="298"/>
      <c r="R12" s="298"/>
      <c r="S12" s="139"/>
      <c r="T12" s="638"/>
      <c r="U12" s="638"/>
      <c r="V12" s="638"/>
      <c r="W12" s="638"/>
      <c r="X12" s="638"/>
      <c r="Y12" s="638"/>
    </row>
    <row r="13" spans="1:25" s="639" customFormat="1" ht="23.55" customHeight="1">
      <c r="A13" s="298"/>
      <c r="B13" s="308" t="s">
        <v>2149</v>
      </c>
      <c r="C13" s="298"/>
      <c r="D13" s="298"/>
      <c r="E13" s="298"/>
      <c r="F13" s="298"/>
      <c r="G13" s="298"/>
      <c r="H13" s="298"/>
      <c r="I13" s="298"/>
      <c r="J13" s="298"/>
      <c r="K13" s="298"/>
      <c r="L13" s="298"/>
      <c r="M13" s="298"/>
      <c r="N13" s="298"/>
      <c r="O13" s="298"/>
      <c r="P13" s="298"/>
      <c r="Q13" s="298"/>
      <c r="R13" s="298"/>
      <c r="S13" s="139"/>
      <c r="T13" s="638"/>
      <c r="U13" s="638"/>
      <c r="V13" s="638"/>
      <c r="W13" s="638"/>
      <c r="X13" s="638"/>
      <c r="Y13" s="638"/>
    </row>
    <row r="14" spans="1:25" s="639" customFormat="1" ht="23.55" customHeight="1">
      <c r="A14" s="298"/>
      <c r="B14" s="308"/>
      <c r="C14" s="298"/>
      <c r="D14" s="298"/>
      <c r="E14" s="298"/>
      <c r="F14" s="298"/>
      <c r="G14" s="298"/>
      <c r="H14" s="298"/>
      <c r="I14" s="298"/>
      <c r="J14" s="298"/>
      <c r="K14" s="298"/>
      <c r="L14" s="298"/>
      <c r="M14" s="298"/>
      <c r="N14" s="298"/>
      <c r="O14" s="298"/>
      <c r="P14" s="298"/>
      <c r="Q14" s="298"/>
      <c r="R14" s="298"/>
      <c r="S14" s="139"/>
      <c r="T14" s="638"/>
      <c r="U14" s="638"/>
      <c r="V14" s="638"/>
      <c r="W14" s="638"/>
      <c r="X14" s="638"/>
      <c r="Y14" s="638"/>
    </row>
    <row r="15" spans="1:25" s="639" customFormat="1" ht="23.55" customHeight="1">
      <c r="A15" s="300" t="s">
        <v>2030</v>
      </c>
      <c r="B15" s="71" t="s">
        <v>2357</v>
      </c>
      <c r="C15" s="51"/>
      <c r="D15" s="51"/>
      <c r="E15" s="51"/>
      <c r="F15" s="51"/>
      <c r="G15" s="51"/>
      <c r="H15" s="51"/>
      <c r="I15" s="51"/>
      <c r="J15" s="51"/>
      <c r="K15" s="298"/>
      <c r="L15" s="298"/>
      <c r="M15" s="298"/>
      <c r="N15" s="298"/>
      <c r="O15" s="298"/>
      <c r="P15" s="298"/>
      <c r="Q15" s="298"/>
      <c r="R15" s="298"/>
      <c r="S15" s="139"/>
      <c r="T15" s="638"/>
      <c r="U15" s="638"/>
      <c r="V15" s="638"/>
      <c r="W15" s="638"/>
      <c r="X15" s="638"/>
      <c r="Y15" s="638"/>
    </row>
    <row r="16" spans="1:25" s="639" customFormat="1" ht="23.55" customHeight="1">
      <c r="A16" s="300"/>
      <c r="B16" s="51" t="s">
        <v>2358</v>
      </c>
      <c r="C16" s="51"/>
      <c r="D16" s="51"/>
      <c r="E16" s="51"/>
      <c r="F16" s="51"/>
      <c r="G16" s="51"/>
      <c r="H16" s="51"/>
      <c r="I16" s="51"/>
      <c r="J16" s="51"/>
      <c r="K16" s="298"/>
      <c r="L16" s="298"/>
      <c r="M16" s="298"/>
      <c r="N16" s="298"/>
      <c r="O16" s="298"/>
      <c r="P16" s="298"/>
      <c r="Q16" s="298"/>
      <c r="R16" s="298"/>
      <c r="S16" s="139"/>
      <c r="T16" s="638"/>
      <c r="U16" s="638"/>
      <c r="V16" s="638"/>
      <c r="W16" s="638"/>
      <c r="X16" s="638"/>
      <c r="Y16" s="638"/>
    </row>
    <row r="17" spans="1:25" s="639" customFormat="1" ht="23.55" customHeight="1">
      <c r="A17" s="300"/>
      <c r="B17" s="51" t="s">
        <v>2359</v>
      </c>
      <c r="C17" s="51"/>
      <c r="D17" s="51"/>
      <c r="E17" s="51"/>
      <c r="F17" s="51"/>
      <c r="G17" s="51"/>
      <c r="H17" s="51"/>
      <c r="I17" s="51"/>
      <c r="J17" s="51"/>
      <c r="K17" s="298"/>
      <c r="L17" s="298"/>
      <c r="M17" s="298"/>
      <c r="N17" s="298"/>
      <c r="O17" s="298"/>
      <c r="P17" s="298"/>
      <c r="Q17" s="298"/>
      <c r="R17" s="298"/>
      <c r="S17" s="139"/>
      <c r="T17" s="638"/>
      <c r="U17" s="638"/>
      <c r="V17" s="638"/>
      <c r="W17" s="638"/>
      <c r="X17" s="638"/>
      <c r="Y17" s="638"/>
    </row>
    <row r="18" spans="1:25" s="639" customFormat="1" ht="23.55" customHeight="1">
      <c r="A18" s="300"/>
      <c r="B18" s="51"/>
      <c r="C18" s="51"/>
      <c r="D18" s="51"/>
      <c r="E18" s="51"/>
      <c r="F18" s="51"/>
      <c r="G18" s="51"/>
      <c r="H18" s="51"/>
      <c r="I18" s="51"/>
      <c r="J18" s="51"/>
      <c r="K18" s="298"/>
      <c r="L18" s="298"/>
      <c r="M18" s="298"/>
      <c r="N18" s="298"/>
      <c r="O18" s="298"/>
      <c r="P18" s="298"/>
      <c r="Q18" s="298"/>
      <c r="R18" s="298"/>
      <c r="S18" s="139"/>
      <c r="T18" s="638"/>
      <c r="U18" s="638"/>
      <c r="V18" s="638"/>
      <c r="W18" s="638"/>
      <c r="X18" s="638"/>
      <c r="Y18" s="638"/>
    </row>
    <row r="19" spans="1:25" ht="23.55" customHeight="1">
      <c r="K19" s="644"/>
      <c r="L19" s="730" t="s">
        <v>31</v>
      </c>
      <c r="M19" s="730"/>
      <c r="N19" s="730"/>
      <c r="O19" s="730"/>
      <c r="P19" s="730"/>
      <c r="Q19" s="730"/>
      <c r="R19" s="730"/>
    </row>
    <row r="20" spans="1:25" ht="23.55" customHeight="1">
      <c r="L20" s="762" t="s">
        <v>751</v>
      </c>
      <c r="M20" s="763"/>
      <c r="N20" s="763"/>
      <c r="O20" s="763"/>
      <c r="P20" s="763"/>
      <c r="Q20" s="763"/>
      <c r="R20" s="763"/>
    </row>
    <row r="21" spans="1:25" ht="23.55" customHeight="1">
      <c r="L21" s="642" t="s">
        <v>2360</v>
      </c>
      <c r="N21" s="642" t="s">
        <v>2361</v>
      </c>
      <c r="P21" s="642" t="s">
        <v>2362</v>
      </c>
      <c r="R21" s="642" t="s">
        <v>33</v>
      </c>
    </row>
    <row r="22" spans="1:25" ht="23.55" customHeight="1">
      <c r="B22" s="51" t="s">
        <v>2363</v>
      </c>
    </row>
    <row r="23" spans="1:25" ht="23.55" customHeight="1">
      <c r="B23" s="51" t="s">
        <v>385</v>
      </c>
      <c r="L23" s="76">
        <v>0</v>
      </c>
      <c r="N23" s="76">
        <v>0</v>
      </c>
      <c r="P23" s="76">
        <v>0</v>
      </c>
      <c r="Q23" s="76"/>
      <c r="R23" s="76">
        <f>SUM(L23:P23)</f>
        <v>0</v>
      </c>
    </row>
    <row r="24" spans="1:25" ht="23.55" customHeight="1">
      <c r="B24" s="51" t="s">
        <v>2364</v>
      </c>
      <c r="R24" s="76"/>
    </row>
    <row r="25" spans="1:25" ht="23.55" customHeight="1">
      <c r="C25" s="51" t="s">
        <v>2365</v>
      </c>
      <c r="L25" s="76">
        <v>0</v>
      </c>
      <c r="N25" s="76">
        <v>0</v>
      </c>
      <c r="P25" s="194">
        <v>50840000</v>
      </c>
      <c r="Q25" s="76"/>
      <c r="R25" s="194">
        <f t="shared" ref="R25" si="0">SUM(L25:P25)</f>
        <v>50840000</v>
      </c>
    </row>
    <row r="26" spans="1:25" ht="10.050000000000001" customHeight="1">
      <c r="L26" s="76"/>
      <c r="N26" s="76"/>
      <c r="P26" s="194"/>
      <c r="Q26" s="76"/>
      <c r="R26" s="194"/>
    </row>
    <row r="27" spans="1:25" ht="23.55" customHeight="1">
      <c r="L27" s="730" t="s">
        <v>31</v>
      </c>
      <c r="M27" s="730"/>
      <c r="N27" s="730"/>
      <c r="O27" s="730"/>
      <c r="P27" s="730"/>
      <c r="Q27" s="730"/>
      <c r="R27" s="730"/>
    </row>
    <row r="28" spans="1:25" ht="23.55" customHeight="1">
      <c r="L28" s="762" t="s">
        <v>524</v>
      </c>
      <c r="M28" s="763"/>
      <c r="N28" s="763"/>
      <c r="O28" s="763"/>
      <c r="P28" s="763"/>
      <c r="Q28" s="763"/>
      <c r="R28" s="763"/>
    </row>
    <row r="29" spans="1:25" ht="23.55" customHeight="1">
      <c r="L29" s="642" t="s">
        <v>2360</v>
      </c>
      <c r="N29" s="642" t="s">
        <v>2361</v>
      </c>
      <c r="P29" s="642" t="s">
        <v>2362</v>
      </c>
      <c r="R29" s="642" t="s">
        <v>33</v>
      </c>
    </row>
    <row r="30" spans="1:25" ht="23.55" customHeight="1">
      <c r="B30" s="51" t="s">
        <v>2363</v>
      </c>
    </row>
    <row r="31" spans="1:25" ht="23.55" customHeight="1">
      <c r="B31" s="51" t="s">
        <v>385</v>
      </c>
      <c r="L31" s="76">
        <v>345877.21</v>
      </c>
      <c r="N31" s="76">
        <v>0</v>
      </c>
      <c r="P31" s="76">
        <v>0</v>
      </c>
      <c r="Q31" s="76"/>
      <c r="R31" s="76">
        <f>SUM(L31:P31)</f>
        <v>345877.21</v>
      </c>
    </row>
    <row r="32" spans="1:25" ht="23.55" customHeight="1">
      <c r="B32" s="51" t="s">
        <v>2364</v>
      </c>
      <c r="R32" s="76"/>
    </row>
    <row r="33" spans="3:18" ht="23.55" customHeight="1">
      <c r="C33" s="51" t="s">
        <v>2365</v>
      </c>
      <c r="L33" s="76">
        <v>0</v>
      </c>
      <c r="N33" s="76">
        <v>0</v>
      </c>
      <c r="P33" s="76">
        <v>0</v>
      </c>
      <c r="Q33" s="76"/>
      <c r="R33" s="76">
        <f t="shared" ref="R33" si="1">SUM(L33:P33)</f>
        <v>0</v>
      </c>
    </row>
    <row r="34" spans="3:18" ht="4.2" customHeight="1">
      <c r="L34" s="76"/>
      <c r="N34" s="76"/>
      <c r="P34" s="76"/>
      <c r="Q34" s="76"/>
      <c r="R34" s="76"/>
    </row>
    <row r="35" spans="3:18" ht="23.55" customHeight="1"/>
    <row r="36" spans="3:18" ht="23.55" customHeight="1">
      <c r="E36" s="85" t="s">
        <v>131</v>
      </c>
      <c r="F36" s="85"/>
      <c r="G36" s="85"/>
    </row>
    <row r="37" spans="3:18" ht="23.55" customHeight="1">
      <c r="E37" s="85"/>
      <c r="F37" s="85" t="s">
        <v>2056</v>
      </c>
      <c r="G37" s="85"/>
    </row>
    <row r="38" spans="3:18" ht="24" customHeight="1"/>
  </sheetData>
  <mergeCells count="5">
    <mergeCell ref="A1:R1"/>
    <mergeCell ref="L19:R19"/>
    <mergeCell ref="L20:R20"/>
    <mergeCell ref="L27:R27"/>
    <mergeCell ref="L28:R28"/>
  </mergeCells>
  <pageMargins left="0.75" right="0.5" top="0.5" bottom="0.5" header="0" footer="0"/>
  <pageSetup paperSize="9" scale="88" orientation="portrait" r:id="rId1"/>
  <headerFooter scaleWithDoc="0">
    <oddHeader>&amp;L&amp;"Angsana New,Regular"&amp;12THAI POLYCONS PUBLIC COMPANY LIMITED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AD266-346F-4714-B728-A432A5199C65}">
  <dimension ref="A1:R106"/>
  <sheetViews>
    <sheetView view="pageBreakPreview" topLeftCell="A25" zoomScale="80" zoomScaleNormal="100" zoomScaleSheetLayoutView="80" workbookViewId="0">
      <selection activeCell="B155" sqref="B155"/>
    </sheetView>
  </sheetViews>
  <sheetFormatPr defaultColWidth="9" defaultRowHeight="27" customHeight="1"/>
  <cols>
    <col min="1" max="1" width="3.09765625" style="51" customWidth="1"/>
    <col min="2" max="2" width="3.69921875" style="51" customWidth="1"/>
    <col min="3" max="3" width="3.09765625" style="51" customWidth="1"/>
    <col min="4" max="8" width="3.59765625" style="51" customWidth="1"/>
    <col min="9" max="9" width="7.8984375" style="51" customWidth="1"/>
    <col min="10" max="10" width="6.09765625" style="51" customWidth="1"/>
    <col min="11" max="11" width="0.5" style="51" customWidth="1"/>
    <col min="12" max="12" width="13.59765625" style="51" customWidth="1"/>
    <col min="13" max="13" width="0.5" style="51" customWidth="1"/>
    <col min="14" max="14" width="13.59765625" style="51" customWidth="1"/>
    <col min="15" max="15" width="0.5" style="51" customWidth="1"/>
    <col min="16" max="16" width="13.59765625" style="51" customWidth="1"/>
    <col min="17" max="17" width="0.5" style="51" customWidth="1"/>
    <col min="18" max="18" width="13.59765625" style="51" customWidth="1"/>
    <col min="19" max="20" width="15.69921875" style="51" customWidth="1"/>
    <col min="21" max="21" width="8.59765625" style="51" customWidth="1"/>
    <col min="22" max="16384" width="9" style="51"/>
  </cols>
  <sheetData>
    <row r="1" spans="1:18" ht="25.95" customHeight="1">
      <c r="A1" s="740" t="s">
        <v>1772</v>
      </c>
      <c r="B1" s="740"/>
      <c r="C1" s="740"/>
      <c r="D1" s="740"/>
      <c r="E1" s="740"/>
      <c r="F1" s="740"/>
      <c r="G1" s="740"/>
      <c r="H1" s="740"/>
      <c r="I1" s="740"/>
      <c r="J1" s="740"/>
      <c r="K1" s="740"/>
      <c r="L1" s="740"/>
      <c r="M1" s="740"/>
      <c r="N1" s="740"/>
      <c r="O1" s="740"/>
      <c r="P1" s="740"/>
      <c r="Q1" s="740"/>
      <c r="R1" s="740"/>
    </row>
    <row r="2" spans="1:18" ht="25.95" customHeight="1"/>
    <row r="3" spans="1:18" ht="25.95" customHeight="1">
      <c r="A3" s="203" t="s">
        <v>1715</v>
      </c>
      <c r="B3" s="202" t="s">
        <v>373</v>
      </c>
      <c r="C3" s="133"/>
      <c r="D3" s="133"/>
      <c r="E3" s="133"/>
      <c r="F3" s="133"/>
      <c r="G3" s="133"/>
      <c r="H3" s="133"/>
      <c r="I3" s="133"/>
      <c r="J3" s="133"/>
      <c r="K3" s="133"/>
      <c r="L3" s="133"/>
      <c r="M3" s="133"/>
      <c r="N3" s="133"/>
      <c r="O3" s="133"/>
      <c r="P3" s="133"/>
      <c r="Q3" s="133"/>
      <c r="R3" s="133"/>
    </row>
    <row r="4" spans="1:18" ht="25.95" customHeight="1">
      <c r="B4" s="133"/>
      <c r="C4" s="147" t="s">
        <v>1702</v>
      </c>
      <c r="D4" s="133"/>
      <c r="E4" s="133"/>
      <c r="F4" s="133"/>
      <c r="G4" s="133"/>
      <c r="H4" s="133"/>
      <c r="I4" s="133"/>
      <c r="J4" s="133"/>
      <c r="K4" s="133"/>
      <c r="L4" s="133"/>
      <c r="M4" s="133"/>
      <c r="N4" s="133"/>
      <c r="O4" s="133"/>
      <c r="P4" s="133"/>
      <c r="Q4" s="133"/>
      <c r="R4" s="133"/>
    </row>
    <row r="5" spans="1:18" ht="25.95" customHeight="1">
      <c r="B5" s="146" t="s">
        <v>2031</v>
      </c>
      <c r="C5" s="133" t="s">
        <v>471</v>
      </c>
      <c r="D5" s="133"/>
      <c r="E5" s="133"/>
      <c r="F5" s="133"/>
      <c r="G5" s="133"/>
      <c r="H5" s="133"/>
      <c r="I5" s="133"/>
      <c r="J5" s="133"/>
      <c r="K5" s="133"/>
      <c r="L5" s="133"/>
      <c r="M5" s="133"/>
      <c r="N5" s="133"/>
      <c r="O5" s="133"/>
      <c r="P5" s="133"/>
      <c r="Q5" s="133"/>
      <c r="R5" s="133"/>
    </row>
    <row r="6" spans="1:18" ht="25.95" customHeight="1">
      <c r="B6" s="197"/>
      <c r="C6" s="197" t="s">
        <v>1881</v>
      </c>
      <c r="D6" s="197"/>
      <c r="E6" s="133"/>
      <c r="F6" s="133"/>
      <c r="G6" s="133"/>
      <c r="H6" s="133"/>
      <c r="I6" s="133"/>
      <c r="J6" s="133"/>
      <c r="K6" s="133"/>
      <c r="L6" s="133"/>
      <c r="M6" s="133"/>
      <c r="N6" s="133"/>
      <c r="O6" s="133"/>
      <c r="P6" s="133"/>
      <c r="Q6" s="133"/>
      <c r="R6" s="133"/>
    </row>
    <row r="7" spans="1:18" ht="25.95" customHeight="1">
      <c r="B7" s="197" t="s">
        <v>1882</v>
      </c>
      <c r="C7" s="197"/>
      <c r="D7" s="197"/>
      <c r="E7" s="133"/>
      <c r="F7" s="133"/>
      <c r="G7" s="133"/>
      <c r="H7" s="133"/>
      <c r="I7" s="133"/>
      <c r="J7" s="133"/>
      <c r="K7" s="133"/>
      <c r="L7" s="133"/>
      <c r="M7" s="133"/>
      <c r="N7" s="133"/>
      <c r="O7" s="133"/>
      <c r="P7" s="133"/>
      <c r="Q7" s="133"/>
      <c r="R7" s="133"/>
    </row>
    <row r="8" spans="1:18" ht="25.95" customHeight="1">
      <c r="B8" s="197" t="s">
        <v>2066</v>
      </c>
      <c r="C8" s="197"/>
      <c r="D8" s="197"/>
      <c r="E8" s="133"/>
      <c r="F8" s="133"/>
      <c r="G8" s="133"/>
      <c r="H8" s="133"/>
      <c r="I8" s="133"/>
      <c r="J8" s="133"/>
      <c r="K8" s="133"/>
      <c r="L8" s="133"/>
      <c r="M8" s="133"/>
      <c r="N8" s="133"/>
      <c r="O8" s="133"/>
      <c r="P8" s="133"/>
      <c r="Q8" s="133"/>
      <c r="R8" s="133"/>
    </row>
    <row r="9" spans="1:18" ht="25.95" customHeight="1">
      <c r="B9" s="133"/>
      <c r="C9" s="147" t="s">
        <v>1885</v>
      </c>
      <c r="D9" s="133"/>
      <c r="E9" s="133"/>
      <c r="F9" s="133"/>
      <c r="G9" s="133"/>
      <c r="H9" s="133"/>
      <c r="I9" s="133"/>
      <c r="J9" s="133"/>
      <c r="K9" s="133"/>
      <c r="L9" s="133"/>
      <c r="M9" s="133"/>
      <c r="N9" s="133"/>
      <c r="O9" s="133"/>
      <c r="P9" s="133"/>
      <c r="Q9" s="133"/>
      <c r="R9" s="133"/>
    </row>
    <row r="10" spans="1:18" ht="25.95" customHeight="1">
      <c r="B10" s="147" t="s">
        <v>1886</v>
      </c>
      <c r="C10" s="133"/>
      <c r="D10" s="133"/>
      <c r="E10" s="133"/>
      <c r="F10" s="133"/>
      <c r="G10" s="133"/>
      <c r="H10" s="133"/>
      <c r="I10" s="133"/>
      <c r="J10" s="133"/>
      <c r="K10" s="133"/>
      <c r="L10" s="133"/>
      <c r="M10" s="133"/>
      <c r="N10" s="133"/>
      <c r="O10" s="133"/>
      <c r="P10" s="133"/>
      <c r="Q10" s="133"/>
      <c r="R10" s="133"/>
    </row>
    <row r="11" spans="1:18" ht="25.95" customHeight="1">
      <c r="B11" s="147"/>
      <c r="C11" s="133"/>
      <c r="D11" s="133"/>
      <c r="E11" s="133"/>
      <c r="F11" s="133"/>
      <c r="G11" s="133"/>
      <c r="H11" s="133"/>
      <c r="I11" s="133"/>
      <c r="J11" s="133"/>
      <c r="K11" s="133"/>
      <c r="L11" s="133"/>
      <c r="M11" s="133"/>
      <c r="N11" s="133"/>
      <c r="O11" s="133"/>
      <c r="P11" s="133"/>
      <c r="Q11" s="133"/>
      <c r="R11" s="133"/>
    </row>
    <row r="12" spans="1:18" ht="25.95" customHeight="1">
      <c r="A12" s="147"/>
      <c r="B12" s="133"/>
      <c r="C12" s="133"/>
      <c r="D12" s="133"/>
      <c r="E12" s="133"/>
      <c r="F12" s="133"/>
      <c r="G12" s="133"/>
      <c r="H12" s="133"/>
      <c r="I12" s="133"/>
      <c r="J12" s="133"/>
      <c r="K12" s="133"/>
      <c r="L12" s="764" t="s">
        <v>30</v>
      </c>
      <c r="M12" s="764"/>
      <c r="N12" s="764"/>
      <c r="O12" s="764"/>
      <c r="P12" s="764"/>
      <c r="Q12" s="764"/>
      <c r="R12" s="764"/>
    </row>
    <row r="13" spans="1:18" ht="25.95" customHeight="1">
      <c r="A13" s="133"/>
      <c r="B13" s="133"/>
      <c r="C13" s="133"/>
      <c r="D13" s="133"/>
      <c r="E13" s="133"/>
      <c r="F13" s="133"/>
      <c r="G13" s="133"/>
      <c r="H13" s="133"/>
      <c r="I13" s="133"/>
      <c r="J13" s="133"/>
      <c r="K13" s="133"/>
      <c r="L13" s="765" t="s">
        <v>686</v>
      </c>
      <c r="M13" s="765"/>
      <c r="N13" s="765"/>
      <c r="O13" s="765"/>
      <c r="P13" s="765"/>
      <c r="Q13" s="765"/>
      <c r="R13" s="765"/>
    </row>
    <row r="14" spans="1:18" ht="25.95" customHeight="1">
      <c r="A14" s="133"/>
      <c r="B14" s="133"/>
      <c r="C14" s="133"/>
      <c r="D14" s="133"/>
      <c r="E14" s="133"/>
      <c r="F14" s="133"/>
      <c r="G14" s="133"/>
      <c r="H14" s="133"/>
      <c r="I14" s="133"/>
      <c r="J14" s="133"/>
      <c r="K14" s="133"/>
      <c r="L14" s="588" t="s">
        <v>172</v>
      </c>
      <c r="M14" s="588"/>
      <c r="N14" s="589" t="s">
        <v>1703</v>
      </c>
      <c r="O14" s="588"/>
      <c r="P14" s="589" t="s">
        <v>472</v>
      </c>
      <c r="Q14" s="588"/>
      <c r="R14" s="588" t="s">
        <v>1704</v>
      </c>
    </row>
    <row r="15" spans="1:18" ht="25.95" customHeight="1">
      <c r="A15" s="133"/>
      <c r="B15" s="133"/>
      <c r="C15" s="133"/>
      <c r="D15" s="133"/>
      <c r="E15" s="133"/>
      <c r="F15" s="133"/>
      <c r="G15" s="133"/>
      <c r="H15" s="133"/>
      <c r="I15" s="133"/>
      <c r="J15" s="133"/>
      <c r="K15" s="133"/>
      <c r="L15" s="587"/>
      <c r="M15" s="588"/>
      <c r="N15" s="590" t="s">
        <v>1705</v>
      </c>
      <c r="O15" s="588"/>
      <c r="P15" s="590" t="s">
        <v>600</v>
      </c>
      <c r="Q15" s="588"/>
      <c r="R15" s="587"/>
    </row>
    <row r="16" spans="1:18" ht="25.95" customHeight="1">
      <c r="B16" s="591" t="s">
        <v>374</v>
      </c>
      <c r="C16" s="284"/>
      <c r="D16" s="284"/>
      <c r="E16" s="284"/>
      <c r="F16" s="284"/>
      <c r="G16" s="284"/>
      <c r="H16" s="284"/>
      <c r="I16" s="284"/>
      <c r="J16" s="284"/>
      <c r="K16" s="133"/>
      <c r="L16" s="133"/>
      <c r="M16" s="133"/>
      <c r="N16" s="147"/>
      <c r="O16" s="147"/>
      <c r="P16" s="147"/>
      <c r="Q16" s="147"/>
    </row>
    <row r="17" spans="1:18" ht="25.95" customHeight="1">
      <c r="B17" s="284" t="s">
        <v>1706</v>
      </c>
      <c r="C17" s="284"/>
      <c r="D17" s="284"/>
      <c r="E17" s="284"/>
      <c r="F17" s="284"/>
      <c r="G17" s="284"/>
      <c r="H17" s="284"/>
      <c r="I17" s="284"/>
      <c r="J17" s="284"/>
      <c r="K17" s="133"/>
      <c r="L17" s="133"/>
      <c r="M17" s="133"/>
    </row>
    <row r="18" spans="1:18" ht="25.95" customHeight="1">
      <c r="C18" s="284" t="s">
        <v>1707</v>
      </c>
      <c r="D18" s="284"/>
      <c r="E18" s="284"/>
      <c r="F18" s="284"/>
      <c r="G18" s="284"/>
      <c r="H18" s="284"/>
      <c r="I18" s="284"/>
      <c r="J18" s="284"/>
      <c r="K18" s="133"/>
      <c r="L18" s="204">
        <v>211874034.06999999</v>
      </c>
      <c r="M18" s="197"/>
      <c r="N18" s="204">
        <v>0</v>
      </c>
      <c r="O18" s="204"/>
      <c r="P18" s="204">
        <v>0</v>
      </c>
      <c r="Q18" s="197"/>
      <c r="R18" s="204">
        <f>SUM(L18:N18)</f>
        <v>211874034.06999999</v>
      </c>
    </row>
    <row r="19" spans="1:18" ht="25.95" customHeight="1">
      <c r="B19" s="284" t="s">
        <v>1708</v>
      </c>
      <c r="C19" s="284"/>
      <c r="D19" s="284"/>
      <c r="E19" s="284"/>
      <c r="F19" s="284"/>
      <c r="G19" s="284"/>
      <c r="H19" s="284"/>
      <c r="I19" s="284"/>
      <c r="J19" s="284"/>
      <c r="K19" s="133"/>
      <c r="L19" s="204">
        <v>680828042.63999999</v>
      </c>
      <c r="M19" s="197"/>
      <c r="N19" s="204">
        <v>0</v>
      </c>
      <c r="O19" s="204"/>
      <c r="P19" s="204">
        <v>0</v>
      </c>
      <c r="Q19" s="197"/>
      <c r="R19" s="204">
        <f>SUM(L19:N19)</f>
        <v>680828042.63999999</v>
      </c>
    </row>
    <row r="20" spans="1:18" ht="25.95" customHeight="1">
      <c r="B20" s="133" t="s">
        <v>247</v>
      </c>
      <c r="C20" s="133"/>
      <c r="D20" s="133"/>
      <c r="E20" s="133"/>
      <c r="F20" s="133"/>
      <c r="G20" s="133"/>
      <c r="H20" s="133"/>
      <c r="I20" s="133"/>
      <c r="J20" s="133"/>
      <c r="K20" s="133"/>
      <c r="L20" s="204">
        <v>144852448.81</v>
      </c>
      <c r="M20" s="197"/>
      <c r="N20" s="204">
        <v>16014164.689999999</v>
      </c>
      <c r="O20" s="204"/>
      <c r="P20" s="204">
        <v>0</v>
      </c>
      <c r="Q20" s="197"/>
      <c r="R20" s="204">
        <f>SUM(L20:N20)</f>
        <v>160866613.5</v>
      </c>
    </row>
    <row r="21" spans="1:18" ht="25.95" customHeight="1">
      <c r="B21" s="148" t="s">
        <v>1711</v>
      </c>
      <c r="C21" s="148"/>
      <c r="D21" s="148"/>
      <c r="E21" s="148"/>
      <c r="F21" s="148"/>
      <c r="G21" s="148"/>
      <c r="H21" s="148"/>
      <c r="I21" s="148"/>
      <c r="J21" s="148"/>
      <c r="K21" s="133"/>
      <c r="L21" s="204">
        <v>115121698.70999999</v>
      </c>
      <c r="M21" s="197"/>
      <c r="N21" s="204">
        <v>0</v>
      </c>
      <c r="O21" s="204"/>
      <c r="P21" s="204">
        <v>0</v>
      </c>
      <c r="Q21" s="197"/>
      <c r="R21" s="204">
        <f>SUM(L21:P21)</f>
        <v>115121698.70999999</v>
      </c>
    </row>
    <row r="22" spans="1:18" ht="25.95" customHeight="1">
      <c r="B22" s="148" t="s">
        <v>762</v>
      </c>
      <c r="C22" s="148"/>
      <c r="D22" s="148"/>
      <c r="E22" s="148"/>
      <c r="F22" s="148"/>
      <c r="G22" s="148"/>
      <c r="H22" s="148"/>
      <c r="I22" s="148"/>
      <c r="J22" s="148"/>
      <c r="K22" s="133"/>
      <c r="L22" s="204">
        <v>49200000</v>
      </c>
      <c r="M22" s="197"/>
      <c r="N22" s="204">
        <v>0</v>
      </c>
      <c r="O22" s="204"/>
      <c r="P22" s="204">
        <v>0</v>
      </c>
      <c r="Q22" s="197"/>
      <c r="R22" s="204">
        <f>SUM(L22:P22)</f>
        <v>49200000</v>
      </c>
    </row>
    <row r="23" spans="1:18" ht="25.95" customHeight="1">
      <c r="B23" s="147" t="s">
        <v>375</v>
      </c>
      <c r="C23" s="133"/>
      <c r="D23" s="133"/>
      <c r="E23" s="133"/>
      <c r="F23" s="133"/>
      <c r="G23" s="133"/>
      <c r="H23" s="133"/>
      <c r="I23" s="133"/>
      <c r="J23" s="133"/>
      <c r="K23" s="133"/>
      <c r="L23" s="204">
        <v>168000000</v>
      </c>
      <c r="M23" s="197"/>
      <c r="N23" s="204">
        <v>0</v>
      </c>
      <c r="O23" s="204"/>
      <c r="P23" s="204">
        <v>0</v>
      </c>
      <c r="Q23" s="197"/>
      <c r="R23" s="204">
        <f t="shared" ref="R23:R27" si="0">SUM(L23:P23)</f>
        <v>168000000</v>
      </c>
    </row>
    <row r="24" spans="1:18" ht="25.95" customHeight="1">
      <c r="B24" s="147" t="s">
        <v>376</v>
      </c>
      <c r="C24" s="133"/>
      <c r="D24" s="133"/>
      <c r="E24" s="133"/>
      <c r="F24" s="133"/>
      <c r="G24" s="133"/>
      <c r="H24" s="133"/>
      <c r="I24" s="133"/>
      <c r="J24" s="133"/>
      <c r="K24" s="133"/>
      <c r="L24" s="204">
        <v>59303582.780000001</v>
      </c>
      <c r="M24" s="197"/>
      <c r="N24" s="204">
        <v>0</v>
      </c>
      <c r="O24" s="204"/>
      <c r="P24" s="204">
        <v>0</v>
      </c>
      <c r="Q24" s="197"/>
      <c r="R24" s="204">
        <f t="shared" si="0"/>
        <v>59303582.780000001</v>
      </c>
    </row>
    <row r="25" spans="1:18" ht="25.95" customHeight="1">
      <c r="B25" s="147" t="s">
        <v>260</v>
      </c>
      <c r="C25" s="133"/>
      <c r="D25" s="133"/>
      <c r="E25" s="133"/>
      <c r="F25" s="133"/>
      <c r="G25" s="133"/>
      <c r="H25" s="133"/>
      <c r="I25" s="133"/>
      <c r="J25" s="133"/>
      <c r="K25" s="133"/>
      <c r="L25" s="204">
        <v>810601472.35000002</v>
      </c>
      <c r="M25" s="197"/>
      <c r="N25" s="204">
        <v>1752699700.25</v>
      </c>
      <c r="O25" s="204"/>
      <c r="P25" s="204">
        <v>0</v>
      </c>
      <c r="Q25" s="197"/>
      <c r="R25" s="204">
        <f t="shared" si="0"/>
        <v>2563301172.5999999</v>
      </c>
    </row>
    <row r="26" spans="1:18" ht="25.95" customHeight="1">
      <c r="B26" s="147" t="s">
        <v>208</v>
      </c>
      <c r="C26" s="133"/>
      <c r="D26" s="133"/>
      <c r="E26" s="133"/>
      <c r="F26" s="133"/>
      <c r="G26" s="133"/>
      <c r="H26" s="133"/>
      <c r="I26" s="133"/>
      <c r="J26" s="133"/>
      <c r="K26" s="133"/>
      <c r="L26" s="204">
        <v>31818774.649999999</v>
      </c>
      <c r="M26" s="197"/>
      <c r="N26" s="204">
        <v>31458659.93</v>
      </c>
      <c r="O26" s="204"/>
      <c r="P26" s="204">
        <v>0</v>
      </c>
      <c r="Q26" s="197"/>
      <c r="R26" s="204">
        <f t="shared" si="0"/>
        <v>63277434.579999998</v>
      </c>
    </row>
    <row r="27" spans="1:18" ht="25.95" customHeight="1">
      <c r="B27" s="147" t="s">
        <v>261</v>
      </c>
      <c r="C27" s="133"/>
      <c r="D27" s="133"/>
      <c r="E27" s="133"/>
      <c r="F27" s="133"/>
      <c r="G27" s="133"/>
      <c r="H27" s="133"/>
      <c r="I27" s="133"/>
      <c r="J27" s="133"/>
      <c r="K27" s="133"/>
      <c r="L27" s="204">
        <v>702319404.07000005</v>
      </c>
      <c r="M27" s="197"/>
      <c r="N27" s="204">
        <v>697772920.20000005</v>
      </c>
      <c r="O27" s="204"/>
      <c r="P27" s="204">
        <v>0</v>
      </c>
      <c r="Q27" s="197"/>
      <c r="R27" s="204">
        <f t="shared" si="0"/>
        <v>1400092324.27</v>
      </c>
    </row>
    <row r="28" spans="1:18" ht="25.95" customHeight="1">
      <c r="B28" s="147"/>
      <c r="C28" s="133"/>
      <c r="D28" s="133"/>
      <c r="E28" s="133"/>
      <c r="F28" s="133"/>
      <c r="G28" s="133"/>
      <c r="H28" s="133"/>
      <c r="I28" s="133"/>
      <c r="J28" s="133"/>
      <c r="K28" s="133"/>
      <c r="L28" s="204"/>
      <c r="M28" s="197"/>
      <c r="N28" s="204"/>
      <c r="O28" s="204"/>
      <c r="P28" s="204"/>
      <c r="Q28" s="197"/>
      <c r="R28" s="204"/>
    </row>
    <row r="29" spans="1:18" ht="16.8" customHeight="1">
      <c r="B29" s="147"/>
      <c r="C29" s="133"/>
      <c r="D29" s="133"/>
      <c r="E29" s="133"/>
      <c r="F29" s="133"/>
      <c r="G29" s="133"/>
      <c r="H29" s="133"/>
      <c r="I29" s="133"/>
      <c r="J29" s="133"/>
      <c r="K29" s="133"/>
      <c r="L29" s="204"/>
      <c r="M29" s="197"/>
      <c r="N29" s="204"/>
      <c r="O29" s="204"/>
      <c r="P29" s="204"/>
      <c r="Q29" s="197"/>
      <c r="R29" s="204"/>
    </row>
    <row r="30" spans="1:18" ht="25.95" customHeight="1">
      <c r="B30" s="148"/>
      <c r="C30" s="148"/>
      <c r="D30" s="148"/>
      <c r="E30" s="148"/>
      <c r="F30" s="148"/>
      <c r="G30" s="148"/>
      <c r="H30" s="148"/>
      <c r="I30" s="148"/>
      <c r="J30" s="148"/>
      <c r="K30" s="133"/>
      <c r="L30" s="204"/>
      <c r="M30" s="197"/>
      <c r="N30" s="204"/>
      <c r="O30" s="204"/>
      <c r="P30" s="204"/>
      <c r="Q30" s="148"/>
      <c r="R30" s="204"/>
    </row>
    <row r="31" spans="1:18" ht="25.95" customHeight="1">
      <c r="A31" s="147"/>
      <c r="B31" s="133"/>
      <c r="C31" s="133"/>
      <c r="D31" s="133"/>
      <c r="E31" s="133"/>
      <c r="F31" s="133"/>
      <c r="G31" s="133"/>
      <c r="H31" s="133"/>
      <c r="I31" s="133"/>
      <c r="J31" s="133"/>
      <c r="K31" s="133"/>
      <c r="O31" s="133"/>
      <c r="P31" s="133"/>
      <c r="Q31" s="133"/>
      <c r="R31" s="133"/>
    </row>
    <row r="32" spans="1:18" ht="25.95" customHeight="1">
      <c r="E32" s="284" t="s">
        <v>131</v>
      </c>
    </row>
    <row r="33" spans="1:18" ht="25.95" customHeight="1">
      <c r="A33" s="147"/>
      <c r="C33" s="284"/>
      <c r="D33" s="284"/>
      <c r="E33" s="284"/>
      <c r="G33" s="284" t="s">
        <v>1709</v>
      </c>
      <c r="H33" s="284"/>
      <c r="I33" s="284"/>
      <c r="J33" s="284"/>
      <c r="K33" s="284"/>
      <c r="L33" s="284"/>
      <c r="M33" s="284"/>
      <c r="N33" s="284"/>
      <c r="O33" s="284"/>
      <c r="P33" s="284"/>
      <c r="Q33" s="284"/>
      <c r="R33" s="45"/>
    </row>
    <row r="34" spans="1:18" ht="23.55" customHeight="1">
      <c r="A34" s="740" t="s">
        <v>1773</v>
      </c>
      <c r="B34" s="740"/>
      <c r="C34" s="740"/>
      <c r="D34" s="740"/>
      <c r="E34" s="740"/>
      <c r="F34" s="740"/>
      <c r="G34" s="740"/>
      <c r="H34" s="740"/>
      <c r="I34" s="740"/>
      <c r="J34" s="740"/>
      <c r="K34" s="740"/>
      <c r="L34" s="740"/>
      <c r="M34" s="740"/>
      <c r="N34" s="740"/>
      <c r="O34" s="740"/>
      <c r="P34" s="740"/>
      <c r="Q34" s="740"/>
      <c r="R34" s="740"/>
    </row>
    <row r="35" spans="1:18" ht="10.050000000000001" customHeight="1">
      <c r="A35" s="296"/>
      <c r="B35" s="296"/>
      <c r="C35" s="296"/>
      <c r="D35" s="296"/>
      <c r="E35" s="296"/>
      <c r="F35" s="296"/>
      <c r="G35" s="296"/>
      <c r="H35" s="296"/>
      <c r="I35" s="296"/>
      <c r="J35" s="296"/>
      <c r="K35" s="296"/>
      <c r="L35" s="296"/>
      <c r="M35" s="296"/>
      <c r="N35" s="296"/>
      <c r="O35" s="296"/>
      <c r="P35" s="296"/>
      <c r="Q35" s="296"/>
      <c r="R35" s="296"/>
    </row>
    <row r="36" spans="1:18" ht="23.55" customHeight="1">
      <c r="A36" s="147"/>
      <c r="B36" s="133"/>
      <c r="C36" s="133"/>
      <c r="D36" s="133"/>
      <c r="E36" s="133"/>
      <c r="F36" s="133"/>
      <c r="G36" s="133"/>
      <c r="H36" s="133"/>
      <c r="I36" s="133"/>
      <c r="J36" s="133"/>
      <c r="K36" s="133"/>
      <c r="L36" s="764" t="s">
        <v>30</v>
      </c>
      <c r="M36" s="764"/>
      <c r="N36" s="764"/>
      <c r="O36" s="764"/>
      <c r="P36" s="764"/>
      <c r="Q36" s="764"/>
      <c r="R36" s="764"/>
    </row>
    <row r="37" spans="1:18" ht="23.55" customHeight="1">
      <c r="A37" s="147"/>
      <c r="B37" s="133"/>
      <c r="C37" s="133"/>
      <c r="D37" s="133"/>
      <c r="E37" s="133"/>
      <c r="F37" s="133"/>
      <c r="G37" s="133"/>
      <c r="H37" s="133"/>
      <c r="I37" s="133"/>
      <c r="J37" s="133"/>
      <c r="K37" s="133"/>
      <c r="L37" s="766" t="s">
        <v>32</v>
      </c>
      <c r="M37" s="766"/>
      <c r="N37" s="766"/>
      <c r="O37" s="766"/>
      <c r="P37" s="766"/>
      <c r="Q37" s="766"/>
      <c r="R37" s="766"/>
    </row>
    <row r="38" spans="1:18" ht="23.55" customHeight="1">
      <c r="A38" s="147"/>
      <c r="B38" s="133"/>
      <c r="C38" s="133"/>
      <c r="D38" s="133"/>
      <c r="E38" s="133"/>
      <c r="F38" s="133"/>
      <c r="G38" s="133"/>
      <c r="H38" s="133"/>
      <c r="I38" s="133"/>
      <c r="J38" s="133"/>
      <c r="K38" s="133"/>
      <c r="L38" s="588" t="s">
        <v>172</v>
      </c>
      <c r="M38" s="588"/>
      <c r="N38" s="589" t="s">
        <v>1703</v>
      </c>
      <c r="O38" s="588"/>
      <c r="P38" s="589" t="s">
        <v>472</v>
      </c>
      <c r="Q38" s="588"/>
      <c r="R38" s="588" t="s">
        <v>1704</v>
      </c>
    </row>
    <row r="39" spans="1:18" ht="23.55" customHeight="1">
      <c r="A39" s="147"/>
      <c r="B39" s="133"/>
      <c r="C39" s="133"/>
      <c r="D39" s="133"/>
      <c r="E39" s="133"/>
      <c r="F39" s="133"/>
      <c r="G39" s="133"/>
      <c r="H39" s="133"/>
      <c r="I39" s="133"/>
      <c r="J39" s="133"/>
      <c r="K39" s="133"/>
      <c r="L39" s="587"/>
      <c r="M39" s="588"/>
      <c r="N39" s="590" t="s">
        <v>1705</v>
      </c>
      <c r="O39" s="588"/>
      <c r="P39" s="590" t="s">
        <v>600</v>
      </c>
      <c r="Q39" s="588"/>
      <c r="R39" s="587"/>
    </row>
    <row r="40" spans="1:18" ht="23.55" customHeight="1">
      <c r="B40" s="591" t="s">
        <v>374</v>
      </c>
      <c r="C40" s="284"/>
      <c r="D40" s="284"/>
      <c r="E40" s="284"/>
      <c r="F40" s="284"/>
      <c r="G40" s="284"/>
      <c r="H40" s="284"/>
      <c r="I40" s="284"/>
      <c r="J40" s="284"/>
      <c r="K40" s="133"/>
      <c r="L40" s="133"/>
      <c r="M40" s="133"/>
      <c r="N40" s="147"/>
      <c r="O40" s="147"/>
      <c r="P40" s="147"/>
      <c r="Q40" s="147"/>
    </row>
    <row r="41" spans="1:18" ht="23.55" customHeight="1">
      <c r="B41" s="284" t="s">
        <v>1706</v>
      </c>
      <c r="C41" s="284"/>
      <c r="D41" s="284"/>
      <c r="E41" s="284"/>
      <c r="F41" s="284"/>
      <c r="G41" s="284"/>
      <c r="H41" s="284"/>
      <c r="I41" s="284"/>
      <c r="J41" s="284"/>
      <c r="K41" s="133"/>
      <c r="L41" s="133"/>
      <c r="M41" s="133"/>
    </row>
    <row r="42" spans="1:18" ht="23.55" customHeight="1">
      <c r="C42" s="284" t="s">
        <v>1712</v>
      </c>
      <c r="D42" s="284"/>
      <c r="E42" s="284"/>
      <c r="F42" s="284"/>
      <c r="G42" s="284"/>
      <c r="H42" s="284"/>
      <c r="I42" s="284"/>
      <c r="J42" s="284"/>
      <c r="K42" s="133"/>
      <c r="L42" s="204">
        <v>132263541.88</v>
      </c>
      <c r="M42" s="197"/>
      <c r="N42" s="204">
        <v>0</v>
      </c>
      <c r="O42" s="204"/>
      <c r="P42" s="204">
        <v>0</v>
      </c>
      <c r="Q42" s="148"/>
      <c r="R42" s="204">
        <f>SUM(L42:P42)</f>
        <v>132263541.88</v>
      </c>
    </row>
    <row r="43" spans="1:18" ht="23.55" customHeight="1">
      <c r="B43" s="284" t="s">
        <v>1708</v>
      </c>
      <c r="C43" s="284"/>
      <c r="D43" s="284"/>
      <c r="E43" s="284"/>
      <c r="F43" s="284"/>
      <c r="G43" s="284"/>
      <c r="H43" s="284"/>
      <c r="I43" s="284"/>
      <c r="J43" s="284"/>
      <c r="K43" s="133"/>
      <c r="L43" s="204">
        <v>390977482.41000003</v>
      </c>
      <c r="M43" s="197"/>
      <c r="N43" s="204">
        <v>0</v>
      </c>
      <c r="O43" s="204"/>
      <c r="P43" s="204">
        <v>0</v>
      </c>
      <c r="Q43" s="148"/>
      <c r="R43" s="204">
        <f t="shared" ref="R43:R52" si="1">SUM(L43:P43)</f>
        <v>390977482.41000003</v>
      </c>
    </row>
    <row r="44" spans="1:18" ht="23.55" customHeight="1">
      <c r="B44" s="147" t="s">
        <v>247</v>
      </c>
      <c r="C44" s="284"/>
      <c r="D44" s="284"/>
      <c r="E44" s="284"/>
      <c r="F44" s="284"/>
      <c r="G44" s="284"/>
      <c r="H44" s="284"/>
      <c r="I44" s="284"/>
      <c r="J44" s="284"/>
      <c r="K44" s="133"/>
      <c r="L44" s="204">
        <v>165338554.36000001</v>
      </c>
      <c r="M44" s="197"/>
      <c r="N44" s="204">
        <v>0</v>
      </c>
      <c r="O44" s="204"/>
      <c r="P44" s="204">
        <v>0</v>
      </c>
      <c r="Q44" s="148"/>
      <c r="R44" s="204">
        <f t="shared" si="1"/>
        <v>165338554.36000001</v>
      </c>
    </row>
    <row r="45" spans="1:18" ht="23.55" customHeight="1">
      <c r="B45" s="148" t="s">
        <v>1711</v>
      </c>
      <c r="C45" s="148"/>
      <c r="D45" s="148"/>
      <c r="E45" s="148"/>
      <c r="F45" s="148"/>
      <c r="G45" s="148"/>
      <c r="H45" s="148"/>
      <c r="I45" s="148"/>
      <c r="J45" s="148"/>
      <c r="K45" s="133"/>
      <c r="L45" s="204">
        <v>115121698.70999999</v>
      </c>
      <c r="M45" s="197"/>
      <c r="N45" s="204">
        <v>0</v>
      </c>
      <c r="O45" s="204"/>
      <c r="P45" s="204">
        <v>0</v>
      </c>
      <c r="Q45" s="148"/>
      <c r="R45" s="204">
        <f t="shared" si="1"/>
        <v>115121698.70999999</v>
      </c>
    </row>
    <row r="46" spans="1:18" ht="23.55" customHeight="1">
      <c r="B46" s="148" t="s">
        <v>762</v>
      </c>
      <c r="C46" s="148"/>
      <c r="D46" s="148"/>
      <c r="E46" s="148"/>
      <c r="F46" s="148"/>
      <c r="G46" s="148"/>
      <c r="H46" s="148"/>
      <c r="I46" s="148"/>
      <c r="J46" s="148"/>
      <c r="K46" s="133"/>
      <c r="L46" s="204">
        <v>49200000</v>
      </c>
      <c r="M46" s="197"/>
      <c r="N46" s="204">
        <v>0</v>
      </c>
      <c r="O46" s="204"/>
      <c r="P46" s="204">
        <v>0</v>
      </c>
      <c r="Q46" s="148"/>
      <c r="R46" s="204">
        <f t="shared" si="1"/>
        <v>49200000</v>
      </c>
    </row>
    <row r="47" spans="1:18" ht="23.55" customHeight="1">
      <c r="B47" s="147" t="s">
        <v>375</v>
      </c>
      <c r="C47" s="284"/>
      <c r="D47" s="284"/>
      <c r="E47" s="284"/>
      <c r="F47" s="284"/>
      <c r="G47" s="284"/>
      <c r="H47" s="284"/>
      <c r="I47" s="284"/>
      <c r="J47" s="284"/>
      <c r="K47" s="133"/>
      <c r="L47" s="204">
        <v>245790968.00999999</v>
      </c>
      <c r="M47" s="197"/>
      <c r="N47" s="204">
        <v>0</v>
      </c>
      <c r="O47" s="204"/>
      <c r="P47" s="204">
        <v>0</v>
      </c>
      <c r="Q47" s="148"/>
      <c r="R47" s="204">
        <f t="shared" si="1"/>
        <v>245790968.00999999</v>
      </c>
    </row>
    <row r="48" spans="1:18" ht="23.55" customHeight="1">
      <c r="B48" s="197" t="s">
        <v>696</v>
      </c>
      <c r="C48" s="197"/>
      <c r="D48" s="197"/>
      <c r="E48" s="284"/>
      <c r="F48" s="284"/>
      <c r="G48" s="284"/>
      <c r="H48" s="284"/>
      <c r="I48" s="284"/>
      <c r="J48" s="284"/>
      <c r="K48" s="133"/>
      <c r="L48" s="204">
        <v>15500000</v>
      </c>
      <c r="M48" s="197"/>
      <c r="N48" s="204">
        <v>0</v>
      </c>
      <c r="O48" s="204"/>
      <c r="P48" s="204">
        <v>0</v>
      </c>
      <c r="Q48" s="148"/>
      <c r="R48" s="204">
        <f t="shared" si="1"/>
        <v>15500000</v>
      </c>
    </row>
    <row r="49" spans="1:18" ht="23.55" customHeight="1">
      <c r="B49" s="147" t="s">
        <v>516</v>
      </c>
      <c r="C49" s="197"/>
      <c r="D49" s="197"/>
      <c r="E49" s="284"/>
      <c r="F49" s="284"/>
      <c r="G49" s="284"/>
      <c r="H49" s="284"/>
      <c r="I49" s="284"/>
      <c r="J49" s="284"/>
      <c r="K49" s="133"/>
      <c r="L49" s="204">
        <v>260500000</v>
      </c>
      <c r="M49" s="197"/>
      <c r="N49" s="204">
        <v>0</v>
      </c>
      <c r="O49" s="204"/>
      <c r="P49" s="204">
        <v>0</v>
      </c>
      <c r="Q49" s="148"/>
      <c r="R49" s="204">
        <f t="shared" si="1"/>
        <v>260500000</v>
      </c>
    </row>
    <row r="50" spans="1:18" ht="23.55" customHeight="1">
      <c r="B50" s="147" t="s">
        <v>260</v>
      </c>
      <c r="C50" s="197"/>
      <c r="D50" s="197"/>
      <c r="E50" s="284"/>
      <c r="F50" s="284"/>
      <c r="G50" s="284"/>
      <c r="H50" s="284"/>
      <c r="I50" s="284"/>
      <c r="J50" s="284"/>
      <c r="K50" s="133"/>
      <c r="L50" s="204">
        <v>126193246.59999999</v>
      </c>
      <c r="M50" s="197"/>
      <c r="N50" s="204">
        <v>206612244.53</v>
      </c>
      <c r="O50" s="204"/>
      <c r="P50" s="204">
        <v>0</v>
      </c>
      <c r="Q50" s="148"/>
      <c r="R50" s="204">
        <f t="shared" si="1"/>
        <v>332805491.13</v>
      </c>
    </row>
    <row r="51" spans="1:18" ht="23.55" customHeight="1">
      <c r="B51" s="147" t="s">
        <v>208</v>
      </c>
      <c r="C51" s="133"/>
      <c r="D51" s="133"/>
      <c r="E51" s="133"/>
      <c r="F51" s="133"/>
      <c r="G51" s="133"/>
      <c r="H51" s="133"/>
      <c r="I51" s="133"/>
      <c r="J51" s="133"/>
      <c r="K51" s="133"/>
      <c r="L51" s="204">
        <v>6537254.4100000001</v>
      </c>
      <c r="M51" s="197"/>
      <c r="N51" s="204">
        <v>927349.48</v>
      </c>
      <c r="O51" s="204"/>
      <c r="P51" s="204">
        <v>0</v>
      </c>
      <c r="Q51" s="148"/>
      <c r="R51" s="204">
        <f t="shared" si="1"/>
        <v>7464603.8900000006</v>
      </c>
    </row>
    <row r="52" spans="1:18" ht="23.55" customHeight="1">
      <c r="B52" s="147" t="s">
        <v>261</v>
      </c>
      <c r="C52" s="133"/>
      <c r="D52" s="133"/>
      <c r="E52" s="133"/>
      <c r="F52" s="133"/>
      <c r="G52" s="133"/>
      <c r="H52" s="133"/>
      <c r="I52" s="133"/>
      <c r="J52" s="133"/>
      <c r="K52" s="133"/>
      <c r="L52" s="204">
        <v>604950528.70000005</v>
      </c>
      <c r="M52" s="204"/>
      <c r="N52" s="204">
        <v>0</v>
      </c>
      <c r="O52" s="204"/>
      <c r="P52" s="204">
        <v>0</v>
      </c>
      <c r="Q52" s="148"/>
      <c r="R52" s="204">
        <f t="shared" si="1"/>
        <v>604950528.70000005</v>
      </c>
    </row>
    <row r="53" spans="1:18" ht="10.050000000000001" customHeight="1">
      <c r="B53" s="133"/>
      <c r="C53" s="133"/>
      <c r="D53" s="133"/>
      <c r="E53" s="133"/>
      <c r="F53" s="133"/>
      <c r="G53" s="133"/>
      <c r="H53" s="133"/>
      <c r="I53" s="133"/>
      <c r="J53" s="133"/>
      <c r="K53" s="133"/>
      <c r="L53" s="133"/>
      <c r="M53" s="133"/>
      <c r="N53" s="204"/>
      <c r="O53" s="148"/>
      <c r="P53" s="204"/>
      <c r="R53" s="352"/>
    </row>
    <row r="54" spans="1:18" ht="23.55" customHeight="1">
      <c r="C54" s="147" t="s">
        <v>1770</v>
      </c>
      <c r="D54" s="133"/>
      <c r="E54" s="133"/>
      <c r="F54" s="133"/>
      <c r="G54" s="133"/>
      <c r="H54" s="133"/>
      <c r="I54" s="133"/>
      <c r="J54" s="133"/>
      <c r="K54" s="133"/>
      <c r="L54" s="133"/>
      <c r="M54" s="133"/>
      <c r="Q54" s="133"/>
      <c r="R54" s="133"/>
    </row>
    <row r="55" spans="1:18" ht="23.55" customHeight="1">
      <c r="B55" s="133" t="s">
        <v>1894</v>
      </c>
      <c r="C55" s="133"/>
      <c r="D55" s="133"/>
      <c r="E55" s="133"/>
      <c r="F55" s="133"/>
      <c r="G55" s="133"/>
      <c r="H55" s="133"/>
      <c r="I55" s="133"/>
      <c r="J55" s="133"/>
      <c r="K55" s="133"/>
      <c r="L55" s="133"/>
      <c r="M55" s="133"/>
      <c r="Q55" s="133"/>
      <c r="R55" s="133"/>
    </row>
    <row r="56" spans="1:18" ht="10.050000000000001" customHeight="1">
      <c r="A56" s="133"/>
      <c r="B56" s="133"/>
      <c r="C56" s="133"/>
      <c r="D56" s="133"/>
      <c r="E56" s="133"/>
      <c r="F56" s="133"/>
      <c r="G56" s="133"/>
      <c r="H56" s="133"/>
      <c r="I56" s="133"/>
      <c r="J56" s="133"/>
      <c r="K56" s="133"/>
      <c r="L56" s="133"/>
      <c r="M56" s="133"/>
      <c r="Q56" s="133"/>
      <c r="R56" s="133"/>
    </row>
    <row r="57" spans="1:18" ht="23.55" customHeight="1">
      <c r="A57" s="133"/>
      <c r="B57" s="133"/>
      <c r="C57" s="133"/>
      <c r="D57" s="133"/>
      <c r="E57" s="133"/>
      <c r="F57" s="133"/>
      <c r="G57" s="133"/>
      <c r="H57" s="133"/>
      <c r="I57" s="133"/>
      <c r="J57" s="133"/>
      <c r="K57" s="133"/>
      <c r="L57" s="764" t="s">
        <v>30</v>
      </c>
      <c r="M57" s="764"/>
      <c r="N57" s="764"/>
      <c r="O57" s="764"/>
      <c r="P57" s="764"/>
      <c r="Q57" s="764"/>
      <c r="R57" s="764"/>
    </row>
    <row r="58" spans="1:18" ht="23.55" customHeight="1">
      <c r="A58" s="133"/>
      <c r="B58" s="133"/>
      <c r="C58" s="133"/>
      <c r="D58" s="133"/>
      <c r="E58" s="133"/>
      <c r="F58" s="133"/>
      <c r="G58" s="133"/>
      <c r="H58" s="133"/>
      <c r="I58" s="133"/>
      <c r="J58" s="133"/>
      <c r="K58" s="133"/>
      <c r="L58" s="765" t="s">
        <v>686</v>
      </c>
      <c r="M58" s="765"/>
      <c r="N58" s="765"/>
      <c r="O58" s="765"/>
      <c r="P58" s="765"/>
      <c r="Q58" s="765"/>
      <c r="R58" s="765"/>
    </row>
    <row r="59" spans="1:18" ht="23.55" customHeight="1">
      <c r="A59" s="147"/>
      <c r="B59" s="133"/>
      <c r="C59" s="133"/>
      <c r="D59" s="133"/>
      <c r="E59" s="133"/>
      <c r="F59" s="133"/>
      <c r="G59" s="133"/>
      <c r="H59" s="133"/>
      <c r="I59" s="133"/>
      <c r="J59" s="133"/>
      <c r="K59" s="133"/>
      <c r="L59" s="588" t="s">
        <v>172</v>
      </c>
      <c r="M59" s="133"/>
      <c r="N59" s="589" t="s">
        <v>1703</v>
      </c>
      <c r="O59" s="589"/>
      <c r="P59" s="589" t="s">
        <v>472</v>
      </c>
      <c r="Q59" s="588"/>
      <c r="R59" s="588" t="s">
        <v>1704</v>
      </c>
    </row>
    <row r="60" spans="1:18" ht="23.55" customHeight="1">
      <c r="A60" s="133"/>
      <c r="B60" s="133"/>
      <c r="C60" s="133"/>
      <c r="D60" s="133"/>
      <c r="E60" s="133"/>
      <c r="F60" s="133"/>
      <c r="G60" s="133"/>
      <c r="H60" s="133"/>
      <c r="I60" s="133"/>
      <c r="J60" s="133"/>
      <c r="K60" s="133"/>
      <c r="L60" s="590"/>
      <c r="M60" s="133"/>
      <c r="N60" s="590" t="s">
        <v>1705</v>
      </c>
      <c r="O60" s="589"/>
      <c r="P60" s="590" t="s">
        <v>600</v>
      </c>
      <c r="Q60" s="588"/>
      <c r="R60" s="587"/>
    </row>
    <row r="61" spans="1:18" ht="23.55" customHeight="1">
      <c r="B61" s="591" t="s">
        <v>374</v>
      </c>
      <c r="C61" s="133"/>
      <c r="D61" s="133"/>
      <c r="E61" s="133"/>
      <c r="F61" s="133"/>
      <c r="G61" s="133"/>
      <c r="H61" s="133"/>
      <c r="I61" s="133"/>
      <c r="J61" s="133"/>
      <c r="K61" s="133"/>
      <c r="L61" s="133"/>
      <c r="M61" s="133"/>
      <c r="N61" s="589"/>
      <c r="O61" s="589"/>
      <c r="P61" s="589"/>
      <c r="Q61" s="588"/>
      <c r="R61" s="588"/>
    </row>
    <row r="62" spans="1:18" ht="23.55" customHeight="1">
      <c r="B62" s="284" t="s">
        <v>1706</v>
      </c>
      <c r="C62" s="284"/>
      <c r="D62" s="133"/>
      <c r="E62" s="133"/>
      <c r="F62" s="133"/>
      <c r="G62" s="133"/>
      <c r="H62" s="133"/>
      <c r="I62" s="133"/>
      <c r="J62" s="133"/>
      <c r="K62" s="133"/>
      <c r="L62" s="133"/>
      <c r="M62" s="133"/>
      <c r="N62" s="589"/>
      <c r="O62" s="589"/>
      <c r="P62" s="589"/>
      <c r="Q62" s="588"/>
      <c r="R62" s="588"/>
    </row>
    <row r="63" spans="1:18" ht="23.55" customHeight="1">
      <c r="C63" s="284" t="s">
        <v>1707</v>
      </c>
      <c r="D63" s="133"/>
      <c r="E63" s="133"/>
      <c r="F63" s="133"/>
      <c r="G63" s="133"/>
      <c r="H63" s="133"/>
      <c r="I63" s="133"/>
      <c r="J63" s="133"/>
      <c r="K63" s="133"/>
      <c r="L63" s="204">
        <v>476226121.37</v>
      </c>
      <c r="M63" s="197"/>
      <c r="N63" s="204">
        <v>0</v>
      </c>
      <c r="O63" s="204"/>
      <c r="P63" s="204">
        <v>0</v>
      </c>
      <c r="Q63" s="197"/>
      <c r="R63" s="204">
        <f>SUM(L63:N63)</f>
        <v>476226121.37</v>
      </c>
    </row>
    <row r="64" spans="1:18" ht="23.55" customHeight="1">
      <c r="B64" s="284" t="s">
        <v>1708</v>
      </c>
      <c r="C64" s="284"/>
      <c r="D64" s="133"/>
      <c r="E64" s="133"/>
      <c r="F64" s="133"/>
      <c r="G64" s="133"/>
      <c r="H64" s="133"/>
      <c r="I64" s="133"/>
      <c r="J64" s="133"/>
      <c r="K64" s="133"/>
      <c r="L64" s="204">
        <v>503455073.25999999</v>
      </c>
      <c r="M64" s="197"/>
      <c r="N64" s="204">
        <v>0</v>
      </c>
      <c r="O64" s="204"/>
      <c r="P64" s="204">
        <v>0</v>
      </c>
      <c r="Q64" s="197"/>
      <c r="R64" s="204">
        <f>SUM(L64:N64)</f>
        <v>503455073.25999999</v>
      </c>
    </row>
    <row r="65" spans="1:18" ht="23.55" customHeight="1">
      <c r="B65" s="133" t="s">
        <v>247</v>
      </c>
      <c r="C65" s="133"/>
      <c r="D65" s="133"/>
      <c r="E65" s="133"/>
      <c r="F65" s="133"/>
      <c r="G65" s="133"/>
      <c r="H65" s="133"/>
      <c r="I65" s="133"/>
      <c r="J65" s="133"/>
      <c r="K65" s="133"/>
      <c r="L65" s="204">
        <v>134556675.25</v>
      </c>
      <c r="M65" s="197"/>
      <c r="N65" s="204">
        <v>63836385.93</v>
      </c>
      <c r="O65" s="204"/>
      <c r="P65" s="204">
        <v>0</v>
      </c>
      <c r="Q65" s="197"/>
      <c r="R65" s="204">
        <f>SUM(L65:N65)</f>
        <v>198393061.18000001</v>
      </c>
    </row>
    <row r="66" spans="1:18" ht="23.55" customHeight="1">
      <c r="B66" s="148" t="s">
        <v>1711</v>
      </c>
      <c r="C66" s="148"/>
      <c r="D66" s="148"/>
      <c r="E66" s="148"/>
      <c r="F66" s="133"/>
      <c r="G66" s="133"/>
      <c r="H66" s="133"/>
      <c r="I66" s="133"/>
      <c r="J66" s="133"/>
      <c r="K66" s="133"/>
      <c r="L66" s="204">
        <v>210212156.22</v>
      </c>
      <c r="M66" s="197"/>
      <c r="N66" s="204">
        <v>0</v>
      </c>
      <c r="O66" s="204"/>
      <c r="P66" s="204">
        <v>0</v>
      </c>
      <c r="Q66" s="197"/>
      <c r="R66" s="204">
        <f>SUM(L66:P66)</f>
        <v>210212156.22</v>
      </c>
    </row>
    <row r="67" spans="1:18" ht="23.55" customHeight="1">
      <c r="B67" s="148" t="s">
        <v>762</v>
      </c>
      <c r="C67" s="148"/>
      <c r="D67" s="148"/>
      <c r="E67" s="148"/>
      <c r="F67" s="284"/>
      <c r="G67" s="284"/>
      <c r="H67" s="284"/>
      <c r="I67" s="284"/>
      <c r="J67" s="284"/>
      <c r="K67" s="133"/>
      <c r="L67" s="204">
        <v>32000000</v>
      </c>
      <c r="M67" s="197"/>
      <c r="N67" s="204">
        <v>0</v>
      </c>
      <c r="O67" s="204"/>
      <c r="P67" s="204">
        <v>0</v>
      </c>
      <c r="Q67" s="197"/>
      <c r="R67" s="204">
        <f>SUM(L67:P67)</f>
        <v>32000000</v>
      </c>
    </row>
    <row r="68" spans="1:18" ht="23.55" customHeight="1">
      <c r="B68" s="133"/>
      <c r="C68" s="133"/>
      <c r="D68" s="133"/>
      <c r="E68" s="133"/>
      <c r="F68" s="133"/>
      <c r="G68" s="133"/>
      <c r="H68" s="133"/>
      <c r="I68" s="133"/>
      <c r="J68" s="133"/>
      <c r="K68" s="133"/>
      <c r="L68" s="204"/>
      <c r="M68" s="197"/>
      <c r="N68" s="204"/>
      <c r="O68" s="204"/>
      <c r="P68" s="204"/>
      <c r="Q68" s="197"/>
      <c r="R68" s="204"/>
    </row>
    <row r="69" spans="1:18" ht="15" customHeight="1">
      <c r="A69" s="133"/>
      <c r="B69" s="133"/>
      <c r="C69" s="133"/>
      <c r="D69" s="133"/>
      <c r="E69" s="133"/>
      <c r="F69" s="133"/>
      <c r="G69" s="133"/>
      <c r="H69" s="133"/>
      <c r="I69" s="133"/>
      <c r="J69" s="133"/>
      <c r="K69" s="133"/>
      <c r="L69" s="133"/>
      <c r="M69" s="133"/>
      <c r="Q69" s="133"/>
      <c r="R69" s="133"/>
    </row>
    <row r="70" spans="1:18" ht="23.55" customHeight="1">
      <c r="E70" s="284" t="str">
        <f>+E32</f>
        <v>(Sign) ……………………………………...........…………………………………. Authorized Director</v>
      </c>
    </row>
    <row r="71" spans="1:18" ht="23.55" customHeight="1">
      <c r="A71" s="147"/>
      <c r="C71" s="284"/>
      <c r="D71" s="284"/>
      <c r="E71" s="284"/>
      <c r="G71" s="284" t="str">
        <f>+G33</f>
        <v>(                                                                                                         )</v>
      </c>
      <c r="H71" s="284"/>
      <c r="I71" s="284"/>
      <c r="J71" s="284"/>
      <c r="K71" s="284"/>
      <c r="L71" s="284"/>
      <c r="M71" s="284"/>
      <c r="N71" s="284"/>
      <c r="O71" s="284"/>
      <c r="P71" s="284"/>
      <c r="Q71" s="284"/>
      <c r="R71" s="45"/>
    </row>
    <row r="72" spans="1:18" ht="24" customHeight="1">
      <c r="A72" s="740" t="s">
        <v>1701</v>
      </c>
      <c r="B72" s="740"/>
      <c r="C72" s="740"/>
      <c r="D72" s="740"/>
      <c r="E72" s="740"/>
      <c r="F72" s="740"/>
      <c r="G72" s="740"/>
      <c r="H72" s="740"/>
      <c r="I72" s="740"/>
      <c r="J72" s="740"/>
      <c r="K72" s="740"/>
      <c r="L72" s="740"/>
      <c r="M72" s="740"/>
      <c r="N72" s="740"/>
      <c r="O72" s="740"/>
      <c r="P72" s="740"/>
      <c r="Q72" s="740"/>
      <c r="R72" s="740"/>
    </row>
    <row r="73" spans="1:18" ht="24" customHeight="1">
      <c r="A73" s="296"/>
      <c r="B73" s="296"/>
      <c r="C73" s="296"/>
      <c r="D73" s="296"/>
      <c r="E73" s="296"/>
      <c r="F73" s="296"/>
      <c r="G73" s="296"/>
      <c r="H73" s="296"/>
      <c r="I73" s="296"/>
      <c r="J73" s="296"/>
      <c r="K73" s="296"/>
      <c r="L73" s="296"/>
      <c r="M73" s="296"/>
      <c r="N73" s="296"/>
      <c r="O73" s="296"/>
      <c r="P73" s="296"/>
      <c r="Q73" s="296"/>
      <c r="R73" s="296"/>
    </row>
    <row r="74" spans="1:18" ht="24" customHeight="1">
      <c r="L74" s="764" t="s">
        <v>30</v>
      </c>
      <c r="M74" s="764"/>
      <c r="N74" s="764"/>
      <c r="O74" s="764"/>
      <c r="P74" s="764"/>
      <c r="Q74" s="764"/>
      <c r="R74" s="764"/>
    </row>
    <row r="75" spans="1:18" ht="24" customHeight="1">
      <c r="L75" s="765" t="s">
        <v>686</v>
      </c>
      <c r="M75" s="765"/>
      <c r="N75" s="765"/>
      <c r="O75" s="765"/>
      <c r="P75" s="765"/>
      <c r="Q75" s="765"/>
      <c r="R75" s="765"/>
    </row>
    <row r="76" spans="1:18" ht="24" customHeight="1">
      <c r="L76" s="588" t="s">
        <v>172</v>
      </c>
      <c r="M76" s="133"/>
      <c r="N76" s="589" t="s">
        <v>1703</v>
      </c>
      <c r="O76" s="589"/>
      <c r="P76" s="589" t="s">
        <v>472</v>
      </c>
      <c r="Q76" s="588"/>
      <c r="R76" s="588" t="s">
        <v>1704</v>
      </c>
    </row>
    <row r="77" spans="1:18" ht="24" customHeight="1">
      <c r="L77" s="590"/>
      <c r="M77" s="133"/>
      <c r="N77" s="590" t="s">
        <v>1705</v>
      </c>
      <c r="O77" s="589"/>
      <c r="P77" s="590" t="s">
        <v>600</v>
      </c>
      <c r="Q77" s="588"/>
      <c r="R77" s="587"/>
    </row>
    <row r="78" spans="1:18" ht="24" customHeight="1">
      <c r="B78" s="591" t="s">
        <v>374</v>
      </c>
    </row>
    <row r="79" spans="1:18" ht="24" customHeight="1">
      <c r="B79" s="147" t="s">
        <v>375</v>
      </c>
      <c r="C79" s="133"/>
      <c r="D79" s="133"/>
      <c r="E79" s="133"/>
      <c r="F79" s="284"/>
      <c r="G79" s="284"/>
      <c r="H79" s="284"/>
      <c r="I79" s="284"/>
      <c r="J79" s="284"/>
      <c r="K79" s="133"/>
      <c r="L79" s="204">
        <v>201250000</v>
      </c>
      <c r="M79" s="197"/>
      <c r="N79" s="204">
        <v>0</v>
      </c>
      <c r="O79" s="204"/>
      <c r="P79" s="204">
        <v>0</v>
      </c>
      <c r="Q79" s="197"/>
      <c r="R79" s="204">
        <f t="shared" ref="R79:R80" si="2">SUM(L79:P79)</f>
        <v>201250000</v>
      </c>
    </row>
    <row r="80" spans="1:18" ht="24" customHeight="1">
      <c r="B80" s="147" t="s">
        <v>376</v>
      </c>
      <c r="C80" s="133"/>
      <c r="D80" s="133"/>
      <c r="E80" s="133"/>
      <c r="F80" s="133"/>
      <c r="G80" s="133"/>
      <c r="H80" s="133"/>
      <c r="I80" s="133"/>
      <c r="J80" s="133"/>
      <c r="K80" s="133"/>
      <c r="L80" s="204">
        <v>10693582.779999999</v>
      </c>
      <c r="M80" s="197"/>
      <c r="N80" s="204">
        <v>0</v>
      </c>
      <c r="O80" s="204"/>
      <c r="P80" s="204">
        <v>0</v>
      </c>
      <c r="Q80" s="197"/>
      <c r="R80" s="204">
        <f t="shared" si="2"/>
        <v>10693582.779999999</v>
      </c>
    </row>
    <row r="81" spans="1:18" ht="24" customHeight="1">
      <c r="B81" s="147" t="s">
        <v>516</v>
      </c>
      <c r="C81" s="133"/>
      <c r="D81" s="133"/>
      <c r="E81" s="133"/>
      <c r="F81" s="133"/>
      <c r="G81" s="133"/>
      <c r="H81" s="133"/>
      <c r="I81" s="133"/>
      <c r="J81" s="133"/>
      <c r="K81" s="133"/>
      <c r="L81" s="204">
        <v>0</v>
      </c>
      <c r="M81" s="197"/>
      <c r="N81" s="204">
        <v>39000000</v>
      </c>
      <c r="O81" s="204"/>
      <c r="P81" s="204">
        <v>0</v>
      </c>
      <c r="Q81" s="197"/>
      <c r="R81" s="204">
        <f>SUM(L81:P81)</f>
        <v>39000000</v>
      </c>
    </row>
    <row r="82" spans="1:18" ht="24" customHeight="1">
      <c r="B82" s="147" t="s">
        <v>260</v>
      </c>
      <c r="C82" s="133"/>
      <c r="D82" s="133"/>
      <c r="E82" s="133"/>
      <c r="F82" s="133"/>
      <c r="G82" s="133"/>
      <c r="H82" s="133"/>
      <c r="I82" s="133"/>
      <c r="J82" s="133"/>
      <c r="L82" s="204">
        <v>644601165.05999994</v>
      </c>
      <c r="M82" s="197"/>
      <c r="N82" s="204">
        <v>2107136920.6099999</v>
      </c>
      <c r="O82" s="204"/>
      <c r="P82" s="204">
        <v>0</v>
      </c>
      <c r="Q82" s="148"/>
      <c r="R82" s="204">
        <f t="shared" ref="R82:R84" si="3">SUM(L82:P82)</f>
        <v>2751738085.6700001</v>
      </c>
    </row>
    <row r="83" spans="1:18" ht="24" customHeight="1">
      <c r="B83" s="147" t="s">
        <v>208</v>
      </c>
      <c r="C83" s="133"/>
      <c r="D83" s="133"/>
      <c r="E83" s="133"/>
      <c r="F83" s="133"/>
      <c r="G83" s="133"/>
      <c r="H83" s="133"/>
      <c r="I83" s="133"/>
      <c r="J83" s="133"/>
      <c r="L83" s="204">
        <v>31967262.510000002</v>
      </c>
      <c r="M83" s="197"/>
      <c r="N83" s="204">
        <v>56888512.899999999</v>
      </c>
      <c r="O83" s="204"/>
      <c r="P83" s="204">
        <v>0</v>
      </c>
      <c r="Q83" s="148"/>
      <c r="R83" s="204">
        <f t="shared" si="3"/>
        <v>88855775.409999996</v>
      </c>
    </row>
    <row r="84" spans="1:18" ht="24" customHeight="1">
      <c r="B84" s="147" t="s">
        <v>261</v>
      </c>
      <c r="C84" s="133"/>
      <c r="D84" s="133"/>
      <c r="E84" s="133"/>
      <c r="F84" s="133"/>
      <c r="G84" s="133"/>
      <c r="H84" s="133"/>
      <c r="I84" s="133"/>
      <c r="J84" s="133"/>
      <c r="L84" s="204">
        <v>1353370076.8699999</v>
      </c>
      <c r="M84" s="197"/>
      <c r="N84" s="204">
        <v>278392535.25999999</v>
      </c>
      <c r="O84" s="204"/>
      <c r="P84" s="204">
        <v>0</v>
      </c>
      <c r="Q84" s="148"/>
      <c r="R84" s="204">
        <f t="shared" si="3"/>
        <v>1631762612.1299999</v>
      </c>
    </row>
    <row r="85" spans="1:18" ht="24" customHeight="1">
      <c r="A85" s="147"/>
      <c r="C85" s="133"/>
      <c r="D85" s="133"/>
      <c r="E85" s="133"/>
      <c r="F85" s="133"/>
      <c r="G85" s="133"/>
      <c r="H85" s="133"/>
      <c r="I85" s="133"/>
      <c r="J85" s="133"/>
      <c r="N85" s="204"/>
      <c r="O85" s="148"/>
      <c r="P85" s="204"/>
      <c r="R85" s="352"/>
    </row>
    <row r="86" spans="1:18" ht="24" customHeight="1">
      <c r="C86" s="133"/>
      <c r="D86" s="133"/>
      <c r="E86" s="133"/>
      <c r="L86" s="764" t="s">
        <v>30</v>
      </c>
      <c r="M86" s="764"/>
      <c r="N86" s="764"/>
      <c r="O86" s="764"/>
      <c r="P86" s="764"/>
      <c r="Q86" s="764"/>
      <c r="R86" s="764"/>
    </row>
    <row r="87" spans="1:18" ht="24" customHeight="1">
      <c r="C87" s="133"/>
      <c r="D87" s="133"/>
      <c r="E87" s="133"/>
      <c r="L87" s="765" t="s">
        <v>32</v>
      </c>
      <c r="M87" s="765"/>
      <c r="N87" s="765"/>
      <c r="O87" s="765"/>
      <c r="P87" s="765"/>
      <c r="Q87" s="765"/>
      <c r="R87" s="765"/>
    </row>
    <row r="88" spans="1:18" ht="24" customHeight="1">
      <c r="L88" s="588" t="s">
        <v>172</v>
      </c>
      <c r="M88" s="133"/>
      <c r="N88" s="589" t="s">
        <v>1703</v>
      </c>
      <c r="O88" s="589"/>
      <c r="P88" s="589" t="s">
        <v>472</v>
      </c>
      <c r="Q88" s="588"/>
      <c r="R88" s="588" t="s">
        <v>1704</v>
      </c>
    </row>
    <row r="89" spans="1:18" ht="24" customHeight="1">
      <c r="L89" s="590"/>
      <c r="M89" s="133"/>
      <c r="N89" s="590" t="s">
        <v>1705</v>
      </c>
      <c r="O89" s="589"/>
      <c r="P89" s="590" t="s">
        <v>2197</v>
      </c>
      <c r="Q89" s="588"/>
      <c r="R89" s="587"/>
    </row>
    <row r="90" spans="1:18" ht="24" customHeight="1">
      <c r="B90" s="591" t="s">
        <v>374</v>
      </c>
      <c r="C90" s="284"/>
      <c r="D90" s="284"/>
      <c r="E90" s="284"/>
      <c r="F90" s="284"/>
      <c r="G90" s="284"/>
      <c r="H90" s="284"/>
      <c r="I90" s="284"/>
      <c r="J90" s="284"/>
      <c r="N90" s="589"/>
      <c r="O90" s="589"/>
      <c r="P90" s="589"/>
      <c r="Q90" s="588"/>
      <c r="R90" s="588"/>
    </row>
    <row r="91" spans="1:18" ht="24" customHeight="1">
      <c r="B91" s="284" t="s">
        <v>1706</v>
      </c>
      <c r="C91" s="284"/>
      <c r="D91" s="284"/>
      <c r="E91" s="284"/>
      <c r="F91" s="284"/>
      <c r="G91" s="284"/>
      <c r="H91" s="284"/>
      <c r="I91" s="284"/>
      <c r="J91" s="284"/>
      <c r="N91" s="589"/>
      <c r="O91" s="589"/>
      <c r="P91" s="589"/>
      <c r="Q91" s="588"/>
      <c r="R91" s="588"/>
    </row>
    <row r="92" spans="1:18" ht="24" customHeight="1">
      <c r="C92" s="284" t="s">
        <v>1712</v>
      </c>
      <c r="D92" s="284"/>
      <c r="E92" s="284"/>
      <c r="F92" s="284"/>
      <c r="G92" s="284"/>
      <c r="H92" s="284"/>
      <c r="I92" s="284"/>
      <c r="J92" s="284"/>
      <c r="L92" s="204">
        <v>422811644.98000002</v>
      </c>
      <c r="M92" s="197"/>
      <c r="N92" s="204">
        <v>0</v>
      </c>
      <c r="O92" s="204"/>
      <c r="P92" s="204">
        <v>0</v>
      </c>
      <c r="Q92" s="588"/>
      <c r="R92" s="204">
        <f>SUM(L92:P92)</f>
        <v>422811644.98000002</v>
      </c>
    </row>
    <row r="93" spans="1:18" ht="24" customHeight="1">
      <c r="B93" s="284" t="s">
        <v>1708</v>
      </c>
      <c r="C93" s="284"/>
      <c r="D93" s="284"/>
      <c r="E93" s="284"/>
      <c r="F93" s="284"/>
      <c r="G93" s="284"/>
      <c r="H93" s="284"/>
      <c r="I93" s="284"/>
      <c r="J93" s="284"/>
      <c r="L93" s="204">
        <v>306221422.69</v>
      </c>
      <c r="M93" s="197"/>
      <c r="N93" s="204">
        <v>0</v>
      </c>
      <c r="O93" s="204"/>
      <c r="P93" s="204">
        <v>0</v>
      </c>
      <c r="Q93" s="588"/>
      <c r="R93" s="204">
        <f t="shared" ref="R93:R102" si="4">SUM(L93:P93)</f>
        <v>306221422.69</v>
      </c>
    </row>
    <row r="94" spans="1:18" ht="24" customHeight="1">
      <c r="B94" s="147" t="s">
        <v>247</v>
      </c>
      <c r="C94" s="284"/>
      <c r="D94" s="284"/>
      <c r="E94" s="284"/>
      <c r="F94" s="284"/>
      <c r="G94" s="284"/>
      <c r="H94" s="284"/>
      <c r="I94" s="284"/>
      <c r="J94" s="284"/>
      <c r="L94" s="204">
        <v>116708733.72</v>
      </c>
      <c r="M94" s="197"/>
      <c r="N94" s="204">
        <v>63805538.43</v>
      </c>
      <c r="O94" s="204"/>
      <c r="P94" s="204">
        <v>0</v>
      </c>
      <c r="R94" s="204">
        <f t="shared" si="4"/>
        <v>180514272.15000001</v>
      </c>
    </row>
    <row r="95" spans="1:18" ht="24" customHeight="1">
      <c r="B95" s="148" t="s">
        <v>1711</v>
      </c>
      <c r="C95" s="148"/>
      <c r="D95" s="148"/>
      <c r="E95" s="148"/>
      <c r="F95" s="148"/>
      <c r="G95" s="148"/>
      <c r="H95" s="148"/>
      <c r="I95" s="148"/>
      <c r="J95" s="148"/>
      <c r="L95" s="204">
        <v>210212156.22</v>
      </c>
      <c r="M95" s="197"/>
      <c r="N95" s="204">
        <v>0</v>
      </c>
      <c r="O95" s="204"/>
      <c r="P95" s="204">
        <v>0</v>
      </c>
      <c r="R95" s="204">
        <f t="shared" si="4"/>
        <v>210212156.22</v>
      </c>
    </row>
    <row r="96" spans="1:18" ht="24" customHeight="1">
      <c r="B96" s="148" t="s">
        <v>762</v>
      </c>
      <c r="C96" s="148"/>
      <c r="D96" s="148"/>
      <c r="E96" s="148"/>
      <c r="F96" s="148"/>
      <c r="G96" s="148"/>
      <c r="H96" s="284"/>
      <c r="I96" s="284"/>
      <c r="J96" s="284"/>
      <c r="L96" s="204">
        <v>32000000</v>
      </c>
      <c r="M96" s="197"/>
      <c r="N96" s="204">
        <v>0</v>
      </c>
      <c r="O96" s="204"/>
      <c r="P96" s="204">
        <v>0</v>
      </c>
      <c r="Q96" s="148"/>
      <c r="R96" s="204">
        <f t="shared" si="4"/>
        <v>32000000</v>
      </c>
    </row>
    <row r="97" spans="1:18" ht="24" customHeight="1">
      <c r="B97" s="147" t="s">
        <v>375</v>
      </c>
      <c r="C97" s="284"/>
      <c r="D97" s="284"/>
      <c r="E97" s="284"/>
      <c r="F97" s="284"/>
      <c r="G97" s="284"/>
      <c r="H97" s="284"/>
      <c r="I97" s="284"/>
      <c r="J97" s="284"/>
      <c r="L97" s="204">
        <v>459519218.82999998</v>
      </c>
      <c r="M97" s="197"/>
      <c r="N97" s="204">
        <v>0</v>
      </c>
      <c r="O97" s="204"/>
      <c r="P97" s="204">
        <v>0</v>
      </c>
      <c r="Q97" s="148"/>
      <c r="R97" s="204">
        <f t="shared" si="4"/>
        <v>459519218.82999998</v>
      </c>
    </row>
    <row r="98" spans="1:18" ht="24" customHeight="1">
      <c r="B98" s="197" t="s">
        <v>696</v>
      </c>
      <c r="C98" s="197"/>
      <c r="D98" s="197"/>
      <c r="E98" s="284"/>
      <c r="F98" s="284"/>
      <c r="G98" s="284"/>
      <c r="H98" s="133"/>
      <c r="I98" s="133"/>
      <c r="J98" s="133"/>
      <c r="L98" s="204">
        <v>3500000</v>
      </c>
      <c r="M98" s="197"/>
      <c r="N98" s="204">
        <v>0</v>
      </c>
      <c r="O98" s="204"/>
      <c r="P98" s="204">
        <v>0</v>
      </c>
      <c r="Q98" s="148"/>
      <c r="R98" s="204">
        <f t="shared" si="4"/>
        <v>3500000</v>
      </c>
    </row>
    <row r="99" spans="1:18" ht="24" customHeight="1">
      <c r="B99" s="147" t="s">
        <v>516</v>
      </c>
      <c r="C99" s="197"/>
      <c r="D99" s="197"/>
      <c r="E99" s="284"/>
      <c r="F99" s="284"/>
      <c r="G99" s="284"/>
      <c r="H99" s="133"/>
      <c r="I99" s="133"/>
      <c r="J99" s="133"/>
      <c r="L99" s="204">
        <v>0</v>
      </c>
      <c r="M99" s="197"/>
      <c r="N99" s="204">
        <v>39000000</v>
      </c>
      <c r="O99" s="204"/>
      <c r="P99" s="204">
        <v>0</v>
      </c>
      <c r="Q99" s="148"/>
      <c r="R99" s="204">
        <f t="shared" si="4"/>
        <v>39000000</v>
      </c>
    </row>
    <row r="100" spans="1:18" ht="24" customHeight="1">
      <c r="B100" s="147" t="s">
        <v>260</v>
      </c>
      <c r="C100" s="197"/>
      <c r="D100" s="197"/>
      <c r="E100" s="284"/>
      <c r="F100" s="284"/>
      <c r="G100" s="284"/>
      <c r="H100" s="133"/>
      <c r="I100" s="133"/>
      <c r="J100" s="133"/>
      <c r="L100" s="204">
        <v>12500000</v>
      </c>
      <c r="M100" s="197"/>
      <c r="N100" s="204">
        <v>105374849.87</v>
      </c>
      <c r="O100" s="204"/>
      <c r="P100" s="204">
        <v>0</v>
      </c>
      <c r="Q100" s="148"/>
      <c r="R100" s="204">
        <f t="shared" si="4"/>
        <v>117874849.87</v>
      </c>
    </row>
    <row r="101" spans="1:18" ht="24" customHeight="1">
      <c r="B101" s="147" t="s">
        <v>208</v>
      </c>
      <c r="C101" s="133"/>
      <c r="D101" s="133"/>
      <c r="E101" s="133"/>
      <c r="F101" s="133"/>
      <c r="G101" s="133"/>
      <c r="H101" s="133"/>
      <c r="I101" s="133"/>
      <c r="J101" s="133"/>
      <c r="L101" s="204">
        <v>7862506.3099999996</v>
      </c>
      <c r="M101" s="197"/>
      <c r="N101" s="204">
        <v>7485596.9299999997</v>
      </c>
      <c r="O101" s="204"/>
      <c r="P101" s="204">
        <v>0</v>
      </c>
      <c r="Q101" s="148"/>
      <c r="R101" s="204">
        <f t="shared" si="4"/>
        <v>15348103.239999998</v>
      </c>
    </row>
    <row r="102" spans="1:18" ht="24" customHeight="1">
      <c r="B102" s="147" t="s">
        <v>261</v>
      </c>
      <c r="C102" s="133"/>
      <c r="D102" s="133"/>
      <c r="E102" s="133"/>
      <c r="F102" s="133"/>
      <c r="G102" s="133"/>
      <c r="L102" s="204">
        <v>359675956.06999999</v>
      </c>
      <c r="M102" s="204"/>
      <c r="N102" s="204">
        <v>278392535.25999999</v>
      </c>
      <c r="O102" s="204"/>
      <c r="P102" s="204">
        <v>0</v>
      </c>
      <c r="R102" s="204">
        <f t="shared" si="4"/>
        <v>638068491.32999992</v>
      </c>
    </row>
    <row r="103" spans="1:18" ht="24" customHeight="1">
      <c r="B103" s="147"/>
      <c r="C103" s="133"/>
      <c r="D103" s="133"/>
      <c r="E103" s="133"/>
      <c r="F103" s="133"/>
      <c r="G103" s="133"/>
      <c r="L103" s="204"/>
      <c r="M103" s="204"/>
      <c r="N103" s="204"/>
      <c r="O103" s="204"/>
      <c r="P103" s="204"/>
      <c r="R103" s="204"/>
    </row>
    <row r="104" spans="1:18" ht="23.55" customHeight="1">
      <c r="B104" s="133"/>
      <c r="C104" s="133"/>
      <c r="D104" s="133"/>
      <c r="E104" s="133"/>
      <c r="F104" s="133"/>
      <c r="G104" s="133"/>
    </row>
    <row r="105" spans="1:18" ht="24" customHeight="1">
      <c r="E105" s="284" t="str">
        <f>+E70</f>
        <v>(Sign) ……………………………………...........…………………………………. Authorized Director</v>
      </c>
    </row>
    <row r="106" spans="1:18" ht="24" customHeight="1">
      <c r="A106" s="147"/>
      <c r="C106" s="284"/>
      <c r="D106" s="284"/>
      <c r="E106" s="284"/>
      <c r="G106" s="284" t="str">
        <f>+G71</f>
        <v>(                                                                                                         )</v>
      </c>
      <c r="H106" s="284"/>
      <c r="I106" s="284"/>
      <c r="J106" s="284"/>
      <c r="K106" s="284"/>
      <c r="L106" s="284"/>
      <c r="M106" s="284"/>
      <c r="N106" s="284"/>
      <c r="O106" s="284"/>
      <c r="P106" s="284"/>
      <c r="Q106" s="284"/>
      <c r="R106" s="45"/>
    </row>
  </sheetData>
  <mergeCells count="13">
    <mergeCell ref="A1:R1"/>
    <mergeCell ref="L12:R12"/>
    <mergeCell ref="L13:R13"/>
    <mergeCell ref="A34:R34"/>
    <mergeCell ref="L87:R87"/>
    <mergeCell ref="L36:R36"/>
    <mergeCell ref="L37:R37"/>
    <mergeCell ref="A72:R72"/>
    <mergeCell ref="L57:R57"/>
    <mergeCell ref="L58:R58"/>
    <mergeCell ref="L86:R86"/>
    <mergeCell ref="L75:R75"/>
    <mergeCell ref="L74:R74"/>
  </mergeCells>
  <pageMargins left="0.75" right="0.5" top="0.75" bottom="0.5" header="0.39370078740157499" footer="0.196850393700787"/>
  <pageSetup paperSize="9" scale="85" orientation="portrait" r:id="rId1"/>
  <headerFooter scaleWithDoc="0">
    <oddHeader>&amp;L&amp;"Angsana New,Regular"&amp;12THAI POLYCONS PUBLIC COMPANY LIMITED</oddHeader>
  </headerFooter>
  <rowBreaks count="2" manualBreakCount="2">
    <brk id="33" max="16383" man="1"/>
    <brk id="7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3736A-D60D-47D4-B689-6575F864E03E}">
  <dimension ref="A1:Y170"/>
  <sheetViews>
    <sheetView view="pageBreakPreview" topLeftCell="A31" zoomScale="90" zoomScaleNormal="100" zoomScaleSheetLayoutView="90" workbookViewId="0">
      <selection activeCell="B155" sqref="B155"/>
    </sheetView>
  </sheetViews>
  <sheetFormatPr defaultColWidth="9" defaultRowHeight="27" customHeight="1"/>
  <cols>
    <col min="1" max="1" width="2.8984375" style="51" customWidth="1"/>
    <col min="2" max="2" width="4.19921875" style="51" customWidth="1"/>
    <col min="3" max="3" width="3.69921875" style="51" customWidth="1"/>
    <col min="4" max="4" width="3.59765625" style="51" customWidth="1"/>
    <col min="5" max="5" width="6.8984375" style="51" customWidth="1"/>
    <col min="6" max="6" width="6" style="51" customWidth="1"/>
    <col min="7" max="7" width="1.5" style="51" customWidth="1"/>
    <col min="8" max="8" width="0.5" style="51" customWidth="1"/>
    <col min="9" max="9" width="14.59765625" style="51" customWidth="1"/>
    <col min="10" max="10" width="0.5" style="51" customWidth="1"/>
    <col min="11" max="11" width="14.09765625" style="51" customWidth="1"/>
    <col min="12" max="12" width="0.5" style="51" customWidth="1"/>
    <col min="13" max="13" width="8.69921875" style="51" customWidth="1"/>
    <col min="14" max="14" width="0.5" style="51" customWidth="1"/>
    <col min="15" max="15" width="14.296875" style="51" customWidth="1"/>
    <col min="16" max="16" width="0.5" style="51" customWidth="1"/>
    <col min="17" max="17" width="12.69921875" style="51" customWidth="1"/>
    <col min="18" max="18" width="0.5" style="51" customWidth="1"/>
    <col min="19" max="19" width="14.19921875" style="51" customWidth="1"/>
    <col min="20" max="20" width="0.5" style="51" customWidth="1"/>
    <col min="21" max="21" width="14.19921875" style="51" customWidth="1"/>
    <col min="22" max="22" width="8.59765625" style="51" customWidth="1"/>
    <col min="23" max="16384" width="9" style="51"/>
  </cols>
  <sheetData>
    <row r="1" spans="1:21" ht="24" customHeight="1">
      <c r="A1" s="740" t="s">
        <v>1710</v>
      </c>
      <c r="B1" s="740"/>
      <c r="C1" s="740"/>
      <c r="D1" s="740"/>
      <c r="E1" s="740"/>
      <c r="F1" s="740"/>
      <c r="G1" s="740"/>
      <c r="H1" s="740"/>
      <c r="I1" s="740"/>
      <c r="J1" s="740"/>
      <c r="K1" s="740"/>
      <c r="L1" s="740"/>
      <c r="M1" s="740"/>
      <c r="N1" s="740"/>
      <c r="O1" s="740"/>
      <c r="P1" s="740"/>
      <c r="Q1" s="740"/>
      <c r="R1" s="740"/>
      <c r="S1" s="740"/>
      <c r="T1" s="740"/>
      <c r="U1" s="740"/>
    </row>
    <row r="2" spans="1:21" ht="24" customHeight="1">
      <c r="A2" s="296"/>
      <c r="B2" s="296"/>
      <c r="C2" s="296"/>
      <c r="D2" s="296"/>
      <c r="E2" s="296"/>
      <c r="F2" s="296"/>
      <c r="G2" s="296"/>
      <c r="H2" s="296"/>
      <c r="I2" s="296"/>
      <c r="J2" s="296"/>
      <c r="K2" s="296"/>
      <c r="L2" s="296"/>
      <c r="M2" s="296"/>
      <c r="N2" s="296"/>
      <c r="O2" s="296"/>
      <c r="P2" s="296"/>
      <c r="Q2" s="296"/>
      <c r="R2" s="296"/>
      <c r="S2" s="296"/>
    </row>
    <row r="3" spans="1:21" ht="24" customHeight="1">
      <c r="B3" s="146" t="s">
        <v>2032</v>
      </c>
      <c r="C3" s="133" t="s">
        <v>1205</v>
      </c>
      <c r="D3" s="133"/>
      <c r="E3" s="133"/>
      <c r="F3" s="133"/>
      <c r="G3" s="296"/>
      <c r="H3" s="296"/>
      <c r="I3" s="296"/>
      <c r="J3" s="296"/>
      <c r="K3" s="296"/>
      <c r="L3" s="296"/>
      <c r="M3" s="296"/>
      <c r="N3" s="296"/>
      <c r="O3" s="296"/>
      <c r="P3" s="296"/>
      <c r="Q3" s="296"/>
      <c r="R3" s="296"/>
      <c r="S3" s="296"/>
    </row>
    <row r="4" spans="1:21" ht="24" customHeight="1">
      <c r="B4" s="147"/>
      <c r="C4" s="133" t="s">
        <v>1774</v>
      </c>
      <c r="D4" s="133"/>
      <c r="E4" s="133"/>
      <c r="F4" s="133"/>
      <c r="G4" s="296"/>
      <c r="H4" s="296"/>
      <c r="I4" s="296"/>
      <c r="J4" s="296"/>
      <c r="K4" s="296"/>
      <c r="L4" s="296"/>
      <c r="M4" s="296"/>
      <c r="N4" s="296"/>
      <c r="O4" s="296"/>
      <c r="P4" s="296"/>
      <c r="Q4" s="296"/>
      <c r="R4" s="296"/>
      <c r="S4" s="296"/>
    </row>
    <row r="5" spans="1:21" ht="24" customHeight="1">
      <c r="B5" s="147" t="s">
        <v>1775</v>
      </c>
      <c r="C5" s="133"/>
      <c r="D5" s="133"/>
      <c r="E5" s="133"/>
      <c r="F5" s="133"/>
      <c r="G5" s="296"/>
      <c r="H5" s="296"/>
      <c r="I5" s="296"/>
      <c r="J5" s="296"/>
      <c r="K5" s="296"/>
      <c r="L5" s="296"/>
      <c r="M5" s="296"/>
      <c r="N5" s="296"/>
      <c r="O5" s="296"/>
      <c r="P5" s="296"/>
      <c r="Q5" s="296"/>
      <c r="R5" s="296"/>
      <c r="S5" s="296"/>
    </row>
    <row r="6" spans="1:21" ht="24" customHeight="1">
      <c r="B6" s="211" t="s">
        <v>2033</v>
      </c>
      <c r="C6" s="586" t="s">
        <v>2366</v>
      </c>
      <c r="D6" s="586"/>
      <c r="E6" s="586"/>
      <c r="F6" s="586"/>
      <c r="G6" s="323"/>
      <c r="H6" s="323"/>
      <c r="I6" s="296"/>
      <c r="J6" s="296"/>
      <c r="K6" s="296"/>
      <c r="L6" s="296"/>
      <c r="M6" s="296"/>
      <c r="N6" s="296"/>
      <c r="O6" s="296"/>
      <c r="P6" s="296"/>
      <c r="Q6" s="296"/>
      <c r="R6" s="296"/>
      <c r="S6" s="296"/>
    </row>
    <row r="7" spans="1:21" ht="24" customHeight="1">
      <c r="B7" s="586"/>
      <c r="C7" s="586" t="s">
        <v>2367</v>
      </c>
      <c r="D7" s="586"/>
      <c r="E7" s="586"/>
      <c r="F7" s="586"/>
      <c r="G7" s="323"/>
      <c r="H7" s="323"/>
      <c r="I7" s="296"/>
      <c r="J7" s="296"/>
      <c r="K7" s="296"/>
      <c r="L7" s="296"/>
      <c r="M7" s="296"/>
      <c r="N7" s="296"/>
      <c r="O7" s="296"/>
      <c r="P7" s="296"/>
      <c r="Q7" s="296"/>
      <c r="R7" s="296"/>
      <c r="S7" s="296"/>
    </row>
    <row r="8" spans="1:21" ht="24" customHeight="1">
      <c r="B8" s="586" t="s">
        <v>2431</v>
      </c>
      <c r="C8" s="586"/>
      <c r="D8" s="586"/>
      <c r="E8" s="586"/>
      <c r="F8" s="586"/>
      <c r="G8" s="323"/>
      <c r="H8" s="323"/>
      <c r="I8" s="296"/>
      <c r="J8" s="296"/>
      <c r="K8" s="296"/>
      <c r="L8" s="296"/>
      <c r="M8" s="296"/>
      <c r="N8" s="296"/>
      <c r="O8" s="296"/>
      <c r="P8" s="296"/>
      <c r="Q8" s="296"/>
      <c r="R8" s="296"/>
      <c r="S8" s="296"/>
    </row>
    <row r="9" spans="1:21" ht="24" customHeight="1">
      <c r="B9" s="586" t="s">
        <v>2433</v>
      </c>
      <c r="C9" s="586"/>
      <c r="D9" s="586"/>
      <c r="E9" s="586"/>
      <c r="F9" s="586"/>
      <c r="G9" s="323"/>
      <c r="H9" s="323"/>
      <c r="I9" s="296"/>
      <c r="J9" s="296"/>
      <c r="K9" s="296"/>
      <c r="L9" s="296"/>
      <c r="M9" s="296"/>
      <c r="N9" s="296"/>
      <c r="O9" s="296"/>
      <c r="P9" s="296"/>
      <c r="Q9" s="296"/>
      <c r="R9" s="296"/>
      <c r="S9" s="296"/>
    </row>
    <row r="10" spans="1:21" ht="24" customHeight="1">
      <c r="B10" s="586" t="s">
        <v>2368</v>
      </c>
      <c r="C10" s="586"/>
      <c r="D10" s="586"/>
      <c r="E10" s="586"/>
      <c r="F10" s="586"/>
      <c r="G10" s="323"/>
      <c r="H10" s="323"/>
      <c r="I10" s="296"/>
      <c r="J10" s="296"/>
      <c r="K10" s="296"/>
      <c r="L10" s="296"/>
      <c r="M10" s="296"/>
      <c r="N10" s="296"/>
      <c r="O10" s="296"/>
      <c r="P10" s="296"/>
      <c r="Q10" s="296"/>
      <c r="R10" s="296"/>
      <c r="S10" s="296"/>
    </row>
    <row r="11" spans="1:21" ht="24" customHeight="1">
      <c r="B11" s="586" t="s">
        <v>2369</v>
      </c>
      <c r="C11" s="586"/>
      <c r="D11" s="586"/>
      <c r="E11" s="586"/>
      <c r="F11" s="586"/>
      <c r="G11" s="323"/>
      <c r="H11" s="323"/>
      <c r="I11" s="296"/>
      <c r="J11" s="296"/>
      <c r="K11" s="296"/>
      <c r="L11" s="296"/>
      <c r="M11" s="296"/>
      <c r="N11" s="296"/>
      <c r="O11" s="296"/>
      <c r="P11" s="296"/>
      <c r="Q11" s="296"/>
      <c r="R11" s="296"/>
      <c r="S11" s="296"/>
    </row>
    <row r="12" spans="1:21" ht="24" customHeight="1">
      <c r="B12" s="586" t="s">
        <v>2432</v>
      </c>
      <c r="C12" s="586"/>
      <c r="D12" s="586"/>
      <c r="E12" s="586"/>
      <c r="F12" s="586"/>
      <c r="G12" s="323"/>
      <c r="H12" s="323"/>
      <c r="I12" s="296"/>
      <c r="J12" s="296"/>
      <c r="K12" s="296"/>
      <c r="L12" s="296"/>
      <c r="M12" s="296"/>
      <c r="N12" s="296"/>
      <c r="O12" s="296"/>
      <c r="P12" s="296"/>
      <c r="Q12" s="296"/>
      <c r="R12" s="296"/>
      <c r="S12" s="296"/>
    </row>
    <row r="13" spans="1:21" ht="24" customHeight="1">
      <c r="B13" s="146" t="s">
        <v>1442</v>
      </c>
      <c r="C13" s="51" t="s">
        <v>377</v>
      </c>
      <c r="H13" s="296"/>
      <c r="I13" s="296"/>
      <c r="J13" s="296"/>
      <c r="K13" s="296"/>
      <c r="L13" s="296"/>
      <c r="M13" s="296"/>
      <c r="N13" s="296"/>
      <c r="O13" s="296"/>
      <c r="P13" s="296"/>
      <c r="Q13" s="296"/>
      <c r="R13" s="296"/>
      <c r="S13" s="296"/>
    </row>
    <row r="14" spans="1:21" ht="24" customHeight="1">
      <c r="B14" s="133"/>
      <c r="C14" s="147" t="s">
        <v>1776</v>
      </c>
      <c r="D14" s="133"/>
      <c r="E14" s="133"/>
      <c r="G14" s="133"/>
      <c r="H14" s="296"/>
      <c r="I14" s="296"/>
      <c r="J14" s="296"/>
      <c r="K14" s="296"/>
      <c r="L14" s="296"/>
      <c r="M14" s="296"/>
      <c r="N14" s="296"/>
      <c r="O14" s="296"/>
      <c r="P14" s="296"/>
      <c r="Q14" s="296"/>
      <c r="R14" s="296"/>
      <c r="S14" s="296"/>
    </row>
    <row r="15" spans="1:21" ht="24" customHeight="1">
      <c r="B15" s="147" t="s">
        <v>1777</v>
      </c>
      <c r="C15" s="133"/>
      <c r="D15" s="133"/>
      <c r="E15" s="133"/>
      <c r="G15" s="133"/>
      <c r="H15" s="296"/>
      <c r="I15" s="296"/>
      <c r="J15" s="296"/>
      <c r="K15" s="296"/>
      <c r="L15" s="296"/>
      <c r="M15" s="296"/>
      <c r="N15" s="296"/>
      <c r="O15" s="296"/>
      <c r="P15" s="296"/>
      <c r="Q15" s="296"/>
      <c r="R15" s="296"/>
      <c r="S15" s="296"/>
    </row>
    <row r="16" spans="1:21" ht="24" customHeight="1">
      <c r="B16" s="147" t="s">
        <v>899</v>
      </c>
      <c r="C16" s="133"/>
      <c r="D16" s="133"/>
      <c r="E16" s="133"/>
      <c r="G16" s="133"/>
      <c r="H16" s="296"/>
      <c r="I16" s="296"/>
      <c r="J16" s="296"/>
      <c r="K16" s="296"/>
      <c r="L16" s="296"/>
      <c r="M16" s="296"/>
      <c r="N16" s="296"/>
      <c r="O16" s="296"/>
      <c r="P16" s="296"/>
      <c r="Q16" s="296"/>
      <c r="R16" s="296"/>
      <c r="S16" s="296"/>
    </row>
    <row r="17" spans="2:23" ht="24" customHeight="1">
      <c r="B17" s="147"/>
      <c r="C17" s="147" t="s">
        <v>1778</v>
      </c>
      <c r="D17" s="133"/>
      <c r="E17" s="133"/>
      <c r="G17" s="133"/>
      <c r="I17" s="284"/>
      <c r="J17" s="284"/>
      <c r="K17" s="284"/>
      <c r="L17" s="284"/>
      <c r="M17" s="284"/>
      <c r="N17" s="284"/>
      <c r="O17" s="284"/>
      <c r="P17" s="284"/>
      <c r="Q17" s="284"/>
      <c r="R17" s="284"/>
      <c r="S17" s="284"/>
      <c r="T17" s="292"/>
      <c r="U17" s="292"/>
      <c r="V17" s="292"/>
      <c r="W17" s="148"/>
    </row>
    <row r="18" spans="2:23" ht="24" customHeight="1">
      <c r="B18" s="147" t="s">
        <v>989</v>
      </c>
      <c r="C18" s="147"/>
      <c r="D18" s="133"/>
      <c r="E18" s="133"/>
      <c r="G18" s="133"/>
      <c r="I18" s="284"/>
      <c r="J18" s="284"/>
      <c r="K18" s="284"/>
      <c r="L18" s="284"/>
      <c r="M18" s="284"/>
      <c r="N18" s="284"/>
      <c r="O18" s="284"/>
      <c r="P18" s="284"/>
      <c r="Q18" s="284"/>
      <c r="R18" s="284"/>
      <c r="S18" s="284"/>
      <c r="T18" s="292"/>
      <c r="U18" s="292"/>
      <c r="V18" s="292"/>
      <c r="W18" s="148"/>
    </row>
    <row r="19" spans="2:23" ht="24" customHeight="1">
      <c r="B19" s="147"/>
      <c r="C19" s="147"/>
      <c r="I19" s="284"/>
      <c r="J19" s="284"/>
      <c r="K19" s="284"/>
      <c r="L19" s="284"/>
      <c r="M19" s="284"/>
      <c r="N19" s="284"/>
      <c r="O19" s="284"/>
      <c r="P19" s="284"/>
      <c r="Q19" s="284"/>
      <c r="R19" s="284"/>
      <c r="S19" s="284"/>
      <c r="T19" s="292"/>
      <c r="U19" s="292"/>
      <c r="V19" s="292"/>
      <c r="W19" s="148"/>
    </row>
    <row r="20" spans="2:23" ht="24" customHeight="1">
      <c r="B20" s="205"/>
      <c r="C20" s="205"/>
      <c r="D20" s="205"/>
      <c r="E20" s="205"/>
      <c r="F20" s="205"/>
      <c r="G20" s="205"/>
      <c r="H20" s="205"/>
      <c r="I20" s="730" t="s">
        <v>30</v>
      </c>
      <c r="J20" s="730"/>
      <c r="K20" s="730"/>
      <c r="L20" s="730"/>
      <c r="M20" s="730"/>
      <c r="N20" s="730"/>
      <c r="O20" s="730"/>
      <c r="P20" s="730"/>
      <c r="Q20" s="730"/>
      <c r="R20" s="730"/>
      <c r="S20" s="730"/>
      <c r="T20" s="730"/>
      <c r="U20" s="730"/>
    </row>
    <row r="21" spans="2:23" ht="24" customHeight="1">
      <c r="B21" s="149"/>
      <c r="C21" s="149"/>
      <c r="D21" s="149"/>
      <c r="E21" s="149"/>
      <c r="F21" s="149"/>
      <c r="G21" s="149"/>
      <c r="H21" s="149"/>
      <c r="I21" s="767" t="s">
        <v>686</v>
      </c>
      <c r="J21" s="767"/>
      <c r="K21" s="767"/>
      <c r="L21" s="767"/>
      <c r="M21" s="767"/>
      <c r="N21" s="767"/>
      <c r="O21" s="767"/>
      <c r="P21" s="767"/>
      <c r="Q21" s="767"/>
      <c r="R21" s="767"/>
      <c r="S21" s="767"/>
      <c r="T21" s="767"/>
      <c r="U21" s="767"/>
    </row>
    <row r="22" spans="2:23" ht="24" customHeight="1">
      <c r="B22" s="296"/>
      <c r="C22" s="296"/>
      <c r="D22" s="296"/>
      <c r="E22" s="296"/>
      <c r="F22" s="296"/>
      <c r="G22" s="296"/>
      <c r="H22" s="296"/>
      <c r="I22" s="741" t="s">
        <v>174</v>
      </c>
      <c r="J22" s="741"/>
      <c r="K22" s="741"/>
      <c r="L22" s="741"/>
      <c r="M22" s="741"/>
      <c r="N22" s="296"/>
      <c r="O22" s="296" t="s">
        <v>176</v>
      </c>
      <c r="P22" s="205"/>
      <c r="Q22" s="296" t="s">
        <v>473</v>
      </c>
      <c r="R22" s="150"/>
      <c r="S22" s="296"/>
      <c r="U22" s="205"/>
    </row>
    <row r="23" spans="2:23" ht="24" customHeight="1">
      <c r="B23" s="284"/>
      <c r="C23" s="284"/>
      <c r="D23" s="284"/>
      <c r="E23" s="284"/>
      <c r="F23" s="284"/>
      <c r="G23" s="284"/>
      <c r="H23" s="284"/>
      <c r="I23" s="296" t="s">
        <v>172</v>
      </c>
      <c r="K23" s="121" t="s">
        <v>173</v>
      </c>
      <c r="L23" s="121"/>
      <c r="M23" s="205" t="s">
        <v>472</v>
      </c>
      <c r="O23" s="121" t="s">
        <v>175</v>
      </c>
      <c r="Q23" s="121" t="s">
        <v>474</v>
      </c>
      <c r="S23" s="296" t="s">
        <v>33</v>
      </c>
      <c r="U23" s="205" t="s">
        <v>175</v>
      </c>
    </row>
    <row r="24" spans="2:23" ht="24" customHeight="1">
      <c r="B24" s="284"/>
      <c r="C24" s="284"/>
      <c r="D24" s="284"/>
      <c r="E24" s="284"/>
      <c r="F24" s="284"/>
      <c r="G24" s="284"/>
      <c r="H24" s="284"/>
      <c r="I24" s="297"/>
      <c r="K24" s="122" t="s">
        <v>738</v>
      </c>
      <c r="L24" s="121"/>
      <c r="M24" s="206" t="s">
        <v>600</v>
      </c>
      <c r="O24" s="122"/>
      <c r="Q24" s="122"/>
      <c r="S24" s="297"/>
      <c r="U24" s="281"/>
    </row>
    <row r="25" spans="2:23" ht="24" customHeight="1">
      <c r="B25" s="151" t="s">
        <v>378</v>
      </c>
      <c r="C25" s="150"/>
      <c r="D25" s="150"/>
      <c r="E25" s="150"/>
      <c r="F25" s="150"/>
      <c r="G25" s="150"/>
      <c r="H25" s="150"/>
      <c r="I25" s="150"/>
      <c r="J25" s="148"/>
      <c r="K25" s="150"/>
      <c r="L25" s="150"/>
      <c r="M25" s="148"/>
      <c r="N25" s="148"/>
      <c r="O25" s="150"/>
      <c r="P25" s="150"/>
      <c r="Q25" s="150"/>
      <c r="R25" s="150"/>
      <c r="S25" s="150"/>
    </row>
    <row r="26" spans="2:23" ht="24" customHeight="1">
      <c r="B26" s="51" t="s">
        <v>379</v>
      </c>
      <c r="C26" s="150"/>
      <c r="D26" s="150"/>
      <c r="E26" s="150"/>
      <c r="F26" s="150"/>
      <c r="G26" s="150"/>
      <c r="H26" s="150"/>
      <c r="I26" s="196">
        <v>0</v>
      </c>
      <c r="J26" s="370"/>
      <c r="K26" s="196">
        <v>0</v>
      </c>
      <c r="L26" s="196"/>
      <c r="M26" s="196">
        <v>0</v>
      </c>
      <c r="N26" s="370"/>
      <c r="O26" s="196">
        <v>50478323.689999998</v>
      </c>
      <c r="P26" s="370"/>
      <c r="Q26" s="196">
        <v>2874675.81</v>
      </c>
      <c r="R26" s="241"/>
      <c r="S26" s="196">
        <f>SUM(I26:Q26)</f>
        <v>53352999.5</v>
      </c>
      <c r="U26" s="369" t="s">
        <v>1105</v>
      </c>
    </row>
    <row r="27" spans="2:23" ht="24" customHeight="1">
      <c r="B27" s="147" t="s">
        <v>382</v>
      </c>
      <c r="C27" s="148"/>
      <c r="D27" s="150"/>
      <c r="E27" s="150"/>
      <c r="F27" s="150"/>
      <c r="G27" s="150"/>
      <c r="H27" s="150"/>
      <c r="I27" s="196">
        <v>1201496366.3599999</v>
      </c>
      <c r="J27" s="370"/>
      <c r="K27" s="196">
        <v>0</v>
      </c>
      <c r="L27" s="196"/>
      <c r="M27" s="196">
        <v>0</v>
      </c>
      <c r="N27" s="370"/>
      <c r="O27" s="196">
        <v>0</v>
      </c>
      <c r="P27" s="370"/>
      <c r="Q27" s="196">
        <v>0</v>
      </c>
      <c r="R27" s="150"/>
      <c r="S27" s="204">
        <f t="shared" ref="S27:S29" si="0">SUM(I27:Q27)</f>
        <v>1201496366.3599999</v>
      </c>
      <c r="U27" s="369" t="s">
        <v>973</v>
      </c>
      <c r="W27" s="369"/>
    </row>
    <row r="28" spans="2:23" ht="24" customHeight="1">
      <c r="B28" s="147" t="s">
        <v>443</v>
      </c>
      <c r="C28" s="148"/>
      <c r="D28" s="150"/>
      <c r="E28" s="150"/>
      <c r="F28" s="150"/>
      <c r="G28" s="150"/>
      <c r="H28" s="150"/>
      <c r="I28" s="196">
        <v>0</v>
      </c>
      <c r="J28" s="370"/>
      <c r="K28" s="196">
        <v>0</v>
      </c>
      <c r="L28" s="196"/>
      <c r="M28" s="196">
        <v>0</v>
      </c>
      <c r="N28" s="370"/>
      <c r="O28" s="196">
        <v>0</v>
      </c>
      <c r="P28" s="370"/>
      <c r="Q28" s="196">
        <v>0</v>
      </c>
      <c r="R28" s="150"/>
      <c r="S28" s="204">
        <f t="shared" si="0"/>
        <v>0</v>
      </c>
      <c r="U28" s="369" t="s">
        <v>974</v>
      </c>
    </row>
    <row r="29" spans="2:23" ht="24" customHeight="1">
      <c r="B29" s="51" t="s">
        <v>380</v>
      </c>
      <c r="C29" s="150"/>
      <c r="D29" s="150"/>
      <c r="E29" s="150"/>
      <c r="F29" s="150"/>
      <c r="G29" s="150"/>
      <c r="H29" s="150"/>
      <c r="I29" s="196">
        <v>147219787.05000001</v>
      </c>
      <c r="J29" s="370"/>
      <c r="K29" s="196">
        <v>0</v>
      </c>
      <c r="L29" s="196"/>
      <c r="M29" s="196">
        <v>0</v>
      </c>
      <c r="N29" s="370"/>
      <c r="O29" s="196">
        <v>0</v>
      </c>
      <c r="P29" s="370"/>
      <c r="Q29" s="196">
        <v>0</v>
      </c>
      <c r="R29" s="150"/>
      <c r="S29" s="204">
        <f t="shared" si="0"/>
        <v>147219787.05000001</v>
      </c>
      <c r="U29" s="369" t="s">
        <v>1106</v>
      </c>
    </row>
    <row r="30" spans="2:23" ht="24" customHeight="1">
      <c r="B30" s="151" t="s">
        <v>374</v>
      </c>
      <c r="C30" s="148"/>
      <c r="D30" s="148"/>
      <c r="E30" s="148"/>
      <c r="F30" s="148"/>
      <c r="G30" s="148"/>
      <c r="H30" s="148"/>
      <c r="I30" s="196"/>
      <c r="J30" s="148"/>
      <c r="K30" s="196"/>
      <c r="L30" s="196"/>
      <c r="M30" s="196"/>
      <c r="N30" s="148"/>
      <c r="O30" s="196"/>
      <c r="P30" s="148"/>
      <c r="Q30" s="196"/>
      <c r="R30" s="148"/>
      <c r="S30" s="152"/>
      <c r="U30" s="152"/>
    </row>
    <row r="31" spans="2:23" ht="24" customHeight="1">
      <c r="B31" s="51" t="s">
        <v>381</v>
      </c>
      <c r="C31" s="148"/>
      <c r="D31" s="148"/>
      <c r="E31" s="148"/>
      <c r="F31" s="148"/>
      <c r="G31" s="148"/>
      <c r="H31" s="148"/>
      <c r="U31" s="369" t="s">
        <v>1107</v>
      </c>
    </row>
    <row r="32" spans="2:23" ht="24" customHeight="1">
      <c r="C32" s="148" t="s">
        <v>163</v>
      </c>
      <c r="D32" s="148"/>
      <c r="E32" s="148"/>
      <c r="F32" s="148"/>
      <c r="G32" s="148"/>
      <c r="H32" s="148"/>
      <c r="I32" s="196">
        <v>82708167.239999995</v>
      </c>
      <c r="J32" s="256"/>
      <c r="K32" s="196">
        <v>0</v>
      </c>
      <c r="L32" s="196"/>
      <c r="M32" s="196">
        <v>0</v>
      </c>
      <c r="N32" s="256"/>
      <c r="O32" s="196">
        <v>129165866.83</v>
      </c>
      <c r="P32" s="256"/>
      <c r="Q32" s="196">
        <v>0</v>
      </c>
      <c r="R32" s="256"/>
      <c r="S32" s="196">
        <f t="shared" ref="S32:S33" si="1">SUM(I32:Q32)</f>
        <v>211874034.06999999</v>
      </c>
      <c r="T32" s="51" t="s">
        <v>739</v>
      </c>
      <c r="U32" s="499" t="s">
        <v>1853</v>
      </c>
    </row>
    <row r="33" spans="1:25" ht="24" customHeight="1">
      <c r="B33" s="148" t="s">
        <v>206</v>
      </c>
      <c r="C33" s="148"/>
      <c r="D33" s="148"/>
      <c r="E33" s="148"/>
      <c r="F33" s="148"/>
      <c r="G33" s="148"/>
      <c r="H33" s="148"/>
      <c r="I33" s="196">
        <v>115121698.70999999</v>
      </c>
      <c r="J33" s="256"/>
      <c r="K33" s="196">
        <v>0</v>
      </c>
      <c r="L33" s="196"/>
      <c r="M33" s="196">
        <v>0</v>
      </c>
      <c r="N33" s="256"/>
      <c r="O33" s="196">
        <v>0</v>
      </c>
      <c r="P33" s="256"/>
      <c r="Q33" s="196">
        <v>0</v>
      </c>
      <c r="R33" s="256"/>
      <c r="S33" s="196">
        <f t="shared" si="1"/>
        <v>115121698.70999999</v>
      </c>
      <c r="U33" s="369" t="s">
        <v>1108</v>
      </c>
    </row>
    <row r="34" spans="1:25" ht="24" customHeight="1">
      <c r="B34" s="148" t="s">
        <v>762</v>
      </c>
      <c r="C34" s="148"/>
      <c r="D34" s="148"/>
      <c r="E34" s="148"/>
      <c r="F34" s="148"/>
      <c r="G34" s="148"/>
      <c r="H34" s="148"/>
      <c r="I34" s="196">
        <v>49200000</v>
      </c>
      <c r="J34" s="256"/>
      <c r="K34" s="196">
        <v>0</v>
      </c>
      <c r="L34" s="196"/>
      <c r="M34" s="196">
        <v>0</v>
      </c>
      <c r="N34" s="256"/>
      <c r="O34" s="196">
        <v>0</v>
      </c>
      <c r="P34" s="256"/>
      <c r="Q34" s="196">
        <v>0</v>
      </c>
      <c r="R34" s="256"/>
      <c r="S34" s="196">
        <f>SUM(I34:Q34)</f>
        <v>49200000</v>
      </c>
      <c r="U34" s="611" t="s">
        <v>2150</v>
      </c>
    </row>
    <row r="35" spans="1:25" ht="24" customHeight="1">
      <c r="B35" s="148" t="s">
        <v>375</v>
      </c>
      <c r="C35" s="148"/>
      <c r="D35" s="148"/>
      <c r="E35" s="148"/>
      <c r="F35" s="148"/>
      <c r="G35" s="148"/>
      <c r="H35" s="148"/>
      <c r="I35" s="196">
        <v>168000000</v>
      </c>
      <c r="J35" s="256"/>
      <c r="K35" s="196">
        <v>0</v>
      </c>
      <c r="L35" s="196"/>
      <c r="M35" s="196">
        <v>0</v>
      </c>
      <c r="N35" s="256"/>
      <c r="O35" s="196">
        <v>0</v>
      </c>
      <c r="P35" s="256"/>
      <c r="Q35" s="196">
        <v>0</v>
      </c>
      <c r="R35" s="256"/>
      <c r="S35" s="204">
        <f t="shared" ref="S35:S39" si="2">SUM(I35:Q35)</f>
        <v>168000000</v>
      </c>
      <c r="U35" s="369" t="s">
        <v>1109</v>
      </c>
    </row>
    <row r="36" spans="1:25" ht="24" customHeight="1">
      <c r="B36" s="147" t="s">
        <v>376</v>
      </c>
      <c r="C36" s="148"/>
      <c r="D36" s="148"/>
      <c r="E36" s="148"/>
      <c r="F36" s="148"/>
      <c r="G36" s="148"/>
      <c r="H36" s="148"/>
      <c r="I36" s="196">
        <v>59303582.780000001</v>
      </c>
      <c r="J36" s="256"/>
      <c r="K36" s="196">
        <v>0</v>
      </c>
      <c r="L36" s="196"/>
      <c r="M36" s="196">
        <v>0</v>
      </c>
      <c r="N36" s="256"/>
      <c r="O36" s="196">
        <v>0</v>
      </c>
      <c r="P36" s="256"/>
      <c r="Q36" s="196">
        <v>0</v>
      </c>
      <c r="R36" s="148"/>
      <c r="S36" s="204">
        <f t="shared" si="2"/>
        <v>59303582.780000001</v>
      </c>
      <c r="U36" s="612" t="s">
        <v>2237</v>
      </c>
    </row>
    <row r="37" spans="1:25" ht="24" customHeight="1">
      <c r="B37" s="51" t="s">
        <v>260</v>
      </c>
      <c r="H37" s="148"/>
      <c r="I37" s="196">
        <v>0</v>
      </c>
      <c r="J37" s="256"/>
      <c r="K37" s="196">
        <v>0</v>
      </c>
      <c r="L37" s="196"/>
      <c r="M37" s="196">
        <v>0</v>
      </c>
      <c r="N37" s="256"/>
      <c r="O37" s="196">
        <v>2563301172.5999999</v>
      </c>
      <c r="P37" s="256"/>
      <c r="Q37" s="196">
        <v>0</v>
      </c>
      <c r="R37" s="148"/>
      <c r="S37" s="204">
        <f t="shared" si="2"/>
        <v>2563301172.5999999</v>
      </c>
      <c r="U37" s="609" t="s">
        <v>2435</v>
      </c>
    </row>
    <row r="38" spans="1:25" ht="24" customHeight="1">
      <c r="H38" s="148"/>
      <c r="I38" s="196"/>
      <c r="J38" s="256"/>
      <c r="K38" s="196"/>
      <c r="L38" s="196"/>
      <c r="M38" s="196"/>
      <c r="N38" s="256"/>
      <c r="O38" s="196"/>
      <c r="P38" s="256"/>
      <c r="Q38" s="196"/>
      <c r="R38" s="148"/>
      <c r="S38" s="204"/>
      <c r="U38" s="609" t="s">
        <v>2436</v>
      </c>
      <c r="W38" s="609"/>
    </row>
    <row r="39" spans="1:25" ht="24" customHeight="1">
      <c r="B39" s="51" t="s">
        <v>208</v>
      </c>
      <c r="H39" s="148"/>
      <c r="I39" s="196">
        <v>31818774.649999999</v>
      </c>
      <c r="J39" s="256"/>
      <c r="K39" s="196">
        <v>31458659.93</v>
      </c>
      <c r="L39" s="196"/>
      <c r="M39" s="196">
        <v>0</v>
      </c>
      <c r="N39" s="439"/>
      <c r="O39" s="196">
        <v>0</v>
      </c>
      <c r="P39" s="256"/>
      <c r="Q39" s="196">
        <v>0</v>
      </c>
      <c r="R39" s="150"/>
      <c r="S39" s="204">
        <f t="shared" si="2"/>
        <v>63277434.579999998</v>
      </c>
      <c r="U39" s="369" t="s">
        <v>1045</v>
      </c>
      <c r="Y39" s="609"/>
    </row>
    <row r="40" spans="1:25" ht="24" customHeight="1">
      <c r="B40" s="51" t="s">
        <v>261</v>
      </c>
      <c r="H40" s="148"/>
      <c r="I40" s="196">
        <v>702319404.07000005</v>
      </c>
      <c r="J40" s="256"/>
      <c r="K40" s="196">
        <v>697772920.20000005</v>
      </c>
      <c r="L40" s="196"/>
      <c r="M40" s="196">
        <v>0</v>
      </c>
      <c r="N40" s="439"/>
      <c r="O40" s="196">
        <v>0</v>
      </c>
      <c r="P40" s="256"/>
      <c r="Q40" s="196">
        <v>0</v>
      </c>
      <c r="R40" s="150"/>
      <c r="S40" s="204">
        <f>SUM(I40:Q40)</f>
        <v>1400092324.27</v>
      </c>
      <c r="U40" s="369" t="s">
        <v>1046</v>
      </c>
      <c r="Y40" s="609"/>
    </row>
    <row r="41" spans="1:25" ht="24" customHeight="1">
      <c r="H41" s="148"/>
      <c r="I41" s="196"/>
      <c r="J41" s="256"/>
      <c r="K41" s="196"/>
      <c r="L41" s="196"/>
      <c r="M41" s="196"/>
      <c r="N41" s="439"/>
      <c r="O41" s="196"/>
      <c r="P41" s="256"/>
      <c r="Q41" s="196"/>
      <c r="R41" s="150"/>
      <c r="S41" s="204"/>
      <c r="U41" s="369"/>
      <c r="Y41" s="609"/>
    </row>
    <row r="42" spans="1:25" ht="24" customHeight="1">
      <c r="H42" s="148"/>
      <c r="I42" s="196"/>
      <c r="J42" s="256"/>
      <c r="K42" s="196"/>
      <c r="L42" s="196"/>
      <c r="M42" s="196"/>
      <c r="N42" s="439"/>
      <c r="O42" s="196"/>
      <c r="P42" s="256"/>
      <c r="Q42" s="196"/>
      <c r="R42" s="150"/>
      <c r="S42" s="204"/>
      <c r="U42" s="369"/>
      <c r="Y42" s="609"/>
    </row>
    <row r="43" spans="1:25" ht="24" customHeight="1">
      <c r="A43" s="284"/>
      <c r="B43" s="284"/>
      <c r="C43" s="284"/>
      <c r="D43" s="284"/>
      <c r="E43" s="284"/>
      <c r="F43" s="284"/>
      <c r="G43" s="284" t="s">
        <v>131</v>
      </c>
      <c r="H43" s="284"/>
      <c r="I43" s="284"/>
      <c r="J43" s="284"/>
      <c r="K43" s="284"/>
      <c r="L43" s="284"/>
      <c r="M43" s="284"/>
      <c r="N43" s="284"/>
      <c r="O43" s="284"/>
      <c r="P43" s="284"/>
      <c r="Q43" s="284"/>
      <c r="R43" s="284"/>
      <c r="S43" s="284"/>
      <c r="T43" s="148"/>
      <c r="U43" s="148"/>
      <c r="V43" s="148"/>
      <c r="W43" s="148"/>
    </row>
    <row r="44" spans="1:25" ht="24" customHeight="1">
      <c r="A44" s="147"/>
      <c r="C44" s="284"/>
      <c r="D44" s="284"/>
      <c r="E44" s="284"/>
      <c r="F44" s="284"/>
      <c r="G44" s="284"/>
      <c r="H44" s="284"/>
      <c r="I44" s="284" t="s">
        <v>995</v>
      </c>
      <c r="K44" s="284"/>
      <c r="L44" s="284"/>
      <c r="M44" s="284"/>
      <c r="N44" s="284"/>
      <c r="O44" s="284"/>
      <c r="P44" s="284"/>
      <c r="Q44" s="284"/>
      <c r="R44" s="284"/>
      <c r="S44" s="153"/>
      <c r="T44" s="148"/>
      <c r="U44" s="148"/>
      <c r="V44" s="148"/>
      <c r="W44" s="148"/>
    </row>
    <row r="45" spans="1:25" ht="24" customHeight="1">
      <c r="A45" s="740" t="s">
        <v>1713</v>
      </c>
      <c r="B45" s="740"/>
      <c r="C45" s="740"/>
      <c r="D45" s="740"/>
      <c r="E45" s="740"/>
      <c r="F45" s="740"/>
      <c r="G45" s="740"/>
      <c r="H45" s="740"/>
      <c r="I45" s="740"/>
      <c r="J45" s="740"/>
      <c r="K45" s="740"/>
      <c r="L45" s="740"/>
      <c r="M45" s="740"/>
      <c r="N45" s="740"/>
      <c r="O45" s="740"/>
      <c r="P45" s="740"/>
      <c r="Q45" s="740"/>
      <c r="R45" s="740"/>
      <c r="S45" s="740"/>
      <c r="T45" s="740"/>
      <c r="U45" s="740"/>
      <c r="V45" s="148"/>
      <c r="W45" s="148"/>
    </row>
    <row r="46" spans="1:25" ht="24" customHeight="1">
      <c r="A46" s="296"/>
      <c r="B46" s="296"/>
      <c r="C46" s="296"/>
      <c r="D46" s="296"/>
      <c r="E46" s="296"/>
      <c r="F46" s="296"/>
      <c r="G46" s="296"/>
      <c r="H46" s="296"/>
      <c r="I46" s="296"/>
      <c r="J46" s="296"/>
      <c r="K46" s="296"/>
      <c r="L46" s="296"/>
      <c r="M46" s="296"/>
      <c r="N46" s="296"/>
      <c r="O46" s="296"/>
      <c r="P46" s="296"/>
      <c r="Q46" s="296"/>
      <c r="R46" s="296"/>
      <c r="S46" s="296"/>
      <c r="T46" s="296"/>
      <c r="U46" s="296"/>
      <c r="V46" s="148"/>
      <c r="W46" s="148"/>
    </row>
    <row r="47" spans="1:25" ht="24" customHeight="1">
      <c r="B47" s="205"/>
      <c r="C47" s="205"/>
      <c r="D47" s="205"/>
      <c r="E47" s="205"/>
      <c r="F47" s="205"/>
      <c r="G47" s="205"/>
      <c r="H47" s="205"/>
      <c r="I47" s="730" t="s">
        <v>30</v>
      </c>
      <c r="J47" s="730"/>
      <c r="K47" s="730"/>
      <c r="L47" s="730"/>
      <c r="M47" s="730"/>
      <c r="N47" s="730"/>
      <c r="O47" s="730"/>
      <c r="P47" s="730"/>
      <c r="Q47" s="730"/>
      <c r="R47" s="730"/>
      <c r="S47" s="730"/>
      <c r="T47" s="730"/>
      <c r="U47" s="730"/>
      <c r="V47" s="148"/>
      <c r="W47" s="148"/>
    </row>
    <row r="48" spans="1:25" ht="24" customHeight="1">
      <c r="B48" s="149"/>
      <c r="C48" s="149"/>
      <c r="D48" s="149"/>
      <c r="E48" s="149"/>
      <c r="F48" s="149"/>
      <c r="G48" s="149"/>
      <c r="H48" s="149"/>
      <c r="I48" s="768" t="s">
        <v>32</v>
      </c>
      <c r="J48" s="768"/>
      <c r="K48" s="768"/>
      <c r="L48" s="768"/>
      <c r="M48" s="768"/>
      <c r="N48" s="768"/>
      <c r="O48" s="768"/>
      <c r="P48" s="768"/>
      <c r="Q48" s="768"/>
      <c r="R48" s="768"/>
      <c r="S48" s="768"/>
      <c r="T48" s="768"/>
      <c r="U48" s="768"/>
      <c r="V48" s="148"/>
      <c r="W48" s="148"/>
    </row>
    <row r="49" spans="2:23" ht="24" customHeight="1">
      <c r="B49" s="296"/>
      <c r="C49" s="296"/>
      <c r="D49" s="296"/>
      <c r="E49" s="296"/>
      <c r="F49" s="296"/>
      <c r="G49" s="296"/>
      <c r="H49" s="296"/>
      <c r="I49" s="769" t="s">
        <v>174</v>
      </c>
      <c r="J49" s="769"/>
      <c r="K49" s="769"/>
      <c r="L49" s="769"/>
      <c r="M49" s="769"/>
      <c r="N49" s="296"/>
      <c r="O49" s="296" t="s">
        <v>176</v>
      </c>
      <c r="P49" s="205"/>
      <c r="Q49" s="296" t="s">
        <v>473</v>
      </c>
      <c r="R49" s="150"/>
      <c r="S49" s="296"/>
      <c r="U49" s="205"/>
      <c r="V49" s="148"/>
      <c r="W49" s="148"/>
    </row>
    <row r="50" spans="2:23" ht="24" customHeight="1">
      <c r="B50" s="284"/>
      <c r="C50" s="284"/>
      <c r="D50" s="284"/>
      <c r="E50" s="284"/>
      <c r="F50" s="284"/>
      <c r="G50" s="284"/>
      <c r="H50" s="284"/>
      <c r="I50" s="296" t="s">
        <v>172</v>
      </c>
      <c r="K50" s="121" t="s">
        <v>173</v>
      </c>
      <c r="L50" s="121"/>
      <c r="M50" s="205" t="s">
        <v>472</v>
      </c>
      <c r="O50" s="121" t="s">
        <v>175</v>
      </c>
      <c r="Q50" s="121" t="s">
        <v>474</v>
      </c>
      <c r="S50" s="296" t="s">
        <v>33</v>
      </c>
      <c r="U50" s="205" t="s">
        <v>175</v>
      </c>
      <c r="V50" s="148"/>
      <c r="W50" s="148"/>
    </row>
    <row r="51" spans="2:23" ht="24" customHeight="1">
      <c r="B51" s="284"/>
      <c r="C51" s="284"/>
      <c r="D51" s="284"/>
      <c r="E51" s="284"/>
      <c r="F51" s="284"/>
      <c r="G51" s="284"/>
      <c r="H51" s="284"/>
      <c r="I51" s="297"/>
      <c r="K51" s="122" t="s">
        <v>738</v>
      </c>
      <c r="L51" s="121"/>
      <c r="M51" s="206" t="s">
        <v>600</v>
      </c>
      <c r="N51" s="206"/>
      <c r="O51" s="122"/>
      <c r="Q51" s="122"/>
      <c r="S51" s="297"/>
      <c r="U51" s="281"/>
      <c r="V51" s="148"/>
      <c r="W51" s="148"/>
    </row>
    <row r="52" spans="2:23" ht="24" customHeight="1">
      <c r="B52" s="151" t="s">
        <v>378</v>
      </c>
      <c r="C52" s="150"/>
      <c r="D52" s="150"/>
      <c r="E52" s="150"/>
      <c r="F52" s="150"/>
      <c r="G52" s="150"/>
      <c r="H52" s="150"/>
      <c r="I52" s="150"/>
      <c r="J52" s="148"/>
      <c r="K52" s="150"/>
      <c r="L52" s="150"/>
      <c r="M52" s="148"/>
      <c r="N52" s="148"/>
      <c r="O52" s="150"/>
      <c r="P52" s="150"/>
      <c r="Q52" s="150"/>
      <c r="R52" s="150"/>
      <c r="S52" s="150"/>
    </row>
    <row r="53" spans="2:23" ht="24" customHeight="1">
      <c r="B53" s="51" t="s">
        <v>379</v>
      </c>
      <c r="C53" s="150"/>
      <c r="D53" s="150"/>
      <c r="E53" s="150"/>
      <c r="F53" s="150"/>
      <c r="G53" s="150"/>
      <c r="H53" s="150"/>
      <c r="I53" s="215">
        <v>0</v>
      </c>
      <c r="J53" s="197"/>
      <c r="K53" s="215">
        <v>0</v>
      </c>
      <c r="L53" s="215"/>
      <c r="M53" s="215">
        <v>0</v>
      </c>
      <c r="N53" s="197"/>
      <c r="O53" s="215">
        <v>238107.02</v>
      </c>
      <c r="P53" s="197"/>
      <c r="Q53" s="215">
        <v>147870.56</v>
      </c>
      <c r="R53" s="277"/>
      <c r="S53" s="215">
        <f>SUM(I53:Q53)</f>
        <v>385977.57999999996</v>
      </c>
      <c r="T53" s="369"/>
      <c r="U53" s="609" t="s">
        <v>1859</v>
      </c>
    </row>
    <row r="54" spans="2:23" ht="24" customHeight="1">
      <c r="B54" s="147" t="s">
        <v>382</v>
      </c>
      <c r="C54" s="148"/>
      <c r="D54" s="150"/>
      <c r="E54" s="150"/>
      <c r="F54" s="150"/>
      <c r="G54" s="150"/>
      <c r="H54" s="150"/>
      <c r="I54" s="215">
        <v>265398410.56999999</v>
      </c>
      <c r="J54" s="197"/>
      <c r="K54" s="215">
        <v>0</v>
      </c>
      <c r="L54" s="215"/>
      <c r="M54" s="215">
        <v>0</v>
      </c>
      <c r="N54" s="197"/>
      <c r="O54" s="215">
        <v>0</v>
      </c>
      <c r="P54" s="197"/>
      <c r="Q54" s="215">
        <v>0</v>
      </c>
      <c r="R54" s="277"/>
      <c r="S54" s="215">
        <f>SUM(I54:Q54)</f>
        <v>265398410.56999999</v>
      </c>
      <c r="U54" s="609" t="s">
        <v>1859</v>
      </c>
    </row>
    <row r="55" spans="2:23" ht="24" customHeight="1">
      <c r="B55" s="147" t="s">
        <v>443</v>
      </c>
      <c r="C55" s="148"/>
      <c r="D55" s="150"/>
      <c r="E55" s="150"/>
      <c r="F55" s="150"/>
      <c r="G55" s="150"/>
      <c r="H55" s="150"/>
      <c r="I55" s="215">
        <v>0</v>
      </c>
      <c r="J55" s="197"/>
      <c r="K55" s="215">
        <v>0</v>
      </c>
      <c r="L55" s="215"/>
      <c r="M55" s="215">
        <v>0</v>
      </c>
      <c r="N55" s="197"/>
      <c r="O55" s="215">
        <v>0</v>
      </c>
      <c r="P55" s="197"/>
      <c r="Q55" s="215">
        <v>0</v>
      </c>
      <c r="R55" s="277"/>
      <c r="S55" s="215">
        <f>SUM(I55:Q55)</f>
        <v>0</v>
      </c>
      <c r="U55" s="609" t="s">
        <v>1860</v>
      </c>
    </row>
    <row r="56" spans="2:23" ht="24" customHeight="1">
      <c r="B56" s="51" t="s">
        <v>380</v>
      </c>
      <c r="C56" s="150"/>
      <c r="D56" s="150"/>
      <c r="E56" s="150"/>
      <c r="F56" s="150"/>
      <c r="G56" s="150"/>
      <c r="H56" s="150"/>
      <c r="I56" s="215">
        <v>24950089.239999998</v>
      </c>
      <c r="J56" s="197"/>
      <c r="K56" s="215">
        <v>0</v>
      </c>
      <c r="L56" s="215"/>
      <c r="M56" s="215">
        <v>0</v>
      </c>
      <c r="N56" s="197"/>
      <c r="O56" s="215">
        <v>0</v>
      </c>
      <c r="P56" s="197"/>
      <c r="Q56" s="215">
        <v>0</v>
      </c>
      <c r="R56" s="197"/>
      <c r="S56" s="215">
        <f>SUM(I56:Q56)</f>
        <v>24950089.239999998</v>
      </c>
      <c r="U56" s="609" t="s">
        <v>1038</v>
      </c>
    </row>
    <row r="57" spans="2:23" ht="24" customHeight="1">
      <c r="B57" s="151" t="s">
        <v>374</v>
      </c>
      <c r="C57" s="150"/>
      <c r="D57" s="150"/>
      <c r="E57" s="150"/>
      <c r="F57" s="150"/>
      <c r="G57" s="150"/>
      <c r="H57" s="150"/>
      <c r="I57" s="215"/>
      <c r="J57" s="148"/>
      <c r="K57" s="215"/>
      <c r="L57" s="215"/>
      <c r="M57" s="215"/>
      <c r="N57" s="148"/>
      <c r="O57" s="215"/>
      <c r="P57" s="148"/>
      <c r="Q57" s="215"/>
      <c r="R57" s="150"/>
      <c r="S57" s="204"/>
      <c r="U57" s="215"/>
    </row>
    <row r="58" spans="2:23" ht="24" customHeight="1">
      <c r="B58" s="51" t="s">
        <v>381</v>
      </c>
      <c r="C58" s="148"/>
      <c r="D58" s="148"/>
      <c r="E58" s="148"/>
      <c r="F58" s="148"/>
      <c r="G58" s="148"/>
      <c r="H58" s="148"/>
      <c r="I58" s="150"/>
      <c r="J58" s="148"/>
      <c r="K58" s="150"/>
      <c r="L58" s="150"/>
      <c r="M58" s="150"/>
      <c r="N58" s="148"/>
      <c r="O58" s="150"/>
      <c r="P58" s="148"/>
      <c r="Q58" s="150"/>
      <c r="R58" s="148"/>
      <c r="S58" s="152"/>
      <c r="U58" s="150"/>
    </row>
    <row r="59" spans="2:23" ht="24" customHeight="1">
      <c r="C59" s="148" t="s">
        <v>163</v>
      </c>
      <c r="D59" s="148"/>
      <c r="E59" s="148"/>
      <c r="F59" s="148"/>
      <c r="G59" s="148"/>
      <c r="H59" s="148"/>
      <c r="I59" s="215">
        <v>28300000</v>
      </c>
      <c r="J59" s="197"/>
      <c r="K59" s="215">
        <v>0</v>
      </c>
      <c r="L59" s="215"/>
      <c r="M59" s="215">
        <v>0</v>
      </c>
      <c r="N59" s="197"/>
      <c r="O59" s="215">
        <v>103963541.88</v>
      </c>
      <c r="P59" s="197"/>
      <c r="Q59" s="215">
        <v>0</v>
      </c>
      <c r="R59" s="197"/>
      <c r="S59" s="215">
        <f t="shared" ref="S59:S65" si="3">SUM(I59:Q59)</f>
        <v>132263541.88</v>
      </c>
      <c r="T59" s="153"/>
      <c r="U59" s="609" t="s">
        <v>1979</v>
      </c>
      <c r="V59" s="292"/>
    </row>
    <row r="60" spans="2:23" ht="24" customHeight="1">
      <c r="B60" s="148" t="s">
        <v>206</v>
      </c>
      <c r="C60" s="148"/>
      <c r="D60" s="148"/>
      <c r="E60" s="148"/>
      <c r="F60" s="148"/>
      <c r="G60" s="148"/>
      <c r="H60" s="148"/>
      <c r="I60" s="215">
        <v>115121698.70999999</v>
      </c>
      <c r="J60" s="197"/>
      <c r="K60" s="215">
        <v>0</v>
      </c>
      <c r="L60" s="215"/>
      <c r="M60" s="215">
        <v>0</v>
      </c>
      <c r="N60" s="197"/>
      <c r="O60" s="215">
        <v>0</v>
      </c>
      <c r="P60" s="197"/>
      <c r="Q60" s="215">
        <v>0</v>
      </c>
      <c r="R60" s="197"/>
      <c r="S60" s="215">
        <f t="shared" si="3"/>
        <v>115121698.70999999</v>
      </c>
      <c r="T60" s="153"/>
      <c r="U60" s="609" t="s">
        <v>1861</v>
      </c>
      <c r="V60" s="292"/>
      <c r="W60" s="148"/>
    </row>
    <row r="61" spans="2:23" ht="24" customHeight="1">
      <c r="B61" s="148" t="s">
        <v>762</v>
      </c>
      <c r="C61" s="148"/>
      <c r="D61" s="148"/>
      <c r="E61" s="148"/>
      <c r="F61" s="148"/>
      <c r="G61" s="148"/>
      <c r="H61" s="148"/>
      <c r="I61" s="215">
        <v>49200000</v>
      </c>
      <c r="J61" s="197"/>
      <c r="K61" s="215">
        <v>0</v>
      </c>
      <c r="L61" s="215"/>
      <c r="M61" s="215">
        <v>0</v>
      </c>
      <c r="N61" s="197"/>
      <c r="O61" s="215">
        <v>0</v>
      </c>
      <c r="P61" s="197"/>
      <c r="Q61" s="215">
        <v>0</v>
      </c>
      <c r="R61" s="197"/>
      <c r="S61" s="215">
        <f t="shared" si="3"/>
        <v>49200000</v>
      </c>
      <c r="T61" s="153"/>
      <c r="U61" s="611" t="s">
        <v>2150</v>
      </c>
      <c r="V61" s="292"/>
      <c r="W61" s="148"/>
    </row>
    <row r="62" spans="2:23" ht="24" customHeight="1">
      <c r="B62" s="148" t="s">
        <v>375</v>
      </c>
      <c r="C62" s="148"/>
      <c r="D62" s="148"/>
      <c r="E62" s="148"/>
      <c r="F62" s="148"/>
      <c r="G62" s="148"/>
      <c r="H62" s="148"/>
      <c r="I62" s="215">
        <v>245790968.00999999</v>
      </c>
      <c r="J62" s="197"/>
      <c r="K62" s="215">
        <v>0</v>
      </c>
      <c r="L62" s="215"/>
      <c r="M62" s="215">
        <v>0</v>
      </c>
      <c r="N62" s="197"/>
      <c r="O62" s="215">
        <v>0</v>
      </c>
      <c r="P62" s="197"/>
      <c r="Q62" s="215">
        <v>0</v>
      </c>
      <c r="R62" s="197"/>
      <c r="S62" s="215">
        <f t="shared" si="3"/>
        <v>245790968.00999999</v>
      </c>
      <c r="T62" s="153"/>
      <c r="U62" s="609" t="s">
        <v>1862</v>
      </c>
      <c r="V62" s="292"/>
      <c r="W62" s="148"/>
    </row>
    <row r="63" spans="2:23" ht="24" customHeight="1">
      <c r="B63" s="147" t="s">
        <v>376</v>
      </c>
      <c r="C63" s="148"/>
      <c r="D63" s="148"/>
      <c r="E63" s="148"/>
      <c r="F63" s="148"/>
      <c r="G63" s="148"/>
      <c r="H63" s="148"/>
      <c r="I63" s="215">
        <v>15500000</v>
      </c>
      <c r="J63" s="197"/>
      <c r="K63" s="215">
        <v>0</v>
      </c>
      <c r="L63" s="215"/>
      <c r="M63" s="215">
        <v>0</v>
      </c>
      <c r="N63" s="197"/>
      <c r="O63" s="215">
        <v>0</v>
      </c>
      <c r="P63" s="197"/>
      <c r="Q63" s="215">
        <v>0</v>
      </c>
      <c r="R63" s="197"/>
      <c r="S63" s="215">
        <f t="shared" si="3"/>
        <v>15500000</v>
      </c>
      <c r="T63" s="153"/>
      <c r="U63" s="369" t="s">
        <v>1042</v>
      </c>
      <c r="V63" s="292"/>
      <c r="W63" s="148"/>
    </row>
    <row r="64" spans="2:23" ht="24" customHeight="1">
      <c r="B64" s="147" t="s">
        <v>516</v>
      </c>
      <c r="C64" s="148"/>
      <c r="D64" s="148"/>
      <c r="E64" s="148"/>
      <c r="F64" s="148"/>
      <c r="G64" s="148"/>
      <c r="H64" s="148"/>
      <c r="I64" s="215">
        <v>0</v>
      </c>
      <c r="J64" s="197"/>
      <c r="K64" s="215">
        <v>260500000</v>
      </c>
      <c r="L64" s="215"/>
      <c r="M64" s="215">
        <v>0</v>
      </c>
      <c r="N64" s="197"/>
      <c r="O64" s="215">
        <v>0</v>
      </c>
      <c r="P64" s="197"/>
      <c r="Q64" s="215">
        <v>0</v>
      </c>
      <c r="R64" s="197"/>
      <c r="S64" s="215">
        <f t="shared" si="3"/>
        <v>260500000</v>
      </c>
      <c r="T64" s="153"/>
      <c r="U64" s="369" t="s">
        <v>1043</v>
      </c>
      <c r="V64" s="292"/>
      <c r="W64" s="148"/>
    </row>
    <row r="65" spans="2:23" ht="24" customHeight="1">
      <c r="B65" s="51" t="s">
        <v>260</v>
      </c>
      <c r="C65" s="148"/>
      <c r="D65" s="148"/>
      <c r="E65" s="148"/>
      <c r="F65" s="148"/>
      <c r="G65" s="148"/>
      <c r="H65" s="148"/>
      <c r="I65" s="215">
        <v>0</v>
      </c>
      <c r="J65" s="197"/>
      <c r="K65" s="215">
        <v>0</v>
      </c>
      <c r="L65" s="215"/>
      <c r="M65" s="215">
        <v>0</v>
      </c>
      <c r="N65" s="197"/>
      <c r="O65" s="215">
        <v>332805491.13</v>
      </c>
      <c r="P65" s="197"/>
      <c r="Q65" s="215">
        <v>0</v>
      </c>
      <c r="R65" s="197"/>
      <c r="S65" s="215">
        <f t="shared" si="3"/>
        <v>332805491.13</v>
      </c>
      <c r="T65" s="153"/>
      <c r="U65" s="369" t="s">
        <v>1044</v>
      </c>
      <c r="V65" s="292"/>
      <c r="W65" s="148"/>
    </row>
    <row r="66" spans="2:23" ht="24" customHeight="1">
      <c r="B66" s="51" t="s">
        <v>208</v>
      </c>
      <c r="H66" s="148"/>
      <c r="I66" s="215">
        <v>6537254.4100000001</v>
      </c>
      <c r="J66" s="197"/>
      <c r="K66" s="215">
        <v>927349.48</v>
      </c>
      <c r="L66" s="215"/>
      <c r="M66" s="215">
        <v>0</v>
      </c>
      <c r="N66" s="197"/>
      <c r="O66" s="215">
        <v>0</v>
      </c>
      <c r="P66" s="197"/>
      <c r="Q66" s="215">
        <v>0</v>
      </c>
      <c r="R66" s="197"/>
      <c r="S66" s="215">
        <f t="shared" ref="S66:S67" si="4">SUM(I66:Q66)</f>
        <v>7464603.8900000006</v>
      </c>
      <c r="T66" s="153"/>
      <c r="U66" s="369" t="s">
        <v>1045</v>
      </c>
      <c r="V66" s="292"/>
      <c r="W66" s="148"/>
    </row>
    <row r="67" spans="2:23" ht="24" customHeight="1">
      <c r="B67" s="51" t="s">
        <v>261</v>
      </c>
      <c r="H67" s="148"/>
      <c r="I67" s="215">
        <v>604950528.70000005</v>
      </c>
      <c r="J67" s="197"/>
      <c r="K67" s="215">
        <v>0</v>
      </c>
      <c r="L67" s="215"/>
      <c r="M67" s="215">
        <v>0</v>
      </c>
      <c r="N67" s="197"/>
      <c r="O67" s="215">
        <v>0</v>
      </c>
      <c r="P67" s="197"/>
      <c r="Q67" s="215">
        <v>0</v>
      </c>
      <c r="R67" s="197"/>
      <c r="S67" s="215">
        <f t="shared" si="4"/>
        <v>604950528.70000005</v>
      </c>
      <c r="T67" s="153"/>
      <c r="U67" s="369" t="s">
        <v>1046</v>
      </c>
      <c r="V67" s="292"/>
      <c r="W67" s="148"/>
    </row>
    <row r="68" spans="2:23" ht="24" customHeight="1">
      <c r="H68" s="148"/>
      <c r="I68" s="196"/>
      <c r="J68" s="39"/>
      <c r="K68" s="196"/>
      <c r="L68" s="196"/>
      <c r="M68" s="196"/>
      <c r="N68" s="39"/>
      <c r="O68" s="196"/>
      <c r="P68" s="196"/>
      <c r="Q68" s="196"/>
      <c r="R68" s="150"/>
      <c r="S68" s="204"/>
      <c r="T68" s="153"/>
      <c r="U68" s="292"/>
      <c r="V68" s="292"/>
      <c r="W68" s="148"/>
    </row>
    <row r="69" spans="2:23" ht="24" customHeight="1">
      <c r="B69" s="147"/>
      <c r="C69" s="147" t="s">
        <v>1779</v>
      </c>
      <c r="D69" s="133"/>
      <c r="E69" s="133"/>
      <c r="G69" s="133"/>
      <c r="I69" s="284"/>
      <c r="J69" s="284"/>
      <c r="K69" s="284"/>
      <c r="L69" s="284"/>
      <c r="M69" s="284"/>
      <c r="N69" s="284"/>
      <c r="O69" s="284"/>
      <c r="P69" s="284"/>
      <c r="Q69" s="284"/>
      <c r="R69" s="284"/>
      <c r="S69" s="284"/>
      <c r="T69" s="292"/>
      <c r="U69" s="292"/>
      <c r="V69" s="292"/>
      <c r="W69" s="148"/>
    </row>
    <row r="70" spans="2:23" ht="24" customHeight="1">
      <c r="B70" s="147" t="s">
        <v>989</v>
      </c>
      <c r="C70" s="147"/>
      <c r="D70" s="133"/>
      <c r="E70" s="133"/>
      <c r="G70" s="133"/>
      <c r="I70" s="284"/>
      <c r="J70" s="284"/>
      <c r="K70" s="284"/>
      <c r="L70" s="284"/>
      <c r="M70" s="284"/>
      <c r="N70" s="284"/>
      <c r="O70" s="284"/>
      <c r="P70" s="284"/>
      <c r="Q70" s="284"/>
      <c r="R70" s="284"/>
      <c r="S70" s="284"/>
      <c r="T70" s="292"/>
      <c r="U70" s="292"/>
      <c r="V70" s="292"/>
      <c r="W70" s="148"/>
    </row>
    <row r="71" spans="2:23" ht="24" customHeight="1">
      <c r="B71" s="147"/>
      <c r="C71" s="147"/>
      <c r="I71" s="284"/>
      <c r="J71" s="284"/>
      <c r="K71" s="284"/>
      <c r="L71" s="284"/>
      <c r="M71" s="284"/>
      <c r="N71" s="284"/>
      <c r="O71" s="284"/>
      <c r="P71" s="284"/>
      <c r="Q71" s="284"/>
      <c r="R71" s="284"/>
      <c r="S71" s="284"/>
      <c r="T71" s="292"/>
      <c r="U71" s="292"/>
      <c r="V71" s="292"/>
      <c r="W71" s="148"/>
    </row>
    <row r="72" spans="2:23" ht="24" customHeight="1">
      <c r="B72" s="205"/>
      <c r="C72" s="205"/>
      <c r="D72" s="205"/>
      <c r="E72" s="205"/>
      <c r="F72" s="205"/>
      <c r="G72" s="205"/>
      <c r="H72" s="205"/>
      <c r="I72" s="730" t="s">
        <v>30</v>
      </c>
      <c r="J72" s="730"/>
      <c r="K72" s="730"/>
      <c r="L72" s="730"/>
      <c r="M72" s="730"/>
      <c r="N72" s="730"/>
      <c r="O72" s="730"/>
      <c r="P72" s="730"/>
      <c r="Q72" s="730"/>
      <c r="R72" s="730"/>
      <c r="S72" s="730"/>
      <c r="T72" s="730"/>
      <c r="U72" s="730"/>
      <c r="V72" s="292"/>
      <c r="W72" s="148"/>
    </row>
    <row r="73" spans="2:23" ht="24" customHeight="1">
      <c r="B73" s="149"/>
      <c r="C73" s="149"/>
      <c r="D73" s="149"/>
      <c r="E73" s="149"/>
      <c r="F73" s="149"/>
      <c r="G73" s="149"/>
      <c r="H73" s="149"/>
      <c r="I73" s="767" t="s">
        <v>686</v>
      </c>
      <c r="J73" s="767"/>
      <c r="K73" s="767"/>
      <c r="L73" s="767"/>
      <c r="M73" s="767"/>
      <c r="N73" s="767"/>
      <c r="O73" s="767"/>
      <c r="P73" s="767"/>
      <c r="Q73" s="767"/>
      <c r="R73" s="767"/>
      <c r="S73" s="767"/>
      <c r="T73" s="767"/>
      <c r="U73" s="767"/>
      <c r="V73" s="292"/>
      <c r="W73" s="148"/>
    </row>
    <row r="74" spans="2:23" ht="24" customHeight="1">
      <c r="B74" s="296"/>
      <c r="C74" s="296"/>
      <c r="D74" s="296"/>
      <c r="E74" s="296"/>
      <c r="F74" s="296"/>
      <c r="G74" s="296"/>
      <c r="H74" s="296"/>
      <c r="I74" s="741" t="s">
        <v>174</v>
      </c>
      <c r="J74" s="741"/>
      <c r="K74" s="741"/>
      <c r="L74" s="741"/>
      <c r="M74" s="741"/>
      <c r="N74" s="296"/>
      <c r="O74" s="296" t="s">
        <v>176</v>
      </c>
      <c r="P74" s="205"/>
      <c r="Q74" s="296" t="s">
        <v>473</v>
      </c>
      <c r="R74" s="150"/>
      <c r="S74" s="296"/>
      <c r="U74" s="205"/>
      <c r="V74" s="292"/>
      <c r="W74" s="148"/>
    </row>
    <row r="75" spans="2:23" ht="24" customHeight="1">
      <c r="B75" s="147"/>
      <c r="C75" s="284"/>
      <c r="D75" s="284"/>
      <c r="E75" s="284"/>
      <c r="F75" s="284"/>
      <c r="G75" s="284"/>
      <c r="H75" s="284"/>
      <c r="I75" s="296" t="s">
        <v>172</v>
      </c>
      <c r="K75" s="121" t="s">
        <v>173</v>
      </c>
      <c r="L75" s="121"/>
      <c r="M75" s="205" t="s">
        <v>472</v>
      </c>
      <c r="O75" s="121" t="s">
        <v>175</v>
      </c>
      <c r="Q75" s="121" t="s">
        <v>474</v>
      </c>
      <c r="S75" s="296" t="s">
        <v>33</v>
      </c>
      <c r="U75" s="205" t="s">
        <v>175</v>
      </c>
      <c r="V75" s="292"/>
      <c r="W75" s="148"/>
    </row>
    <row r="76" spans="2:23" ht="24" customHeight="1">
      <c r="B76" s="284"/>
      <c r="C76" s="284"/>
      <c r="D76" s="284"/>
      <c r="E76" s="284"/>
      <c r="F76" s="284"/>
      <c r="G76" s="284"/>
      <c r="H76" s="284"/>
      <c r="I76" s="297"/>
      <c r="K76" s="122" t="s">
        <v>738</v>
      </c>
      <c r="L76" s="121"/>
      <c r="M76" s="206" t="s">
        <v>600</v>
      </c>
      <c r="O76" s="122"/>
      <c r="Q76" s="122"/>
      <c r="S76" s="297"/>
      <c r="U76" s="281"/>
      <c r="V76" s="292"/>
      <c r="W76" s="148"/>
    </row>
    <row r="77" spans="2:23" ht="24" customHeight="1">
      <c r="B77" s="151" t="s">
        <v>378</v>
      </c>
      <c r="C77" s="150"/>
      <c r="D77" s="150"/>
      <c r="E77" s="150"/>
      <c r="F77" s="150"/>
      <c r="G77" s="150"/>
      <c r="H77" s="150"/>
      <c r="I77" s="150"/>
      <c r="J77" s="148"/>
      <c r="K77" s="150"/>
      <c r="L77" s="150"/>
      <c r="M77" s="148"/>
      <c r="N77" s="148"/>
      <c r="O77" s="150"/>
      <c r="P77" s="150"/>
      <c r="Q77" s="150"/>
      <c r="R77" s="150"/>
      <c r="S77" s="150"/>
      <c r="V77" s="292"/>
      <c r="W77" s="148"/>
    </row>
    <row r="78" spans="2:23" ht="24" customHeight="1">
      <c r="B78" s="51" t="s">
        <v>379</v>
      </c>
      <c r="C78" s="150"/>
      <c r="D78" s="150"/>
      <c r="E78" s="150"/>
      <c r="F78" s="150"/>
      <c r="G78" s="150"/>
      <c r="H78" s="150"/>
      <c r="I78" s="196">
        <v>0</v>
      </c>
      <c r="J78" s="196"/>
      <c r="K78" s="196">
        <v>0</v>
      </c>
      <c r="L78" s="196"/>
      <c r="M78" s="196">
        <v>0</v>
      </c>
      <c r="N78" s="370"/>
      <c r="O78" s="196">
        <v>376834782.57999998</v>
      </c>
      <c r="P78" s="197"/>
      <c r="Q78" s="196">
        <v>1341220.3500000001</v>
      </c>
      <c r="R78" s="241"/>
      <c r="S78" s="196">
        <f>SUM(I78:Q78)</f>
        <v>378176002.93000001</v>
      </c>
      <c r="U78" s="627" t="s">
        <v>1105</v>
      </c>
      <c r="V78" s="292"/>
      <c r="W78" s="148"/>
    </row>
    <row r="79" spans="2:23" ht="24" customHeight="1">
      <c r="B79" s="51" t="s">
        <v>1850</v>
      </c>
      <c r="C79" s="150"/>
      <c r="D79" s="150"/>
      <c r="E79" s="150"/>
      <c r="F79" s="150"/>
      <c r="G79" s="150"/>
      <c r="H79" s="150"/>
      <c r="V79" s="292"/>
      <c r="W79" s="148"/>
    </row>
    <row r="80" spans="2:23" ht="24" customHeight="1">
      <c r="C80" s="148" t="s">
        <v>1851</v>
      </c>
      <c r="D80" s="150"/>
      <c r="E80" s="150"/>
      <c r="F80" s="150"/>
      <c r="G80" s="150"/>
      <c r="H80" s="150"/>
      <c r="I80" s="196">
        <v>0</v>
      </c>
      <c r="J80" s="196"/>
      <c r="K80" s="196">
        <v>0</v>
      </c>
      <c r="L80" s="196"/>
      <c r="M80" s="196">
        <v>0</v>
      </c>
      <c r="N80" s="370"/>
      <c r="O80" s="196">
        <v>0</v>
      </c>
      <c r="P80" s="197"/>
      <c r="Q80" s="196">
        <v>855086383.90999997</v>
      </c>
      <c r="R80" s="150"/>
      <c r="S80" s="204">
        <f>SUM(I80:Q80)</f>
        <v>855086383.90999997</v>
      </c>
      <c r="U80" s="627" t="s">
        <v>1993</v>
      </c>
      <c r="V80" s="292"/>
      <c r="W80" s="148"/>
    </row>
    <row r="81" spans="1:23" ht="24" customHeight="1">
      <c r="B81" s="147" t="s">
        <v>382</v>
      </c>
      <c r="C81" s="148"/>
      <c r="D81" s="150"/>
      <c r="E81" s="150"/>
      <c r="F81" s="150"/>
      <c r="G81" s="150"/>
      <c r="H81" s="150"/>
      <c r="I81" s="196">
        <v>851050000</v>
      </c>
      <c r="J81" s="196"/>
      <c r="K81" s="196">
        <v>0</v>
      </c>
      <c r="L81" s="196"/>
      <c r="M81" s="196">
        <v>0</v>
      </c>
      <c r="N81" s="370"/>
      <c r="O81" s="196">
        <v>0</v>
      </c>
      <c r="P81" s="196"/>
      <c r="Q81" s="196">
        <v>0</v>
      </c>
      <c r="R81" s="150"/>
      <c r="S81" s="204">
        <f t="shared" ref="S81:S83" si="5">SUM(I81:Q81)</f>
        <v>851050000</v>
      </c>
      <c r="U81" s="627" t="s">
        <v>1994</v>
      </c>
      <c r="V81" s="292"/>
      <c r="W81" s="148"/>
    </row>
    <row r="82" spans="1:23" ht="24" customHeight="1">
      <c r="B82" s="147" t="s">
        <v>443</v>
      </c>
      <c r="C82" s="148"/>
      <c r="D82" s="150"/>
      <c r="E82" s="150"/>
      <c r="F82" s="150"/>
      <c r="G82" s="150"/>
      <c r="H82" s="150"/>
      <c r="I82" s="196">
        <v>3637791.45</v>
      </c>
      <c r="J82" s="196"/>
      <c r="K82" s="196">
        <v>0</v>
      </c>
      <c r="L82" s="196"/>
      <c r="M82" s="196">
        <v>0</v>
      </c>
      <c r="N82" s="370"/>
      <c r="O82" s="196">
        <v>0</v>
      </c>
      <c r="P82" s="196"/>
      <c r="Q82" s="196">
        <v>0</v>
      </c>
      <c r="R82" s="150"/>
      <c r="S82" s="204">
        <f t="shared" si="5"/>
        <v>3637791.45</v>
      </c>
      <c r="U82" s="611" t="s">
        <v>974</v>
      </c>
      <c r="V82" s="292"/>
      <c r="W82" s="148"/>
    </row>
    <row r="83" spans="1:23" ht="24" customHeight="1">
      <c r="B83" s="51" t="s">
        <v>380</v>
      </c>
      <c r="C83" s="150"/>
      <c r="D83" s="150"/>
      <c r="E83" s="150"/>
      <c r="F83" s="150"/>
      <c r="G83" s="150"/>
      <c r="H83" s="150"/>
      <c r="I83" s="196">
        <v>129758732.09</v>
      </c>
      <c r="J83" s="197"/>
      <c r="K83" s="196">
        <v>0</v>
      </c>
      <c r="L83" s="196"/>
      <c r="M83" s="196">
        <v>0</v>
      </c>
      <c r="N83" s="197"/>
      <c r="O83" s="196">
        <v>0</v>
      </c>
      <c r="P83" s="197"/>
      <c r="Q83" s="196">
        <v>0</v>
      </c>
      <c r="R83" s="197"/>
      <c r="S83" s="196">
        <f t="shared" si="5"/>
        <v>129758732.09</v>
      </c>
      <c r="T83" s="607" t="s">
        <v>1852</v>
      </c>
      <c r="U83" s="607" t="s">
        <v>1995</v>
      </c>
      <c r="V83" s="292"/>
      <c r="W83" s="148"/>
    </row>
    <row r="84" spans="1:23" ht="24" customHeight="1">
      <c r="C84" s="150"/>
      <c r="D84" s="150"/>
      <c r="E84" s="150"/>
      <c r="F84" s="150"/>
      <c r="G84" s="150"/>
      <c r="H84" s="150"/>
      <c r="I84" s="196"/>
      <c r="J84" s="197"/>
      <c r="K84" s="196"/>
      <c r="L84" s="196"/>
      <c r="M84" s="196"/>
      <c r="N84" s="197"/>
      <c r="O84" s="196"/>
      <c r="P84" s="197"/>
      <c r="Q84" s="196"/>
      <c r="R84" s="197"/>
      <c r="S84" s="196"/>
      <c r="T84" s="607"/>
      <c r="U84" s="607"/>
      <c r="V84" s="292"/>
      <c r="W84" s="148"/>
    </row>
    <row r="85" spans="1:23" ht="24" customHeight="1">
      <c r="C85" s="150"/>
      <c r="D85" s="150"/>
      <c r="E85" s="150"/>
      <c r="F85" s="150"/>
      <c r="G85" s="150"/>
      <c r="H85" s="150"/>
      <c r="I85" s="196"/>
      <c r="J85" s="370"/>
      <c r="K85" s="196"/>
      <c r="L85" s="196"/>
      <c r="M85" s="196"/>
      <c r="N85" s="370"/>
      <c r="O85" s="196"/>
      <c r="P85" s="370"/>
      <c r="Q85" s="196"/>
      <c r="R85" s="150"/>
      <c r="S85" s="204"/>
      <c r="U85" s="369"/>
      <c r="V85" s="292"/>
      <c r="W85" s="148"/>
    </row>
    <row r="86" spans="1:23" ht="24" customHeight="1">
      <c r="H86" s="148"/>
      <c r="I86" s="196"/>
      <c r="J86" s="39"/>
      <c r="K86" s="196"/>
      <c r="L86" s="196"/>
      <c r="M86" s="196"/>
      <c r="N86" s="39"/>
      <c r="O86" s="196"/>
      <c r="P86" s="196"/>
      <c r="Q86" s="196"/>
      <c r="R86" s="150"/>
      <c r="S86" s="204"/>
      <c r="T86" s="153"/>
      <c r="U86" s="292"/>
      <c r="V86" s="292"/>
      <c r="W86" s="148"/>
    </row>
    <row r="87" spans="1:23" ht="24" customHeight="1">
      <c r="A87" s="284"/>
      <c r="B87" s="284"/>
      <c r="C87" s="284"/>
      <c r="D87" s="284"/>
      <c r="E87" s="284"/>
      <c r="F87" s="284"/>
      <c r="G87" s="284" t="s">
        <v>131</v>
      </c>
      <c r="H87" s="284"/>
      <c r="I87" s="284"/>
      <c r="J87" s="284"/>
      <c r="K87" s="284"/>
      <c r="L87" s="284"/>
      <c r="M87" s="284"/>
      <c r="N87" s="284"/>
      <c r="O87" s="284"/>
      <c r="P87" s="284"/>
      <c r="Q87" s="284"/>
      <c r="R87" s="284"/>
      <c r="S87" s="284"/>
      <c r="T87" s="148"/>
      <c r="U87" s="148"/>
      <c r="V87" s="292"/>
      <c r="W87" s="148"/>
    </row>
    <row r="88" spans="1:23" ht="24" customHeight="1">
      <c r="A88" s="147"/>
      <c r="C88" s="284"/>
      <c r="D88" s="284"/>
      <c r="E88" s="284"/>
      <c r="F88" s="284"/>
      <c r="G88" s="284"/>
      <c r="H88" s="284"/>
      <c r="I88" s="284" t="s">
        <v>995</v>
      </c>
      <c r="K88" s="284"/>
      <c r="L88" s="284"/>
      <c r="M88" s="284"/>
      <c r="N88" s="284"/>
      <c r="O88" s="284"/>
      <c r="P88" s="284"/>
      <c r="Q88" s="284"/>
      <c r="R88" s="284"/>
      <c r="S88" s="153"/>
      <c r="T88" s="148"/>
      <c r="U88" s="148"/>
      <c r="V88" s="292"/>
      <c r="W88" s="148"/>
    </row>
    <row r="89" spans="1:23" ht="25.95" customHeight="1">
      <c r="A89" s="740" t="s">
        <v>1781</v>
      </c>
      <c r="B89" s="740"/>
      <c r="C89" s="740"/>
      <c r="D89" s="740"/>
      <c r="E89" s="740"/>
      <c r="F89" s="740"/>
      <c r="G89" s="740"/>
      <c r="H89" s="740"/>
      <c r="I89" s="740"/>
      <c r="J89" s="740"/>
      <c r="K89" s="740"/>
      <c r="L89" s="740"/>
      <c r="M89" s="740"/>
      <c r="N89" s="740"/>
      <c r="O89" s="740"/>
      <c r="P89" s="740"/>
      <c r="Q89" s="740"/>
      <c r="R89" s="740"/>
      <c r="S89" s="740"/>
      <c r="T89" s="740"/>
      <c r="U89" s="740"/>
      <c r="V89" s="292"/>
      <c r="W89" s="148"/>
    </row>
    <row r="90" spans="1:23" ht="25.95" customHeight="1">
      <c r="A90" s="296"/>
      <c r="B90" s="296"/>
      <c r="C90" s="296"/>
      <c r="D90" s="296"/>
      <c r="E90" s="296"/>
      <c r="F90" s="296"/>
      <c r="G90" s="296"/>
      <c r="H90" s="296"/>
      <c r="I90" s="296"/>
      <c r="J90" s="296"/>
      <c r="K90" s="296"/>
      <c r="L90" s="296"/>
      <c r="M90" s="296"/>
      <c r="N90" s="296"/>
      <c r="O90" s="296"/>
      <c r="P90" s="296"/>
      <c r="Q90" s="296"/>
      <c r="R90" s="296"/>
      <c r="S90" s="296"/>
      <c r="T90" s="296"/>
      <c r="U90" s="296"/>
      <c r="V90" s="292"/>
      <c r="W90" s="148"/>
    </row>
    <row r="91" spans="1:23" ht="25.95" customHeight="1">
      <c r="B91" s="205"/>
      <c r="C91" s="205"/>
      <c r="D91" s="205"/>
      <c r="E91" s="205"/>
      <c r="F91" s="205"/>
      <c r="G91" s="205"/>
      <c r="H91" s="205"/>
      <c r="I91" s="730" t="s">
        <v>30</v>
      </c>
      <c r="J91" s="730"/>
      <c r="K91" s="730"/>
      <c r="L91" s="730"/>
      <c r="M91" s="730"/>
      <c r="N91" s="730"/>
      <c r="O91" s="730"/>
      <c r="P91" s="730"/>
      <c r="Q91" s="730"/>
      <c r="R91" s="730"/>
      <c r="S91" s="730"/>
      <c r="T91" s="730"/>
      <c r="U91" s="730"/>
      <c r="V91" s="292"/>
      <c r="W91" s="148"/>
    </row>
    <row r="92" spans="1:23" ht="25.95" customHeight="1">
      <c r="B92" s="149"/>
      <c r="C92" s="149"/>
      <c r="D92" s="149"/>
      <c r="E92" s="149"/>
      <c r="F92" s="149"/>
      <c r="G92" s="149"/>
      <c r="H92" s="149"/>
      <c r="I92" s="767" t="s">
        <v>686</v>
      </c>
      <c r="J92" s="767"/>
      <c r="K92" s="767"/>
      <c r="L92" s="767"/>
      <c r="M92" s="767"/>
      <c r="N92" s="767"/>
      <c r="O92" s="767"/>
      <c r="P92" s="767"/>
      <c r="Q92" s="767"/>
      <c r="R92" s="767"/>
      <c r="S92" s="767"/>
      <c r="T92" s="767"/>
      <c r="U92" s="767"/>
      <c r="V92" s="292"/>
      <c r="W92" s="148"/>
    </row>
    <row r="93" spans="1:23" ht="25.95" customHeight="1">
      <c r="B93" s="296"/>
      <c r="C93" s="296"/>
      <c r="D93" s="296"/>
      <c r="E93" s="296"/>
      <c r="F93" s="296"/>
      <c r="G93" s="296"/>
      <c r="H93" s="296"/>
      <c r="I93" s="741" t="s">
        <v>174</v>
      </c>
      <c r="J93" s="741"/>
      <c r="K93" s="741"/>
      <c r="L93" s="741"/>
      <c r="M93" s="741"/>
      <c r="N93" s="296"/>
      <c r="O93" s="296" t="s">
        <v>176</v>
      </c>
      <c r="P93" s="205"/>
      <c r="Q93" s="296" t="s">
        <v>473</v>
      </c>
      <c r="R93" s="150"/>
      <c r="S93" s="296"/>
      <c r="U93" s="205"/>
      <c r="V93" s="292"/>
      <c r="W93" s="148"/>
    </row>
    <row r="94" spans="1:23" ht="25.95" customHeight="1">
      <c r="B94" s="284"/>
      <c r="C94" s="284"/>
      <c r="D94" s="284"/>
      <c r="E94" s="284"/>
      <c r="F94" s="284"/>
      <c r="G94" s="284"/>
      <c r="H94" s="284"/>
      <c r="I94" s="296" t="s">
        <v>172</v>
      </c>
      <c r="K94" s="121" t="s">
        <v>173</v>
      </c>
      <c r="L94" s="121"/>
      <c r="M94" s="205" t="s">
        <v>472</v>
      </c>
      <c r="O94" s="121" t="s">
        <v>175</v>
      </c>
      <c r="Q94" s="121" t="s">
        <v>474</v>
      </c>
      <c r="S94" s="296" t="s">
        <v>33</v>
      </c>
      <c r="U94" s="205" t="s">
        <v>175</v>
      </c>
      <c r="V94" s="292"/>
      <c r="W94" s="148"/>
    </row>
    <row r="95" spans="1:23" ht="25.95" customHeight="1">
      <c r="B95" s="284"/>
      <c r="C95" s="284"/>
      <c r="D95" s="284"/>
      <c r="E95" s="284"/>
      <c r="F95" s="284"/>
      <c r="G95" s="284"/>
      <c r="H95" s="284"/>
      <c r="I95" s="297"/>
      <c r="K95" s="122" t="s">
        <v>738</v>
      </c>
      <c r="L95" s="121"/>
      <c r="M95" s="206" t="s">
        <v>600</v>
      </c>
      <c r="O95" s="122"/>
      <c r="Q95" s="122"/>
      <c r="S95" s="297"/>
      <c r="U95" s="281"/>
      <c r="V95" s="292"/>
      <c r="W95" s="148"/>
    </row>
    <row r="96" spans="1:23" ht="25.95" customHeight="1">
      <c r="B96" s="151" t="s">
        <v>374</v>
      </c>
      <c r="C96" s="148"/>
      <c r="D96" s="148"/>
      <c r="E96" s="148"/>
      <c r="F96" s="148"/>
      <c r="G96" s="148"/>
      <c r="H96" s="148"/>
      <c r="I96" s="196"/>
      <c r="J96" s="196"/>
      <c r="K96" s="196"/>
      <c r="L96" s="196"/>
      <c r="M96" s="196"/>
      <c r="N96" s="148"/>
      <c r="O96" s="196"/>
      <c r="P96" s="196"/>
      <c r="Q96" s="196"/>
      <c r="R96" s="148"/>
      <c r="S96" s="152"/>
      <c r="U96" s="152"/>
      <c r="V96" s="292"/>
      <c r="W96" s="148"/>
    </row>
    <row r="97" spans="2:23" ht="25.95" customHeight="1">
      <c r="B97" s="51" t="s">
        <v>1887</v>
      </c>
      <c r="C97" s="148"/>
      <c r="D97" s="148"/>
      <c r="E97" s="148"/>
      <c r="F97" s="148"/>
      <c r="G97" s="148"/>
      <c r="H97" s="148"/>
      <c r="U97" s="607" t="s">
        <v>1852</v>
      </c>
      <c r="V97" s="292"/>
      <c r="W97" s="148"/>
    </row>
    <row r="98" spans="2:23" ht="25.95" customHeight="1">
      <c r="C98" s="148" t="s">
        <v>1888</v>
      </c>
      <c r="D98" s="148"/>
      <c r="E98" s="148"/>
      <c r="F98" s="148"/>
      <c r="G98" s="148"/>
      <c r="H98" s="148"/>
      <c r="I98" s="196">
        <v>332553487.52999997</v>
      </c>
      <c r="J98" s="197"/>
      <c r="K98" s="196">
        <v>0</v>
      </c>
      <c r="L98" s="196"/>
      <c r="M98" s="196">
        <v>0</v>
      </c>
      <c r="N98" s="197"/>
      <c r="O98" s="196">
        <v>143672633.84</v>
      </c>
      <c r="P98" s="197"/>
      <c r="Q98" s="196">
        <v>0</v>
      </c>
      <c r="R98" s="197"/>
      <c r="S98" s="196">
        <f t="shared" ref="S98" si="6">SUM(I98:Q98)</f>
        <v>476226121.37</v>
      </c>
      <c r="T98" s="609"/>
      <c r="U98" s="608" t="s">
        <v>1853</v>
      </c>
      <c r="V98" s="292"/>
      <c r="W98" s="148"/>
    </row>
    <row r="99" spans="2:23" ht="25.95" customHeight="1">
      <c r="B99" s="365" t="s">
        <v>1854</v>
      </c>
      <c r="C99" s="150"/>
      <c r="D99" s="150"/>
      <c r="E99" s="150"/>
      <c r="F99" s="150"/>
      <c r="G99" s="150"/>
      <c r="H99" s="150"/>
      <c r="I99" s="196"/>
      <c r="J99" s="197"/>
      <c r="K99" s="196"/>
      <c r="L99" s="196"/>
      <c r="M99" s="196"/>
      <c r="N99" s="197"/>
      <c r="O99" s="196"/>
      <c r="P99" s="197"/>
      <c r="Q99" s="196"/>
      <c r="R99" s="197"/>
      <c r="S99" s="196"/>
      <c r="T99" s="607" t="s">
        <v>1852</v>
      </c>
      <c r="V99" s="292"/>
      <c r="W99" s="148"/>
    </row>
    <row r="100" spans="2:23" ht="25.95" customHeight="1">
      <c r="B100" s="365"/>
      <c r="C100" s="610" t="s">
        <v>1855</v>
      </c>
      <c r="D100" s="150"/>
      <c r="E100" s="150"/>
      <c r="F100" s="150"/>
      <c r="G100" s="150"/>
      <c r="H100" s="150"/>
      <c r="I100" s="196">
        <v>0</v>
      </c>
      <c r="J100" s="197"/>
      <c r="K100" s="196">
        <v>0</v>
      </c>
      <c r="L100" s="196"/>
      <c r="M100" s="196">
        <v>0</v>
      </c>
      <c r="N100" s="197"/>
      <c r="O100" s="196">
        <v>0</v>
      </c>
      <c r="P100" s="197"/>
      <c r="Q100" s="196">
        <v>503455073.25999999</v>
      </c>
      <c r="R100" s="197"/>
      <c r="S100" s="196">
        <f>SUM(I100:Q100)</f>
        <v>503455073.25999999</v>
      </c>
      <c r="T100" s="607"/>
      <c r="U100" s="609" t="s">
        <v>416</v>
      </c>
      <c r="V100" s="292"/>
      <c r="W100" s="148"/>
    </row>
    <row r="101" spans="2:23" ht="25.95" customHeight="1">
      <c r="B101" s="148" t="s">
        <v>206</v>
      </c>
      <c r="C101" s="148"/>
      <c r="D101" s="148"/>
      <c r="E101" s="148"/>
      <c r="F101" s="148"/>
      <c r="G101" s="148"/>
      <c r="H101" s="148"/>
      <c r="I101" s="196">
        <v>210212156.22</v>
      </c>
      <c r="J101" s="197"/>
      <c r="K101" s="196">
        <v>0</v>
      </c>
      <c r="L101" s="196"/>
      <c r="M101" s="196">
        <v>0</v>
      </c>
      <c r="N101" s="197"/>
      <c r="O101" s="196">
        <v>0</v>
      </c>
      <c r="P101" s="197"/>
      <c r="Q101" s="196">
        <v>0</v>
      </c>
      <c r="R101" s="197"/>
      <c r="S101" s="196">
        <f t="shared" ref="S101:S102" si="7">SUM(I101:Q101)</f>
        <v>210212156.22</v>
      </c>
      <c r="T101" s="607"/>
      <c r="U101" s="607" t="s">
        <v>1856</v>
      </c>
      <c r="V101" s="292"/>
      <c r="W101" s="148"/>
    </row>
    <row r="102" spans="2:23" ht="25.95" customHeight="1">
      <c r="B102" s="148" t="s">
        <v>762</v>
      </c>
      <c r="C102" s="148"/>
      <c r="D102" s="148"/>
      <c r="E102" s="148"/>
      <c r="F102" s="148"/>
      <c r="G102" s="148"/>
      <c r="H102" s="148"/>
      <c r="I102" s="196">
        <v>32000000</v>
      </c>
      <c r="J102" s="197"/>
      <c r="K102" s="196">
        <v>0</v>
      </c>
      <c r="L102" s="196"/>
      <c r="M102" s="196">
        <v>0</v>
      </c>
      <c r="N102" s="197"/>
      <c r="O102" s="196">
        <v>0</v>
      </c>
      <c r="P102" s="197"/>
      <c r="Q102" s="196">
        <v>0</v>
      </c>
      <c r="R102" s="197"/>
      <c r="S102" s="196">
        <f t="shared" si="7"/>
        <v>32000000</v>
      </c>
      <c r="T102" s="611"/>
      <c r="U102" s="611" t="s">
        <v>1041</v>
      </c>
      <c r="V102" s="292"/>
      <c r="W102" s="148"/>
    </row>
    <row r="103" spans="2:23" ht="25.95" customHeight="1">
      <c r="B103" s="148" t="s">
        <v>375</v>
      </c>
      <c r="C103" s="148"/>
      <c r="D103" s="148"/>
      <c r="E103" s="148"/>
      <c r="F103" s="148"/>
      <c r="G103" s="148"/>
      <c r="H103" s="148"/>
      <c r="I103" s="196">
        <v>201250000</v>
      </c>
      <c r="J103" s="197"/>
      <c r="K103" s="196">
        <v>0</v>
      </c>
      <c r="L103" s="196"/>
      <c r="M103" s="196">
        <v>0</v>
      </c>
      <c r="N103" s="197"/>
      <c r="O103" s="196">
        <v>0</v>
      </c>
      <c r="P103" s="197"/>
      <c r="Q103" s="196">
        <v>0</v>
      </c>
      <c r="R103" s="197"/>
      <c r="S103" s="196">
        <f>SUM(I103:Q103)</f>
        <v>201250000</v>
      </c>
      <c r="U103" s="369" t="s">
        <v>1109</v>
      </c>
      <c r="V103" s="292"/>
      <c r="W103" s="148"/>
    </row>
    <row r="104" spans="2:23" ht="25.95" customHeight="1">
      <c r="B104" s="147" t="s">
        <v>376</v>
      </c>
      <c r="C104" s="148"/>
      <c r="D104" s="148"/>
      <c r="E104" s="148"/>
      <c r="F104" s="148"/>
      <c r="G104" s="148"/>
      <c r="H104" s="148"/>
      <c r="I104" s="196">
        <v>10693582.779999999</v>
      </c>
      <c r="J104" s="197"/>
      <c r="K104" s="196">
        <v>0</v>
      </c>
      <c r="L104" s="196"/>
      <c r="M104" s="196">
        <v>0</v>
      </c>
      <c r="N104" s="197"/>
      <c r="O104" s="196">
        <v>0</v>
      </c>
      <c r="P104" s="197"/>
      <c r="Q104" s="196">
        <v>0</v>
      </c>
      <c r="R104" s="197"/>
      <c r="S104" s="196">
        <f>SUM(I104:Q104)</f>
        <v>10693582.779999999</v>
      </c>
      <c r="U104" s="612">
        <v>0.05</v>
      </c>
      <c r="V104" s="292"/>
      <c r="W104" s="148"/>
    </row>
    <row r="105" spans="2:23" ht="25.95" customHeight="1">
      <c r="B105" s="148" t="s">
        <v>516</v>
      </c>
      <c r="C105" s="148"/>
      <c r="D105" s="148"/>
      <c r="E105" s="148"/>
      <c r="F105" s="148"/>
      <c r="G105" s="148"/>
      <c r="H105" s="148"/>
      <c r="I105" s="196">
        <v>0</v>
      </c>
      <c r="J105" s="197"/>
      <c r="K105" s="196">
        <v>39000000</v>
      </c>
      <c r="L105" s="196"/>
      <c r="M105" s="196">
        <v>0</v>
      </c>
      <c r="N105" s="197"/>
      <c r="O105" s="196">
        <v>0</v>
      </c>
      <c r="P105" s="197"/>
      <c r="Q105" s="196">
        <v>0</v>
      </c>
      <c r="R105" s="197"/>
      <c r="S105" s="196">
        <f t="shared" ref="S105:S108" si="8">SUM(I105:Q105)</f>
        <v>39000000</v>
      </c>
      <c r="U105" s="612">
        <v>0.06</v>
      </c>
      <c r="V105" s="292"/>
      <c r="W105" s="148"/>
    </row>
    <row r="106" spans="2:23" ht="25.95" customHeight="1">
      <c r="B106" s="51" t="s">
        <v>260</v>
      </c>
      <c r="H106" s="148"/>
      <c r="I106" s="196">
        <v>0</v>
      </c>
      <c r="J106" s="197"/>
      <c r="K106" s="196">
        <v>0</v>
      </c>
      <c r="L106" s="196"/>
      <c r="M106" s="196">
        <v>0</v>
      </c>
      <c r="N106" s="197"/>
      <c r="O106" s="196">
        <v>2751738085.6700001</v>
      </c>
      <c r="P106" s="197"/>
      <c r="Q106" s="196">
        <v>0</v>
      </c>
      <c r="R106" s="197"/>
      <c r="S106" s="196">
        <f t="shared" si="8"/>
        <v>2751738085.6700001</v>
      </c>
      <c r="U106" s="609" t="s">
        <v>1857</v>
      </c>
      <c r="V106" s="292"/>
      <c r="W106" s="148"/>
    </row>
    <row r="107" spans="2:23" ht="25.95" customHeight="1">
      <c r="B107" s="51" t="s">
        <v>208</v>
      </c>
      <c r="H107" s="148"/>
      <c r="I107" s="196">
        <v>31967262.510000002</v>
      </c>
      <c r="J107" s="197"/>
      <c r="K107" s="196">
        <v>56888512.899999999</v>
      </c>
      <c r="L107" s="196"/>
      <c r="M107" s="196">
        <v>0</v>
      </c>
      <c r="N107" s="277"/>
      <c r="O107" s="196">
        <v>0</v>
      </c>
      <c r="P107" s="197"/>
      <c r="Q107" s="196">
        <v>0</v>
      </c>
      <c r="R107" s="277"/>
      <c r="S107" s="196">
        <f t="shared" si="8"/>
        <v>88855775.409999996</v>
      </c>
      <c r="U107" s="609" t="s">
        <v>1045</v>
      </c>
      <c r="V107" s="292"/>
      <c r="W107" s="148"/>
    </row>
    <row r="108" spans="2:23" ht="25.95" customHeight="1">
      <c r="B108" s="51" t="s">
        <v>261</v>
      </c>
      <c r="H108" s="148"/>
      <c r="I108" s="196">
        <v>1353370076.8699999</v>
      </c>
      <c r="J108" s="197"/>
      <c r="K108" s="196">
        <v>278392535.25999999</v>
      </c>
      <c r="L108" s="196"/>
      <c r="M108" s="196">
        <v>0</v>
      </c>
      <c r="N108" s="277"/>
      <c r="O108" s="196">
        <v>0</v>
      </c>
      <c r="P108" s="197"/>
      <c r="Q108" s="196">
        <v>0</v>
      </c>
      <c r="R108" s="277"/>
      <c r="S108" s="196">
        <f t="shared" si="8"/>
        <v>1631762612.1299999</v>
      </c>
      <c r="U108" s="607" t="s">
        <v>1858</v>
      </c>
      <c r="V108" s="292"/>
      <c r="W108" s="148"/>
    </row>
    <row r="109" spans="2:23" ht="25.95" customHeight="1">
      <c r="H109" s="148"/>
      <c r="I109" s="196"/>
      <c r="J109" s="39"/>
      <c r="K109" s="196"/>
      <c r="L109" s="196"/>
      <c r="M109" s="196"/>
      <c r="N109" s="39"/>
      <c r="O109" s="196"/>
      <c r="P109" s="196"/>
      <c r="Q109" s="196"/>
      <c r="R109" s="150"/>
      <c r="S109" s="204"/>
      <c r="T109" s="153"/>
      <c r="U109" s="292"/>
      <c r="V109" s="292"/>
      <c r="W109" s="148"/>
    </row>
    <row r="110" spans="2:23" ht="25.95" customHeight="1">
      <c r="B110" s="205"/>
      <c r="C110" s="205"/>
      <c r="D110" s="205"/>
      <c r="E110" s="205"/>
      <c r="F110" s="205"/>
      <c r="G110" s="205"/>
      <c r="H110" s="205"/>
      <c r="I110" s="730" t="s">
        <v>30</v>
      </c>
      <c r="J110" s="730"/>
      <c r="K110" s="730"/>
      <c r="L110" s="730"/>
      <c r="M110" s="730"/>
      <c r="N110" s="730"/>
      <c r="O110" s="730"/>
      <c r="P110" s="730"/>
      <c r="Q110" s="730"/>
      <c r="R110" s="730"/>
      <c r="S110" s="730"/>
      <c r="T110" s="730"/>
      <c r="U110" s="730"/>
      <c r="V110" s="292"/>
      <c r="W110" s="148"/>
    </row>
    <row r="111" spans="2:23" ht="25.95" customHeight="1">
      <c r="B111" s="149"/>
      <c r="C111" s="149"/>
      <c r="D111" s="149"/>
      <c r="E111" s="149"/>
      <c r="F111" s="149"/>
      <c r="G111" s="149"/>
      <c r="H111" s="149"/>
      <c r="I111" s="768" t="s">
        <v>32</v>
      </c>
      <c r="J111" s="768"/>
      <c r="K111" s="768"/>
      <c r="L111" s="768"/>
      <c r="M111" s="768"/>
      <c r="N111" s="768"/>
      <c r="O111" s="768"/>
      <c r="P111" s="768"/>
      <c r="Q111" s="768"/>
      <c r="R111" s="768"/>
      <c r="S111" s="768"/>
      <c r="T111" s="768"/>
      <c r="U111" s="768"/>
      <c r="V111" s="292"/>
      <c r="W111" s="148"/>
    </row>
    <row r="112" spans="2:23" ht="25.95" customHeight="1">
      <c r="B112" s="296"/>
      <c r="C112" s="296"/>
      <c r="D112" s="296"/>
      <c r="E112" s="296"/>
      <c r="F112" s="296"/>
      <c r="G112" s="296"/>
      <c r="H112" s="296"/>
      <c r="I112" s="769" t="s">
        <v>174</v>
      </c>
      <c r="J112" s="769"/>
      <c r="K112" s="769"/>
      <c r="L112" s="769"/>
      <c r="M112" s="769"/>
      <c r="N112" s="296"/>
      <c r="O112" s="296" t="s">
        <v>176</v>
      </c>
      <c r="P112" s="205"/>
      <c r="Q112" s="296" t="s">
        <v>473</v>
      </c>
      <c r="R112" s="150"/>
      <c r="S112" s="296"/>
      <c r="U112" s="205"/>
      <c r="V112" s="292"/>
      <c r="W112" s="148"/>
    </row>
    <row r="113" spans="1:23" ht="25.95" customHeight="1">
      <c r="B113" s="284"/>
      <c r="C113" s="284"/>
      <c r="D113" s="284"/>
      <c r="E113" s="284"/>
      <c r="F113" s="284"/>
      <c r="G113" s="284"/>
      <c r="H113" s="284"/>
      <c r="I113" s="296" t="s">
        <v>172</v>
      </c>
      <c r="K113" s="121" t="s">
        <v>173</v>
      </c>
      <c r="L113" s="121"/>
      <c r="M113" s="205" t="s">
        <v>472</v>
      </c>
      <c r="O113" s="121" t="s">
        <v>175</v>
      </c>
      <c r="Q113" s="121" t="s">
        <v>474</v>
      </c>
      <c r="S113" s="296" t="s">
        <v>33</v>
      </c>
      <c r="U113" s="205" t="s">
        <v>175</v>
      </c>
      <c r="V113" s="292"/>
      <c r="W113" s="148"/>
    </row>
    <row r="114" spans="1:23" ht="25.95" customHeight="1">
      <c r="B114" s="284"/>
      <c r="C114" s="284"/>
      <c r="D114" s="284"/>
      <c r="E114" s="284"/>
      <c r="F114" s="284"/>
      <c r="G114" s="284"/>
      <c r="H114" s="284"/>
      <c r="I114" s="297"/>
      <c r="K114" s="122" t="s">
        <v>738</v>
      </c>
      <c r="L114" s="121"/>
      <c r="M114" s="206" t="s">
        <v>600</v>
      </c>
      <c r="N114" s="206"/>
      <c r="O114" s="122"/>
      <c r="Q114" s="122"/>
      <c r="S114" s="297"/>
      <c r="U114" s="281"/>
      <c r="V114" s="292"/>
      <c r="W114" s="148"/>
    </row>
    <row r="115" spans="1:23" ht="25.95" customHeight="1">
      <c r="B115" s="151" t="s">
        <v>378</v>
      </c>
      <c r="C115" s="150"/>
      <c r="D115" s="150"/>
      <c r="E115" s="150"/>
      <c r="F115" s="150"/>
      <c r="G115" s="150"/>
      <c r="H115" s="150"/>
      <c r="I115" s="150"/>
      <c r="J115" s="148"/>
      <c r="K115" s="150"/>
      <c r="L115" s="150"/>
      <c r="M115" s="148"/>
      <c r="N115" s="148"/>
      <c r="O115" s="150"/>
      <c r="P115" s="150"/>
      <c r="Q115" s="150"/>
      <c r="R115" s="150"/>
      <c r="S115" s="150"/>
      <c r="V115" s="292"/>
      <c r="W115" s="148"/>
    </row>
    <row r="116" spans="1:23" ht="25.95" customHeight="1">
      <c r="B116" s="51" t="s">
        <v>379</v>
      </c>
      <c r="C116" s="150"/>
      <c r="D116" s="150"/>
      <c r="E116" s="150"/>
      <c r="F116" s="150"/>
      <c r="G116" s="150"/>
      <c r="H116" s="150"/>
      <c r="I116" s="215">
        <v>0</v>
      </c>
      <c r="J116" s="197"/>
      <c r="K116" s="215">
        <v>0</v>
      </c>
      <c r="L116" s="215"/>
      <c r="M116" s="215">
        <v>0</v>
      </c>
      <c r="N116" s="197"/>
      <c r="O116" s="215">
        <v>329587.69</v>
      </c>
      <c r="P116" s="215"/>
      <c r="Q116" s="215">
        <v>415825.81</v>
      </c>
      <c r="R116" s="277"/>
      <c r="S116" s="215">
        <f>SUM(I116:Q116)</f>
        <v>745413.5</v>
      </c>
      <c r="U116" s="609" t="s">
        <v>1859</v>
      </c>
      <c r="V116" s="292"/>
      <c r="W116" s="148"/>
    </row>
    <row r="117" spans="1:23" ht="25.95" customHeight="1">
      <c r="B117" s="51" t="s">
        <v>1850</v>
      </c>
      <c r="C117" s="150"/>
      <c r="D117" s="150"/>
      <c r="E117" s="150"/>
      <c r="F117" s="150"/>
      <c r="G117" s="150"/>
      <c r="H117" s="150"/>
      <c r="I117" s="150"/>
      <c r="J117" s="148"/>
      <c r="K117" s="150"/>
      <c r="L117" s="150"/>
      <c r="M117" s="148"/>
      <c r="N117" s="148"/>
      <c r="O117" s="150"/>
      <c r="P117" s="150"/>
      <c r="Q117" s="150"/>
      <c r="R117" s="150"/>
      <c r="S117" s="150"/>
      <c r="U117" s="215"/>
      <c r="V117" s="292"/>
      <c r="W117" s="148"/>
    </row>
    <row r="118" spans="1:23" ht="25.95" customHeight="1">
      <c r="C118" s="148" t="s">
        <v>1851</v>
      </c>
      <c r="D118" s="150"/>
      <c r="E118" s="150"/>
      <c r="F118" s="150"/>
      <c r="G118" s="150"/>
      <c r="H118" s="150"/>
      <c r="I118" s="215">
        <v>0</v>
      </c>
      <c r="J118" s="197"/>
      <c r="K118" s="215">
        <v>0</v>
      </c>
      <c r="L118" s="215"/>
      <c r="M118" s="215">
        <v>0</v>
      </c>
      <c r="N118" s="197"/>
      <c r="O118" s="215">
        <v>0</v>
      </c>
      <c r="P118" s="215"/>
      <c r="Q118" s="215">
        <v>331140256.38999999</v>
      </c>
      <c r="R118" s="150"/>
      <c r="S118" s="215">
        <f>SUM(I118:Q118)</f>
        <v>331140256.38999999</v>
      </c>
      <c r="U118" s="609" t="s">
        <v>1860</v>
      </c>
      <c r="V118" s="292"/>
      <c r="W118" s="148"/>
    </row>
    <row r="119" spans="1:23" ht="25.95" customHeight="1">
      <c r="B119" s="147" t="s">
        <v>382</v>
      </c>
      <c r="C119" s="148"/>
      <c r="D119" s="150"/>
      <c r="E119" s="150"/>
      <c r="F119" s="150"/>
      <c r="G119" s="150"/>
      <c r="H119" s="150"/>
      <c r="I119" s="215">
        <v>264185856.34999999</v>
      </c>
      <c r="J119" s="197"/>
      <c r="K119" s="215">
        <v>0</v>
      </c>
      <c r="L119" s="215"/>
      <c r="M119" s="215">
        <v>0</v>
      </c>
      <c r="N119" s="197"/>
      <c r="O119" s="215">
        <v>0</v>
      </c>
      <c r="P119" s="215"/>
      <c r="Q119" s="215">
        <v>0</v>
      </c>
      <c r="R119" s="277"/>
      <c r="S119" s="215">
        <f>SUM(I119:Q119)</f>
        <v>264185856.34999999</v>
      </c>
      <c r="U119" s="609" t="s">
        <v>1038</v>
      </c>
      <c r="V119" s="292"/>
      <c r="W119" s="148"/>
    </row>
    <row r="120" spans="1:23" ht="25.95" customHeight="1">
      <c r="B120" s="147" t="s">
        <v>443</v>
      </c>
      <c r="C120" s="148"/>
      <c r="D120" s="150"/>
      <c r="E120" s="150"/>
      <c r="F120" s="150"/>
      <c r="G120" s="150"/>
      <c r="H120" s="150"/>
      <c r="I120" s="215">
        <v>3637791.45</v>
      </c>
      <c r="J120" s="197"/>
      <c r="K120" s="215">
        <v>0</v>
      </c>
      <c r="L120" s="215"/>
      <c r="M120" s="215">
        <v>0</v>
      </c>
      <c r="N120" s="197"/>
      <c r="O120" s="215">
        <v>0</v>
      </c>
      <c r="P120" s="215"/>
      <c r="Q120" s="215">
        <v>0</v>
      </c>
      <c r="R120" s="277"/>
      <c r="S120" s="215">
        <f>SUM(I120:Q120)</f>
        <v>3637791.45</v>
      </c>
      <c r="U120" s="609" t="s">
        <v>974</v>
      </c>
      <c r="V120" s="292"/>
      <c r="W120" s="148"/>
    </row>
    <row r="121" spans="1:23" ht="25.95" customHeight="1">
      <c r="B121" s="51" t="s">
        <v>380</v>
      </c>
      <c r="C121" s="150"/>
      <c r="D121" s="150"/>
      <c r="E121" s="150"/>
      <c r="F121" s="150"/>
      <c r="G121" s="150"/>
      <c r="H121" s="150"/>
      <c r="I121" s="215">
        <v>23689549.390000001</v>
      </c>
      <c r="J121" s="197"/>
      <c r="K121" s="215">
        <v>0</v>
      </c>
      <c r="L121" s="215"/>
      <c r="M121" s="215">
        <v>0</v>
      </c>
      <c r="N121" s="197"/>
      <c r="O121" s="215">
        <v>0</v>
      </c>
      <c r="P121" s="215"/>
      <c r="Q121" s="215">
        <v>0</v>
      </c>
      <c r="R121" s="197"/>
      <c r="S121" s="215">
        <f>SUM(I121:Q121)</f>
        <v>23689549.390000001</v>
      </c>
      <c r="T121" s="369"/>
      <c r="U121" s="609" t="s">
        <v>1039</v>
      </c>
      <c r="V121" s="292"/>
      <c r="W121" s="148"/>
    </row>
    <row r="122" spans="1:23" ht="25.95" customHeight="1">
      <c r="C122" s="150"/>
      <c r="D122" s="150"/>
      <c r="E122" s="150"/>
      <c r="F122" s="150"/>
      <c r="G122" s="150"/>
      <c r="H122" s="150"/>
      <c r="I122" s="215"/>
      <c r="J122" s="197"/>
      <c r="K122" s="215"/>
      <c r="L122" s="215"/>
      <c r="M122" s="215"/>
      <c r="N122" s="197"/>
      <c r="O122" s="215"/>
      <c r="P122" s="215"/>
      <c r="Q122" s="215"/>
      <c r="R122" s="197"/>
      <c r="S122" s="215"/>
      <c r="T122" s="369"/>
      <c r="U122" s="609"/>
      <c r="V122" s="292"/>
      <c r="W122" s="148"/>
    </row>
    <row r="123" spans="1:23" ht="25.95" customHeight="1">
      <c r="C123" s="150"/>
      <c r="D123" s="150"/>
      <c r="E123" s="150"/>
      <c r="F123" s="150"/>
      <c r="G123" s="150"/>
      <c r="H123" s="150"/>
      <c r="I123" s="215"/>
      <c r="J123" s="197"/>
      <c r="K123" s="215"/>
      <c r="L123" s="215"/>
      <c r="M123" s="215"/>
      <c r="N123" s="197"/>
      <c r="O123" s="215"/>
      <c r="P123" s="215"/>
      <c r="Q123" s="215"/>
      <c r="R123" s="197"/>
      <c r="S123" s="215"/>
      <c r="T123" s="369"/>
      <c r="U123" s="609"/>
      <c r="V123" s="292"/>
      <c r="W123" s="148"/>
    </row>
    <row r="124" spans="1:23" ht="25.95" customHeight="1">
      <c r="C124" s="150"/>
      <c r="D124" s="150"/>
      <c r="E124" s="150"/>
      <c r="F124" s="150"/>
      <c r="G124" s="150"/>
      <c r="H124" s="150"/>
      <c r="I124" s="215"/>
      <c r="J124" s="197"/>
      <c r="K124" s="215"/>
      <c r="L124" s="215"/>
      <c r="M124" s="215"/>
      <c r="N124" s="197"/>
      <c r="O124" s="215"/>
      <c r="P124" s="215"/>
      <c r="Q124" s="215"/>
      <c r="R124" s="197"/>
      <c r="S124" s="215"/>
      <c r="T124" s="369"/>
      <c r="U124" s="609"/>
      <c r="V124" s="292"/>
      <c r="W124" s="148"/>
    </row>
    <row r="125" spans="1:23" ht="25.95" customHeight="1">
      <c r="C125" s="150"/>
      <c r="D125" s="150"/>
      <c r="E125" s="150"/>
      <c r="F125" s="150"/>
      <c r="G125" s="150"/>
      <c r="H125" s="150"/>
      <c r="I125" s="215"/>
      <c r="J125" s="197"/>
      <c r="K125" s="215"/>
      <c r="L125" s="215"/>
      <c r="M125" s="215"/>
      <c r="N125" s="197"/>
      <c r="O125" s="215"/>
      <c r="P125" s="215"/>
      <c r="Q125" s="215"/>
      <c r="R125" s="197"/>
      <c r="S125" s="215"/>
      <c r="T125" s="369"/>
      <c r="U125" s="609"/>
      <c r="V125" s="292"/>
      <c r="W125" s="148"/>
    </row>
    <row r="126" spans="1:23" ht="25.95" customHeight="1">
      <c r="C126" s="150"/>
      <c r="D126" s="150"/>
      <c r="E126" s="150"/>
      <c r="F126" s="150"/>
      <c r="G126" s="150"/>
      <c r="H126" s="150"/>
      <c r="I126" s="215"/>
      <c r="J126" s="197"/>
      <c r="K126" s="215"/>
      <c r="L126" s="215"/>
      <c r="M126" s="215"/>
      <c r="N126" s="197"/>
      <c r="O126" s="215"/>
      <c r="P126" s="215"/>
      <c r="Q126" s="215"/>
      <c r="R126" s="197"/>
      <c r="S126" s="215"/>
      <c r="T126" s="369"/>
      <c r="U126" s="609"/>
      <c r="V126" s="292"/>
      <c r="W126" s="148"/>
    </row>
    <row r="127" spans="1:23" ht="25.95" customHeight="1">
      <c r="C127" s="150"/>
      <c r="D127" s="150"/>
      <c r="E127" s="150"/>
      <c r="F127" s="150"/>
      <c r="G127" s="150"/>
      <c r="H127" s="150"/>
      <c r="I127" s="215"/>
      <c r="J127" s="197"/>
      <c r="K127" s="215"/>
      <c r="L127" s="215"/>
      <c r="M127" s="215"/>
      <c r="N127" s="197"/>
      <c r="O127" s="215"/>
      <c r="P127" s="215"/>
      <c r="Q127" s="215"/>
      <c r="R127" s="197"/>
      <c r="S127" s="215"/>
      <c r="T127" s="369"/>
      <c r="U127" s="609"/>
      <c r="V127" s="292"/>
      <c r="W127" s="148"/>
    </row>
    <row r="128" spans="1:23" ht="25.95" customHeight="1">
      <c r="A128" s="284"/>
      <c r="B128" s="284"/>
      <c r="C128" s="284"/>
      <c r="D128" s="284"/>
      <c r="E128" s="284"/>
      <c r="F128" s="284"/>
      <c r="G128" s="284" t="s">
        <v>131</v>
      </c>
      <c r="H128" s="284"/>
      <c r="I128" s="284"/>
      <c r="J128" s="284"/>
      <c r="K128" s="284"/>
      <c r="L128" s="284"/>
      <c r="M128" s="284"/>
      <c r="N128" s="284"/>
      <c r="O128" s="284"/>
      <c r="P128" s="284"/>
      <c r="Q128" s="284"/>
      <c r="R128" s="284"/>
      <c r="S128" s="284"/>
      <c r="T128" s="148"/>
      <c r="U128" s="148"/>
      <c r="V128" s="292"/>
      <c r="W128" s="148"/>
    </row>
    <row r="129" spans="1:23" ht="25.95" customHeight="1">
      <c r="A129" s="147"/>
      <c r="C129" s="284"/>
      <c r="D129" s="284"/>
      <c r="E129" s="284"/>
      <c r="F129" s="284"/>
      <c r="G129" s="284"/>
      <c r="H129" s="284"/>
      <c r="I129" s="284" t="s">
        <v>995</v>
      </c>
      <c r="K129" s="284"/>
      <c r="L129" s="284"/>
      <c r="M129" s="284"/>
      <c r="N129" s="284"/>
      <c r="O129" s="284"/>
      <c r="P129" s="284"/>
      <c r="Q129" s="284"/>
      <c r="R129" s="284"/>
      <c r="S129" s="153"/>
      <c r="T129" s="148"/>
      <c r="U129" s="148"/>
      <c r="V129" s="292"/>
      <c r="W129" s="148"/>
    </row>
    <row r="130" spans="1:23" ht="25.95" customHeight="1">
      <c r="A130" s="740" t="s">
        <v>1782</v>
      </c>
      <c r="B130" s="740"/>
      <c r="C130" s="740"/>
      <c r="D130" s="740"/>
      <c r="E130" s="740"/>
      <c r="F130" s="740"/>
      <c r="G130" s="740"/>
      <c r="H130" s="740"/>
      <c r="I130" s="740"/>
      <c r="J130" s="740"/>
      <c r="K130" s="740"/>
      <c r="L130" s="740"/>
      <c r="M130" s="740"/>
      <c r="N130" s="740"/>
      <c r="O130" s="740"/>
      <c r="P130" s="740"/>
      <c r="Q130" s="740"/>
      <c r="R130" s="740"/>
      <c r="S130" s="740"/>
      <c r="T130" s="740"/>
      <c r="U130" s="740"/>
      <c r="V130" s="292"/>
      <c r="W130" s="148"/>
    </row>
    <row r="131" spans="1:23" ht="25.95" customHeight="1">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2"/>
      <c r="W131" s="148"/>
    </row>
    <row r="132" spans="1:23" ht="25.95" customHeight="1">
      <c r="A132" s="296"/>
      <c r="B132" s="296"/>
      <c r="C132" s="296"/>
      <c r="D132" s="296"/>
      <c r="E132" s="296"/>
      <c r="F132" s="296"/>
      <c r="G132" s="296"/>
      <c r="H132" s="296"/>
      <c r="I132" s="730" t="s">
        <v>30</v>
      </c>
      <c r="J132" s="730"/>
      <c r="K132" s="730"/>
      <c r="L132" s="730"/>
      <c r="M132" s="730"/>
      <c r="N132" s="730"/>
      <c r="O132" s="730"/>
      <c r="P132" s="730"/>
      <c r="Q132" s="730"/>
      <c r="R132" s="730"/>
      <c r="S132" s="730"/>
      <c r="T132" s="730"/>
      <c r="U132" s="730"/>
      <c r="V132" s="292"/>
      <c r="W132" s="148"/>
    </row>
    <row r="133" spans="1:23" ht="25.95" customHeight="1">
      <c r="A133" s="296"/>
      <c r="B133" s="296"/>
      <c r="C133" s="296"/>
      <c r="D133" s="296"/>
      <c r="E133" s="296"/>
      <c r="F133" s="296"/>
      <c r="G133" s="296"/>
      <c r="H133" s="296"/>
      <c r="I133" s="768" t="s">
        <v>32</v>
      </c>
      <c r="J133" s="768"/>
      <c r="K133" s="768"/>
      <c r="L133" s="768"/>
      <c r="M133" s="768"/>
      <c r="N133" s="768"/>
      <c r="O133" s="768"/>
      <c r="P133" s="768"/>
      <c r="Q133" s="768"/>
      <c r="R133" s="768"/>
      <c r="S133" s="768"/>
      <c r="T133" s="768"/>
      <c r="U133" s="768"/>
      <c r="V133" s="292"/>
      <c r="W133" s="148"/>
    </row>
    <row r="134" spans="1:23" ht="25.95" customHeight="1">
      <c r="A134" s="296"/>
      <c r="B134" s="296"/>
      <c r="C134" s="296"/>
      <c r="D134" s="296"/>
      <c r="E134" s="296"/>
      <c r="F134" s="296"/>
      <c r="G134" s="296"/>
      <c r="H134" s="296"/>
      <c r="I134" s="769" t="s">
        <v>174</v>
      </c>
      <c r="J134" s="769"/>
      <c r="K134" s="769"/>
      <c r="L134" s="769"/>
      <c r="M134" s="769"/>
      <c r="N134" s="296"/>
      <c r="O134" s="296" t="s">
        <v>176</v>
      </c>
      <c r="P134" s="205"/>
      <c r="Q134" s="296" t="s">
        <v>473</v>
      </c>
      <c r="R134" s="150"/>
      <c r="S134" s="296"/>
      <c r="U134" s="205"/>
      <c r="V134" s="292"/>
      <c r="W134" s="148"/>
    </row>
    <row r="135" spans="1:23" ht="25.95" customHeight="1">
      <c r="C135" s="150"/>
      <c r="D135" s="150"/>
      <c r="E135" s="150"/>
      <c r="F135" s="150"/>
      <c r="G135" s="150"/>
      <c r="H135" s="150"/>
      <c r="I135" s="296" t="s">
        <v>172</v>
      </c>
      <c r="K135" s="121" t="s">
        <v>173</v>
      </c>
      <c r="L135" s="121"/>
      <c r="M135" s="205" t="s">
        <v>472</v>
      </c>
      <c r="O135" s="121" t="s">
        <v>175</v>
      </c>
      <c r="Q135" s="121" t="s">
        <v>474</v>
      </c>
      <c r="S135" s="296" t="s">
        <v>33</v>
      </c>
      <c r="U135" s="205" t="s">
        <v>175</v>
      </c>
      <c r="V135" s="292"/>
      <c r="W135" s="148"/>
    </row>
    <row r="136" spans="1:23" ht="25.95" customHeight="1">
      <c r="C136" s="150"/>
      <c r="D136" s="150"/>
      <c r="E136" s="150"/>
      <c r="F136" s="150"/>
      <c r="G136" s="150"/>
      <c r="H136" s="150"/>
      <c r="I136" s="297"/>
      <c r="K136" s="122" t="s">
        <v>738</v>
      </c>
      <c r="L136" s="121"/>
      <c r="M136" s="206" t="s">
        <v>600</v>
      </c>
      <c r="N136" s="206"/>
      <c r="O136" s="122"/>
      <c r="Q136" s="122"/>
      <c r="S136" s="297"/>
      <c r="U136" s="281"/>
      <c r="V136" s="292"/>
      <c r="W136" s="148"/>
    </row>
    <row r="137" spans="1:23" ht="25.95" customHeight="1">
      <c r="B137" s="151" t="s">
        <v>374</v>
      </c>
      <c r="C137" s="150"/>
      <c r="D137" s="150"/>
      <c r="E137" s="150"/>
      <c r="F137" s="150"/>
      <c r="G137" s="150"/>
      <c r="H137" s="150"/>
      <c r="I137" s="296"/>
      <c r="K137" s="121"/>
      <c r="L137" s="121"/>
      <c r="M137" s="150"/>
      <c r="N137" s="150"/>
      <c r="O137" s="121"/>
      <c r="Q137" s="121"/>
      <c r="S137" s="296"/>
      <c r="U137" s="205"/>
      <c r="V137" s="292"/>
      <c r="W137" s="148"/>
    </row>
    <row r="138" spans="1:23" ht="25.95" customHeight="1">
      <c r="B138" s="51" t="s">
        <v>381</v>
      </c>
      <c r="C138" s="148"/>
      <c r="D138" s="148"/>
      <c r="E138" s="148"/>
      <c r="F138" s="148"/>
      <c r="G138" s="148"/>
      <c r="H138" s="148"/>
      <c r="I138" s="150"/>
      <c r="J138" s="148"/>
      <c r="K138" s="150"/>
      <c r="L138" s="150"/>
      <c r="M138" s="150"/>
      <c r="N138" s="148"/>
      <c r="O138" s="150"/>
      <c r="P138" s="150"/>
      <c r="Q138" s="150"/>
      <c r="R138" s="148"/>
      <c r="S138" s="152"/>
      <c r="U138" s="150"/>
      <c r="V138" s="292"/>
      <c r="W138" s="148"/>
    </row>
    <row r="139" spans="1:23" ht="25.95" customHeight="1">
      <c r="C139" s="148" t="s">
        <v>163</v>
      </c>
      <c r="D139" s="148"/>
      <c r="E139" s="148"/>
      <c r="F139" s="148"/>
      <c r="G139" s="148"/>
      <c r="H139" s="148"/>
      <c r="I139" s="215">
        <v>300205943.14999998</v>
      </c>
      <c r="J139" s="197"/>
      <c r="K139" s="215">
        <v>0</v>
      </c>
      <c r="L139" s="215"/>
      <c r="M139" s="215">
        <v>0</v>
      </c>
      <c r="N139" s="197"/>
      <c r="O139" s="215">
        <v>122605701.83</v>
      </c>
      <c r="P139" s="215"/>
      <c r="Q139" s="215">
        <v>0</v>
      </c>
      <c r="R139" s="483"/>
      <c r="S139" s="215">
        <f t="shared" ref="S139" si="9">SUM(I139:Q139)</f>
        <v>422811644.97999996</v>
      </c>
      <c r="T139" s="153"/>
      <c r="U139" s="369" t="s">
        <v>1040</v>
      </c>
      <c r="V139" s="292"/>
      <c r="W139" s="148"/>
    </row>
    <row r="140" spans="1:23" ht="25.95" customHeight="1">
      <c r="B140" s="365" t="s">
        <v>1854</v>
      </c>
      <c r="C140" s="150"/>
      <c r="D140" s="150"/>
      <c r="E140" s="148"/>
      <c r="F140" s="148"/>
      <c r="G140" s="148"/>
      <c r="H140" s="148"/>
      <c r="I140" s="215"/>
      <c r="J140" s="197"/>
      <c r="K140" s="215"/>
      <c r="L140" s="215"/>
      <c r="M140" s="215"/>
      <c r="N140" s="197"/>
      <c r="O140" s="215"/>
      <c r="P140" s="215"/>
      <c r="Q140" s="215"/>
      <c r="R140" s="483"/>
      <c r="S140" s="215"/>
      <c r="T140" s="153"/>
      <c r="U140" s="369"/>
      <c r="V140" s="292"/>
      <c r="W140" s="148"/>
    </row>
    <row r="141" spans="1:23" ht="25.95" customHeight="1">
      <c r="B141" s="365"/>
      <c r="C141" s="610" t="s">
        <v>1855</v>
      </c>
      <c r="D141" s="150"/>
      <c r="E141" s="148"/>
      <c r="F141" s="148"/>
      <c r="G141" s="148"/>
      <c r="H141" s="148"/>
      <c r="I141" s="215">
        <v>0</v>
      </c>
      <c r="J141" s="197"/>
      <c r="K141" s="215">
        <v>0</v>
      </c>
      <c r="L141" s="215"/>
      <c r="M141" s="215">
        <v>0</v>
      </c>
      <c r="N141" s="197"/>
      <c r="O141" s="215">
        <v>0</v>
      </c>
      <c r="P141" s="215"/>
      <c r="Q141" s="215">
        <v>306221422.69</v>
      </c>
      <c r="R141" s="197"/>
      <c r="S141" s="215">
        <f>SUM(I141:Q141)</f>
        <v>306221422.69</v>
      </c>
      <c r="T141" s="153"/>
      <c r="U141" s="609" t="s">
        <v>416</v>
      </c>
      <c r="V141" s="292"/>
      <c r="W141" s="148"/>
    </row>
    <row r="142" spans="1:23" ht="25.95" customHeight="1">
      <c r="B142" s="35" t="s">
        <v>247</v>
      </c>
      <c r="C142" s="610"/>
      <c r="D142" s="150"/>
      <c r="E142" s="148"/>
      <c r="F142" s="148"/>
      <c r="G142" s="148"/>
      <c r="H142" s="148"/>
      <c r="I142" s="215">
        <v>0</v>
      </c>
      <c r="J142" s="197"/>
      <c r="K142" s="215">
        <v>0</v>
      </c>
      <c r="L142" s="215"/>
      <c r="M142" s="215">
        <v>0</v>
      </c>
      <c r="N142" s="197"/>
      <c r="O142" s="215">
        <v>0</v>
      </c>
      <c r="P142" s="215"/>
      <c r="Q142" s="215">
        <v>0</v>
      </c>
      <c r="R142" s="197"/>
      <c r="S142" s="215">
        <f t="shared" ref="S142" si="10">SUM(I142:Q142)</f>
        <v>0</v>
      </c>
      <c r="T142" s="153"/>
      <c r="U142" s="609" t="s">
        <v>416</v>
      </c>
      <c r="V142" s="292"/>
      <c r="W142" s="148"/>
    </row>
    <row r="143" spans="1:23" ht="25.95" customHeight="1">
      <c r="B143" s="148" t="s">
        <v>206</v>
      </c>
      <c r="C143" s="148"/>
      <c r="D143" s="148"/>
      <c r="E143" s="148"/>
      <c r="F143" s="148"/>
      <c r="G143" s="148"/>
      <c r="H143" s="148"/>
      <c r="I143" s="215">
        <v>210212156.22</v>
      </c>
      <c r="J143" s="197"/>
      <c r="K143" s="215">
        <v>0</v>
      </c>
      <c r="L143" s="215"/>
      <c r="M143" s="215">
        <v>0</v>
      </c>
      <c r="N143" s="197"/>
      <c r="O143" s="215">
        <v>0</v>
      </c>
      <c r="P143" s="215"/>
      <c r="Q143" s="215">
        <v>0</v>
      </c>
      <c r="R143" s="197"/>
      <c r="S143" s="215">
        <f t="shared" ref="S143:S148" si="11">SUM(I143:Q143)</f>
        <v>210212156.22</v>
      </c>
      <c r="T143" s="153"/>
      <c r="U143" s="609" t="s">
        <v>1861</v>
      </c>
      <c r="V143" s="292"/>
      <c r="W143" s="148"/>
    </row>
    <row r="144" spans="1:23" ht="25.95" customHeight="1">
      <c r="B144" s="148" t="s">
        <v>762</v>
      </c>
      <c r="C144" s="148"/>
      <c r="D144" s="148"/>
      <c r="E144" s="148"/>
      <c r="F144" s="148"/>
      <c r="G144" s="148"/>
      <c r="H144" s="148"/>
      <c r="I144" s="215">
        <v>32000000</v>
      </c>
      <c r="J144" s="197"/>
      <c r="K144" s="215">
        <v>0</v>
      </c>
      <c r="L144" s="215"/>
      <c r="M144" s="215">
        <v>0</v>
      </c>
      <c r="N144" s="197"/>
      <c r="O144" s="215">
        <v>0</v>
      </c>
      <c r="P144" s="215"/>
      <c r="Q144" s="215">
        <v>0</v>
      </c>
      <c r="R144" s="197"/>
      <c r="S144" s="215">
        <f t="shared" si="11"/>
        <v>32000000</v>
      </c>
      <c r="T144" s="153"/>
      <c r="U144" s="609" t="s">
        <v>1041</v>
      </c>
      <c r="V144" s="292"/>
      <c r="W144" s="148"/>
    </row>
    <row r="145" spans="2:23" ht="25.95" customHeight="1">
      <c r="B145" s="148" t="s">
        <v>375</v>
      </c>
      <c r="C145" s="148"/>
      <c r="D145" s="148"/>
      <c r="E145" s="148"/>
      <c r="F145" s="148"/>
      <c r="G145" s="148"/>
      <c r="H145" s="148"/>
      <c r="I145" s="215">
        <v>459519218.82999998</v>
      </c>
      <c r="J145" s="197"/>
      <c r="K145" s="215">
        <v>0</v>
      </c>
      <c r="L145" s="215"/>
      <c r="M145" s="215">
        <v>0</v>
      </c>
      <c r="N145" s="197"/>
      <c r="O145" s="215">
        <v>0</v>
      </c>
      <c r="P145" s="215"/>
      <c r="Q145" s="215">
        <v>0</v>
      </c>
      <c r="R145" s="197"/>
      <c r="S145" s="215">
        <f t="shared" si="11"/>
        <v>459519218.82999998</v>
      </c>
      <c r="T145" s="153"/>
      <c r="U145" s="609" t="s">
        <v>1862</v>
      </c>
      <c r="V145" s="292"/>
      <c r="W145" s="148"/>
    </row>
    <row r="146" spans="2:23" ht="25.95" customHeight="1">
      <c r="B146" s="147" t="s">
        <v>376</v>
      </c>
      <c r="C146" s="148"/>
      <c r="D146" s="148"/>
      <c r="E146" s="148"/>
      <c r="F146" s="148"/>
      <c r="G146" s="148"/>
      <c r="H146" s="148"/>
      <c r="I146" s="215">
        <v>3500000</v>
      </c>
      <c r="J146" s="197"/>
      <c r="K146" s="215">
        <v>0</v>
      </c>
      <c r="L146" s="215"/>
      <c r="M146" s="215">
        <v>0</v>
      </c>
      <c r="N146" s="197"/>
      <c r="O146" s="215">
        <v>0</v>
      </c>
      <c r="P146" s="215"/>
      <c r="Q146" s="215">
        <v>0</v>
      </c>
      <c r="R146" s="197"/>
      <c r="S146" s="215">
        <f t="shared" si="11"/>
        <v>3500000</v>
      </c>
      <c r="T146" s="153"/>
      <c r="U146" s="609" t="s">
        <v>1042</v>
      </c>
      <c r="V146" s="292"/>
      <c r="W146" s="148"/>
    </row>
    <row r="147" spans="2:23" ht="25.95" customHeight="1">
      <c r="B147" s="147" t="s">
        <v>516</v>
      </c>
      <c r="C147" s="148"/>
      <c r="D147" s="148"/>
      <c r="E147" s="148"/>
      <c r="F147" s="148"/>
      <c r="G147" s="148"/>
      <c r="H147" s="148"/>
      <c r="I147" s="215">
        <v>0</v>
      </c>
      <c r="J147" s="197"/>
      <c r="K147" s="215">
        <v>39000000</v>
      </c>
      <c r="L147" s="215"/>
      <c r="M147" s="215">
        <v>0</v>
      </c>
      <c r="N147" s="197"/>
      <c r="O147" s="215">
        <v>0</v>
      </c>
      <c r="P147" s="215"/>
      <c r="Q147" s="215">
        <v>0</v>
      </c>
      <c r="R147" s="197"/>
      <c r="S147" s="215">
        <f>SUM(I147:Q147)</f>
        <v>39000000</v>
      </c>
      <c r="T147" s="153"/>
      <c r="U147" s="609" t="s">
        <v>1043</v>
      </c>
      <c r="V147" s="292"/>
      <c r="W147" s="148"/>
    </row>
    <row r="148" spans="2:23" ht="25.95" customHeight="1">
      <c r="B148" s="51" t="s">
        <v>260</v>
      </c>
      <c r="C148" s="148"/>
      <c r="D148" s="148"/>
      <c r="E148" s="148"/>
      <c r="F148" s="148"/>
      <c r="G148" s="148"/>
      <c r="H148" s="148"/>
      <c r="I148" s="215">
        <v>0</v>
      </c>
      <c r="J148" s="197"/>
      <c r="K148" s="215">
        <v>0</v>
      </c>
      <c r="L148" s="215"/>
      <c r="M148" s="215">
        <v>0</v>
      </c>
      <c r="N148" s="197"/>
      <c r="O148" s="215">
        <v>117874849.87</v>
      </c>
      <c r="P148" s="215"/>
      <c r="Q148" s="215">
        <v>0</v>
      </c>
      <c r="R148" s="197"/>
      <c r="S148" s="215">
        <f t="shared" si="11"/>
        <v>117874849.87</v>
      </c>
      <c r="T148" s="153"/>
      <c r="U148" s="609" t="s">
        <v>1044</v>
      </c>
      <c r="V148" s="292"/>
      <c r="W148" s="148"/>
    </row>
    <row r="149" spans="2:23" ht="25.95" customHeight="1">
      <c r="B149" s="51" t="s">
        <v>208</v>
      </c>
      <c r="H149" s="148"/>
      <c r="I149" s="215">
        <v>7862506.3099999996</v>
      </c>
      <c r="J149" s="197"/>
      <c r="K149" s="215">
        <v>7485596.9299999997</v>
      </c>
      <c r="L149" s="215"/>
      <c r="M149" s="215">
        <v>0</v>
      </c>
      <c r="N149" s="277"/>
      <c r="O149" s="215">
        <v>0</v>
      </c>
      <c r="P149" s="215"/>
      <c r="Q149" s="215">
        <v>0</v>
      </c>
      <c r="R149" s="197"/>
      <c r="S149" s="215">
        <f t="shared" ref="S149:S150" si="12">SUM(I149:Q149)</f>
        <v>15348103.239999998</v>
      </c>
      <c r="T149" s="153"/>
      <c r="U149" s="609" t="s">
        <v>1863</v>
      </c>
      <c r="V149" s="292"/>
      <c r="W149" s="148"/>
    </row>
    <row r="150" spans="2:23" ht="25.95" customHeight="1">
      <c r="B150" s="51" t="s">
        <v>261</v>
      </c>
      <c r="H150" s="148"/>
      <c r="I150" s="215">
        <v>359675956.06999999</v>
      </c>
      <c r="J150" s="197"/>
      <c r="K150" s="215">
        <v>278392535.25999999</v>
      </c>
      <c r="L150" s="215"/>
      <c r="M150" s="215">
        <v>0</v>
      </c>
      <c r="N150" s="277"/>
      <c r="O150" s="215">
        <v>0</v>
      </c>
      <c r="P150" s="215"/>
      <c r="Q150" s="215">
        <v>0</v>
      </c>
      <c r="R150" s="197"/>
      <c r="S150" s="215">
        <f t="shared" si="12"/>
        <v>638068491.32999992</v>
      </c>
      <c r="T150" s="153"/>
      <c r="U150" s="609" t="s">
        <v>1864</v>
      </c>
      <c r="V150" s="292"/>
      <c r="W150" s="148"/>
    </row>
    <row r="151" spans="2:23" ht="25.95" customHeight="1">
      <c r="H151" s="148"/>
      <c r="I151" s="196"/>
      <c r="J151" s="39"/>
      <c r="K151" s="196"/>
      <c r="L151" s="196"/>
      <c r="M151" s="196"/>
      <c r="N151" s="39"/>
      <c r="O151" s="196"/>
      <c r="P151" s="196"/>
      <c r="Q151" s="196"/>
      <c r="R151" s="150"/>
      <c r="S151" s="204"/>
      <c r="T151" s="153"/>
      <c r="U151" s="292"/>
      <c r="V151" s="292"/>
      <c r="W151" s="148"/>
    </row>
    <row r="152" spans="2:23" ht="25.95" customHeight="1">
      <c r="B152" s="146" t="s">
        <v>2034</v>
      </c>
      <c r="C152" s="133" t="s">
        <v>475</v>
      </c>
      <c r="D152" s="133"/>
      <c r="I152" s="204"/>
      <c r="J152" s="208"/>
      <c r="K152" s="204"/>
      <c r="L152" s="204"/>
      <c r="M152" s="204"/>
      <c r="N152" s="207"/>
      <c r="O152" s="204"/>
      <c r="P152" s="207"/>
      <c r="Q152" s="204"/>
      <c r="R152" s="150"/>
      <c r="S152" s="204"/>
      <c r="T152" s="153"/>
      <c r="U152" s="292"/>
      <c r="V152" s="292"/>
      <c r="W152" s="148"/>
    </row>
    <row r="153" spans="2:23" ht="25.95" customHeight="1">
      <c r="B153" s="133"/>
      <c r="C153" s="147" t="s">
        <v>873</v>
      </c>
      <c r="I153" s="204"/>
      <c r="J153" s="208"/>
      <c r="K153" s="204"/>
      <c r="L153" s="204"/>
      <c r="M153" s="204"/>
      <c r="N153" s="207"/>
      <c r="O153" s="204"/>
      <c r="P153" s="207"/>
      <c r="Q153" s="204"/>
      <c r="R153" s="150"/>
      <c r="S153" s="204"/>
      <c r="T153" s="153"/>
      <c r="U153" s="292"/>
      <c r="V153" s="292"/>
      <c r="W153" s="148"/>
    </row>
    <row r="154" spans="2:23" ht="25.95" customHeight="1">
      <c r="B154" s="133" t="s">
        <v>875</v>
      </c>
      <c r="C154" s="133"/>
      <c r="I154" s="204"/>
      <c r="J154" s="208"/>
      <c r="K154" s="204"/>
      <c r="L154" s="204"/>
      <c r="M154" s="204"/>
      <c r="N154" s="207"/>
      <c r="O154" s="204"/>
      <c r="P154" s="207"/>
      <c r="Q154" s="204"/>
      <c r="R154" s="150"/>
      <c r="S154" s="204"/>
      <c r="T154" s="153"/>
      <c r="U154" s="292"/>
      <c r="V154" s="292"/>
      <c r="W154" s="148"/>
    </row>
    <row r="155" spans="2:23" ht="25.95" customHeight="1">
      <c r="B155" s="133" t="s">
        <v>874</v>
      </c>
      <c r="C155" s="133"/>
      <c r="I155" s="204"/>
      <c r="J155" s="208"/>
      <c r="K155" s="204"/>
      <c r="L155" s="204"/>
      <c r="M155" s="204"/>
      <c r="N155" s="207"/>
      <c r="O155" s="204"/>
      <c r="P155" s="207"/>
      <c r="Q155" s="204"/>
      <c r="R155" s="150"/>
      <c r="S155" s="204"/>
      <c r="T155" s="153"/>
      <c r="U155" s="292"/>
      <c r="V155" s="292"/>
      <c r="W155" s="148"/>
    </row>
    <row r="156" spans="2:23" ht="25.95" customHeight="1">
      <c r="B156" s="133"/>
      <c r="C156" s="133"/>
      <c r="I156" s="204"/>
      <c r="J156" s="208"/>
      <c r="K156" s="204"/>
      <c r="L156" s="204"/>
      <c r="M156" s="204"/>
      <c r="N156" s="207"/>
      <c r="O156" s="204"/>
      <c r="P156" s="207"/>
      <c r="Q156" s="204"/>
      <c r="R156" s="150"/>
      <c r="S156" s="204"/>
      <c r="T156" s="153"/>
      <c r="U156" s="292"/>
      <c r="V156" s="292"/>
      <c r="W156" s="148"/>
    </row>
    <row r="157" spans="2:23" ht="25.95" customHeight="1">
      <c r="B157" s="133"/>
      <c r="C157" s="133"/>
      <c r="I157" s="204"/>
      <c r="J157" s="208"/>
      <c r="K157" s="204"/>
      <c r="L157" s="204"/>
      <c r="M157" s="204"/>
      <c r="N157" s="207"/>
      <c r="O157" s="204"/>
      <c r="P157" s="207"/>
      <c r="Q157" s="204"/>
      <c r="R157" s="150"/>
      <c r="S157" s="204"/>
      <c r="T157" s="153"/>
      <c r="U157" s="292"/>
      <c r="V157" s="292"/>
      <c r="W157" s="148"/>
    </row>
    <row r="158" spans="2:23" ht="25.95" customHeight="1">
      <c r="B158" s="133"/>
      <c r="C158" s="133"/>
      <c r="I158" s="204"/>
      <c r="J158" s="208"/>
      <c r="K158" s="204"/>
      <c r="L158" s="204"/>
      <c r="M158" s="204"/>
      <c r="N158" s="207"/>
      <c r="O158" s="204"/>
      <c r="P158" s="207"/>
      <c r="Q158" s="204"/>
      <c r="R158" s="150"/>
      <c r="S158" s="204"/>
      <c r="T158" s="153"/>
      <c r="U158" s="292"/>
      <c r="V158" s="292"/>
      <c r="W158" s="148"/>
    </row>
    <row r="159" spans="2:23" ht="25.95" customHeight="1">
      <c r="B159" s="133"/>
      <c r="C159" s="133"/>
      <c r="I159" s="204"/>
      <c r="J159" s="208"/>
      <c r="K159" s="204"/>
      <c r="L159" s="204"/>
      <c r="M159" s="204"/>
      <c r="N159" s="207"/>
      <c r="O159" s="204"/>
      <c r="P159" s="207"/>
      <c r="Q159" s="204"/>
      <c r="R159" s="150"/>
      <c r="S159" s="204"/>
      <c r="T159" s="153"/>
      <c r="U159" s="292"/>
      <c r="V159" s="292"/>
      <c r="W159" s="148"/>
    </row>
    <row r="160" spans="2:23" ht="25.95" customHeight="1">
      <c r="B160" s="133"/>
      <c r="C160" s="133"/>
      <c r="I160" s="204"/>
      <c r="J160" s="208"/>
      <c r="K160" s="204"/>
      <c r="L160" s="204"/>
      <c r="M160" s="204"/>
      <c r="N160" s="207"/>
      <c r="O160" s="204"/>
      <c r="P160" s="207"/>
      <c r="Q160" s="204"/>
      <c r="R160" s="150"/>
      <c r="S160" s="204"/>
      <c r="T160" s="153"/>
      <c r="U160" s="292"/>
      <c r="V160" s="292"/>
      <c r="W160" s="148"/>
    </row>
    <row r="161" spans="1:23" ht="25.95" customHeight="1">
      <c r="B161" s="133"/>
      <c r="C161" s="133"/>
      <c r="I161" s="204"/>
      <c r="J161" s="208"/>
      <c r="K161" s="204"/>
      <c r="L161" s="204"/>
      <c r="M161" s="204"/>
      <c r="N161" s="207"/>
      <c r="O161" s="204"/>
      <c r="P161" s="207"/>
      <c r="Q161" s="204"/>
      <c r="R161" s="150"/>
      <c r="S161" s="204"/>
      <c r="T161" s="153"/>
      <c r="U161" s="292"/>
      <c r="V161" s="292"/>
      <c r="W161" s="148"/>
    </row>
    <row r="162" spans="1:23" ht="25.95" customHeight="1">
      <c r="B162" s="133"/>
      <c r="C162" s="133"/>
      <c r="I162" s="204"/>
      <c r="J162" s="208"/>
      <c r="K162" s="204"/>
      <c r="L162" s="204"/>
      <c r="M162" s="204"/>
      <c r="N162" s="207"/>
      <c r="O162" s="204"/>
      <c r="P162" s="207"/>
      <c r="Q162" s="204"/>
      <c r="R162" s="150"/>
      <c r="S162" s="204"/>
      <c r="T162" s="153"/>
      <c r="U162" s="292"/>
      <c r="V162" s="292"/>
      <c r="W162" s="148"/>
    </row>
    <row r="163" spans="1:23" ht="25.95" customHeight="1">
      <c r="B163" s="133"/>
      <c r="C163" s="133"/>
      <c r="I163" s="204"/>
      <c r="J163" s="208"/>
      <c r="K163" s="204"/>
      <c r="L163" s="204"/>
      <c r="M163" s="204"/>
      <c r="N163" s="207"/>
      <c r="O163" s="204"/>
      <c r="P163" s="207"/>
      <c r="Q163" s="204"/>
      <c r="R163" s="150"/>
      <c r="S163" s="204"/>
      <c r="T163" s="153"/>
      <c r="U163" s="292"/>
      <c r="V163" s="292"/>
      <c r="W163" s="148"/>
    </row>
    <row r="164" spans="1:23" ht="25.95" customHeight="1">
      <c r="B164" s="133"/>
      <c r="C164" s="133"/>
      <c r="I164" s="204"/>
      <c r="J164" s="208"/>
      <c r="K164" s="204"/>
      <c r="L164" s="204"/>
      <c r="M164" s="204"/>
      <c r="N164" s="207"/>
      <c r="O164" s="204"/>
      <c r="P164" s="207"/>
      <c r="Q164" s="204"/>
      <c r="R164" s="150"/>
      <c r="S164" s="204"/>
      <c r="T164" s="153"/>
      <c r="U164" s="292"/>
      <c r="V164" s="292"/>
      <c r="W164" s="148"/>
    </row>
    <row r="165" spans="1:23" ht="25.95" customHeight="1">
      <c r="B165" s="133"/>
      <c r="C165" s="133"/>
      <c r="I165" s="204"/>
      <c r="J165" s="208"/>
      <c r="K165" s="204"/>
      <c r="L165" s="204"/>
      <c r="M165" s="204"/>
      <c r="N165" s="207"/>
      <c r="O165" s="204"/>
      <c r="P165" s="207"/>
      <c r="Q165" s="204"/>
      <c r="R165" s="150"/>
      <c r="S165" s="204"/>
      <c r="T165" s="153"/>
      <c r="U165" s="292"/>
      <c r="V165" s="292"/>
      <c r="W165" s="148"/>
    </row>
    <row r="166" spans="1:23" ht="25.95" customHeight="1">
      <c r="B166" s="133"/>
      <c r="C166" s="133"/>
      <c r="I166" s="204"/>
      <c r="J166" s="208"/>
      <c r="K166" s="204"/>
      <c r="L166" s="204"/>
      <c r="M166" s="204"/>
      <c r="N166" s="207"/>
      <c r="O166" s="204"/>
      <c r="P166" s="207"/>
      <c r="Q166" s="204"/>
      <c r="R166" s="150"/>
      <c r="S166" s="204"/>
      <c r="T166" s="153"/>
      <c r="U166" s="292"/>
      <c r="V166" s="292"/>
      <c r="W166" s="148"/>
    </row>
    <row r="167" spans="1:23" ht="25.95" customHeight="1">
      <c r="B167" s="133"/>
      <c r="C167" s="133"/>
      <c r="I167" s="204"/>
      <c r="J167" s="208"/>
      <c r="K167" s="204"/>
      <c r="L167" s="204"/>
      <c r="M167" s="204"/>
      <c r="N167" s="207"/>
      <c r="O167" s="204"/>
      <c r="P167" s="207"/>
      <c r="Q167" s="204"/>
      <c r="R167" s="150"/>
      <c r="S167" s="204"/>
      <c r="T167" s="153"/>
      <c r="U167" s="292"/>
      <c r="V167" s="292"/>
      <c r="W167" s="148"/>
    </row>
    <row r="168" spans="1:23" ht="25.95" customHeight="1">
      <c r="B168" s="133"/>
      <c r="C168" s="133"/>
      <c r="I168" s="204"/>
      <c r="J168" s="208"/>
      <c r="K168" s="204"/>
      <c r="L168" s="204"/>
      <c r="M168" s="204"/>
      <c r="N168" s="207"/>
      <c r="O168" s="204"/>
      <c r="P168" s="207"/>
      <c r="Q168" s="204"/>
      <c r="R168" s="150"/>
      <c r="S168" s="204"/>
      <c r="T168" s="153"/>
      <c r="U168" s="292"/>
      <c r="V168" s="292"/>
      <c r="W168" s="148"/>
    </row>
    <row r="169" spans="1:23" ht="25.95" customHeight="1">
      <c r="A169" s="284"/>
      <c r="B169" s="284"/>
      <c r="C169" s="284"/>
      <c r="D169" s="284"/>
      <c r="E169" s="284"/>
      <c r="F169" s="284"/>
      <c r="G169" s="284" t="s">
        <v>131</v>
      </c>
      <c r="H169" s="284"/>
      <c r="I169" s="284"/>
      <c r="J169" s="284"/>
      <c r="K169" s="284"/>
      <c r="L169" s="284"/>
      <c r="M169" s="284"/>
      <c r="N169" s="284"/>
      <c r="O169" s="284"/>
      <c r="P169" s="284"/>
      <c r="Q169" s="284"/>
      <c r="R169" s="284"/>
      <c r="S169" s="284"/>
      <c r="T169" s="153"/>
      <c r="U169" s="292"/>
      <c r="V169" s="292"/>
      <c r="W169" s="148"/>
    </row>
    <row r="170" spans="1:23" ht="25.95" customHeight="1">
      <c r="A170" s="147"/>
      <c r="C170" s="284"/>
      <c r="D170" s="284"/>
      <c r="E170" s="284"/>
      <c r="F170" s="284"/>
      <c r="G170" s="284"/>
      <c r="H170" s="284"/>
      <c r="I170" s="284" t="str">
        <f>+I44</f>
        <v xml:space="preserve">           (                                                                                                         )</v>
      </c>
      <c r="J170" s="284"/>
      <c r="K170" s="284"/>
      <c r="L170" s="284"/>
      <c r="M170" s="284"/>
      <c r="N170" s="284"/>
      <c r="O170" s="284"/>
      <c r="P170" s="284"/>
      <c r="Q170" s="284"/>
      <c r="R170" s="284"/>
      <c r="S170" s="153"/>
      <c r="T170" s="153"/>
      <c r="U170" s="292"/>
      <c r="V170" s="292"/>
      <c r="W170" s="148"/>
    </row>
  </sheetData>
  <mergeCells count="22">
    <mergeCell ref="A130:U130"/>
    <mergeCell ref="I133:U133"/>
    <mergeCell ref="I132:U132"/>
    <mergeCell ref="I134:M134"/>
    <mergeCell ref="I47:U47"/>
    <mergeCell ref="I48:U48"/>
    <mergeCell ref="I49:M49"/>
    <mergeCell ref="I112:M112"/>
    <mergeCell ref="I72:U72"/>
    <mergeCell ref="I73:U73"/>
    <mergeCell ref="I74:M74"/>
    <mergeCell ref="I110:U110"/>
    <mergeCell ref="I111:U111"/>
    <mergeCell ref="A89:U89"/>
    <mergeCell ref="I91:U91"/>
    <mergeCell ref="I92:U92"/>
    <mergeCell ref="I93:M93"/>
    <mergeCell ref="A1:U1"/>
    <mergeCell ref="A45:U45"/>
    <mergeCell ref="I22:M22"/>
    <mergeCell ref="I21:U21"/>
    <mergeCell ref="I20:U20"/>
  </mergeCells>
  <phoneticPr fontId="105" type="noConversion"/>
  <pageMargins left="0.5" right="0.4" top="0.5" bottom="0.5" header="0" footer="0"/>
  <pageSetup paperSize="9" scale="70" orientation="portrait" r:id="rId1"/>
  <headerFooter scaleWithDoc="0">
    <oddHeader>&amp;L&amp;"Angsana New,Regular"&amp;12THAI POLYCONS PUBLIC COMPANY LIMITED</oddHeader>
  </headerFooter>
  <rowBreaks count="3" manualBreakCount="3">
    <brk id="44" max="16383" man="1"/>
    <brk id="88" max="16383" man="1"/>
    <brk id="129"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31B6-C8B9-4DDA-B4B3-D936BB16AB04}">
  <dimension ref="A1:W171"/>
  <sheetViews>
    <sheetView view="pageBreakPreview" topLeftCell="A46" zoomScale="80" zoomScaleNormal="100" zoomScaleSheetLayoutView="80" workbookViewId="0">
      <selection activeCell="B155" sqref="B155"/>
    </sheetView>
  </sheetViews>
  <sheetFormatPr defaultColWidth="9" defaultRowHeight="27" customHeight="1"/>
  <cols>
    <col min="1" max="1" width="3.8984375" style="51" customWidth="1"/>
    <col min="2" max="2" width="2" style="51" customWidth="1"/>
    <col min="3" max="7" width="3.59765625" style="51" customWidth="1"/>
    <col min="8" max="8" width="7.8984375" style="51" customWidth="1"/>
    <col min="9" max="9" width="5" style="51" customWidth="1"/>
    <col min="10" max="10" width="0.5" style="51" customWidth="1"/>
    <col min="11" max="11" width="13.59765625" style="51" customWidth="1"/>
    <col min="12" max="12" width="0.5" style="51" customWidth="1"/>
    <col min="13" max="13" width="14.59765625" style="51" customWidth="1"/>
    <col min="14" max="14" width="0.5" style="51" customWidth="1"/>
    <col min="15" max="15" width="13.59765625" style="51" customWidth="1"/>
    <col min="16" max="16" width="0.5" style="51" customWidth="1"/>
    <col min="17" max="17" width="13.59765625" style="51" customWidth="1"/>
    <col min="18" max="18" width="0.5" style="51" customWidth="1"/>
    <col min="19" max="19" width="13.59765625" style="51" customWidth="1"/>
    <col min="20" max="21" width="15.69921875" style="51" customWidth="1"/>
    <col min="22" max="22" width="8.59765625" style="51" customWidth="1"/>
    <col min="23" max="16384" width="9" style="51"/>
  </cols>
  <sheetData>
    <row r="1" spans="1:22" ht="22.95" customHeight="1">
      <c r="A1" s="680" t="s">
        <v>1784</v>
      </c>
      <c r="B1" s="680"/>
      <c r="C1" s="680"/>
      <c r="D1" s="680"/>
      <c r="E1" s="680"/>
      <c r="F1" s="680"/>
      <c r="G1" s="680"/>
      <c r="H1" s="680"/>
      <c r="I1" s="680"/>
      <c r="J1" s="680"/>
      <c r="K1" s="680"/>
      <c r="L1" s="680"/>
      <c r="M1" s="680"/>
      <c r="N1" s="680"/>
      <c r="O1" s="680"/>
      <c r="P1" s="680"/>
      <c r="Q1" s="680"/>
      <c r="R1" s="680"/>
      <c r="S1" s="680"/>
    </row>
    <row r="2" spans="1:22" ht="22.95" customHeight="1">
      <c r="A2" s="118"/>
      <c r="B2" s="57"/>
      <c r="K2" s="85"/>
      <c r="L2" s="39"/>
      <c r="M2" s="85"/>
      <c r="N2" s="39"/>
      <c r="O2" s="85"/>
      <c r="P2" s="39"/>
      <c r="Q2" s="85"/>
      <c r="R2" s="39"/>
      <c r="S2" s="85"/>
    </row>
    <row r="3" spans="1:22" ht="22.95" customHeight="1">
      <c r="A3" s="139" t="s">
        <v>1716</v>
      </c>
      <c r="B3" s="51" t="s">
        <v>383</v>
      </c>
      <c r="K3" s="85"/>
      <c r="L3" s="39"/>
      <c r="M3" s="85"/>
      <c r="N3" s="39"/>
      <c r="O3" s="85"/>
      <c r="P3" s="39"/>
      <c r="Q3" s="85"/>
      <c r="R3" s="39"/>
      <c r="S3" s="85"/>
    </row>
    <row r="4" spans="1:22" ht="22.95" customHeight="1">
      <c r="B4" s="51" t="s">
        <v>1780</v>
      </c>
      <c r="K4" s="85"/>
      <c r="L4" s="39"/>
      <c r="M4" s="85"/>
      <c r="N4" s="39"/>
      <c r="O4" s="85"/>
      <c r="P4" s="39"/>
      <c r="Q4" s="85"/>
      <c r="R4" s="39"/>
      <c r="S4" s="85"/>
    </row>
    <row r="5" spans="1:22" ht="22.95" customHeight="1">
      <c r="K5" s="85"/>
      <c r="L5" s="39"/>
      <c r="M5" s="85"/>
      <c r="N5" s="39"/>
      <c r="O5" s="85"/>
      <c r="P5" s="39"/>
      <c r="Q5" s="85"/>
      <c r="R5" s="39"/>
      <c r="S5" s="85"/>
    </row>
    <row r="6" spans="1:22" ht="22.95" customHeight="1">
      <c r="K6" s="683" t="s">
        <v>148</v>
      </c>
      <c r="L6" s="683"/>
      <c r="M6" s="683"/>
      <c r="N6" s="683"/>
      <c r="O6" s="683"/>
      <c r="P6" s="683"/>
      <c r="Q6" s="683"/>
      <c r="R6" s="683"/>
      <c r="S6" s="683"/>
    </row>
    <row r="7" spans="1:22" ht="15" customHeight="1">
      <c r="K7" s="770" t="s">
        <v>674</v>
      </c>
      <c r="L7" s="770"/>
      <c r="M7" s="770"/>
      <c r="N7" s="770"/>
      <c r="O7" s="770"/>
      <c r="P7" s="770"/>
      <c r="Q7" s="770"/>
      <c r="S7" s="736" t="s">
        <v>182</v>
      </c>
    </row>
    <row r="8" spans="1:22" ht="15" customHeight="1">
      <c r="K8" s="771"/>
      <c r="L8" s="771"/>
      <c r="M8" s="771"/>
      <c r="N8" s="771"/>
      <c r="O8" s="771"/>
      <c r="P8" s="771"/>
      <c r="Q8" s="771"/>
      <c r="S8" s="735"/>
    </row>
    <row r="9" spans="1:22" ht="15" customHeight="1">
      <c r="K9" s="759"/>
      <c r="L9" s="759"/>
      <c r="M9" s="759"/>
      <c r="N9" s="759"/>
      <c r="O9" s="759"/>
      <c r="P9" s="759"/>
      <c r="Q9" s="759"/>
      <c r="S9" s="738"/>
    </row>
    <row r="10" spans="1:22" ht="22.95" customHeight="1">
      <c r="K10" s="141" t="s">
        <v>145</v>
      </c>
      <c r="L10" s="141"/>
      <c r="M10" s="141" t="s">
        <v>160</v>
      </c>
      <c r="N10" s="141"/>
      <c r="O10" s="141"/>
      <c r="P10" s="141"/>
      <c r="Q10" s="188"/>
      <c r="S10" s="141"/>
    </row>
    <row r="11" spans="1:22" ht="22.95" customHeight="1">
      <c r="K11" s="141" t="s">
        <v>146</v>
      </c>
      <c r="L11" s="141"/>
      <c r="M11" s="141" t="s">
        <v>161</v>
      </c>
      <c r="N11" s="141"/>
      <c r="O11" s="141"/>
      <c r="P11" s="141"/>
      <c r="Q11" s="188"/>
      <c r="T11"/>
      <c r="V11" s="39"/>
    </row>
    <row r="12" spans="1:22" ht="22.95" customHeight="1">
      <c r="J12" s="39"/>
      <c r="K12" s="185" t="s">
        <v>147</v>
      </c>
      <c r="L12" s="141"/>
      <c r="M12" s="185" t="s">
        <v>82</v>
      </c>
      <c r="N12" s="141"/>
      <c r="O12" s="185" t="s">
        <v>162</v>
      </c>
      <c r="P12" s="141"/>
      <c r="Q12" s="185" t="s">
        <v>33</v>
      </c>
      <c r="T12" s="39"/>
      <c r="U12" s="39"/>
      <c r="V12" s="39"/>
    </row>
    <row r="13" spans="1:22" ht="22.95" customHeight="1">
      <c r="B13" s="3" t="s">
        <v>378</v>
      </c>
      <c r="C13" s="3"/>
      <c r="D13" s="3"/>
      <c r="J13" s="39"/>
      <c r="K13" s="188"/>
      <c r="L13" s="141"/>
      <c r="M13" s="188"/>
      <c r="N13" s="141"/>
      <c r="O13" s="188"/>
      <c r="P13" s="141"/>
      <c r="Q13" s="188"/>
      <c r="T13" s="39"/>
      <c r="U13" s="39"/>
      <c r="V13" s="39"/>
    </row>
    <row r="14" spans="1:22" ht="22.95" customHeight="1">
      <c r="B14" s="51" t="s">
        <v>379</v>
      </c>
      <c r="J14" s="39"/>
      <c r="K14" s="196">
        <v>0</v>
      </c>
      <c r="L14" s="39"/>
      <c r="M14" s="196">
        <v>0</v>
      </c>
      <c r="N14" s="141"/>
      <c r="O14" s="196">
        <v>53352999.5</v>
      </c>
      <c r="P14" s="22"/>
      <c r="Q14" s="196">
        <f>SUM(K14:O14)</f>
        <v>53352999.5</v>
      </c>
      <c r="R14" s="196"/>
      <c r="S14" s="196">
        <f>+Q14</f>
        <v>53352999.5</v>
      </c>
      <c r="T14" s="39"/>
      <c r="U14" s="39"/>
      <c r="V14" s="39"/>
    </row>
    <row r="15" spans="1:22" ht="22.95" customHeight="1">
      <c r="B15" s="51" t="s">
        <v>235</v>
      </c>
      <c r="J15" s="39"/>
      <c r="K15" s="106"/>
      <c r="L15" s="106"/>
      <c r="M15" s="106"/>
      <c r="N15" s="106"/>
      <c r="O15" s="483"/>
      <c r="P15" s="22"/>
      <c r="Q15" s="22"/>
      <c r="R15" s="22"/>
      <c r="S15" s="22"/>
      <c r="T15" s="39"/>
      <c r="U15" s="39"/>
      <c r="V15" s="39"/>
    </row>
    <row r="16" spans="1:22" ht="22.95" customHeight="1">
      <c r="C16" s="51" t="s">
        <v>159</v>
      </c>
      <c r="J16" s="39"/>
      <c r="K16" s="196">
        <v>0</v>
      </c>
      <c r="L16" s="39"/>
      <c r="M16" s="196">
        <v>0</v>
      </c>
      <c r="N16" s="39"/>
      <c r="O16" s="196">
        <v>1172956</v>
      </c>
      <c r="P16" s="22"/>
      <c r="Q16" s="196">
        <f>SUM(K16:O16)</f>
        <v>1172956</v>
      </c>
      <c r="R16" s="196"/>
      <c r="S16" s="196">
        <f>+Q16</f>
        <v>1172956</v>
      </c>
      <c r="T16" s="39"/>
      <c r="U16" s="39"/>
      <c r="V16" s="39"/>
    </row>
    <row r="17" spans="2:23" ht="22.95" customHeight="1">
      <c r="C17" s="85" t="s">
        <v>604</v>
      </c>
      <c r="J17" s="39"/>
      <c r="K17" s="196">
        <v>0</v>
      </c>
      <c r="L17" s="39"/>
      <c r="M17" s="196">
        <v>0</v>
      </c>
      <c r="N17" s="39"/>
      <c r="O17" s="196">
        <v>560840106.49000001</v>
      </c>
      <c r="P17" s="22"/>
      <c r="Q17" s="196">
        <f>SUM(K17:O17)</f>
        <v>560840106.49000001</v>
      </c>
      <c r="R17" s="196"/>
      <c r="S17" s="196">
        <f t="shared" ref="S17:S21" si="0">+Q17</f>
        <v>560840106.49000001</v>
      </c>
      <c r="T17" s="39"/>
      <c r="U17" s="39"/>
      <c r="V17" s="39"/>
    </row>
    <row r="18" spans="2:23" ht="22.95" customHeight="1">
      <c r="B18" s="51" t="s">
        <v>238</v>
      </c>
      <c r="J18" s="39"/>
      <c r="K18" s="196">
        <v>0</v>
      </c>
      <c r="L18" s="39"/>
      <c r="M18" s="196">
        <v>0</v>
      </c>
      <c r="N18" s="39"/>
      <c r="O18" s="196">
        <v>180189540.83000001</v>
      </c>
      <c r="P18" s="22"/>
      <c r="Q18" s="196">
        <f>SUM(K18:O18)</f>
        <v>180189540.83000001</v>
      </c>
      <c r="R18" s="196"/>
      <c r="S18" s="196">
        <f t="shared" si="0"/>
        <v>180189540.83000001</v>
      </c>
      <c r="T18" s="39"/>
      <c r="U18" s="39"/>
      <c r="V18" s="39"/>
    </row>
    <row r="19" spans="2:23" ht="22.95" customHeight="1">
      <c r="B19" s="51" t="s">
        <v>608</v>
      </c>
      <c r="J19" s="39"/>
      <c r="K19" s="196">
        <v>0</v>
      </c>
      <c r="L19" s="39"/>
      <c r="M19" s="196">
        <v>0</v>
      </c>
      <c r="N19" s="39"/>
      <c r="O19" s="196">
        <v>284655588.45999998</v>
      </c>
      <c r="P19" s="22"/>
      <c r="Q19" s="196">
        <f t="shared" ref="Q19:Q21" si="1">SUM(K19:O19)</f>
        <v>284655588.45999998</v>
      </c>
      <c r="R19" s="196"/>
      <c r="S19" s="196">
        <f t="shared" si="0"/>
        <v>284655588.45999998</v>
      </c>
      <c r="T19" s="39"/>
      <c r="U19" s="39"/>
      <c r="V19" s="39"/>
    </row>
    <row r="20" spans="2:23" ht="22.95" customHeight="1">
      <c r="B20" s="51" t="s">
        <v>384</v>
      </c>
      <c r="J20" s="39"/>
      <c r="K20" s="196">
        <v>0</v>
      </c>
      <c r="L20" s="39"/>
      <c r="M20" s="196">
        <v>0</v>
      </c>
      <c r="N20" s="39"/>
      <c r="O20" s="196">
        <v>111030059.41</v>
      </c>
      <c r="P20" s="22"/>
      <c r="Q20" s="196">
        <f t="shared" si="1"/>
        <v>111030059.41</v>
      </c>
      <c r="R20" s="196"/>
      <c r="S20" s="196">
        <f t="shared" si="0"/>
        <v>111030059.41</v>
      </c>
      <c r="T20" s="39"/>
      <c r="U20" s="39"/>
      <c r="V20" s="39"/>
    </row>
    <row r="21" spans="2:23" ht="22.95" customHeight="1">
      <c r="B21" s="51" t="s">
        <v>382</v>
      </c>
      <c r="J21" s="39"/>
      <c r="K21" s="196">
        <v>0</v>
      </c>
      <c r="L21" s="39"/>
      <c r="M21" s="196">
        <v>0</v>
      </c>
      <c r="N21" s="39"/>
      <c r="O21" s="196">
        <v>1201496366.3599999</v>
      </c>
      <c r="P21" s="22"/>
      <c r="Q21" s="196">
        <f t="shared" si="1"/>
        <v>1201496366.3599999</v>
      </c>
      <c r="R21" s="196"/>
      <c r="S21" s="196">
        <f t="shared" si="0"/>
        <v>1201496366.3599999</v>
      </c>
      <c r="T21" s="39"/>
      <c r="U21" s="39"/>
      <c r="V21" s="39"/>
    </row>
    <row r="22" spans="2:23" ht="22.95" customHeight="1">
      <c r="B22" s="148" t="s">
        <v>444</v>
      </c>
      <c r="J22" s="39"/>
      <c r="K22" s="196">
        <v>0</v>
      </c>
      <c r="L22" s="39"/>
      <c r="M22" s="196">
        <v>0</v>
      </c>
      <c r="N22" s="39"/>
      <c r="O22" s="196">
        <v>0</v>
      </c>
      <c r="P22" s="22"/>
      <c r="Q22" s="196">
        <f t="shared" ref="Q22" si="2">SUM(K22:O22)</f>
        <v>0</v>
      </c>
      <c r="R22" s="196"/>
      <c r="S22" s="196">
        <f t="shared" ref="S22" si="3">+Q22</f>
        <v>0</v>
      </c>
      <c r="T22" s="39"/>
      <c r="U22" s="39"/>
      <c r="V22" s="39"/>
    </row>
    <row r="23" spans="2:23" ht="22.95" customHeight="1">
      <c r="B23" s="51" t="s">
        <v>385</v>
      </c>
      <c r="J23" s="39"/>
      <c r="K23" s="196">
        <v>0</v>
      </c>
      <c r="L23" s="39"/>
      <c r="M23" s="196">
        <v>0</v>
      </c>
      <c r="N23" s="39"/>
      <c r="O23" s="196">
        <v>143259.09</v>
      </c>
      <c r="P23" s="22"/>
      <c r="Q23" s="31">
        <f>SUM(K23:O23)</f>
        <v>143259.09</v>
      </c>
      <c r="R23" s="22"/>
      <c r="S23" s="31">
        <f>+Q23</f>
        <v>143259.09</v>
      </c>
      <c r="T23" s="39"/>
      <c r="U23" s="39"/>
      <c r="V23" s="39"/>
    </row>
    <row r="24" spans="2:23" ht="22.95" customHeight="1">
      <c r="B24" s="51" t="s">
        <v>380</v>
      </c>
      <c r="J24" s="39"/>
      <c r="K24" s="196">
        <v>0</v>
      </c>
      <c r="L24" s="197"/>
      <c r="M24" s="196">
        <v>0</v>
      </c>
      <c r="N24" s="197"/>
      <c r="O24" s="196">
        <v>147219787.05000001</v>
      </c>
      <c r="P24" s="197"/>
      <c r="Q24" s="196">
        <f>SUM(K24:O24)</f>
        <v>147219787.05000001</v>
      </c>
      <c r="R24" s="197"/>
      <c r="S24" s="196">
        <f>+Q24</f>
        <v>147219787.05000001</v>
      </c>
      <c r="T24" s="39"/>
      <c r="U24" s="39"/>
      <c r="V24" s="39"/>
    </row>
    <row r="25" spans="2:23" ht="22.95" customHeight="1" thickBot="1">
      <c r="B25" s="3" t="s">
        <v>386</v>
      </c>
      <c r="C25" s="3"/>
      <c r="D25" s="3"/>
      <c r="J25" s="39"/>
      <c r="K25" s="69">
        <f>SUM(K14:K24)</f>
        <v>0</v>
      </c>
      <c r="L25" s="22"/>
      <c r="M25" s="69">
        <f>SUM(M14:M24)</f>
        <v>0</v>
      </c>
      <c r="N25" s="22"/>
      <c r="O25" s="69">
        <f>SUM(O14:O24)</f>
        <v>2540100663.1900005</v>
      </c>
      <c r="P25" s="22"/>
      <c r="Q25" s="69">
        <f>SUM(Q14:Q24)</f>
        <v>2540100663.1900005</v>
      </c>
      <c r="R25" s="22"/>
      <c r="S25" s="69">
        <f>SUM(S14:S24)</f>
        <v>2540100663.1900005</v>
      </c>
      <c r="T25" s="39"/>
      <c r="U25" s="39"/>
      <c r="V25" s="39"/>
    </row>
    <row r="26" spans="2:23" ht="22.95" customHeight="1" thickTop="1">
      <c r="B26" s="3" t="s">
        <v>374</v>
      </c>
      <c r="C26" s="3"/>
      <c r="D26" s="3"/>
      <c r="J26" s="39"/>
      <c r="K26" s="188"/>
      <c r="L26" s="141"/>
      <c r="M26" s="188"/>
      <c r="N26" s="141"/>
      <c r="O26" s="188"/>
      <c r="P26" s="141"/>
      <c r="Q26" s="188"/>
      <c r="U26" s="39"/>
      <c r="V26" s="39"/>
      <c r="W26" s="39"/>
    </row>
    <row r="27" spans="2:23" ht="22.95" customHeight="1">
      <c r="B27" s="51" t="s">
        <v>381</v>
      </c>
      <c r="E27" s="39"/>
      <c r="F27" s="39"/>
      <c r="G27" s="39"/>
      <c r="H27" s="39"/>
      <c r="I27" s="39"/>
      <c r="J27" s="39"/>
      <c r="K27" s="39"/>
      <c r="L27" s="39"/>
      <c r="M27" s="85"/>
      <c r="N27" s="85"/>
      <c r="O27" s="85"/>
      <c r="P27" s="85"/>
      <c r="Q27" s="85"/>
      <c r="R27" s="85"/>
      <c r="S27" s="85"/>
      <c r="U27" s="39"/>
      <c r="V27" s="39"/>
      <c r="W27" s="39"/>
    </row>
    <row r="28" spans="2:23" ht="22.95" customHeight="1">
      <c r="C28" s="39" t="s">
        <v>163</v>
      </c>
      <c r="F28" s="39"/>
      <c r="G28" s="39"/>
      <c r="H28" s="39"/>
      <c r="I28" s="39"/>
      <c r="J28" s="39"/>
      <c r="K28" s="196">
        <v>0</v>
      </c>
      <c r="L28" s="39"/>
      <c r="M28" s="196">
        <v>0</v>
      </c>
      <c r="N28" s="39"/>
      <c r="O28" s="196">
        <v>211874034.06999999</v>
      </c>
      <c r="P28" s="39"/>
      <c r="Q28" s="31">
        <f>SUM(K28:O28)</f>
        <v>211874034.06999999</v>
      </c>
      <c r="R28" s="22"/>
      <c r="S28" s="31">
        <f t="shared" ref="S28" si="4">+Q28</f>
        <v>211874034.06999999</v>
      </c>
      <c r="T28"/>
      <c r="U28" s="39"/>
      <c r="V28" s="39"/>
      <c r="W28" s="39"/>
    </row>
    <row r="29" spans="2:23" ht="22.95" customHeight="1">
      <c r="B29" s="51" t="s">
        <v>387</v>
      </c>
      <c r="O29" s="196"/>
      <c r="P29" s="39"/>
      <c r="T29"/>
      <c r="U29" s="39"/>
      <c r="V29" s="39"/>
      <c r="W29" s="39"/>
    </row>
    <row r="30" spans="2:23" ht="22.95" customHeight="1">
      <c r="C30" s="51" t="s">
        <v>164</v>
      </c>
      <c r="K30" s="196">
        <v>0</v>
      </c>
      <c r="L30" s="39"/>
      <c r="M30" s="196">
        <v>0</v>
      </c>
      <c r="N30" s="39"/>
      <c r="O30" s="196">
        <v>680828042.63999999</v>
      </c>
      <c r="P30" s="39"/>
      <c r="Q30" s="31">
        <f>SUM(K30:O30)</f>
        <v>680828042.63999999</v>
      </c>
      <c r="R30" s="22"/>
      <c r="S30" s="31">
        <f t="shared" ref="S30" si="5">+Q30</f>
        <v>680828042.63999999</v>
      </c>
      <c r="T30"/>
      <c r="U30" s="39" t="s">
        <v>138</v>
      </c>
      <c r="V30" s="39"/>
      <c r="W30" s="39"/>
    </row>
    <row r="31" spans="2:23" ht="22.95" customHeight="1">
      <c r="B31" s="51" t="s">
        <v>877</v>
      </c>
      <c r="K31" s="196">
        <v>0</v>
      </c>
      <c r="L31" s="39"/>
      <c r="M31" s="196">
        <v>0</v>
      </c>
      <c r="N31" s="39"/>
      <c r="O31" s="196">
        <v>24073101.079999998</v>
      </c>
      <c r="P31" s="39"/>
      <c r="Q31" s="31">
        <f t="shared" ref="Q31:Q39" si="6">SUM(K31:O31)</f>
        <v>24073101.079999998</v>
      </c>
      <c r="R31" s="22"/>
      <c r="S31" s="31">
        <f t="shared" ref="S31:S39" si="7">+Q31</f>
        <v>24073101.079999998</v>
      </c>
      <c r="T31"/>
      <c r="U31" s="39"/>
      <c r="V31" s="39"/>
      <c r="W31" s="39"/>
    </row>
    <row r="32" spans="2:23" ht="22.95" customHeight="1">
      <c r="B32" s="51" t="s">
        <v>247</v>
      </c>
      <c r="K32" s="196">
        <v>0</v>
      </c>
      <c r="L32" s="39"/>
      <c r="M32" s="196">
        <v>0</v>
      </c>
      <c r="N32" s="39"/>
      <c r="O32" s="196">
        <v>160866613.5</v>
      </c>
      <c r="P32" s="39"/>
      <c r="Q32" s="31">
        <f t="shared" si="6"/>
        <v>160866613.5</v>
      </c>
      <c r="R32" s="22"/>
      <c r="S32" s="31">
        <f t="shared" si="7"/>
        <v>160866613.5</v>
      </c>
      <c r="T32"/>
      <c r="U32" s="39"/>
      <c r="V32" s="39"/>
      <c r="W32" s="39"/>
    </row>
    <row r="33" spans="1:23" ht="22.95" customHeight="1">
      <c r="B33" s="39" t="s">
        <v>206</v>
      </c>
      <c r="K33" s="196">
        <v>0</v>
      </c>
      <c r="L33" s="39"/>
      <c r="M33" s="196">
        <v>0</v>
      </c>
      <c r="N33" s="39"/>
      <c r="O33" s="196">
        <v>115121698.70999999</v>
      </c>
      <c r="P33" s="39"/>
      <c r="Q33" s="31">
        <f t="shared" si="6"/>
        <v>115121698.70999999</v>
      </c>
      <c r="R33" s="22"/>
      <c r="S33" s="31">
        <f t="shared" si="7"/>
        <v>115121698.70999999</v>
      </c>
      <c r="T33"/>
      <c r="U33" s="39"/>
      <c r="V33" s="39"/>
      <c r="W33" s="39"/>
    </row>
    <row r="34" spans="1:23" ht="22.95" customHeight="1">
      <c r="B34" s="148" t="s">
        <v>665</v>
      </c>
      <c r="K34" s="196">
        <v>0</v>
      </c>
      <c r="L34" s="39"/>
      <c r="M34" s="196">
        <v>0</v>
      </c>
      <c r="N34" s="39"/>
      <c r="O34" s="196">
        <v>49200000</v>
      </c>
      <c r="P34" s="39"/>
      <c r="Q34" s="31">
        <f t="shared" ref="Q34" si="8">SUM(K34:O34)</f>
        <v>49200000</v>
      </c>
      <c r="R34" s="22"/>
      <c r="S34" s="31">
        <f t="shared" ref="S34" si="9">+Q34</f>
        <v>49200000</v>
      </c>
      <c r="T34"/>
      <c r="U34" s="39"/>
      <c r="V34" s="39"/>
      <c r="W34" s="39"/>
    </row>
    <row r="35" spans="1:23" ht="22.95" customHeight="1">
      <c r="B35" s="51" t="s">
        <v>375</v>
      </c>
      <c r="C35" s="39"/>
      <c r="D35" s="39"/>
      <c r="E35" s="39"/>
      <c r="F35" s="39"/>
      <c r="G35" s="39"/>
      <c r="H35" s="39"/>
      <c r="I35" s="39"/>
      <c r="K35" s="196">
        <v>0</v>
      </c>
      <c r="L35" s="39"/>
      <c r="M35" s="196">
        <v>0</v>
      </c>
      <c r="N35" s="39"/>
      <c r="O35" s="196">
        <v>168000000</v>
      </c>
      <c r="P35" s="39"/>
      <c r="Q35" s="31">
        <f t="shared" si="6"/>
        <v>168000000</v>
      </c>
      <c r="R35" s="22"/>
      <c r="S35" s="31">
        <f t="shared" si="7"/>
        <v>168000000</v>
      </c>
      <c r="T35"/>
      <c r="U35" s="39"/>
      <c r="V35" s="39"/>
      <c r="W35" s="39"/>
    </row>
    <row r="36" spans="1:23" ht="22.95" customHeight="1">
      <c r="B36" s="51" t="s">
        <v>376</v>
      </c>
      <c r="K36" s="196">
        <v>0</v>
      </c>
      <c r="L36" s="39"/>
      <c r="M36" s="196">
        <v>0</v>
      </c>
      <c r="N36" s="39"/>
      <c r="O36" s="196">
        <v>59303582.780000001</v>
      </c>
      <c r="P36" s="39"/>
      <c r="Q36" s="31">
        <f t="shared" si="6"/>
        <v>59303582.780000001</v>
      </c>
      <c r="R36" s="22"/>
      <c r="S36" s="31">
        <f t="shared" si="7"/>
        <v>59303582.780000001</v>
      </c>
      <c r="T36"/>
      <c r="U36" s="39"/>
      <c r="V36" s="39"/>
      <c r="W36" s="39"/>
    </row>
    <row r="37" spans="1:23" ht="22.95" customHeight="1">
      <c r="B37" s="51" t="s">
        <v>260</v>
      </c>
      <c r="K37" s="196">
        <v>0</v>
      </c>
      <c r="L37" s="39"/>
      <c r="M37" s="196">
        <v>0</v>
      </c>
      <c r="N37" s="39"/>
      <c r="O37" s="196">
        <v>2563301172.5999999</v>
      </c>
      <c r="P37" s="39"/>
      <c r="Q37" s="31">
        <f t="shared" si="6"/>
        <v>2563301172.5999999</v>
      </c>
      <c r="R37" s="22"/>
      <c r="S37" s="31">
        <f t="shared" si="7"/>
        <v>2563301172.5999999</v>
      </c>
      <c r="T37"/>
      <c r="U37" s="39"/>
      <c r="V37" s="39"/>
      <c r="W37" s="39"/>
    </row>
    <row r="38" spans="1:23" ht="22.95" customHeight="1">
      <c r="B38" s="51" t="s">
        <v>208</v>
      </c>
      <c r="K38" s="196">
        <v>0</v>
      </c>
      <c r="L38" s="39"/>
      <c r="M38" s="196">
        <v>0</v>
      </c>
      <c r="N38" s="39"/>
      <c r="O38" s="196">
        <v>63277434.579999998</v>
      </c>
      <c r="P38" s="39"/>
      <c r="Q38" s="31">
        <f t="shared" si="6"/>
        <v>63277434.579999998</v>
      </c>
      <c r="R38" s="22"/>
      <c r="S38" s="31">
        <f t="shared" si="7"/>
        <v>63277434.579999998</v>
      </c>
      <c r="T38"/>
      <c r="U38" s="39"/>
      <c r="V38" s="39"/>
      <c r="W38" s="39"/>
    </row>
    <row r="39" spans="1:23" ht="22.95" customHeight="1">
      <c r="B39" s="51" t="s">
        <v>261</v>
      </c>
      <c r="K39" s="196">
        <v>0</v>
      </c>
      <c r="L39" s="39"/>
      <c r="M39" s="196">
        <v>0</v>
      </c>
      <c r="N39" s="39"/>
      <c r="O39" s="196">
        <v>1400092324.27</v>
      </c>
      <c r="P39" s="39"/>
      <c r="Q39" s="31">
        <f t="shared" si="6"/>
        <v>1400092324.27</v>
      </c>
      <c r="R39" s="22"/>
      <c r="S39" s="31">
        <f t="shared" si="7"/>
        <v>1400092324.27</v>
      </c>
      <c r="T39"/>
      <c r="U39" s="39"/>
      <c r="V39" s="39"/>
      <c r="W39" s="39"/>
    </row>
    <row r="40" spans="1:23" ht="22.95" customHeight="1" thickBot="1">
      <c r="B40" s="3" t="s">
        <v>388</v>
      </c>
      <c r="C40" s="85"/>
      <c r="D40" s="85"/>
      <c r="K40" s="67">
        <f>SUM(K28:K39)</f>
        <v>0</v>
      </c>
      <c r="L40" s="85"/>
      <c r="M40" s="67">
        <f>SUM(M28:M39)</f>
        <v>0</v>
      </c>
      <c r="N40" s="85"/>
      <c r="O40" s="67">
        <f>SUM(O28:O39)</f>
        <v>5495938004.2299995</v>
      </c>
      <c r="P40" s="85"/>
      <c r="Q40" s="67">
        <f>SUM(Q28:Q39)</f>
        <v>5495938004.2299995</v>
      </c>
      <c r="R40" s="85"/>
      <c r="S40" s="67">
        <f>SUM(S28:S39)</f>
        <v>5495938004.2299995</v>
      </c>
      <c r="T40"/>
      <c r="U40" s="35"/>
      <c r="V40"/>
      <c r="W40"/>
    </row>
    <row r="41" spans="1:23" ht="22.95" customHeight="1" thickTop="1">
      <c r="A41" s="85"/>
      <c r="B41" s="85"/>
      <c r="C41" s="85"/>
      <c r="D41" s="85"/>
      <c r="K41" s="44"/>
      <c r="L41" s="85"/>
      <c r="M41" s="44"/>
      <c r="N41" s="85"/>
      <c r="O41" s="44"/>
      <c r="P41" s="85"/>
      <c r="Q41" s="20"/>
      <c r="R41" s="22"/>
      <c r="S41" s="20"/>
      <c r="T41"/>
      <c r="U41" s="35"/>
      <c r="V41"/>
      <c r="W41"/>
    </row>
    <row r="42" spans="1:23" ht="22.95" customHeight="1">
      <c r="A42" s="85"/>
      <c r="B42" s="85"/>
      <c r="C42" s="85"/>
      <c r="D42" s="85"/>
      <c r="F42" s="85" t="s">
        <v>131</v>
      </c>
      <c r="G42" s="85"/>
      <c r="H42" s="85"/>
      <c r="I42" s="85"/>
      <c r="J42" s="85"/>
      <c r="K42" s="85"/>
      <c r="L42" s="85"/>
      <c r="M42" s="85"/>
      <c r="N42" s="85"/>
      <c r="O42" s="85"/>
      <c r="P42" s="85"/>
      <c r="Q42" s="85"/>
      <c r="R42" s="85"/>
      <c r="S42" s="85"/>
    </row>
    <row r="43" spans="1:23" ht="22.95" customHeight="1">
      <c r="A43" s="58"/>
      <c r="B43" s="58"/>
      <c r="C43" s="58"/>
      <c r="D43" s="58"/>
      <c r="F43" s="85"/>
      <c r="G43" s="85"/>
      <c r="H43" s="85" t="s">
        <v>389</v>
      </c>
      <c r="I43" s="85"/>
      <c r="J43" s="85"/>
      <c r="K43" s="85"/>
      <c r="L43" s="85"/>
      <c r="M43" s="85"/>
      <c r="N43" s="85"/>
      <c r="O43" s="85"/>
      <c r="P43" s="85"/>
      <c r="Q43" s="85"/>
      <c r="R43" s="85"/>
      <c r="S43" s="35"/>
    </row>
    <row r="44" spans="1:23" ht="23.4" customHeight="1">
      <c r="A44" s="680" t="s">
        <v>1917</v>
      </c>
      <c r="B44" s="680"/>
      <c r="C44" s="680"/>
      <c r="D44" s="680"/>
      <c r="E44" s="680"/>
      <c r="F44" s="680"/>
      <c r="G44" s="680"/>
      <c r="H44" s="680"/>
      <c r="I44" s="680"/>
      <c r="J44" s="680"/>
      <c r="K44" s="680"/>
      <c r="L44" s="680"/>
      <c r="M44" s="680"/>
      <c r="N44" s="680"/>
      <c r="O44" s="680"/>
      <c r="P44" s="680"/>
      <c r="Q44" s="680"/>
      <c r="R44" s="680"/>
      <c r="S44" s="680"/>
    </row>
    <row r="45" spans="1:23" ht="23.4" customHeight="1">
      <c r="A45" s="71"/>
      <c r="B45" s="71"/>
      <c r="C45" s="71"/>
      <c r="D45" s="71"/>
      <c r="J45" s="39"/>
      <c r="K45" s="44"/>
      <c r="L45" s="22"/>
      <c r="M45" s="44"/>
      <c r="N45" s="44"/>
      <c r="O45" s="44"/>
      <c r="P45" s="22"/>
      <c r="Q45" s="20"/>
      <c r="R45" s="22"/>
      <c r="S45" s="20"/>
    </row>
    <row r="46" spans="1:23" ht="23.4" customHeight="1">
      <c r="A46" s="58"/>
      <c r="B46" s="58"/>
      <c r="C46" s="58"/>
      <c r="D46" s="58"/>
      <c r="E46" s="85"/>
      <c r="F46" s="85"/>
      <c r="G46" s="85"/>
      <c r="H46" s="85"/>
      <c r="I46" s="85"/>
      <c r="J46" s="39"/>
      <c r="K46" s="683" t="s">
        <v>165</v>
      </c>
      <c r="L46" s="683"/>
      <c r="M46" s="683"/>
      <c r="N46" s="683"/>
      <c r="O46" s="683"/>
      <c r="P46" s="683"/>
      <c r="Q46" s="683"/>
      <c r="R46" s="683"/>
      <c r="S46" s="683"/>
    </row>
    <row r="47" spans="1:23" ht="18" customHeight="1">
      <c r="A47" s="71"/>
      <c r="B47" s="71"/>
      <c r="C47" s="71"/>
      <c r="D47" s="71"/>
      <c r="J47" s="39"/>
      <c r="K47" s="770" t="s">
        <v>674</v>
      </c>
      <c r="L47" s="770"/>
      <c r="M47" s="770"/>
      <c r="N47" s="770"/>
      <c r="O47" s="770"/>
      <c r="P47" s="770"/>
      <c r="Q47" s="770"/>
      <c r="S47" s="736" t="s">
        <v>182</v>
      </c>
    </row>
    <row r="48" spans="1:23" ht="18" customHeight="1">
      <c r="A48" s="71"/>
      <c r="B48" s="71"/>
      <c r="C48" s="71"/>
      <c r="D48" s="71"/>
      <c r="J48" s="39"/>
      <c r="K48" s="771"/>
      <c r="L48" s="771"/>
      <c r="M48" s="771"/>
      <c r="N48" s="771"/>
      <c r="O48" s="771"/>
      <c r="P48" s="771"/>
      <c r="Q48" s="771"/>
      <c r="S48" s="735"/>
    </row>
    <row r="49" spans="1:19" ht="18" customHeight="1">
      <c r="A49" s="71"/>
      <c r="B49" s="71"/>
      <c r="C49" s="71"/>
      <c r="D49" s="71"/>
      <c r="J49" s="39"/>
      <c r="K49" s="759"/>
      <c r="L49" s="759"/>
      <c r="M49" s="759"/>
      <c r="N49" s="759"/>
      <c r="O49" s="759"/>
      <c r="P49" s="759"/>
      <c r="Q49" s="759"/>
      <c r="S49" s="738"/>
    </row>
    <row r="50" spans="1:19" ht="23.4" customHeight="1">
      <c r="A50" s="71"/>
      <c r="B50" s="71"/>
      <c r="C50" s="71"/>
      <c r="D50" s="71"/>
      <c r="J50" s="39"/>
      <c r="K50" s="141" t="s">
        <v>145</v>
      </c>
      <c r="L50" s="141"/>
      <c r="M50" s="141" t="s">
        <v>160</v>
      </c>
      <c r="N50" s="141"/>
      <c r="O50" s="141"/>
      <c r="P50" s="141"/>
      <c r="Q50" s="188"/>
      <c r="S50" s="141"/>
    </row>
    <row r="51" spans="1:19" ht="23.4" customHeight="1">
      <c r="A51" s="71"/>
      <c r="B51" s="71"/>
      <c r="C51" s="71"/>
      <c r="D51" s="71"/>
      <c r="J51" s="39"/>
      <c r="K51" s="141" t="s">
        <v>146</v>
      </c>
      <c r="L51" s="141"/>
      <c r="M51" s="141" t="s">
        <v>161</v>
      </c>
      <c r="N51" s="141"/>
      <c r="O51" s="141"/>
      <c r="P51" s="141"/>
      <c r="Q51" s="188"/>
    </row>
    <row r="52" spans="1:19" ht="23.4" customHeight="1">
      <c r="A52" s="71"/>
      <c r="B52" s="71"/>
      <c r="C52" s="71"/>
      <c r="D52" s="71"/>
      <c r="J52" s="39"/>
      <c r="K52" s="185" t="s">
        <v>147</v>
      </c>
      <c r="L52" s="141"/>
      <c r="M52" s="185" t="s">
        <v>82</v>
      </c>
      <c r="N52" s="141"/>
      <c r="O52" s="185" t="s">
        <v>162</v>
      </c>
      <c r="P52" s="141"/>
      <c r="Q52" s="185" t="s">
        <v>33</v>
      </c>
    </row>
    <row r="53" spans="1:19" ht="23.4" customHeight="1">
      <c r="B53" s="3" t="s">
        <v>378</v>
      </c>
      <c r="C53" s="3"/>
      <c r="D53" s="3"/>
      <c r="J53" s="39"/>
      <c r="K53" s="188"/>
      <c r="L53" s="141"/>
      <c r="M53" s="188"/>
      <c r="N53" s="141"/>
      <c r="O53" s="188"/>
      <c r="P53" s="141"/>
      <c r="Q53" s="188"/>
    </row>
    <row r="54" spans="1:19" ht="23.4" customHeight="1">
      <c r="B54" s="51" t="s">
        <v>379</v>
      </c>
      <c r="J54" s="39"/>
      <c r="K54" s="196">
        <v>0</v>
      </c>
      <c r="L54" s="39"/>
      <c r="M54" s="196">
        <v>0</v>
      </c>
      <c r="N54" s="141"/>
      <c r="O54" s="196">
        <v>385977.58</v>
      </c>
      <c r="P54" s="141"/>
      <c r="Q54" s="196">
        <f>SUM(K54:O54)</f>
        <v>385977.58</v>
      </c>
      <c r="R54" s="22"/>
      <c r="S54" s="31">
        <f>+Q54</f>
        <v>385977.58</v>
      </c>
    </row>
    <row r="55" spans="1:19" ht="23.4" customHeight="1">
      <c r="B55" s="51" t="s">
        <v>390</v>
      </c>
      <c r="J55" s="39"/>
      <c r="K55" s="196"/>
      <c r="L55" s="39"/>
      <c r="M55" s="76"/>
      <c r="N55" s="265"/>
      <c r="O55" s="76"/>
      <c r="P55" s="106"/>
      <c r="Q55" s="106"/>
      <c r="R55" s="22"/>
      <c r="S55" s="22"/>
    </row>
    <row r="56" spans="1:19" ht="23.4" customHeight="1">
      <c r="C56" s="51" t="s">
        <v>159</v>
      </c>
      <c r="J56" s="39"/>
      <c r="K56" s="196">
        <v>0</v>
      </c>
      <c r="L56" s="39"/>
      <c r="M56" s="196">
        <v>0</v>
      </c>
      <c r="N56" s="39"/>
      <c r="O56" s="196">
        <v>1172956</v>
      </c>
      <c r="P56" s="39"/>
      <c r="Q56" s="196">
        <f t="shared" ref="Q56:Q61" si="10">SUM(K56:O56)</f>
        <v>1172956</v>
      </c>
      <c r="R56" s="22"/>
      <c r="S56" s="31">
        <f>+Q56</f>
        <v>1172956</v>
      </c>
    </row>
    <row r="57" spans="1:19" ht="23.4" customHeight="1">
      <c r="C57" s="85" t="s">
        <v>604</v>
      </c>
      <c r="J57" s="39"/>
      <c r="K57" s="196">
        <v>0</v>
      </c>
      <c r="L57" s="39"/>
      <c r="M57" s="196">
        <v>0</v>
      </c>
      <c r="N57" s="39"/>
      <c r="O57" s="196">
        <v>129222527.62</v>
      </c>
      <c r="P57" s="39"/>
      <c r="Q57" s="196">
        <f t="shared" si="10"/>
        <v>129222527.62</v>
      </c>
      <c r="R57" s="22"/>
      <c r="S57" s="31">
        <f>+Q57</f>
        <v>129222527.62</v>
      </c>
    </row>
    <row r="58" spans="1:19" ht="23.4" customHeight="1">
      <c r="B58" s="51" t="s">
        <v>238</v>
      </c>
      <c r="J58" s="39"/>
      <c r="K58" s="196">
        <v>0</v>
      </c>
      <c r="L58" s="39"/>
      <c r="M58" s="196">
        <v>0</v>
      </c>
      <c r="N58" s="39"/>
      <c r="O58" s="196">
        <v>64410950.670000002</v>
      </c>
      <c r="P58" s="39"/>
      <c r="Q58" s="196">
        <f t="shared" si="10"/>
        <v>64410950.670000002</v>
      </c>
      <c r="R58" s="22"/>
      <c r="S58" s="31">
        <f t="shared" ref="S58:S64" si="11">+Q58</f>
        <v>64410950.670000002</v>
      </c>
    </row>
    <row r="59" spans="1:19" ht="23.4" customHeight="1">
      <c r="B59" s="51" t="s">
        <v>608</v>
      </c>
      <c r="J59" s="39"/>
      <c r="K59" s="196">
        <v>0</v>
      </c>
      <c r="L59" s="39"/>
      <c r="M59" s="196">
        <v>0</v>
      </c>
      <c r="N59" s="39"/>
      <c r="O59" s="196">
        <v>199806011.88</v>
      </c>
      <c r="P59" s="39"/>
      <c r="Q59" s="196">
        <f t="shared" si="10"/>
        <v>199806011.88</v>
      </c>
      <c r="R59" s="22"/>
      <c r="S59" s="31">
        <f t="shared" si="11"/>
        <v>199806011.88</v>
      </c>
    </row>
    <row r="60" spans="1:19" ht="23.4" customHeight="1">
      <c r="B60" s="51" t="s">
        <v>384</v>
      </c>
      <c r="J60" s="39"/>
      <c r="K60" s="196">
        <v>0</v>
      </c>
      <c r="L60" s="39"/>
      <c r="M60" s="196">
        <v>0</v>
      </c>
      <c r="N60" s="39"/>
      <c r="O60" s="196">
        <v>85500919.209999993</v>
      </c>
      <c r="P60" s="39"/>
      <c r="Q60" s="196">
        <f t="shared" si="10"/>
        <v>85500919.209999993</v>
      </c>
      <c r="R60" s="22"/>
      <c r="S60" s="31">
        <f t="shared" si="11"/>
        <v>85500919.209999993</v>
      </c>
    </row>
    <row r="61" spans="1:19" ht="23.4" customHeight="1">
      <c r="B61" s="51" t="s">
        <v>382</v>
      </c>
      <c r="J61" s="39"/>
      <c r="K61" s="196">
        <v>0</v>
      </c>
      <c r="L61" s="39"/>
      <c r="M61" s="196">
        <v>0</v>
      </c>
      <c r="N61" s="39"/>
      <c r="O61" s="196">
        <v>265398410.56999999</v>
      </c>
      <c r="P61" s="39"/>
      <c r="Q61" s="196">
        <f t="shared" si="10"/>
        <v>265398410.56999999</v>
      </c>
      <c r="R61" s="22"/>
      <c r="S61" s="31">
        <f t="shared" si="11"/>
        <v>265398410.56999999</v>
      </c>
    </row>
    <row r="62" spans="1:19" ht="23.4" customHeight="1">
      <c r="B62" s="51" t="s">
        <v>443</v>
      </c>
      <c r="J62" s="39"/>
      <c r="K62" s="196">
        <v>0</v>
      </c>
      <c r="L62" s="39"/>
      <c r="M62" s="196">
        <v>0</v>
      </c>
      <c r="N62" s="39"/>
      <c r="O62" s="196">
        <v>0</v>
      </c>
      <c r="P62" s="39"/>
      <c r="Q62" s="196">
        <f t="shared" ref="Q62" si="12">SUM(K62:O62)</f>
        <v>0</v>
      </c>
      <c r="R62" s="22"/>
      <c r="S62" s="31">
        <f t="shared" ref="S62" si="13">+Q62</f>
        <v>0</v>
      </c>
    </row>
    <row r="63" spans="1:19" ht="23.4" customHeight="1">
      <c r="B63" s="51" t="s">
        <v>385</v>
      </c>
      <c r="J63" s="39"/>
      <c r="K63" s="196">
        <v>0</v>
      </c>
      <c r="L63" s="39"/>
      <c r="M63" s="196">
        <v>0</v>
      </c>
      <c r="N63" s="39"/>
      <c r="O63" s="196">
        <v>104045.79</v>
      </c>
      <c r="P63" s="39"/>
      <c r="Q63" s="196">
        <f>SUM(K63:O63)</f>
        <v>104045.79</v>
      </c>
      <c r="R63" s="22"/>
      <c r="S63" s="31">
        <f t="shared" si="11"/>
        <v>104045.79</v>
      </c>
    </row>
    <row r="64" spans="1:19" ht="23.4" customHeight="1">
      <c r="B64" s="51" t="s">
        <v>380</v>
      </c>
      <c r="J64" s="39"/>
      <c r="K64" s="196">
        <v>0</v>
      </c>
      <c r="L64" s="39"/>
      <c r="M64" s="196">
        <v>0</v>
      </c>
      <c r="N64" s="39"/>
      <c r="O64" s="196">
        <v>24950089.239999998</v>
      </c>
      <c r="P64" s="39"/>
      <c r="Q64" s="196">
        <f>SUM(K64:O64)</f>
        <v>24950089.239999998</v>
      </c>
      <c r="R64" s="22"/>
      <c r="S64" s="31">
        <f t="shared" si="11"/>
        <v>24950089.239999998</v>
      </c>
    </row>
    <row r="65" spans="2:19" ht="23.4" customHeight="1" thickBot="1">
      <c r="B65" s="3" t="s">
        <v>386</v>
      </c>
      <c r="C65" s="3"/>
      <c r="D65" s="3"/>
      <c r="J65" s="39"/>
      <c r="K65" s="67">
        <f>SUM(K54:K64)</f>
        <v>0</v>
      </c>
      <c r="L65" s="22"/>
      <c r="M65" s="67">
        <f>SUM(M54:M64)</f>
        <v>0</v>
      </c>
      <c r="N65" s="44"/>
      <c r="O65" s="67">
        <f>SUM(O54:O64)</f>
        <v>770951888.55999994</v>
      </c>
      <c r="P65" s="22"/>
      <c r="Q65" s="67">
        <f>SUM(Q54:Q64)</f>
        <v>770951888.55999994</v>
      </c>
      <c r="R65" s="44"/>
      <c r="S65" s="67">
        <f>SUM(S54:S64)</f>
        <v>770951888.55999994</v>
      </c>
    </row>
    <row r="66" spans="2:19" ht="23.4" customHeight="1" thickTop="1">
      <c r="B66" s="71" t="s">
        <v>374</v>
      </c>
      <c r="C66" s="71"/>
      <c r="D66" s="71"/>
      <c r="J66" s="39"/>
      <c r="K66" s="188"/>
      <c r="L66" s="141"/>
      <c r="M66" s="188"/>
      <c r="N66" s="141"/>
      <c r="O66" s="188"/>
      <c r="P66" s="141"/>
      <c r="Q66" s="188"/>
    </row>
    <row r="67" spans="2:19" ht="23.4" customHeight="1">
      <c r="B67" s="51" t="s">
        <v>381</v>
      </c>
      <c r="E67" s="39"/>
      <c r="F67" s="39"/>
      <c r="G67" s="39"/>
      <c r="H67" s="39"/>
      <c r="I67" s="39"/>
      <c r="J67" s="39"/>
      <c r="L67" s="22"/>
      <c r="M67" s="44"/>
      <c r="N67" s="44"/>
      <c r="O67" s="44"/>
      <c r="P67" s="22"/>
      <c r="Q67" s="22"/>
      <c r="R67" s="22"/>
      <c r="S67" s="22"/>
    </row>
    <row r="68" spans="2:19" ht="23.4" customHeight="1">
      <c r="C68" s="39" t="s">
        <v>163</v>
      </c>
      <c r="F68" s="39"/>
      <c r="G68" s="39"/>
      <c r="H68" s="39"/>
      <c r="I68" s="39"/>
      <c r="J68" s="39"/>
      <c r="K68" s="196">
        <v>0</v>
      </c>
      <c r="L68" s="39"/>
      <c r="M68" s="196">
        <v>0</v>
      </c>
      <c r="N68" s="39"/>
      <c r="O68" s="196">
        <v>132263541.88</v>
      </c>
      <c r="P68" s="39"/>
      <c r="Q68" s="196">
        <f>SUM(K68:O68)</f>
        <v>132263541.88</v>
      </c>
      <c r="R68" s="39"/>
      <c r="S68" s="196">
        <f>+Q68</f>
        <v>132263541.88</v>
      </c>
    </row>
    <row r="69" spans="2:19" ht="23.4" customHeight="1">
      <c r="B69" s="51" t="s">
        <v>387</v>
      </c>
      <c r="J69" s="39"/>
    </row>
    <row r="70" spans="2:19" ht="23.4" customHeight="1">
      <c r="C70" s="51" t="s">
        <v>164</v>
      </c>
      <c r="J70" s="39"/>
      <c r="K70" s="196">
        <v>0</v>
      </c>
      <c r="L70" s="39"/>
      <c r="M70" s="196">
        <v>0</v>
      </c>
      <c r="N70" s="39"/>
      <c r="O70" s="196">
        <v>390977482.41000003</v>
      </c>
      <c r="P70" s="39"/>
      <c r="Q70" s="196">
        <f t="shared" ref="Q70:Q80" si="14">SUM(K70:O70)</f>
        <v>390977482.41000003</v>
      </c>
      <c r="R70" s="39"/>
      <c r="S70" s="196">
        <f>+Q70</f>
        <v>390977482.41000003</v>
      </c>
    </row>
    <row r="71" spans="2:19" ht="23.4" customHeight="1">
      <c r="B71" s="51" t="s">
        <v>391</v>
      </c>
      <c r="J71" s="39"/>
      <c r="K71" s="196">
        <v>0</v>
      </c>
      <c r="L71" s="39"/>
      <c r="M71" s="196">
        <v>0</v>
      </c>
      <c r="N71" s="39"/>
      <c r="O71" s="196">
        <v>23027046.100000001</v>
      </c>
      <c r="P71" s="39"/>
      <c r="Q71" s="196">
        <f t="shared" si="14"/>
        <v>23027046.100000001</v>
      </c>
      <c r="R71" s="39"/>
      <c r="S71" s="196">
        <f t="shared" ref="S71:S80" si="15">+Q71</f>
        <v>23027046.100000001</v>
      </c>
    </row>
    <row r="72" spans="2:19" ht="23.4" customHeight="1">
      <c r="B72" s="51" t="s">
        <v>247</v>
      </c>
      <c r="J72" s="39"/>
      <c r="K72" s="196">
        <v>0</v>
      </c>
      <c r="L72" s="39"/>
      <c r="M72" s="196">
        <v>0</v>
      </c>
      <c r="N72" s="39"/>
      <c r="O72" s="196">
        <v>165338554.36000001</v>
      </c>
      <c r="P72" s="39"/>
      <c r="Q72" s="196">
        <f t="shared" si="14"/>
        <v>165338554.36000001</v>
      </c>
      <c r="R72" s="39"/>
      <c r="S72" s="196">
        <f t="shared" si="15"/>
        <v>165338554.36000001</v>
      </c>
    </row>
    <row r="73" spans="2:19" ht="23.4" customHeight="1">
      <c r="B73" s="39" t="s">
        <v>206</v>
      </c>
      <c r="C73" s="39"/>
      <c r="D73" s="39"/>
      <c r="J73" s="39"/>
      <c r="K73" s="196">
        <v>0</v>
      </c>
      <c r="L73" s="39"/>
      <c r="M73" s="196">
        <v>0</v>
      </c>
      <c r="N73" s="39"/>
      <c r="O73" s="196">
        <v>115121698.70999999</v>
      </c>
      <c r="P73" s="39"/>
      <c r="Q73" s="196">
        <f>SUM(K73:O73)</f>
        <v>115121698.70999999</v>
      </c>
      <c r="R73" s="39"/>
      <c r="S73" s="196">
        <f>+Q73</f>
        <v>115121698.70999999</v>
      </c>
    </row>
    <row r="74" spans="2:19" ht="23.4" customHeight="1">
      <c r="B74" s="148" t="s">
        <v>665</v>
      </c>
      <c r="C74" s="39"/>
      <c r="D74" s="39"/>
      <c r="J74" s="39"/>
      <c r="K74" s="196">
        <v>0</v>
      </c>
      <c r="L74" s="39"/>
      <c r="M74" s="196">
        <v>0</v>
      </c>
      <c r="N74" s="39"/>
      <c r="O74" s="196">
        <v>49200000</v>
      </c>
      <c r="P74" s="39"/>
      <c r="Q74" s="196">
        <f>SUM(K74:O74)</f>
        <v>49200000</v>
      </c>
      <c r="R74" s="39"/>
      <c r="S74" s="196">
        <f>+Q74</f>
        <v>49200000</v>
      </c>
    </row>
    <row r="75" spans="2:19" ht="23.4" customHeight="1">
      <c r="B75" s="51" t="s">
        <v>375</v>
      </c>
      <c r="J75" s="39"/>
      <c r="K75" s="196">
        <v>0</v>
      </c>
      <c r="L75" s="39"/>
      <c r="M75" s="196">
        <v>0</v>
      </c>
      <c r="N75" s="39"/>
      <c r="O75" s="196">
        <v>245790968.00999999</v>
      </c>
      <c r="P75" s="39"/>
      <c r="Q75" s="196">
        <f t="shared" si="14"/>
        <v>245790968.00999999</v>
      </c>
      <c r="R75" s="39"/>
      <c r="S75" s="196">
        <f t="shared" si="15"/>
        <v>245790968.00999999</v>
      </c>
    </row>
    <row r="76" spans="2:19" ht="23.4" customHeight="1">
      <c r="B76" s="148" t="s">
        <v>696</v>
      </c>
      <c r="J76" s="39"/>
      <c r="K76" s="196">
        <v>0</v>
      </c>
      <c r="L76" s="39"/>
      <c r="M76" s="196">
        <v>0</v>
      </c>
      <c r="N76" s="39"/>
      <c r="O76" s="196">
        <v>15500000</v>
      </c>
      <c r="P76" s="39"/>
      <c r="Q76" s="196">
        <f t="shared" ref="Q76" si="16">SUM(K76:O76)</f>
        <v>15500000</v>
      </c>
      <c r="R76" s="39"/>
      <c r="S76" s="196">
        <f t="shared" ref="S76" si="17">+Q76</f>
        <v>15500000</v>
      </c>
    </row>
    <row r="77" spans="2:19" ht="23.4" customHeight="1">
      <c r="B77" s="248" t="s">
        <v>516</v>
      </c>
      <c r="C77" s="39"/>
      <c r="J77" s="39"/>
      <c r="K77" s="196">
        <v>0</v>
      </c>
      <c r="L77" s="39"/>
      <c r="M77" s="196">
        <v>0</v>
      </c>
      <c r="N77" s="39"/>
      <c r="O77" s="196">
        <v>260500000</v>
      </c>
      <c r="P77" s="39"/>
      <c r="Q77" s="196">
        <f t="shared" ref="Q77:Q78" si="18">SUM(K77:O77)</f>
        <v>260500000</v>
      </c>
      <c r="R77" s="39"/>
      <c r="S77" s="196">
        <f t="shared" ref="S77:S78" si="19">+Q77</f>
        <v>260500000</v>
      </c>
    </row>
    <row r="78" spans="2:19" ht="23.4" customHeight="1">
      <c r="B78" s="248" t="s">
        <v>635</v>
      </c>
      <c r="C78" s="39"/>
      <c r="J78" s="39"/>
      <c r="K78" s="196">
        <v>0</v>
      </c>
      <c r="L78" s="39"/>
      <c r="M78" s="196">
        <v>0</v>
      </c>
      <c r="N78" s="39"/>
      <c r="O78" s="196">
        <v>332805491.13</v>
      </c>
      <c r="P78" s="39"/>
      <c r="Q78" s="196">
        <f t="shared" si="18"/>
        <v>332805491.13</v>
      </c>
      <c r="R78" s="39"/>
      <c r="S78" s="196">
        <f t="shared" si="19"/>
        <v>332805491.13</v>
      </c>
    </row>
    <row r="79" spans="2:19" ht="23.4" customHeight="1">
      <c r="B79" s="51" t="s">
        <v>208</v>
      </c>
      <c r="J79" s="39"/>
      <c r="K79" s="196">
        <v>0</v>
      </c>
      <c r="L79" s="39"/>
      <c r="M79" s="196">
        <v>0</v>
      </c>
      <c r="N79" s="39"/>
      <c r="O79" s="196">
        <v>7464573.8899999997</v>
      </c>
      <c r="P79" s="39"/>
      <c r="Q79" s="196">
        <f t="shared" si="14"/>
        <v>7464573.8899999997</v>
      </c>
      <c r="R79" s="39"/>
      <c r="S79" s="196">
        <f t="shared" si="15"/>
        <v>7464573.8899999997</v>
      </c>
    </row>
    <row r="80" spans="2:19" ht="23.4" customHeight="1">
      <c r="B80" s="51" t="s">
        <v>261</v>
      </c>
      <c r="J80" s="39"/>
      <c r="K80" s="196">
        <v>0</v>
      </c>
      <c r="L80" s="39"/>
      <c r="M80" s="196">
        <v>0</v>
      </c>
      <c r="N80" s="39"/>
      <c r="O80" s="196">
        <v>604950528.70000005</v>
      </c>
      <c r="P80" s="39"/>
      <c r="Q80" s="196">
        <f t="shared" si="14"/>
        <v>604950528.70000005</v>
      </c>
      <c r="R80" s="39"/>
      <c r="S80" s="196">
        <f t="shared" si="15"/>
        <v>604950528.70000005</v>
      </c>
    </row>
    <row r="81" spans="1:19" ht="23.4" customHeight="1" thickBot="1">
      <c r="B81" s="71" t="s">
        <v>388</v>
      </c>
      <c r="C81" s="71"/>
      <c r="D81" s="71"/>
      <c r="J81" s="39"/>
      <c r="K81" s="67">
        <f>SUM(K68:K80)</f>
        <v>0</v>
      </c>
      <c r="L81" s="22"/>
      <c r="M81" s="67">
        <f>SUM(M67:M80)</f>
        <v>0</v>
      </c>
      <c r="N81" s="44"/>
      <c r="O81" s="67">
        <f>SUM(O67:O80)</f>
        <v>2342939885.1900001</v>
      </c>
      <c r="P81" s="22"/>
      <c r="Q81" s="67">
        <f>SUM(Q67:Q80)</f>
        <v>2342939885.1900001</v>
      </c>
      <c r="R81" s="44"/>
      <c r="S81" s="67">
        <f>SUM(S67:S80)</f>
        <v>2342939885.1900001</v>
      </c>
    </row>
    <row r="82" spans="1:19" ht="23.4" customHeight="1" thickTop="1">
      <c r="B82" s="71"/>
      <c r="C82" s="71"/>
      <c r="D82" s="71"/>
      <c r="J82" s="39"/>
      <c r="K82" s="44"/>
      <c r="L82" s="22"/>
      <c r="M82" s="44"/>
      <c r="N82" s="44"/>
      <c r="O82" s="44"/>
      <c r="P82" s="22"/>
      <c r="Q82" s="44"/>
      <c r="R82" s="44"/>
      <c r="S82" s="44"/>
    </row>
    <row r="83" spans="1:19" ht="23.4" customHeight="1">
      <c r="A83" s="71"/>
      <c r="B83" s="71"/>
      <c r="C83" s="71"/>
      <c r="D83" s="71"/>
      <c r="E83" s="39"/>
      <c r="F83" s="39"/>
      <c r="G83" s="39"/>
      <c r="H83" s="39"/>
      <c r="I83" s="39"/>
      <c r="J83" s="39"/>
      <c r="K83" s="44"/>
      <c r="L83" s="22"/>
      <c r="M83" s="44"/>
      <c r="N83" s="44"/>
      <c r="O83" s="44"/>
      <c r="P83" s="22"/>
      <c r="Q83" s="20"/>
      <c r="R83" s="22"/>
      <c r="S83" s="20"/>
    </row>
    <row r="84" spans="1:19" ht="23.4" customHeight="1">
      <c r="A84" s="85"/>
      <c r="B84" s="85"/>
      <c r="C84" s="85"/>
      <c r="D84" s="85"/>
      <c r="F84" s="85" t="str">
        <f>+F42</f>
        <v>(Sign) ……………………………………...........…………………………………. Authorized Director</v>
      </c>
      <c r="G84" s="85"/>
      <c r="H84" s="85"/>
      <c r="I84" s="85"/>
      <c r="J84" s="85"/>
      <c r="K84" s="85"/>
      <c r="L84" s="85"/>
      <c r="M84" s="85"/>
      <c r="N84" s="85"/>
      <c r="O84" s="85"/>
      <c r="P84" s="85"/>
      <c r="Q84" s="85"/>
      <c r="R84" s="85"/>
      <c r="S84" s="85"/>
    </row>
    <row r="85" spans="1:19" ht="23.4" customHeight="1">
      <c r="A85" s="58"/>
      <c r="B85" s="58"/>
      <c r="C85" s="58"/>
      <c r="D85" s="58"/>
      <c r="F85" s="85"/>
      <c r="G85" s="85"/>
      <c r="H85" s="85" t="str">
        <f>+H43</f>
        <v xml:space="preserve">(                                                                                                                )           </v>
      </c>
      <c r="I85" s="85"/>
      <c r="J85" s="85"/>
      <c r="K85" s="85"/>
      <c r="L85" s="85"/>
      <c r="M85" s="85"/>
      <c r="N85" s="85"/>
      <c r="O85" s="85"/>
      <c r="P85" s="85"/>
      <c r="Q85" s="85"/>
      <c r="R85" s="85"/>
      <c r="S85" s="35"/>
    </row>
    <row r="86" spans="1:19" ht="22.2" customHeight="1">
      <c r="A86" s="680" t="s">
        <v>1919</v>
      </c>
      <c r="B86" s="680"/>
      <c r="C86" s="680"/>
      <c r="D86" s="680"/>
      <c r="E86" s="680"/>
      <c r="F86" s="680"/>
      <c r="G86" s="680"/>
      <c r="H86" s="680"/>
      <c r="I86" s="680"/>
      <c r="J86" s="680"/>
      <c r="K86" s="680"/>
      <c r="L86" s="680"/>
      <c r="M86" s="680"/>
      <c r="N86" s="680"/>
      <c r="O86" s="680"/>
      <c r="P86" s="680"/>
      <c r="Q86" s="680"/>
      <c r="R86" s="680"/>
      <c r="S86" s="680"/>
    </row>
    <row r="87" spans="1:19" ht="22.2" customHeight="1"/>
    <row r="88" spans="1:19" ht="22.2" customHeight="1">
      <c r="B88" s="51" t="s">
        <v>1783</v>
      </c>
      <c r="K88" s="85"/>
      <c r="L88" s="39"/>
      <c r="M88" s="85"/>
      <c r="N88" s="39"/>
      <c r="O88" s="85"/>
      <c r="P88" s="39"/>
      <c r="Q88" s="85"/>
      <c r="R88" s="39"/>
      <c r="S88" s="85"/>
    </row>
    <row r="89" spans="1:19" ht="10.199999999999999" customHeight="1">
      <c r="K89" s="85"/>
      <c r="L89" s="39"/>
      <c r="M89" s="85"/>
      <c r="N89" s="39"/>
      <c r="O89" s="85"/>
      <c r="P89" s="39"/>
      <c r="Q89" s="85"/>
      <c r="R89" s="39"/>
      <c r="S89" s="85"/>
    </row>
    <row r="90" spans="1:19" ht="22.2" customHeight="1">
      <c r="K90" s="683" t="s">
        <v>148</v>
      </c>
      <c r="L90" s="683"/>
      <c r="M90" s="683"/>
      <c r="N90" s="683"/>
      <c r="O90" s="683"/>
      <c r="P90" s="683"/>
      <c r="Q90" s="683"/>
      <c r="R90" s="683"/>
      <c r="S90" s="683"/>
    </row>
    <row r="91" spans="1:19" ht="22.2" customHeight="1">
      <c r="K91" s="770" t="s">
        <v>674</v>
      </c>
      <c r="L91" s="770"/>
      <c r="M91" s="770"/>
      <c r="N91" s="770"/>
      <c r="O91" s="770"/>
      <c r="P91" s="770"/>
      <c r="Q91" s="770"/>
      <c r="S91" s="736" t="s">
        <v>182</v>
      </c>
    </row>
    <row r="92" spans="1:19" ht="22.2" customHeight="1">
      <c r="K92" s="771"/>
      <c r="L92" s="771"/>
      <c r="M92" s="771"/>
      <c r="N92" s="771"/>
      <c r="O92" s="771"/>
      <c r="P92" s="771"/>
      <c r="Q92" s="771"/>
      <c r="S92" s="735"/>
    </row>
    <row r="93" spans="1:19" ht="22.2" customHeight="1">
      <c r="K93" s="759"/>
      <c r="L93" s="759"/>
      <c r="M93" s="759"/>
      <c r="N93" s="759"/>
      <c r="O93" s="759"/>
      <c r="P93" s="759"/>
      <c r="Q93" s="759"/>
      <c r="S93" s="738"/>
    </row>
    <row r="94" spans="1:19" ht="22.2" customHeight="1">
      <c r="K94" s="141" t="s">
        <v>145</v>
      </c>
      <c r="L94" s="141"/>
      <c r="M94" s="141" t="s">
        <v>160</v>
      </c>
      <c r="N94" s="141"/>
      <c r="O94" s="141"/>
      <c r="P94" s="141"/>
      <c r="Q94" s="188"/>
      <c r="S94" s="141"/>
    </row>
    <row r="95" spans="1:19" ht="22.2" customHeight="1">
      <c r="K95" s="141" t="s">
        <v>146</v>
      </c>
      <c r="L95" s="141"/>
      <c r="M95" s="141" t="s">
        <v>161</v>
      </c>
      <c r="N95" s="141"/>
      <c r="O95" s="141"/>
      <c r="P95" s="141"/>
      <c r="Q95" s="188"/>
    </row>
    <row r="96" spans="1:19" ht="22.2" customHeight="1">
      <c r="J96" s="39"/>
      <c r="K96" s="185" t="s">
        <v>147</v>
      </c>
      <c r="L96" s="141"/>
      <c r="M96" s="185" t="s">
        <v>82</v>
      </c>
      <c r="N96" s="141"/>
      <c r="O96" s="185" t="s">
        <v>162</v>
      </c>
      <c r="P96" s="141"/>
      <c r="Q96" s="185" t="s">
        <v>33</v>
      </c>
    </row>
    <row r="97" spans="2:19" ht="22.2" customHeight="1">
      <c r="B97" s="3" t="s">
        <v>378</v>
      </c>
      <c r="C97" s="3"/>
      <c r="D97" s="3"/>
      <c r="J97" s="39"/>
      <c r="K97" s="188"/>
      <c r="L97" s="141"/>
      <c r="M97" s="188"/>
      <c r="N97" s="141"/>
      <c r="O97" s="188"/>
      <c r="P97" s="141"/>
      <c r="Q97" s="188"/>
    </row>
    <row r="98" spans="2:19" ht="22.2" customHeight="1">
      <c r="B98" s="51" t="s">
        <v>379</v>
      </c>
      <c r="J98" s="39"/>
      <c r="K98" s="196">
        <v>0</v>
      </c>
      <c r="L98" s="39"/>
      <c r="M98" s="196">
        <v>0</v>
      </c>
      <c r="N98" s="141"/>
      <c r="O98" s="196">
        <v>378176002.93000001</v>
      </c>
      <c r="P98" s="22"/>
      <c r="Q98" s="196">
        <f>SUM(K98:O98)</f>
        <v>378176002.93000001</v>
      </c>
      <c r="R98" s="196"/>
      <c r="S98" s="196">
        <f>+Q98</f>
        <v>378176002.93000001</v>
      </c>
    </row>
    <row r="99" spans="2:19" ht="22.2" customHeight="1">
      <c r="B99" s="51" t="s">
        <v>235</v>
      </c>
      <c r="J99" s="39"/>
      <c r="K99" s="106"/>
      <c r="L99" s="106"/>
      <c r="M99" s="106"/>
      <c r="N99" s="106"/>
      <c r="O99" s="483"/>
      <c r="P99" s="22"/>
      <c r="Q99" s="22"/>
      <c r="R99" s="22"/>
      <c r="S99" s="22"/>
    </row>
    <row r="100" spans="2:19" ht="22.2" customHeight="1">
      <c r="C100" s="51" t="s">
        <v>159</v>
      </c>
      <c r="J100" s="39"/>
      <c r="K100" s="196">
        <v>0</v>
      </c>
      <c r="L100" s="39"/>
      <c r="M100" s="196">
        <v>0</v>
      </c>
      <c r="N100" s="39"/>
      <c r="O100" s="196">
        <v>114255800.56</v>
      </c>
      <c r="P100" s="22"/>
      <c r="Q100" s="196">
        <f>SUM(K100:O100)</f>
        <v>114255800.56</v>
      </c>
      <c r="R100" s="196"/>
      <c r="S100" s="196">
        <f>+Q100</f>
        <v>114255800.56</v>
      </c>
    </row>
    <row r="101" spans="2:19" ht="22.2" customHeight="1">
      <c r="C101" s="85" t="s">
        <v>604</v>
      </c>
      <c r="J101" s="39"/>
      <c r="K101" s="196">
        <v>0</v>
      </c>
      <c r="L101" s="39"/>
      <c r="M101" s="196">
        <v>0</v>
      </c>
      <c r="N101" s="39"/>
      <c r="O101" s="196">
        <v>614368307.32000005</v>
      </c>
      <c r="P101" s="22"/>
      <c r="Q101" s="196">
        <f>SUM(K101:O101)</f>
        <v>614368307.32000005</v>
      </c>
      <c r="R101" s="196"/>
      <c r="S101" s="196">
        <f t="shared" ref="S101:S107" si="20">+Q101</f>
        <v>614368307.32000005</v>
      </c>
    </row>
    <row r="102" spans="2:19" ht="22.2" customHeight="1">
      <c r="B102" s="51" t="s">
        <v>238</v>
      </c>
      <c r="C102" s="85"/>
      <c r="J102" s="39"/>
      <c r="K102" s="196">
        <v>0</v>
      </c>
      <c r="L102" s="39"/>
      <c r="M102" s="196">
        <v>0</v>
      </c>
      <c r="N102" s="39"/>
      <c r="O102" s="196">
        <v>126462276.03</v>
      </c>
      <c r="P102" s="22"/>
      <c r="Q102" s="196">
        <f>SUM(K102:O102)</f>
        <v>126462276.03</v>
      </c>
      <c r="R102" s="196"/>
      <c r="S102" s="196">
        <f t="shared" ref="S102" si="21">+Q102</f>
        <v>126462276.03</v>
      </c>
    </row>
    <row r="103" spans="2:19" ht="22.2" customHeight="1">
      <c r="B103" s="51" t="s">
        <v>608</v>
      </c>
      <c r="J103" s="39"/>
      <c r="K103" s="196">
        <v>0</v>
      </c>
      <c r="L103" s="39"/>
      <c r="M103" s="196">
        <v>0</v>
      </c>
      <c r="N103" s="39"/>
      <c r="O103" s="196">
        <v>291249722.48000002</v>
      </c>
      <c r="P103" s="22"/>
      <c r="Q103" s="196">
        <f>SUM(K103:O103)</f>
        <v>291249722.48000002</v>
      </c>
      <c r="R103" s="196"/>
      <c r="S103" s="196">
        <f t="shared" si="20"/>
        <v>291249722.48000002</v>
      </c>
    </row>
    <row r="104" spans="2:19" ht="22.2" customHeight="1">
      <c r="B104" s="51" t="s">
        <v>384</v>
      </c>
      <c r="J104" s="39"/>
      <c r="K104" s="196">
        <v>0</v>
      </c>
      <c r="L104" s="39"/>
      <c r="M104" s="196">
        <v>0</v>
      </c>
      <c r="N104" s="39"/>
      <c r="O104" s="196">
        <v>100108221.53</v>
      </c>
      <c r="P104" s="22"/>
      <c r="Q104" s="196">
        <f t="shared" ref="Q104:Q106" si="22">SUM(K104:O104)</f>
        <v>100108221.53</v>
      </c>
      <c r="R104" s="196"/>
      <c r="S104" s="196">
        <f t="shared" si="20"/>
        <v>100108221.53</v>
      </c>
    </row>
    <row r="105" spans="2:19" ht="22.2" customHeight="1">
      <c r="B105" s="51" t="s">
        <v>382</v>
      </c>
      <c r="J105" s="39"/>
      <c r="K105" s="196">
        <v>0</v>
      </c>
      <c r="L105" s="39"/>
      <c r="M105" s="196">
        <v>0</v>
      </c>
      <c r="N105" s="39"/>
      <c r="O105" s="196">
        <v>851050000</v>
      </c>
      <c r="P105" s="22"/>
      <c r="Q105" s="196">
        <f t="shared" si="22"/>
        <v>851050000</v>
      </c>
      <c r="R105" s="196"/>
      <c r="S105" s="196">
        <f t="shared" si="20"/>
        <v>851050000</v>
      </c>
    </row>
    <row r="106" spans="2:19" ht="22.2" customHeight="1">
      <c r="B106" s="148" t="s">
        <v>444</v>
      </c>
      <c r="J106" s="39"/>
      <c r="K106" s="196">
        <v>0</v>
      </c>
      <c r="L106" s="39"/>
      <c r="M106" s="196">
        <v>0</v>
      </c>
      <c r="N106" s="39"/>
      <c r="O106" s="196">
        <v>3637791.45</v>
      </c>
      <c r="P106" s="22"/>
      <c r="Q106" s="196">
        <f t="shared" si="22"/>
        <v>3637791.45</v>
      </c>
      <c r="R106" s="196"/>
      <c r="S106" s="196">
        <f t="shared" si="20"/>
        <v>3637791.45</v>
      </c>
    </row>
    <row r="107" spans="2:19" ht="22.2" customHeight="1">
      <c r="B107" s="51" t="s">
        <v>385</v>
      </c>
      <c r="J107" s="39"/>
      <c r="K107" s="196">
        <v>345877.21</v>
      </c>
      <c r="L107" s="39"/>
      <c r="M107" s="196">
        <v>0</v>
      </c>
      <c r="N107" s="39"/>
      <c r="O107" s="196">
        <v>21126186.82</v>
      </c>
      <c r="P107" s="22"/>
      <c r="Q107" s="31">
        <f>SUM(K107:O107)</f>
        <v>21472064.030000001</v>
      </c>
      <c r="R107" s="196"/>
      <c r="S107" s="196">
        <f t="shared" si="20"/>
        <v>21472064.030000001</v>
      </c>
    </row>
    <row r="108" spans="2:19" ht="22.2" customHeight="1">
      <c r="B108" s="51" t="s">
        <v>380</v>
      </c>
      <c r="J108" s="39"/>
      <c r="K108" s="196">
        <v>0</v>
      </c>
      <c r="L108" s="197"/>
      <c r="M108" s="196">
        <v>0</v>
      </c>
      <c r="N108" s="197"/>
      <c r="O108" s="196">
        <v>129758732.09</v>
      </c>
      <c r="P108" s="197"/>
      <c r="Q108" s="196">
        <f>SUM(K108:O108)</f>
        <v>129758732.09</v>
      </c>
      <c r="R108" s="197"/>
      <c r="S108" s="196">
        <f>+Q108</f>
        <v>129758732.09</v>
      </c>
    </row>
    <row r="109" spans="2:19" ht="22.2" customHeight="1" thickBot="1">
      <c r="B109" s="3" t="s">
        <v>386</v>
      </c>
      <c r="C109" s="3"/>
      <c r="D109" s="3"/>
      <c r="J109" s="39"/>
      <c r="K109" s="69">
        <f>SUM(K98:K108)</f>
        <v>345877.21</v>
      </c>
      <c r="L109" s="22"/>
      <c r="M109" s="69">
        <f>SUM(M98:M108)</f>
        <v>0</v>
      </c>
      <c r="N109" s="22"/>
      <c r="O109" s="69">
        <f>SUM(O98:O108)</f>
        <v>2630193041.21</v>
      </c>
      <c r="P109" s="22"/>
      <c r="Q109" s="69">
        <f>SUM(Q98:Q108)</f>
        <v>2630538918.4200001</v>
      </c>
      <c r="R109" s="22"/>
      <c r="S109" s="69">
        <f>SUM(S98:S108)</f>
        <v>2630538918.4200001</v>
      </c>
    </row>
    <row r="110" spans="2:19" ht="22.2" customHeight="1" thickTop="1">
      <c r="B110" s="3" t="s">
        <v>374</v>
      </c>
      <c r="C110" s="3"/>
      <c r="D110" s="3"/>
      <c r="J110" s="39"/>
      <c r="K110" s="188"/>
      <c r="L110" s="141"/>
      <c r="M110" s="188"/>
      <c r="N110" s="141"/>
      <c r="O110" s="188"/>
      <c r="P110" s="141"/>
      <c r="Q110" s="188"/>
    </row>
    <row r="111" spans="2:19" ht="22.2" customHeight="1">
      <c r="B111" s="51" t="s">
        <v>381</v>
      </c>
      <c r="E111" s="39"/>
      <c r="F111" s="39"/>
      <c r="G111" s="39"/>
      <c r="H111" s="39"/>
      <c r="I111" s="39"/>
      <c r="J111" s="39"/>
      <c r="K111" s="39"/>
      <c r="L111" s="39"/>
      <c r="M111" s="85"/>
      <c r="N111" s="85"/>
      <c r="O111" s="85"/>
      <c r="P111" s="85"/>
      <c r="Q111" s="85"/>
      <c r="R111" s="85"/>
      <c r="S111" s="85"/>
    </row>
    <row r="112" spans="2:19" ht="22.2" customHeight="1">
      <c r="C112" s="39" t="s">
        <v>163</v>
      </c>
      <c r="F112" s="39"/>
      <c r="G112" s="39"/>
      <c r="H112" s="39"/>
      <c r="I112" s="39"/>
      <c r="J112" s="39"/>
      <c r="K112" s="196">
        <v>0</v>
      </c>
      <c r="L112" s="39"/>
      <c r="M112" s="196">
        <v>0</v>
      </c>
      <c r="N112" s="39"/>
      <c r="O112" s="196">
        <v>476226121.37</v>
      </c>
      <c r="P112" s="197"/>
      <c r="Q112" s="31">
        <f>SUM(K112:O112)</f>
        <v>476226121.37</v>
      </c>
      <c r="R112" s="22"/>
      <c r="S112" s="31">
        <f t="shared" ref="S112" si="23">+Q112</f>
        <v>476226121.37</v>
      </c>
    </row>
    <row r="113" spans="1:19" ht="22.2" customHeight="1">
      <c r="B113" s="51" t="s">
        <v>387</v>
      </c>
      <c r="P113" s="39"/>
    </row>
    <row r="114" spans="1:19" ht="22.2" customHeight="1">
      <c r="C114" s="51" t="s">
        <v>164</v>
      </c>
      <c r="K114" s="196">
        <v>0</v>
      </c>
      <c r="L114" s="39"/>
      <c r="M114" s="196">
        <v>0</v>
      </c>
      <c r="N114" s="39"/>
      <c r="O114" s="196">
        <v>503455073.25999999</v>
      </c>
      <c r="P114" s="39"/>
      <c r="Q114" s="31">
        <f>SUM(K114:O114)</f>
        <v>503455073.25999999</v>
      </c>
      <c r="R114" s="22"/>
      <c r="S114" s="31">
        <f t="shared" ref="S114:S124" si="24">+Q114</f>
        <v>503455073.25999999</v>
      </c>
    </row>
    <row r="115" spans="1:19" ht="22.2" customHeight="1">
      <c r="B115" s="51" t="s">
        <v>877</v>
      </c>
      <c r="K115" s="196">
        <v>0</v>
      </c>
      <c r="L115" s="39"/>
      <c r="M115" s="196">
        <v>0</v>
      </c>
      <c r="N115" s="39"/>
      <c r="O115" s="196">
        <v>35671164.539999999</v>
      </c>
      <c r="P115" s="39"/>
      <c r="Q115" s="31">
        <f t="shared" ref="Q115:Q124" si="25">SUM(K115:O115)</f>
        <v>35671164.539999999</v>
      </c>
      <c r="R115" s="22"/>
      <c r="S115" s="31">
        <f t="shared" si="24"/>
        <v>35671164.539999999</v>
      </c>
    </row>
    <row r="116" spans="1:19" ht="22.2" customHeight="1">
      <c r="B116" s="51" t="s">
        <v>247</v>
      </c>
      <c r="K116" s="196">
        <v>0</v>
      </c>
      <c r="L116" s="39"/>
      <c r="M116" s="196">
        <v>0</v>
      </c>
      <c r="N116" s="39"/>
      <c r="O116" s="196">
        <v>198393061.18000001</v>
      </c>
      <c r="P116" s="39"/>
      <c r="Q116" s="31">
        <f t="shared" si="25"/>
        <v>198393061.18000001</v>
      </c>
      <c r="R116" s="22"/>
      <c r="S116" s="31">
        <f t="shared" si="24"/>
        <v>198393061.18000001</v>
      </c>
    </row>
    <row r="117" spans="1:19" ht="22.2" customHeight="1">
      <c r="B117" s="39" t="s">
        <v>206</v>
      </c>
      <c r="K117" s="196">
        <v>0</v>
      </c>
      <c r="L117" s="39"/>
      <c r="M117" s="196">
        <v>0</v>
      </c>
      <c r="N117" s="39"/>
      <c r="O117" s="196">
        <v>210212156.22</v>
      </c>
      <c r="P117" s="39"/>
      <c r="Q117" s="31">
        <f t="shared" si="25"/>
        <v>210212156.22</v>
      </c>
      <c r="R117" s="22"/>
      <c r="S117" s="31">
        <f t="shared" si="24"/>
        <v>210212156.22</v>
      </c>
    </row>
    <row r="118" spans="1:19" ht="22.2" customHeight="1">
      <c r="B118" s="148" t="s">
        <v>665</v>
      </c>
      <c r="K118" s="196">
        <v>0</v>
      </c>
      <c r="L118" s="39"/>
      <c r="M118" s="196">
        <v>0</v>
      </c>
      <c r="N118" s="39"/>
      <c r="O118" s="196">
        <v>32000000</v>
      </c>
      <c r="P118" s="39"/>
      <c r="Q118" s="31">
        <f t="shared" si="25"/>
        <v>32000000</v>
      </c>
      <c r="R118" s="22"/>
      <c r="S118" s="31">
        <f t="shared" si="24"/>
        <v>32000000</v>
      </c>
    </row>
    <row r="119" spans="1:19" ht="22.2" customHeight="1">
      <c r="B119" s="51" t="s">
        <v>375</v>
      </c>
      <c r="C119" s="39"/>
      <c r="D119" s="39"/>
      <c r="E119" s="39"/>
      <c r="F119" s="39"/>
      <c r="G119" s="39"/>
      <c r="H119" s="39"/>
      <c r="I119" s="39"/>
      <c r="K119" s="196">
        <v>0</v>
      </c>
      <c r="L119" s="39"/>
      <c r="M119" s="196">
        <v>0</v>
      </c>
      <c r="N119" s="39"/>
      <c r="O119" s="196">
        <v>201250000</v>
      </c>
      <c r="P119" s="39"/>
      <c r="Q119" s="31">
        <f t="shared" si="25"/>
        <v>201250000</v>
      </c>
      <c r="R119" s="22"/>
      <c r="S119" s="31">
        <f t="shared" si="24"/>
        <v>201250000</v>
      </c>
    </row>
    <row r="120" spans="1:19" ht="22.2" customHeight="1">
      <c r="B120" s="51" t="s">
        <v>376</v>
      </c>
      <c r="K120" s="196">
        <v>0</v>
      </c>
      <c r="L120" s="39"/>
      <c r="M120" s="196">
        <v>0</v>
      </c>
      <c r="N120" s="39"/>
      <c r="O120" s="196">
        <v>10693582.779999999</v>
      </c>
      <c r="P120" s="39"/>
      <c r="Q120" s="31">
        <f t="shared" si="25"/>
        <v>10693582.779999999</v>
      </c>
      <c r="R120" s="22"/>
      <c r="S120" s="31">
        <f t="shared" si="24"/>
        <v>10693582.779999999</v>
      </c>
    </row>
    <row r="121" spans="1:19" ht="22.2" customHeight="1">
      <c r="B121" s="51" t="s">
        <v>1714</v>
      </c>
      <c r="K121" s="196">
        <v>0</v>
      </c>
      <c r="L121" s="39"/>
      <c r="M121" s="196">
        <v>0</v>
      </c>
      <c r="N121" s="39"/>
      <c r="O121" s="196">
        <v>39000000</v>
      </c>
      <c r="P121" s="39"/>
      <c r="Q121" s="31">
        <f t="shared" ref="Q121" si="26">SUM(K121:O121)</f>
        <v>39000000</v>
      </c>
      <c r="R121" s="22"/>
      <c r="S121" s="31">
        <f t="shared" ref="S121" si="27">+Q121</f>
        <v>39000000</v>
      </c>
    </row>
    <row r="122" spans="1:19" ht="22.2" customHeight="1">
      <c r="B122" s="51" t="s">
        <v>260</v>
      </c>
      <c r="K122" s="196">
        <v>0</v>
      </c>
      <c r="L122" s="39"/>
      <c r="M122" s="196">
        <v>0</v>
      </c>
      <c r="N122" s="39"/>
      <c r="O122" s="196">
        <v>2751738085.6700001</v>
      </c>
      <c r="P122" s="39"/>
      <c r="Q122" s="31">
        <f t="shared" si="25"/>
        <v>2751738085.6700001</v>
      </c>
      <c r="R122" s="22"/>
      <c r="S122" s="31">
        <f t="shared" si="24"/>
        <v>2751738085.6700001</v>
      </c>
    </row>
    <row r="123" spans="1:19" ht="22.2" customHeight="1">
      <c r="B123" s="51" t="s">
        <v>208</v>
      </c>
      <c r="K123" s="196">
        <v>0</v>
      </c>
      <c r="L123" s="39"/>
      <c r="M123" s="196">
        <v>0</v>
      </c>
      <c r="N123" s="39"/>
      <c r="O123" s="196">
        <v>88855775.409999996</v>
      </c>
      <c r="P123" s="39"/>
      <c r="Q123" s="31">
        <f t="shared" si="25"/>
        <v>88855775.409999996</v>
      </c>
      <c r="R123" s="22"/>
      <c r="S123" s="31">
        <f t="shared" si="24"/>
        <v>88855775.409999996</v>
      </c>
    </row>
    <row r="124" spans="1:19" ht="22.2" customHeight="1">
      <c r="B124" s="51" t="s">
        <v>261</v>
      </c>
      <c r="K124" s="196">
        <v>0</v>
      </c>
      <c r="L124" s="39"/>
      <c r="M124" s="196">
        <v>0</v>
      </c>
      <c r="N124" s="39"/>
      <c r="O124" s="196">
        <v>1631762612.1300001</v>
      </c>
      <c r="P124" s="39"/>
      <c r="Q124" s="31">
        <f t="shared" si="25"/>
        <v>1631762612.1300001</v>
      </c>
      <c r="R124" s="22"/>
      <c r="S124" s="31">
        <f t="shared" si="24"/>
        <v>1631762612.1300001</v>
      </c>
    </row>
    <row r="125" spans="1:19" ht="22.2" customHeight="1" thickBot="1">
      <c r="B125" s="3" t="s">
        <v>388</v>
      </c>
      <c r="C125" s="85"/>
      <c r="D125" s="85"/>
      <c r="K125" s="67">
        <f>SUM(K112:K124)</f>
        <v>0</v>
      </c>
      <c r="L125" s="85"/>
      <c r="M125" s="67">
        <f>SUM(M112:M124)</f>
        <v>0</v>
      </c>
      <c r="N125" s="85"/>
      <c r="O125" s="67">
        <f>SUM(O112:O124)</f>
        <v>6179257632.5600004</v>
      </c>
      <c r="P125" s="85"/>
      <c r="Q125" s="67">
        <f>SUM(Q112:Q124)</f>
        <v>6179257632.5600004</v>
      </c>
      <c r="R125" s="85"/>
      <c r="S125" s="67">
        <f>SUM(S112:S124)</f>
        <v>6179257632.5600004</v>
      </c>
    </row>
    <row r="126" spans="1:19" ht="22.2" customHeight="1" thickTop="1">
      <c r="B126" s="3"/>
      <c r="C126" s="85"/>
      <c r="D126" s="85"/>
      <c r="K126" s="44"/>
      <c r="L126" s="85"/>
      <c r="M126" s="44"/>
      <c r="N126" s="85"/>
      <c r="O126" s="44"/>
      <c r="P126" s="85"/>
      <c r="Q126" s="44"/>
      <c r="R126" s="85"/>
      <c r="S126" s="44"/>
    </row>
    <row r="127" spans="1:19" ht="22.2" customHeight="1">
      <c r="B127" s="3"/>
      <c r="C127" s="85"/>
      <c r="D127" s="85"/>
      <c r="K127" s="44"/>
      <c r="L127" s="85"/>
      <c r="M127" s="44"/>
      <c r="N127" s="85"/>
      <c r="O127" s="44"/>
      <c r="P127" s="85"/>
      <c r="Q127" s="44"/>
      <c r="R127" s="85"/>
      <c r="S127" s="44"/>
    </row>
    <row r="128" spans="1:19" ht="22.2" customHeight="1">
      <c r="A128" s="85"/>
      <c r="B128" s="85"/>
      <c r="C128" s="85"/>
      <c r="D128" s="85"/>
      <c r="F128" s="85" t="str">
        <f>+F84</f>
        <v>(Sign) ……………………………………...........…………………………………. Authorized Director</v>
      </c>
      <c r="G128" s="85"/>
      <c r="H128" s="85"/>
      <c r="I128" s="85"/>
      <c r="J128" s="85"/>
      <c r="K128" s="85"/>
      <c r="L128" s="85"/>
      <c r="M128" s="44"/>
      <c r="N128" s="85"/>
      <c r="O128" s="44"/>
      <c r="P128" s="85"/>
      <c r="Q128" s="44"/>
      <c r="R128" s="85"/>
      <c r="S128" s="44"/>
    </row>
    <row r="129" spans="1:19" ht="22.2" customHeight="1">
      <c r="A129" s="58"/>
      <c r="B129" s="58"/>
      <c r="C129" s="58"/>
      <c r="D129" s="58"/>
      <c r="F129" s="85"/>
      <c r="G129" s="85"/>
      <c r="H129" s="85" t="str">
        <f>+H85</f>
        <v xml:space="preserve">(                                                                                                                )           </v>
      </c>
      <c r="I129" s="85"/>
      <c r="J129" s="85"/>
      <c r="K129" s="85"/>
      <c r="L129" s="85"/>
      <c r="M129" s="44"/>
      <c r="N129" s="85"/>
      <c r="O129" s="44"/>
      <c r="P129" s="85"/>
      <c r="Q129" s="44"/>
      <c r="R129" s="85"/>
      <c r="S129" s="44"/>
    </row>
    <row r="130" spans="1:19" ht="22.95" customHeight="1">
      <c r="A130" s="680" t="s">
        <v>2035</v>
      </c>
      <c r="B130" s="680"/>
      <c r="C130" s="680"/>
      <c r="D130" s="680"/>
      <c r="E130" s="680"/>
      <c r="F130" s="680"/>
      <c r="G130" s="680"/>
      <c r="H130" s="680"/>
      <c r="I130" s="680"/>
      <c r="J130" s="680"/>
      <c r="K130" s="680"/>
      <c r="L130" s="680"/>
      <c r="M130" s="680"/>
      <c r="N130" s="680"/>
      <c r="O130" s="680"/>
      <c r="P130" s="680"/>
      <c r="Q130" s="680"/>
      <c r="R130" s="680"/>
      <c r="S130" s="680"/>
    </row>
    <row r="131" spans="1:19" ht="22.95" customHeight="1"/>
    <row r="132" spans="1:19" ht="22.95" customHeight="1">
      <c r="A132" s="58"/>
      <c r="B132" s="58"/>
      <c r="C132" s="58"/>
      <c r="D132" s="58"/>
      <c r="E132" s="85"/>
      <c r="F132" s="85"/>
      <c r="G132" s="85"/>
      <c r="H132" s="85"/>
      <c r="I132" s="85"/>
      <c r="J132" s="39"/>
      <c r="K132" s="683" t="s">
        <v>165</v>
      </c>
      <c r="L132" s="683"/>
      <c r="M132" s="683"/>
      <c r="N132" s="683"/>
      <c r="O132" s="683"/>
      <c r="P132" s="683"/>
      <c r="Q132" s="683"/>
      <c r="R132" s="683"/>
      <c r="S132" s="683"/>
    </row>
    <row r="133" spans="1:19" ht="22.95" customHeight="1">
      <c r="A133" s="71"/>
      <c r="B133" s="71"/>
      <c r="C133" s="71"/>
      <c r="D133" s="71"/>
      <c r="J133" s="39"/>
      <c r="K133" s="770" t="s">
        <v>674</v>
      </c>
      <c r="L133" s="770"/>
      <c r="M133" s="770"/>
      <c r="N133" s="770"/>
      <c r="O133" s="770"/>
      <c r="P133" s="770"/>
      <c r="Q133" s="770"/>
      <c r="S133" s="736" t="s">
        <v>182</v>
      </c>
    </row>
    <row r="134" spans="1:19" ht="22.95" customHeight="1">
      <c r="A134" s="71"/>
      <c r="B134" s="71"/>
      <c r="C134" s="71"/>
      <c r="D134" s="71"/>
      <c r="J134" s="39"/>
      <c r="K134" s="771"/>
      <c r="L134" s="771"/>
      <c r="M134" s="771"/>
      <c r="N134" s="771"/>
      <c r="O134" s="771"/>
      <c r="P134" s="771"/>
      <c r="Q134" s="771"/>
      <c r="S134" s="735"/>
    </row>
    <row r="135" spans="1:19" ht="22.95" customHeight="1">
      <c r="A135" s="71"/>
      <c r="B135" s="71"/>
      <c r="C135" s="71"/>
      <c r="D135" s="71"/>
      <c r="J135" s="39"/>
      <c r="K135" s="759"/>
      <c r="L135" s="759"/>
      <c r="M135" s="759"/>
      <c r="N135" s="759"/>
      <c r="O135" s="759"/>
      <c r="P135" s="759"/>
      <c r="Q135" s="759"/>
      <c r="S135" s="738"/>
    </row>
    <row r="136" spans="1:19" ht="22.95" customHeight="1">
      <c r="A136" s="71"/>
      <c r="B136" s="71"/>
      <c r="C136" s="71"/>
      <c r="D136" s="71"/>
      <c r="J136" s="39"/>
      <c r="K136" s="141" t="s">
        <v>145</v>
      </c>
      <c r="L136" s="141"/>
      <c r="M136" s="141" t="s">
        <v>160</v>
      </c>
      <c r="N136" s="141"/>
      <c r="O136" s="141"/>
      <c r="P136" s="141"/>
      <c r="Q136" s="188"/>
      <c r="S136" s="141"/>
    </row>
    <row r="137" spans="1:19" ht="22.95" customHeight="1">
      <c r="A137" s="71"/>
      <c r="B137" s="71"/>
      <c r="C137" s="71"/>
      <c r="D137" s="71"/>
      <c r="J137" s="39"/>
      <c r="K137" s="141" t="s">
        <v>146</v>
      </c>
      <c r="L137" s="141"/>
      <c r="M137" s="141" t="s">
        <v>161</v>
      </c>
      <c r="N137" s="141"/>
      <c r="O137" s="141"/>
      <c r="P137" s="141"/>
      <c r="Q137" s="188"/>
    </row>
    <row r="138" spans="1:19" ht="22.95" customHeight="1">
      <c r="A138" s="71"/>
      <c r="B138" s="71"/>
      <c r="C138" s="71"/>
      <c r="D138" s="71"/>
      <c r="J138" s="39"/>
      <c r="K138" s="185" t="s">
        <v>147</v>
      </c>
      <c r="L138" s="141"/>
      <c r="M138" s="185" t="s">
        <v>82</v>
      </c>
      <c r="N138" s="141"/>
      <c r="O138" s="185" t="s">
        <v>162</v>
      </c>
      <c r="P138" s="141"/>
      <c r="Q138" s="185" t="s">
        <v>33</v>
      </c>
    </row>
    <row r="139" spans="1:19" ht="22.95" customHeight="1">
      <c r="B139" s="3" t="s">
        <v>378</v>
      </c>
      <c r="C139" s="3"/>
      <c r="D139" s="3"/>
      <c r="J139" s="39"/>
      <c r="K139" s="188"/>
      <c r="L139" s="141"/>
      <c r="M139" s="188"/>
      <c r="N139" s="141"/>
      <c r="O139" s="188"/>
      <c r="P139" s="141"/>
      <c r="Q139" s="188"/>
    </row>
    <row r="140" spans="1:19" ht="22.95" customHeight="1">
      <c r="B140" s="51" t="s">
        <v>379</v>
      </c>
      <c r="J140" s="39"/>
      <c r="K140" s="196">
        <v>0</v>
      </c>
      <c r="L140" s="39"/>
      <c r="M140" s="196">
        <v>0</v>
      </c>
      <c r="N140" s="141"/>
      <c r="O140" s="196">
        <v>745413.5</v>
      </c>
      <c r="P140" s="141"/>
      <c r="Q140" s="196">
        <f>SUM(K140:O140)</f>
        <v>745413.5</v>
      </c>
      <c r="R140" s="22"/>
      <c r="S140" s="31">
        <f>+Q140</f>
        <v>745413.5</v>
      </c>
    </row>
    <row r="141" spans="1:19" ht="22.95" customHeight="1">
      <c r="B141" s="51" t="s">
        <v>390</v>
      </c>
      <c r="J141" s="39"/>
      <c r="K141" s="196"/>
      <c r="L141" s="39"/>
      <c r="M141" s="76"/>
      <c r="N141" s="265"/>
      <c r="O141" s="76"/>
      <c r="P141" s="106"/>
      <c r="Q141" s="106"/>
      <c r="R141" s="22"/>
      <c r="S141" s="22"/>
    </row>
    <row r="142" spans="1:19" ht="22.95" customHeight="1">
      <c r="C142" s="51" t="s">
        <v>159</v>
      </c>
      <c r="J142" s="39"/>
      <c r="K142" s="196">
        <v>0</v>
      </c>
      <c r="L142" s="39"/>
      <c r="M142" s="196">
        <v>0</v>
      </c>
      <c r="N142" s="39"/>
      <c r="O142" s="196">
        <v>114964195.55</v>
      </c>
      <c r="P142" s="39"/>
      <c r="Q142" s="196">
        <f t="shared" ref="Q142:Q148" si="28">SUM(K142:O142)</f>
        <v>114964195.55</v>
      </c>
      <c r="R142" s="22"/>
      <c r="S142" s="31">
        <f>+Q142</f>
        <v>114964195.55</v>
      </c>
    </row>
    <row r="143" spans="1:19" ht="22.95" customHeight="1">
      <c r="C143" s="85" t="s">
        <v>604</v>
      </c>
      <c r="J143" s="39"/>
      <c r="K143" s="196">
        <v>0</v>
      </c>
      <c r="L143" s="39"/>
      <c r="M143" s="196">
        <v>0</v>
      </c>
      <c r="N143" s="39"/>
      <c r="O143" s="196">
        <v>165836210.84999999</v>
      </c>
      <c r="P143" s="39"/>
      <c r="Q143" s="196">
        <f t="shared" si="28"/>
        <v>165836210.84999999</v>
      </c>
      <c r="R143" s="22"/>
      <c r="S143" s="31">
        <f>+Q143</f>
        <v>165836210.84999999</v>
      </c>
    </row>
    <row r="144" spans="1:19" ht="22.95" customHeight="1">
      <c r="B144" s="51" t="s">
        <v>238</v>
      </c>
      <c r="J144" s="39"/>
      <c r="K144" s="196">
        <v>0</v>
      </c>
      <c r="L144" s="39"/>
      <c r="M144" s="196">
        <v>0</v>
      </c>
      <c r="N144" s="39"/>
      <c r="O144" s="196">
        <v>50339849.990000002</v>
      </c>
      <c r="P144" s="39"/>
      <c r="Q144" s="196">
        <f t="shared" si="28"/>
        <v>50339849.990000002</v>
      </c>
      <c r="R144" s="22"/>
      <c r="S144" s="31">
        <f t="shared" ref="S144:S150" si="29">+Q144</f>
        <v>50339849.990000002</v>
      </c>
    </row>
    <row r="145" spans="2:19" ht="22.95" customHeight="1">
      <c r="B145" s="51" t="s">
        <v>608</v>
      </c>
      <c r="J145" s="39"/>
      <c r="K145" s="196">
        <v>0</v>
      </c>
      <c r="L145" s="39"/>
      <c r="M145" s="196">
        <v>0</v>
      </c>
      <c r="N145" s="39"/>
      <c r="O145" s="196">
        <v>268108746.75999999</v>
      </c>
      <c r="P145" s="39"/>
      <c r="Q145" s="196">
        <f t="shared" si="28"/>
        <v>268108746.75999999</v>
      </c>
      <c r="R145" s="22"/>
      <c r="S145" s="31">
        <f t="shared" si="29"/>
        <v>268108746.75999999</v>
      </c>
    </row>
    <row r="146" spans="2:19" ht="22.95" customHeight="1">
      <c r="B146" s="51" t="s">
        <v>384</v>
      </c>
      <c r="J146" s="39"/>
      <c r="K146" s="196">
        <v>0</v>
      </c>
      <c r="L146" s="39"/>
      <c r="M146" s="196">
        <v>0</v>
      </c>
      <c r="N146" s="39"/>
      <c r="O146" s="196">
        <v>96735668.719999999</v>
      </c>
      <c r="P146" s="39"/>
      <c r="Q146" s="196">
        <f t="shared" si="28"/>
        <v>96735668.719999999</v>
      </c>
      <c r="R146" s="22"/>
      <c r="S146" s="31">
        <f t="shared" si="29"/>
        <v>96735668.719999999</v>
      </c>
    </row>
    <row r="147" spans="2:19" ht="22.95" customHeight="1">
      <c r="B147" s="51" t="s">
        <v>382</v>
      </c>
      <c r="J147" s="39"/>
      <c r="K147" s="196">
        <v>0</v>
      </c>
      <c r="L147" s="39"/>
      <c r="M147" s="196">
        <v>0</v>
      </c>
      <c r="N147" s="39"/>
      <c r="O147" s="196">
        <v>264185856.34999999</v>
      </c>
      <c r="P147" s="39"/>
      <c r="Q147" s="196">
        <f t="shared" si="28"/>
        <v>264185856.34999999</v>
      </c>
      <c r="R147" s="22"/>
      <c r="S147" s="31">
        <f t="shared" si="29"/>
        <v>264185856.34999999</v>
      </c>
    </row>
    <row r="148" spans="2:19" ht="22.95" customHeight="1">
      <c r="B148" s="51" t="s">
        <v>443</v>
      </c>
      <c r="J148" s="39"/>
      <c r="K148" s="196">
        <v>0</v>
      </c>
      <c r="L148" s="39"/>
      <c r="M148" s="196">
        <v>0</v>
      </c>
      <c r="N148" s="39"/>
      <c r="O148" s="196">
        <v>3637791.45</v>
      </c>
      <c r="P148" s="39"/>
      <c r="Q148" s="196">
        <f t="shared" si="28"/>
        <v>3637791.45</v>
      </c>
      <c r="R148" s="22"/>
      <c r="S148" s="31">
        <f t="shared" si="29"/>
        <v>3637791.45</v>
      </c>
    </row>
    <row r="149" spans="2:19" ht="22.95" customHeight="1">
      <c r="B149" s="51" t="s">
        <v>385</v>
      </c>
      <c r="J149" s="39"/>
      <c r="K149" s="196">
        <v>0</v>
      </c>
      <c r="L149" s="39"/>
      <c r="M149" s="196">
        <v>0</v>
      </c>
      <c r="N149" s="39"/>
      <c r="O149" s="196">
        <v>72385.31</v>
      </c>
      <c r="P149" s="39"/>
      <c r="Q149" s="196">
        <f>SUM(K149:O149)</f>
        <v>72385.31</v>
      </c>
      <c r="R149" s="22"/>
      <c r="S149" s="31">
        <f t="shared" si="29"/>
        <v>72385.31</v>
      </c>
    </row>
    <row r="150" spans="2:19" ht="22.95" customHeight="1">
      <c r="B150" s="51" t="s">
        <v>380</v>
      </c>
      <c r="J150" s="39"/>
      <c r="K150" s="196">
        <v>0</v>
      </c>
      <c r="L150" s="39"/>
      <c r="M150" s="196">
        <v>0</v>
      </c>
      <c r="N150" s="39"/>
      <c r="O150" s="196">
        <v>23689549.390000001</v>
      </c>
      <c r="P150" s="39"/>
      <c r="Q150" s="196">
        <f>SUM(K150:O150)</f>
        <v>23689549.390000001</v>
      </c>
      <c r="R150" s="22"/>
      <c r="S150" s="31">
        <f t="shared" si="29"/>
        <v>23689549.390000001</v>
      </c>
    </row>
    <row r="151" spans="2:19" ht="22.95" customHeight="1" thickBot="1">
      <c r="B151" s="3" t="s">
        <v>386</v>
      </c>
      <c r="C151" s="3"/>
      <c r="D151" s="3"/>
      <c r="J151" s="39"/>
      <c r="K151" s="67">
        <f>SUM(K140:K150)</f>
        <v>0</v>
      </c>
      <c r="L151" s="22"/>
      <c r="M151" s="67">
        <f>SUM(M140:M150)</f>
        <v>0</v>
      </c>
      <c r="N151" s="44"/>
      <c r="O151" s="67">
        <f>SUM(O140:O150)</f>
        <v>988315667.87</v>
      </c>
      <c r="P151" s="22"/>
      <c r="Q151" s="67">
        <f>SUM(Q140:Q150)</f>
        <v>988315667.87</v>
      </c>
      <c r="R151" s="44"/>
      <c r="S151" s="67">
        <f>SUM(S140:S150)</f>
        <v>988315667.87</v>
      </c>
    </row>
    <row r="152" spans="2:19" ht="22.95" customHeight="1" thickTop="1">
      <c r="B152" s="71" t="s">
        <v>374</v>
      </c>
      <c r="C152" s="71"/>
      <c r="D152" s="71"/>
      <c r="J152" s="39"/>
      <c r="K152" s="188"/>
      <c r="L152" s="141"/>
      <c r="M152" s="188"/>
      <c r="N152" s="141"/>
      <c r="O152" s="188"/>
      <c r="P152" s="141"/>
      <c r="Q152" s="188"/>
    </row>
    <row r="153" spans="2:19" ht="22.95" customHeight="1">
      <c r="B153" s="51" t="s">
        <v>381</v>
      </c>
      <c r="E153" s="39"/>
      <c r="F153" s="39"/>
      <c r="G153" s="39"/>
      <c r="H153" s="39"/>
      <c r="I153" s="39"/>
      <c r="J153" s="39"/>
      <c r="L153" s="22"/>
      <c r="M153" s="44"/>
      <c r="N153" s="44"/>
      <c r="O153" s="44"/>
      <c r="P153" s="22"/>
      <c r="Q153" s="22"/>
      <c r="R153" s="22"/>
      <c r="S153" s="22"/>
    </row>
    <row r="154" spans="2:19" ht="22.95" customHeight="1">
      <c r="C154" s="39" t="s">
        <v>163</v>
      </c>
      <c r="F154" s="39"/>
      <c r="G154" s="39"/>
      <c r="H154" s="39"/>
      <c r="I154" s="39"/>
      <c r="J154" s="39"/>
      <c r="K154" s="196">
        <v>0</v>
      </c>
      <c r="L154" s="39"/>
      <c r="M154" s="196">
        <v>0</v>
      </c>
      <c r="N154" s="39"/>
      <c r="O154" s="196">
        <v>422811644.98000002</v>
      </c>
      <c r="P154" s="39"/>
      <c r="Q154" s="196">
        <f>SUM(K154:O154)</f>
        <v>422811644.98000002</v>
      </c>
      <c r="R154" s="39"/>
      <c r="S154" s="196">
        <f>+Q154</f>
        <v>422811644.98000002</v>
      </c>
    </row>
    <row r="155" spans="2:19" ht="22.95" customHeight="1">
      <c r="B155" s="51" t="s">
        <v>387</v>
      </c>
      <c r="J155" s="39"/>
    </row>
    <row r="156" spans="2:19" ht="22.95" customHeight="1">
      <c r="C156" s="51" t="s">
        <v>164</v>
      </c>
      <c r="J156" s="39"/>
      <c r="K156" s="196">
        <v>0</v>
      </c>
      <c r="L156" s="39"/>
      <c r="M156" s="196">
        <v>0</v>
      </c>
      <c r="N156" s="39"/>
      <c r="O156" s="196">
        <v>306221422.69</v>
      </c>
      <c r="P156" s="39"/>
      <c r="Q156" s="196">
        <f t="shared" ref="Q156:Q158" si="30">SUM(K156:O156)</f>
        <v>306221422.69</v>
      </c>
      <c r="R156" s="39"/>
      <c r="S156" s="196">
        <f>+Q156</f>
        <v>306221422.69</v>
      </c>
    </row>
    <row r="157" spans="2:19" ht="22.95" customHeight="1">
      <c r="B157" s="51" t="s">
        <v>391</v>
      </c>
      <c r="J157" s="39"/>
      <c r="K157" s="196">
        <v>0</v>
      </c>
      <c r="L157" s="39"/>
      <c r="M157" s="196">
        <v>0</v>
      </c>
      <c r="N157" s="39"/>
      <c r="O157" s="196">
        <v>35665109.560000002</v>
      </c>
      <c r="P157" s="39"/>
      <c r="Q157" s="196">
        <f t="shared" si="30"/>
        <v>35665109.560000002</v>
      </c>
      <c r="R157" s="39"/>
      <c r="S157" s="196">
        <f t="shared" ref="S157:S158" si="31">+Q157</f>
        <v>35665109.560000002</v>
      </c>
    </row>
    <row r="158" spans="2:19" ht="22.95" customHeight="1">
      <c r="B158" s="51" t="s">
        <v>247</v>
      </c>
      <c r="J158" s="39"/>
      <c r="K158" s="196">
        <v>0</v>
      </c>
      <c r="L158" s="39"/>
      <c r="M158" s="196">
        <v>0</v>
      </c>
      <c r="N158" s="39"/>
      <c r="O158" s="196">
        <v>180514272.15000001</v>
      </c>
      <c r="P158" s="39"/>
      <c r="Q158" s="196">
        <f t="shared" si="30"/>
        <v>180514272.15000001</v>
      </c>
      <c r="R158" s="39"/>
      <c r="S158" s="196">
        <f t="shared" si="31"/>
        <v>180514272.15000001</v>
      </c>
    </row>
    <row r="159" spans="2:19" ht="22.95" customHeight="1">
      <c r="B159" s="39" t="s">
        <v>206</v>
      </c>
      <c r="C159" s="39"/>
      <c r="D159" s="39"/>
      <c r="J159" s="39"/>
      <c r="K159" s="196">
        <v>0</v>
      </c>
      <c r="L159" s="39"/>
      <c r="M159" s="196">
        <v>0</v>
      </c>
      <c r="N159" s="39"/>
      <c r="O159" s="196">
        <v>210212156.22</v>
      </c>
      <c r="P159" s="39"/>
      <c r="Q159" s="196">
        <f>SUM(K159:O159)</f>
        <v>210212156.22</v>
      </c>
      <c r="R159" s="39"/>
      <c r="S159" s="196">
        <f>+Q159</f>
        <v>210212156.22</v>
      </c>
    </row>
    <row r="160" spans="2:19" ht="22.95" customHeight="1">
      <c r="B160" s="148" t="s">
        <v>665</v>
      </c>
      <c r="C160" s="39"/>
      <c r="D160" s="39"/>
      <c r="J160" s="39"/>
      <c r="K160" s="196">
        <v>0</v>
      </c>
      <c r="L160" s="39"/>
      <c r="M160" s="196">
        <v>0</v>
      </c>
      <c r="N160" s="39"/>
      <c r="O160" s="196">
        <v>32000000</v>
      </c>
      <c r="P160" s="39"/>
      <c r="Q160" s="196">
        <f>SUM(K160:O160)</f>
        <v>32000000</v>
      </c>
      <c r="R160" s="39"/>
      <c r="S160" s="196">
        <f>+Q160</f>
        <v>32000000</v>
      </c>
    </row>
    <row r="161" spans="1:19" ht="22.95" customHeight="1">
      <c r="B161" s="51" t="s">
        <v>375</v>
      </c>
      <c r="J161" s="39"/>
      <c r="K161" s="196">
        <v>0</v>
      </c>
      <c r="L161" s="39"/>
      <c r="M161" s="196">
        <v>0</v>
      </c>
      <c r="N161" s="39"/>
      <c r="O161" s="196">
        <v>459519218.82999998</v>
      </c>
      <c r="P161" s="39"/>
      <c r="Q161" s="196">
        <f t="shared" ref="Q161:Q166" si="32">SUM(K161:O161)</f>
        <v>459519218.82999998</v>
      </c>
      <c r="R161" s="39"/>
      <c r="S161" s="196">
        <f t="shared" ref="S161:S166" si="33">+Q161</f>
        <v>459519218.82999998</v>
      </c>
    </row>
    <row r="162" spans="1:19" ht="22.95" customHeight="1">
      <c r="B162" s="148" t="s">
        <v>696</v>
      </c>
      <c r="J162" s="39"/>
      <c r="K162" s="196">
        <v>0</v>
      </c>
      <c r="L162" s="39"/>
      <c r="M162" s="196">
        <v>0</v>
      </c>
      <c r="N162" s="39"/>
      <c r="O162" s="196">
        <v>3500000</v>
      </c>
      <c r="P162" s="39"/>
      <c r="Q162" s="196">
        <f t="shared" si="32"/>
        <v>3500000</v>
      </c>
      <c r="R162" s="39"/>
      <c r="S162" s="196">
        <f t="shared" si="33"/>
        <v>3500000</v>
      </c>
    </row>
    <row r="163" spans="1:19" ht="22.95" customHeight="1">
      <c r="B163" s="248" t="s">
        <v>516</v>
      </c>
      <c r="C163" s="39"/>
      <c r="J163" s="39"/>
      <c r="K163" s="196">
        <v>0</v>
      </c>
      <c r="L163" s="39"/>
      <c r="M163" s="196">
        <v>0</v>
      </c>
      <c r="N163" s="39"/>
      <c r="O163" s="196">
        <v>39000000</v>
      </c>
      <c r="P163" s="39"/>
      <c r="Q163" s="196">
        <f t="shared" si="32"/>
        <v>39000000</v>
      </c>
      <c r="R163" s="39"/>
      <c r="S163" s="196">
        <f t="shared" si="33"/>
        <v>39000000</v>
      </c>
    </row>
    <row r="164" spans="1:19" ht="22.95" customHeight="1">
      <c r="B164" s="248" t="s">
        <v>635</v>
      </c>
      <c r="C164" s="39"/>
      <c r="J164" s="39"/>
      <c r="K164" s="196">
        <v>0</v>
      </c>
      <c r="L164" s="39"/>
      <c r="M164" s="196">
        <v>0</v>
      </c>
      <c r="N164" s="39"/>
      <c r="O164" s="196">
        <v>117874849.87</v>
      </c>
      <c r="P164" s="39"/>
      <c r="Q164" s="196">
        <f t="shared" si="32"/>
        <v>117874849.87</v>
      </c>
      <c r="R164" s="39"/>
      <c r="S164" s="196">
        <f t="shared" si="33"/>
        <v>117874849.87</v>
      </c>
    </row>
    <row r="165" spans="1:19" ht="22.95" customHeight="1">
      <c r="B165" s="51" t="s">
        <v>208</v>
      </c>
      <c r="J165" s="39"/>
      <c r="K165" s="196">
        <v>0</v>
      </c>
      <c r="L165" s="39"/>
      <c r="M165" s="196">
        <v>0</v>
      </c>
      <c r="N165" s="39"/>
      <c r="O165" s="196">
        <v>15348103.24</v>
      </c>
      <c r="P165" s="39"/>
      <c r="Q165" s="196">
        <f t="shared" si="32"/>
        <v>15348103.24</v>
      </c>
      <c r="R165" s="39"/>
      <c r="S165" s="196">
        <f t="shared" si="33"/>
        <v>15348103.24</v>
      </c>
    </row>
    <row r="166" spans="1:19" ht="22.95" customHeight="1">
      <c r="B166" s="51" t="s">
        <v>261</v>
      </c>
      <c r="J166" s="39"/>
      <c r="K166" s="196">
        <v>0</v>
      </c>
      <c r="L166" s="39"/>
      <c r="M166" s="196">
        <v>0</v>
      </c>
      <c r="N166" s="39"/>
      <c r="O166" s="196">
        <v>638068491.33000004</v>
      </c>
      <c r="P166" s="39"/>
      <c r="Q166" s="196">
        <f t="shared" si="32"/>
        <v>638068491.33000004</v>
      </c>
      <c r="R166" s="39"/>
      <c r="S166" s="196">
        <f t="shared" si="33"/>
        <v>638068491.33000004</v>
      </c>
    </row>
    <row r="167" spans="1:19" ht="22.95" customHeight="1" thickBot="1">
      <c r="B167" s="71" t="s">
        <v>388</v>
      </c>
      <c r="C167" s="71"/>
      <c r="D167" s="71"/>
      <c r="J167" s="39"/>
      <c r="K167" s="67">
        <f>SUM(K154:K166)</f>
        <v>0</v>
      </c>
      <c r="L167" s="22"/>
      <c r="M167" s="67">
        <f>SUM(M153:M166)</f>
        <v>0</v>
      </c>
      <c r="N167" s="44"/>
      <c r="O167" s="67">
        <f>SUM(O153:O166)</f>
        <v>2460735268.8699999</v>
      </c>
      <c r="P167" s="22"/>
      <c r="Q167" s="67">
        <f>SUM(Q153:Q166)</f>
        <v>2460735268.8699999</v>
      </c>
      <c r="R167" s="44"/>
      <c r="S167" s="67">
        <f>SUM(S153:S166)</f>
        <v>2460735268.8699999</v>
      </c>
    </row>
    <row r="168" spans="1:19" ht="22.95" customHeight="1" thickTop="1"/>
    <row r="169" spans="1:19" ht="22.95" customHeight="1"/>
    <row r="170" spans="1:19" ht="22.95" customHeight="1">
      <c r="A170" s="85"/>
      <c r="B170" s="85"/>
      <c r="C170" s="85"/>
      <c r="D170" s="85"/>
      <c r="F170" s="85" t="str">
        <f>+F128</f>
        <v>(Sign) ……………………………………...........…………………………………. Authorized Director</v>
      </c>
      <c r="G170" s="85"/>
      <c r="H170" s="85"/>
    </row>
    <row r="171" spans="1:19" ht="22.95" customHeight="1">
      <c r="A171" s="58"/>
      <c r="B171" s="58"/>
      <c r="C171" s="58"/>
      <c r="D171" s="58"/>
      <c r="F171" s="85"/>
      <c r="G171" s="85"/>
      <c r="H171" s="85" t="str">
        <f>+H129</f>
        <v xml:space="preserve">(                                                                                                                )           </v>
      </c>
    </row>
  </sheetData>
  <mergeCells count="16">
    <mergeCell ref="A1:S1"/>
    <mergeCell ref="K6:S6"/>
    <mergeCell ref="K7:Q9"/>
    <mergeCell ref="S7:S9"/>
    <mergeCell ref="A44:S44"/>
    <mergeCell ref="A86:S86"/>
    <mergeCell ref="A130:S130"/>
    <mergeCell ref="K46:S46"/>
    <mergeCell ref="K47:Q49"/>
    <mergeCell ref="S47:S49"/>
    <mergeCell ref="K132:S132"/>
    <mergeCell ref="K133:Q135"/>
    <mergeCell ref="S133:S135"/>
    <mergeCell ref="K90:S90"/>
    <mergeCell ref="K91:Q93"/>
    <mergeCell ref="S91:S93"/>
  </mergeCells>
  <pageMargins left="0.75" right="0.5" top="0.5" bottom="0.5" header="0.39370078740157499" footer="0.196850393700787"/>
  <pageSetup paperSize="9" scale="77" orientation="portrait" r:id="rId1"/>
  <headerFooter scaleWithDoc="0">
    <oddHeader>&amp;L&amp;"Angsana New,Regular"&amp;12THAI POLYCONS PUBLIC COMPANY LIMITED</oddHeader>
  </headerFooter>
  <rowBreaks count="3" manualBreakCount="3">
    <brk id="43" max="16383" man="1"/>
    <brk id="85" max="16383" man="1"/>
    <brk id="129"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146"/>
  <sheetViews>
    <sheetView showRuler="0" view="pageBreakPreview" topLeftCell="A127" zoomScale="80" zoomScaleNormal="100" zoomScaleSheetLayoutView="80" workbookViewId="0">
      <selection activeCell="B155" sqref="B155"/>
    </sheetView>
  </sheetViews>
  <sheetFormatPr defaultColWidth="9" defaultRowHeight="24" customHeight="1"/>
  <cols>
    <col min="1" max="1" width="3" style="58" customWidth="1"/>
    <col min="2" max="2" width="5.09765625" style="58" customWidth="1"/>
    <col min="3" max="3" width="3.19921875" style="58" customWidth="1"/>
    <col min="4" max="4" width="2.8984375" style="58" customWidth="1"/>
    <col min="5" max="5" width="4.3984375" style="58" customWidth="1"/>
    <col min="6" max="6" width="3.69921875" style="58" customWidth="1"/>
    <col min="7" max="9" width="3.59765625" style="58" customWidth="1"/>
    <col min="10" max="10" width="3.19921875" style="58" customWidth="1"/>
    <col min="11" max="13" width="3.59765625" style="58" customWidth="1"/>
    <col min="14" max="14" width="3.19921875" style="58" customWidth="1"/>
    <col min="15" max="15" width="3.8984375" style="58" customWidth="1"/>
    <col min="16" max="16" width="14.09765625" style="58" customWidth="1"/>
    <col min="17" max="17" width="0.8984375" style="58" customWidth="1"/>
    <col min="18" max="18" width="12" style="58" customWidth="1"/>
    <col min="19" max="19" width="0.8984375" style="58" customWidth="1"/>
    <col min="20" max="20" width="19.296875" style="58" customWidth="1"/>
    <col min="21" max="21" width="10.69921875" style="58" customWidth="1"/>
    <col min="22" max="22" width="9" style="58"/>
    <col min="23" max="27" width="9.09765625" style="29" customWidth="1"/>
    <col min="28" max="28" width="9" style="29"/>
    <col min="29" max="35" width="9.09765625" style="29" customWidth="1"/>
    <col min="36" max="16384" width="9" style="29"/>
  </cols>
  <sheetData>
    <row r="1" spans="1:25" ht="25.5" customHeight="1">
      <c r="A1" s="710" t="s">
        <v>1785</v>
      </c>
      <c r="B1" s="710"/>
      <c r="C1" s="680"/>
      <c r="D1" s="680"/>
      <c r="E1" s="680"/>
      <c r="F1" s="680"/>
      <c r="G1" s="680"/>
      <c r="H1" s="680"/>
      <c r="I1" s="680"/>
      <c r="J1" s="680"/>
      <c r="K1" s="680"/>
      <c r="L1" s="680"/>
      <c r="M1" s="680"/>
      <c r="N1" s="680"/>
      <c r="O1" s="680"/>
      <c r="P1" s="680"/>
      <c r="Q1" s="680"/>
      <c r="R1" s="680"/>
      <c r="S1" s="680"/>
      <c r="T1" s="680"/>
      <c r="U1" s="29"/>
      <c r="V1" s="17"/>
    </row>
    <row r="2" spans="1:25" ht="25.5" customHeight="1">
      <c r="A2" s="29"/>
      <c r="B2" s="29"/>
      <c r="C2" s="29"/>
      <c r="D2" s="29"/>
      <c r="E2" s="29"/>
      <c r="F2" s="29"/>
      <c r="G2" s="85"/>
      <c r="H2" s="85"/>
      <c r="I2" s="85"/>
      <c r="J2" s="85"/>
      <c r="K2" s="85"/>
      <c r="L2" s="85"/>
      <c r="M2" s="85"/>
      <c r="N2" s="85"/>
      <c r="O2" s="29"/>
      <c r="P2" s="29"/>
      <c r="Q2" s="85"/>
      <c r="R2" s="85"/>
      <c r="S2" s="85"/>
      <c r="T2" s="85"/>
      <c r="U2" s="29"/>
      <c r="V2" s="39"/>
      <c r="W2" s="39"/>
      <c r="X2" s="39"/>
      <c r="Y2" s="39"/>
    </row>
    <row r="3" spans="1:25" ht="25.5" customHeight="1">
      <c r="A3" s="118" t="s">
        <v>2078</v>
      </c>
      <c r="B3" s="3" t="s">
        <v>392</v>
      </c>
      <c r="C3" s="29"/>
      <c r="D3" s="29"/>
      <c r="E3" s="29"/>
      <c r="F3" s="29"/>
      <c r="G3" s="39"/>
      <c r="H3" s="39"/>
      <c r="I3" s="39"/>
      <c r="J3" s="39"/>
      <c r="K3" s="39"/>
      <c r="L3" s="39"/>
      <c r="M3" s="39"/>
      <c r="N3" s="85"/>
      <c r="O3" s="44"/>
      <c r="P3" s="44"/>
      <c r="Q3" s="85"/>
      <c r="R3" s="85"/>
      <c r="S3" s="85"/>
      <c r="T3" s="85"/>
      <c r="U3" s="29"/>
      <c r="V3" s="29"/>
      <c r="W3" s="39"/>
      <c r="X3" s="39"/>
      <c r="Y3" s="39"/>
    </row>
    <row r="4" spans="1:25" ht="25.5" customHeight="1">
      <c r="A4" s="29"/>
      <c r="B4" s="29" t="s">
        <v>1786</v>
      </c>
      <c r="C4" s="29"/>
      <c r="D4" s="29"/>
      <c r="E4" s="29"/>
      <c r="F4" s="29"/>
      <c r="G4" s="39"/>
      <c r="H4" s="39"/>
      <c r="I4" s="39"/>
      <c r="J4" s="39"/>
      <c r="K4" s="39"/>
      <c r="L4" s="39"/>
      <c r="M4" s="39"/>
      <c r="N4" s="85"/>
      <c r="O4" s="44"/>
      <c r="P4" s="44"/>
      <c r="Q4" s="85"/>
      <c r="R4" s="85"/>
      <c r="S4" s="85"/>
      <c r="T4" s="85"/>
      <c r="U4" s="29"/>
      <c r="V4" s="39"/>
      <c r="W4" s="39"/>
      <c r="X4" s="39"/>
      <c r="Y4" s="39"/>
    </row>
    <row r="5" spans="1:25" ht="25.5" customHeight="1">
      <c r="A5" s="29"/>
      <c r="B5" s="575" t="s">
        <v>2079</v>
      </c>
      <c r="C5" s="29" t="s">
        <v>193</v>
      </c>
      <c r="D5" s="29"/>
      <c r="E5" s="29"/>
      <c r="F5" s="29"/>
      <c r="G5" s="39"/>
      <c r="H5" s="39"/>
      <c r="I5" s="39"/>
      <c r="J5" s="39"/>
      <c r="K5" s="39"/>
      <c r="L5" s="39"/>
      <c r="M5" s="39"/>
      <c r="N5" s="85"/>
      <c r="O5" s="44"/>
      <c r="P5" s="44"/>
      <c r="Q5" s="85"/>
      <c r="R5" s="85"/>
      <c r="S5" s="85"/>
      <c r="T5" s="85"/>
      <c r="U5" s="29"/>
      <c r="V5" s="39"/>
      <c r="W5" s="39"/>
      <c r="X5" s="39"/>
      <c r="Y5" s="39"/>
    </row>
    <row r="6" spans="1:25" ht="25.5" customHeight="1">
      <c r="A6" s="56"/>
      <c r="B6" s="29"/>
      <c r="C6" s="115" t="s">
        <v>2080</v>
      </c>
      <c r="D6" s="115"/>
      <c r="E6" s="29" t="s">
        <v>1980</v>
      </c>
      <c r="F6" s="29"/>
      <c r="G6" s="39"/>
      <c r="H6" s="39"/>
      <c r="I6" s="39"/>
      <c r="J6" s="39"/>
      <c r="K6" s="39"/>
      <c r="L6" s="39"/>
      <c r="M6" s="39"/>
      <c r="N6" s="85"/>
      <c r="O6" s="44"/>
      <c r="P6" s="44"/>
      <c r="Q6" s="85"/>
      <c r="R6" s="85"/>
      <c r="S6" s="85"/>
      <c r="T6" s="85"/>
      <c r="U6" s="29"/>
      <c r="V6" s="39"/>
      <c r="W6" s="39"/>
      <c r="X6" s="39"/>
      <c r="Y6" s="39"/>
    </row>
    <row r="7" spans="1:25" ht="25.5" customHeight="1">
      <c r="A7" s="29"/>
      <c r="B7" s="29"/>
      <c r="C7" s="29"/>
      <c r="D7" s="29"/>
      <c r="E7" s="29" t="s">
        <v>1981</v>
      </c>
      <c r="F7" s="29"/>
      <c r="G7" s="39"/>
      <c r="H7" s="39"/>
      <c r="I7" s="39"/>
      <c r="J7" s="39"/>
      <c r="K7" s="39"/>
      <c r="L7" s="39"/>
      <c r="M7" s="39"/>
      <c r="N7" s="85"/>
      <c r="O7" s="44"/>
      <c r="P7" s="44"/>
      <c r="Q7" s="85"/>
      <c r="R7" s="85"/>
      <c r="S7" s="85"/>
      <c r="T7" s="85"/>
      <c r="U7" s="29"/>
      <c r="V7" s="39"/>
      <c r="W7" s="39"/>
      <c r="X7" s="39"/>
      <c r="Y7" s="39"/>
    </row>
    <row r="8" spans="1:25" ht="25.5" customHeight="1">
      <c r="A8" s="29"/>
      <c r="B8" s="29"/>
      <c r="C8" s="29"/>
      <c r="D8" s="29"/>
      <c r="E8" s="29" t="s">
        <v>1982</v>
      </c>
      <c r="F8" s="29"/>
      <c r="G8" s="39"/>
      <c r="H8" s="39"/>
      <c r="I8" s="39"/>
      <c r="J8" s="39"/>
      <c r="K8" s="39"/>
      <c r="L8" s="39"/>
      <c r="M8" s="39"/>
      <c r="N8" s="85"/>
      <c r="O8" s="44"/>
      <c r="P8" s="44"/>
      <c r="Q8" s="85"/>
      <c r="R8" s="85"/>
      <c r="S8" s="85"/>
      <c r="T8" s="85"/>
      <c r="U8" s="29"/>
      <c r="V8" s="39"/>
      <c r="W8" s="39"/>
      <c r="Y8" s="39"/>
    </row>
    <row r="9" spans="1:25" ht="25.5" customHeight="1">
      <c r="A9" s="29"/>
      <c r="B9" s="29"/>
      <c r="C9" s="29"/>
      <c r="D9" s="29"/>
      <c r="E9" s="29" t="s">
        <v>1983</v>
      </c>
      <c r="F9" s="29"/>
      <c r="G9" s="39"/>
      <c r="H9" s="39"/>
      <c r="I9" s="39"/>
      <c r="J9" s="39"/>
      <c r="K9" s="39"/>
      <c r="L9" s="39"/>
      <c r="M9" s="39"/>
      <c r="N9" s="85"/>
      <c r="O9" s="44"/>
      <c r="P9" s="44"/>
      <c r="Q9" s="85"/>
      <c r="R9" s="85"/>
      <c r="S9" s="85"/>
      <c r="T9" s="85"/>
      <c r="U9" s="29"/>
      <c r="V9" s="39"/>
      <c r="W9" s="39"/>
      <c r="X9" s="39"/>
      <c r="Y9" s="39"/>
    </row>
    <row r="10" spans="1:25" ht="25.5" customHeight="1">
      <c r="A10" s="29"/>
      <c r="B10" s="29"/>
      <c r="C10" s="115" t="s">
        <v>2081</v>
      </c>
      <c r="D10" s="115"/>
      <c r="E10" s="29" t="s">
        <v>1984</v>
      </c>
      <c r="F10" s="29"/>
      <c r="G10" s="39"/>
      <c r="H10" s="39"/>
      <c r="I10" s="39"/>
      <c r="J10" s="39"/>
      <c r="K10" s="39"/>
      <c r="L10" s="39"/>
      <c r="M10" s="39"/>
      <c r="N10" s="85"/>
      <c r="O10" s="44"/>
      <c r="P10" s="44"/>
      <c r="Q10" s="85"/>
      <c r="R10" s="85"/>
      <c r="S10" s="85"/>
      <c r="T10" s="85"/>
      <c r="U10" s="29"/>
      <c r="V10" s="39"/>
      <c r="W10" s="39"/>
      <c r="X10" s="39"/>
      <c r="Y10" s="39"/>
    </row>
    <row r="11" spans="1:25" ht="25.5" customHeight="1">
      <c r="A11" s="29"/>
      <c r="B11" s="29"/>
      <c r="C11" s="29"/>
      <c r="D11" s="29"/>
      <c r="E11" s="29" t="s">
        <v>1985</v>
      </c>
      <c r="F11" s="29"/>
      <c r="G11" s="29"/>
      <c r="H11" s="29"/>
      <c r="I11" s="29"/>
      <c r="J11" s="29"/>
      <c r="K11" s="29"/>
      <c r="L11" s="29"/>
      <c r="M11" s="29"/>
      <c r="N11" s="29"/>
      <c r="O11" s="44"/>
      <c r="P11" s="44"/>
      <c r="Q11" s="85"/>
      <c r="R11" s="85"/>
      <c r="S11" s="85"/>
      <c r="T11" s="85"/>
      <c r="U11" s="29"/>
      <c r="V11" s="39"/>
      <c r="W11" s="39"/>
      <c r="X11" s="39"/>
      <c r="Y11" s="39"/>
    </row>
    <row r="12" spans="1:25" ht="25.5" customHeight="1">
      <c r="A12" s="29"/>
      <c r="B12" s="29"/>
      <c r="C12" s="29"/>
      <c r="D12" s="29"/>
      <c r="E12" s="29" t="s">
        <v>1986</v>
      </c>
      <c r="F12" s="29"/>
      <c r="G12" s="29"/>
      <c r="H12" s="29"/>
      <c r="I12" s="29"/>
      <c r="J12" s="29"/>
      <c r="K12" s="29"/>
      <c r="L12" s="29"/>
      <c r="M12" s="29"/>
      <c r="N12" s="29"/>
      <c r="O12" s="44"/>
      <c r="P12" s="44"/>
      <c r="Q12" s="85"/>
      <c r="R12" s="85"/>
      <c r="S12" s="85"/>
      <c r="T12" s="85"/>
      <c r="U12" s="29"/>
      <c r="V12" s="39"/>
      <c r="W12" s="39"/>
      <c r="X12" s="39"/>
      <c r="Y12" s="39"/>
    </row>
    <row r="13" spans="1:25" ht="25.5" customHeight="1">
      <c r="A13" s="29"/>
      <c r="B13" s="29"/>
      <c r="C13" s="115" t="s">
        <v>2082</v>
      </c>
      <c r="D13" s="115"/>
      <c r="E13" s="29" t="s">
        <v>1987</v>
      </c>
      <c r="F13" s="29"/>
      <c r="G13" s="29"/>
      <c r="H13" s="29"/>
      <c r="I13" s="29"/>
      <c r="J13" s="29"/>
      <c r="K13" s="29"/>
      <c r="L13" s="29"/>
      <c r="M13" s="29"/>
      <c r="N13" s="29"/>
      <c r="O13" s="44"/>
      <c r="P13" s="44"/>
      <c r="Q13" s="85"/>
      <c r="R13" s="85"/>
      <c r="S13" s="85"/>
      <c r="T13" s="85"/>
      <c r="U13" s="29"/>
      <c r="V13" s="39"/>
      <c r="W13" s="39"/>
      <c r="X13" s="39"/>
      <c r="Y13" s="39"/>
    </row>
    <row r="14" spans="1:25" ht="25.5" customHeight="1">
      <c r="A14" s="29"/>
      <c r="B14" s="29"/>
      <c r="C14" s="29"/>
      <c r="D14" s="29"/>
      <c r="E14" s="29" t="s">
        <v>2198</v>
      </c>
      <c r="F14" s="29"/>
      <c r="G14" s="22"/>
      <c r="H14" s="22"/>
      <c r="I14" s="22"/>
      <c r="J14" s="22"/>
      <c r="K14" s="22"/>
      <c r="L14" s="22"/>
      <c r="M14" s="22"/>
      <c r="N14" s="39"/>
      <c r="O14" s="44"/>
      <c r="P14" s="44"/>
      <c r="Q14" s="85"/>
      <c r="R14" s="85"/>
      <c r="S14" s="85"/>
      <c r="T14" s="85"/>
      <c r="U14" s="29"/>
      <c r="V14" s="39"/>
      <c r="W14" s="39"/>
      <c r="X14" s="39"/>
      <c r="Y14" s="39"/>
    </row>
    <row r="15" spans="1:25" ht="25.5" customHeight="1">
      <c r="A15" s="29"/>
      <c r="B15" s="29"/>
      <c r="C15" s="115" t="s">
        <v>2083</v>
      </c>
      <c r="D15" s="115"/>
      <c r="E15" s="29" t="s">
        <v>1988</v>
      </c>
      <c r="F15" s="29"/>
      <c r="G15" s="22"/>
      <c r="H15" s="22"/>
      <c r="I15" s="22"/>
      <c r="J15" s="22"/>
      <c r="K15" s="22"/>
      <c r="L15" s="22"/>
      <c r="M15" s="22"/>
      <c r="N15" s="44"/>
      <c r="O15" s="44"/>
      <c r="P15" s="44"/>
      <c r="Q15" s="85"/>
      <c r="R15" s="85"/>
      <c r="S15" s="85"/>
      <c r="T15" s="85"/>
      <c r="U15" s="29"/>
      <c r="V15" s="39"/>
      <c r="W15" s="39"/>
      <c r="X15" s="39"/>
      <c r="Y15" s="39"/>
    </row>
    <row r="16" spans="1:25" ht="25.5" customHeight="1">
      <c r="A16" s="29"/>
      <c r="B16" s="29"/>
      <c r="C16" s="29"/>
      <c r="D16" s="29"/>
      <c r="E16" s="29" t="s">
        <v>938</v>
      </c>
      <c r="F16" s="85"/>
      <c r="G16" s="22"/>
      <c r="H16" s="22"/>
      <c r="I16" s="22"/>
      <c r="J16" s="22"/>
      <c r="K16" s="22"/>
      <c r="L16" s="22"/>
      <c r="M16" s="22"/>
      <c r="N16" s="44"/>
      <c r="O16" s="44"/>
      <c r="P16" s="44"/>
      <c r="Q16" s="85"/>
      <c r="R16" s="85"/>
      <c r="S16" s="85"/>
      <c r="T16" s="85"/>
      <c r="U16" s="29"/>
      <c r="V16" s="39"/>
      <c r="W16" s="39"/>
      <c r="X16" s="39"/>
      <c r="Y16" s="39"/>
    </row>
    <row r="17" spans="1:26" ht="25.5" customHeight="1">
      <c r="A17" s="29"/>
      <c r="B17" s="576" t="s">
        <v>2084</v>
      </c>
      <c r="C17" s="29" t="s">
        <v>194</v>
      </c>
      <c r="D17" s="29"/>
      <c r="E17" s="39"/>
      <c r="F17" s="39"/>
      <c r="G17" s="39"/>
      <c r="H17" s="39"/>
      <c r="I17" s="39"/>
      <c r="J17" s="39"/>
      <c r="K17" s="39"/>
      <c r="L17" s="39"/>
      <c r="M17" s="39"/>
      <c r="N17" s="39"/>
      <c r="O17" s="51"/>
      <c r="P17" s="51"/>
      <c r="Q17" s="85"/>
      <c r="R17" s="85"/>
      <c r="S17" s="85"/>
      <c r="T17" s="85"/>
      <c r="U17" s="29"/>
      <c r="V17" s="39"/>
      <c r="W17" s="35"/>
      <c r="X17" s="35"/>
      <c r="Y17" s="35"/>
    </row>
    <row r="18" spans="1:26" ht="25.5" customHeight="1">
      <c r="A18" s="39"/>
      <c r="B18" s="29"/>
      <c r="C18" s="115" t="s">
        <v>2085</v>
      </c>
      <c r="D18" s="39"/>
      <c r="E18" s="29" t="s">
        <v>2200</v>
      </c>
      <c r="F18" s="29"/>
      <c r="G18" s="29"/>
      <c r="H18" s="29"/>
      <c r="I18" s="29"/>
      <c r="J18" s="29"/>
      <c r="K18" s="29"/>
      <c r="L18" s="29"/>
      <c r="M18" s="29"/>
      <c r="N18" s="29"/>
      <c r="O18" s="29"/>
      <c r="P18" s="29"/>
      <c r="Q18" s="29"/>
      <c r="R18" s="29"/>
      <c r="S18" s="29"/>
      <c r="T18" s="29"/>
      <c r="U18" s="29"/>
      <c r="V18" s="39"/>
      <c r="W18" s="39"/>
      <c r="X18" s="39"/>
    </row>
    <row r="19" spans="1:26" ht="25.5" customHeight="1">
      <c r="A19" s="39"/>
      <c r="B19" s="29"/>
      <c r="C19" s="39"/>
      <c r="D19" s="39"/>
      <c r="E19" s="29" t="s">
        <v>2199</v>
      </c>
      <c r="F19" s="29"/>
      <c r="G19" s="29"/>
      <c r="H19" s="29"/>
      <c r="I19" s="29"/>
      <c r="J19" s="29"/>
      <c r="K19" s="29"/>
      <c r="L19" s="29"/>
      <c r="M19" s="29"/>
      <c r="N19" s="29"/>
      <c r="O19" s="29"/>
      <c r="P19" s="29"/>
      <c r="Q19" s="29"/>
      <c r="R19" s="29"/>
      <c r="S19" s="29"/>
      <c r="T19" s="29"/>
      <c r="U19" s="29"/>
      <c r="V19" s="39"/>
      <c r="W19" s="39"/>
      <c r="X19" s="39"/>
    </row>
    <row r="20" spans="1:26" ht="25.5" customHeight="1">
      <c r="A20" s="29"/>
      <c r="B20" s="29"/>
      <c r="C20" s="29" t="s">
        <v>2086</v>
      </c>
      <c r="D20" s="115"/>
      <c r="E20" s="29" t="s">
        <v>1224</v>
      </c>
      <c r="F20" s="29"/>
      <c r="G20" s="51"/>
      <c r="H20" s="51"/>
      <c r="I20" s="51"/>
      <c r="J20" s="51"/>
      <c r="K20" s="51"/>
      <c r="L20" s="51"/>
      <c r="M20" s="51"/>
      <c r="N20" s="85"/>
      <c r="O20" s="51"/>
      <c r="P20" s="85"/>
      <c r="Q20" s="51"/>
      <c r="R20" s="85"/>
      <c r="S20" s="51"/>
      <c r="T20" s="85"/>
      <c r="U20" s="29"/>
      <c r="V20" s="29"/>
    </row>
    <row r="21" spans="1:26" ht="25.5" customHeight="1">
      <c r="A21" s="29"/>
      <c r="B21" s="29"/>
      <c r="C21" s="29"/>
      <c r="D21" s="115"/>
      <c r="E21" s="29" t="s">
        <v>1225</v>
      </c>
      <c r="F21" s="29"/>
      <c r="G21" s="51"/>
      <c r="H21" s="51"/>
      <c r="I21" s="51"/>
      <c r="J21" s="51"/>
      <c r="K21" s="51"/>
      <c r="L21" s="51"/>
      <c r="M21" s="51"/>
      <c r="N21" s="85"/>
      <c r="O21" s="51"/>
      <c r="P21" s="85"/>
      <c r="Q21" s="51"/>
      <c r="R21" s="85"/>
      <c r="S21" s="51"/>
      <c r="T21" s="85"/>
      <c r="U21" s="29"/>
      <c r="V21" s="29"/>
    </row>
    <row r="22" spans="1:26" ht="25.5" customHeight="1">
      <c r="A22" s="29"/>
      <c r="B22" s="29"/>
      <c r="C22" s="115" t="s">
        <v>2087</v>
      </c>
      <c r="D22" s="115"/>
      <c r="E22" s="29" t="s">
        <v>1209</v>
      </c>
      <c r="F22" s="29"/>
      <c r="G22" s="39"/>
      <c r="H22" s="39"/>
      <c r="I22" s="39"/>
      <c r="J22" s="39"/>
      <c r="K22" s="39"/>
      <c r="L22" s="39"/>
      <c r="M22" s="39"/>
      <c r="N22" s="85"/>
      <c r="O22" s="85"/>
      <c r="P22" s="85"/>
      <c r="Q22" s="85"/>
      <c r="R22" s="85"/>
      <c r="S22" s="85"/>
      <c r="T22" s="85"/>
      <c r="U22" s="29"/>
      <c r="V22" s="29"/>
    </row>
    <row r="23" spans="1:26" ht="25.5" customHeight="1">
      <c r="A23" s="29"/>
      <c r="B23" s="29"/>
      <c r="C23" s="29"/>
      <c r="D23" s="29"/>
      <c r="E23" s="29" t="s">
        <v>1197</v>
      </c>
      <c r="F23" s="29"/>
      <c r="G23" s="39"/>
      <c r="H23" s="39"/>
      <c r="I23" s="39"/>
      <c r="J23" s="39"/>
      <c r="K23" s="39"/>
      <c r="L23" s="39"/>
      <c r="M23" s="39"/>
      <c r="N23" s="85"/>
      <c r="O23" s="85"/>
      <c r="P23" s="85"/>
      <c r="Q23" s="85"/>
      <c r="R23" s="85"/>
      <c r="S23" s="85"/>
      <c r="T23" s="85"/>
      <c r="U23" s="29"/>
      <c r="V23" s="29"/>
    </row>
    <row r="24" spans="1:26" ht="25.5" customHeight="1">
      <c r="A24" s="29"/>
      <c r="B24" s="29"/>
      <c r="C24" s="29"/>
      <c r="D24" s="29"/>
      <c r="E24" s="29" t="s">
        <v>1198</v>
      </c>
      <c r="F24" s="29"/>
      <c r="G24" s="39"/>
      <c r="H24" s="39"/>
      <c r="I24" s="39"/>
      <c r="J24" s="39"/>
      <c r="K24" s="39"/>
      <c r="L24" s="39"/>
      <c r="M24" s="39"/>
      <c r="N24" s="85"/>
      <c r="O24" s="85"/>
      <c r="P24" s="85"/>
      <c r="Q24" s="85"/>
      <c r="R24" s="85"/>
      <c r="S24" s="85"/>
      <c r="T24" s="85"/>
      <c r="U24" s="29"/>
      <c r="V24" s="29"/>
    </row>
    <row r="25" spans="1:26" ht="25.5" customHeight="1">
      <c r="A25" s="29"/>
      <c r="B25" s="29"/>
      <c r="C25" s="115" t="s">
        <v>2088</v>
      </c>
      <c r="D25" s="115"/>
      <c r="E25" s="29" t="s">
        <v>1210</v>
      </c>
      <c r="F25" s="29"/>
      <c r="G25" s="39"/>
      <c r="H25" s="39"/>
      <c r="I25" s="39"/>
      <c r="J25" s="39"/>
      <c r="K25" s="39"/>
      <c r="L25" s="39"/>
      <c r="M25" s="39"/>
      <c r="N25" s="85"/>
      <c r="O25" s="85"/>
      <c r="P25" s="85"/>
      <c r="Q25" s="85"/>
      <c r="R25" s="85"/>
      <c r="S25" s="85"/>
      <c r="T25" s="85"/>
      <c r="U25" s="29"/>
      <c r="V25" s="29"/>
    </row>
    <row r="26" spans="1:26" ht="25.5" customHeight="1">
      <c r="A26" s="29"/>
      <c r="B26" s="29"/>
      <c r="C26" s="29"/>
      <c r="D26" s="29"/>
      <c r="E26" s="29" t="s">
        <v>1185</v>
      </c>
      <c r="F26" s="29"/>
      <c r="G26" s="29"/>
      <c r="H26" s="29"/>
      <c r="I26" s="29"/>
      <c r="J26" s="29"/>
      <c r="K26" s="29"/>
      <c r="L26" s="29"/>
      <c r="M26" s="29"/>
      <c r="N26" s="29"/>
      <c r="O26" s="29"/>
      <c r="P26" s="29"/>
      <c r="Q26" s="29"/>
      <c r="R26" s="85"/>
      <c r="S26" s="85"/>
      <c r="T26" s="85"/>
      <c r="U26" s="29"/>
      <c r="V26" s="29"/>
    </row>
    <row r="27" spans="1:26" ht="25.5" customHeight="1">
      <c r="A27" s="29"/>
      <c r="B27" s="29"/>
      <c r="C27" s="29"/>
      <c r="D27" s="29"/>
      <c r="E27" s="29" t="s">
        <v>1156</v>
      </c>
      <c r="F27" s="29"/>
      <c r="G27" s="29"/>
      <c r="H27" s="29"/>
      <c r="I27" s="29"/>
      <c r="J27" s="29"/>
      <c r="K27" s="29"/>
      <c r="L27" s="29"/>
      <c r="M27" s="29"/>
      <c r="N27" s="29"/>
      <c r="O27" s="29"/>
      <c r="P27" s="29"/>
      <c r="Q27" s="29"/>
      <c r="R27" s="85"/>
      <c r="S27" s="85"/>
      <c r="T27" s="85"/>
      <c r="U27" s="29"/>
      <c r="V27" s="29"/>
    </row>
    <row r="28" spans="1:26" ht="25.5" customHeight="1">
      <c r="A28" s="29"/>
      <c r="B28" s="29"/>
      <c r="C28" s="115" t="s">
        <v>2089</v>
      </c>
      <c r="D28" s="115"/>
      <c r="E28" s="29" t="s">
        <v>1226</v>
      </c>
      <c r="F28" s="29"/>
      <c r="G28" s="39"/>
      <c r="H28" s="39"/>
      <c r="I28" s="39"/>
      <c r="J28" s="39"/>
      <c r="K28" s="39"/>
      <c r="L28" s="39"/>
      <c r="M28" s="39"/>
      <c r="N28" s="85"/>
      <c r="O28" s="85"/>
      <c r="P28" s="85"/>
      <c r="Q28" s="85"/>
      <c r="R28" s="85"/>
      <c r="S28" s="85"/>
      <c r="T28" s="85"/>
      <c r="U28" s="39"/>
      <c r="V28" s="39"/>
      <c r="W28" s="39"/>
      <c r="X28" s="39"/>
      <c r="Y28" s="39"/>
      <c r="Z28" s="39"/>
    </row>
    <row r="29" spans="1:26" ht="25.5" customHeight="1">
      <c r="A29" s="29"/>
      <c r="B29" s="29"/>
      <c r="C29" s="29"/>
      <c r="D29" s="29"/>
      <c r="E29" s="29" t="s">
        <v>939</v>
      </c>
      <c r="F29" s="29"/>
      <c r="G29" s="39"/>
      <c r="H29" s="39"/>
      <c r="I29" s="39"/>
      <c r="J29" s="39"/>
      <c r="K29" s="39"/>
      <c r="L29" s="39"/>
      <c r="M29" s="39"/>
      <c r="N29" s="85"/>
      <c r="O29" s="85"/>
      <c r="P29" s="85"/>
      <c r="Q29" s="85"/>
      <c r="R29" s="85"/>
      <c r="S29" s="85"/>
      <c r="T29" s="85"/>
      <c r="U29" s="39"/>
      <c r="V29" s="39"/>
      <c r="W29" s="39"/>
      <c r="X29" s="39"/>
      <c r="Y29" s="39"/>
      <c r="Z29" s="39"/>
    </row>
    <row r="30" spans="1:26" ht="25.5" customHeight="1">
      <c r="A30" s="29"/>
      <c r="B30" s="29"/>
      <c r="C30" s="29"/>
      <c r="D30" s="29"/>
      <c r="E30" s="29" t="s">
        <v>1227</v>
      </c>
      <c r="F30" s="29"/>
      <c r="G30" s="39"/>
      <c r="H30" s="39"/>
      <c r="I30" s="39"/>
      <c r="J30" s="39"/>
      <c r="K30" s="39"/>
      <c r="L30" s="39"/>
      <c r="M30" s="39"/>
      <c r="N30" s="85"/>
      <c r="O30" s="85"/>
      <c r="P30" s="85"/>
      <c r="Q30" s="85"/>
      <c r="R30" s="85"/>
      <c r="S30" s="85"/>
      <c r="T30" s="85"/>
      <c r="U30" s="39"/>
      <c r="V30" s="39"/>
      <c r="W30" s="39"/>
      <c r="X30" s="39"/>
      <c r="Y30" s="39"/>
      <c r="Z30" s="39"/>
    </row>
    <row r="31" spans="1:26" ht="25.5" customHeight="1">
      <c r="A31" s="29"/>
      <c r="B31" s="29"/>
      <c r="C31" s="29"/>
      <c r="D31" s="29"/>
      <c r="E31" s="29"/>
      <c r="F31" s="29"/>
      <c r="G31" s="29"/>
      <c r="H31" s="29"/>
      <c r="I31" s="29"/>
      <c r="J31" s="29"/>
      <c r="K31" s="29"/>
      <c r="L31" s="29"/>
      <c r="M31" s="29"/>
      <c r="N31" s="29"/>
      <c r="O31" s="29"/>
      <c r="P31" s="29"/>
      <c r="Q31" s="29"/>
      <c r="R31" s="29"/>
      <c r="S31" s="29"/>
      <c r="T31" s="29"/>
      <c r="U31" s="29"/>
      <c r="V31" s="29"/>
    </row>
    <row r="32" spans="1:26" ht="25.5" customHeight="1">
      <c r="A32" s="29"/>
      <c r="B32" s="29"/>
      <c r="C32" s="29"/>
      <c r="D32" s="29"/>
      <c r="E32" s="29"/>
      <c r="F32" s="29"/>
      <c r="G32" s="39"/>
      <c r="H32" s="39"/>
      <c r="I32" s="39"/>
      <c r="J32" s="39"/>
      <c r="K32" s="39"/>
      <c r="L32" s="39"/>
      <c r="M32" s="39"/>
      <c r="N32" s="85"/>
      <c r="O32" s="85"/>
      <c r="P32" s="85"/>
      <c r="Q32" s="85"/>
      <c r="R32" s="85"/>
      <c r="S32" s="85"/>
      <c r="T32" s="85"/>
      <c r="U32" s="39"/>
      <c r="V32" s="39"/>
      <c r="W32" s="39"/>
      <c r="X32" s="39"/>
      <c r="Y32" s="39"/>
      <c r="Z32" s="39"/>
    </row>
    <row r="33" spans="1:25" ht="25.5" customHeight="1">
      <c r="A33" s="29"/>
      <c r="B33" s="85"/>
      <c r="C33" s="85"/>
      <c r="D33" s="85"/>
      <c r="E33" s="85" t="s">
        <v>131</v>
      </c>
      <c r="F33" s="85"/>
      <c r="G33" s="85"/>
      <c r="H33" s="85"/>
      <c r="I33" s="85"/>
      <c r="J33" s="85"/>
      <c r="K33" s="85"/>
      <c r="L33" s="85"/>
      <c r="M33" s="85"/>
      <c r="N33" s="85"/>
      <c r="O33" s="85"/>
      <c r="P33" s="85"/>
      <c r="Q33" s="85"/>
      <c r="R33" s="85"/>
      <c r="S33" s="85"/>
      <c r="T33" s="85"/>
      <c r="U33" s="29"/>
      <c r="V33" s="29"/>
    </row>
    <row r="34" spans="1:25" ht="25.5" customHeight="1">
      <c r="A34" s="85"/>
      <c r="B34" s="85"/>
      <c r="C34" s="85"/>
      <c r="D34" s="85"/>
      <c r="E34" s="29"/>
      <c r="F34" s="85" t="s">
        <v>169</v>
      </c>
      <c r="G34" s="85"/>
      <c r="H34" s="85"/>
      <c r="I34" s="85"/>
      <c r="J34" s="85"/>
      <c r="K34" s="85"/>
      <c r="L34" s="85"/>
      <c r="M34" s="85"/>
      <c r="N34" s="85"/>
      <c r="O34" s="85"/>
      <c r="P34" s="85"/>
      <c r="Q34" s="85"/>
      <c r="R34" s="85"/>
      <c r="S34" s="85"/>
      <c r="T34" s="85"/>
      <c r="U34" s="29"/>
      <c r="V34" s="29"/>
    </row>
    <row r="35" spans="1:25" ht="24" customHeight="1">
      <c r="A35" s="710" t="s">
        <v>1787</v>
      </c>
      <c r="B35" s="710"/>
      <c r="C35" s="680"/>
      <c r="D35" s="680"/>
      <c r="E35" s="680"/>
      <c r="F35" s="680"/>
      <c r="G35" s="680"/>
      <c r="H35" s="680"/>
      <c r="I35" s="680"/>
      <c r="J35" s="680"/>
      <c r="K35" s="680"/>
      <c r="L35" s="680"/>
      <c r="M35" s="680"/>
      <c r="N35" s="680"/>
      <c r="O35" s="680"/>
      <c r="P35" s="680"/>
      <c r="Q35" s="680"/>
      <c r="R35" s="680"/>
      <c r="S35" s="680"/>
      <c r="T35" s="680"/>
      <c r="U35" s="29"/>
      <c r="V35" s="29"/>
    </row>
    <row r="36" spans="1:25" ht="24" customHeight="1">
      <c r="A36" s="29"/>
      <c r="B36" s="29"/>
      <c r="C36" s="29"/>
      <c r="D36" s="29"/>
      <c r="E36" s="29"/>
      <c r="F36" s="85"/>
      <c r="G36" s="85"/>
      <c r="H36" s="85"/>
      <c r="I36" s="85"/>
      <c r="J36" s="85"/>
      <c r="K36" s="85"/>
      <c r="L36" s="85"/>
      <c r="M36" s="85"/>
      <c r="N36" s="85"/>
      <c r="O36" s="85"/>
      <c r="P36" s="85"/>
      <c r="Q36" s="85"/>
      <c r="R36" s="85"/>
      <c r="S36" s="85"/>
      <c r="T36" s="85"/>
      <c r="U36" s="29"/>
      <c r="V36" s="29"/>
    </row>
    <row r="37" spans="1:25" ht="24" customHeight="1">
      <c r="A37" s="29"/>
      <c r="B37" s="29"/>
      <c r="C37" s="115" t="s">
        <v>2090</v>
      </c>
      <c r="D37" s="115"/>
      <c r="E37" s="29" t="s">
        <v>941</v>
      </c>
      <c r="F37" s="29"/>
      <c r="G37" s="51"/>
      <c r="H37" s="51"/>
      <c r="I37" s="51"/>
      <c r="J37" s="51"/>
      <c r="K37" s="51"/>
      <c r="L37" s="51"/>
      <c r="M37" s="51"/>
      <c r="N37" s="85"/>
      <c r="O37" s="51"/>
      <c r="P37" s="85"/>
      <c r="Q37" s="51"/>
      <c r="R37" s="85"/>
      <c r="S37" s="51"/>
      <c r="T37" s="85"/>
      <c r="U37" s="29"/>
      <c r="V37" s="29"/>
    </row>
    <row r="38" spans="1:25" ht="24" customHeight="1">
      <c r="A38" s="29"/>
      <c r="B38" s="29"/>
      <c r="C38" s="115"/>
      <c r="D38" s="115"/>
      <c r="E38" s="29" t="s">
        <v>940</v>
      </c>
      <c r="F38" s="29"/>
      <c r="G38" s="51"/>
      <c r="H38" s="51"/>
      <c r="I38" s="51"/>
      <c r="J38" s="51"/>
      <c r="K38" s="51"/>
      <c r="L38" s="51"/>
      <c r="M38" s="51"/>
      <c r="N38" s="85"/>
      <c r="O38" s="51"/>
      <c r="P38" s="85"/>
      <c r="Q38" s="51"/>
      <c r="R38" s="85"/>
      <c r="S38" s="51"/>
      <c r="T38" s="85"/>
      <c r="U38" s="29"/>
      <c r="V38" s="29"/>
    </row>
    <row r="39" spans="1:25" ht="24" customHeight="1">
      <c r="A39" s="29"/>
      <c r="B39" s="29"/>
      <c r="C39" s="115"/>
      <c r="D39" s="115"/>
      <c r="E39" s="115" t="s">
        <v>2091</v>
      </c>
      <c r="F39" s="29"/>
      <c r="G39" s="29" t="s">
        <v>2201</v>
      </c>
      <c r="H39" s="51"/>
      <c r="I39" s="51"/>
      <c r="J39" s="51"/>
      <c r="K39" s="51"/>
      <c r="L39" s="51"/>
      <c r="M39" s="51"/>
      <c r="N39" s="85"/>
      <c r="O39" s="51"/>
      <c r="P39" s="85"/>
      <c r="Q39" s="51"/>
      <c r="R39" s="85"/>
      <c r="S39" s="51"/>
      <c r="T39" s="85"/>
      <c r="U39" s="29"/>
      <c r="V39" s="29"/>
    </row>
    <row r="40" spans="1:25" ht="24" customHeight="1">
      <c r="A40" s="29"/>
      <c r="B40" s="29"/>
      <c r="C40" s="115"/>
      <c r="D40" s="115"/>
      <c r="E40" s="29"/>
      <c r="F40" s="29"/>
      <c r="G40" s="51" t="s">
        <v>2202</v>
      </c>
      <c r="H40" s="51"/>
      <c r="I40" s="51"/>
      <c r="J40" s="51"/>
      <c r="K40" s="51"/>
      <c r="L40" s="51"/>
      <c r="M40" s="51"/>
      <c r="N40" s="85"/>
      <c r="O40" s="51"/>
      <c r="P40" s="85"/>
      <c r="Q40" s="51"/>
      <c r="R40" s="85"/>
      <c r="S40" s="51"/>
      <c r="T40" s="85"/>
      <c r="U40" s="29"/>
      <c r="V40" s="29"/>
    </row>
    <row r="41" spans="1:25" ht="24" customHeight="1">
      <c r="A41" s="29"/>
      <c r="B41" s="29"/>
      <c r="C41" s="115"/>
      <c r="D41" s="115"/>
      <c r="E41" s="115" t="s">
        <v>2092</v>
      </c>
      <c r="F41" s="29"/>
      <c r="G41" s="51" t="s">
        <v>2338</v>
      </c>
      <c r="H41" s="51"/>
      <c r="I41" s="51"/>
      <c r="J41" s="51"/>
      <c r="K41" s="51"/>
      <c r="L41" s="51"/>
      <c r="M41" s="51"/>
      <c r="N41" s="85"/>
      <c r="O41" s="51"/>
      <c r="P41" s="85"/>
      <c r="Q41" s="51"/>
      <c r="R41" s="85"/>
      <c r="S41" s="51"/>
      <c r="T41" s="85"/>
      <c r="U41" s="29"/>
      <c r="V41" s="29"/>
    </row>
    <row r="42" spans="1:25" ht="24" customHeight="1">
      <c r="A42" s="29"/>
      <c r="B42" s="29"/>
      <c r="C42" s="115"/>
      <c r="D42" s="115"/>
      <c r="E42" s="29"/>
      <c r="F42" s="29"/>
      <c r="G42" s="51" t="s">
        <v>2337</v>
      </c>
      <c r="H42" s="51"/>
      <c r="I42" s="51"/>
      <c r="J42" s="51"/>
      <c r="K42" s="51"/>
      <c r="L42" s="51"/>
      <c r="M42" s="51"/>
      <c r="N42" s="85"/>
      <c r="O42" s="51"/>
      <c r="P42" s="85"/>
      <c r="Q42" s="51"/>
      <c r="R42" s="85"/>
      <c r="S42" s="51"/>
      <c r="T42" s="85"/>
      <c r="U42" s="29"/>
      <c r="V42" s="29"/>
    </row>
    <row r="43" spans="1:25" ht="24" customHeight="1">
      <c r="A43" s="29"/>
      <c r="B43" s="29"/>
      <c r="C43" s="115" t="s">
        <v>2093</v>
      </c>
      <c r="D43" s="29"/>
      <c r="E43" s="39" t="s">
        <v>942</v>
      </c>
      <c r="F43" s="39"/>
      <c r="G43" s="39"/>
      <c r="H43" s="39"/>
      <c r="I43" s="29"/>
      <c r="J43" s="29"/>
      <c r="K43" s="29"/>
      <c r="L43" s="29"/>
      <c r="M43" s="29"/>
      <c r="N43" s="29"/>
      <c r="O43" s="29"/>
      <c r="P43" s="29"/>
      <c r="Q43" s="29"/>
      <c r="R43" s="29"/>
      <c r="S43" s="29"/>
      <c r="T43" s="51"/>
      <c r="U43" s="39"/>
      <c r="V43" s="39"/>
      <c r="W43" s="39"/>
      <c r="X43" s="39"/>
      <c r="Y43" s="39"/>
    </row>
    <row r="44" spans="1:25" ht="24" customHeight="1">
      <c r="A44" s="29"/>
      <c r="B44" s="29"/>
      <c r="C44" s="29"/>
      <c r="D44" s="29"/>
      <c r="E44" s="39" t="s">
        <v>2204</v>
      </c>
      <c r="F44" s="39"/>
      <c r="G44" s="39"/>
      <c r="H44" s="39"/>
      <c r="I44" s="29"/>
      <c r="J44" s="29"/>
      <c r="K44" s="29"/>
      <c r="L44" s="29"/>
      <c r="M44" s="29"/>
      <c r="N44" s="29"/>
      <c r="O44" s="29"/>
      <c r="P44" s="29"/>
      <c r="Q44" s="29"/>
      <c r="R44" s="29"/>
      <c r="S44" s="29"/>
      <c r="T44" s="51"/>
      <c r="U44" s="39"/>
      <c r="V44" s="39"/>
      <c r="W44" s="39"/>
      <c r="X44" s="39"/>
      <c r="Y44" s="39"/>
    </row>
    <row r="45" spans="1:25" ht="24" customHeight="1">
      <c r="A45" s="29"/>
      <c r="B45" s="29"/>
      <c r="C45" s="29"/>
      <c r="D45" s="29"/>
      <c r="E45" s="39" t="s">
        <v>2203</v>
      </c>
      <c r="F45" s="39"/>
      <c r="G45" s="39"/>
      <c r="H45" s="39"/>
      <c r="I45" s="29"/>
      <c r="J45" s="29"/>
      <c r="K45" s="29"/>
      <c r="L45" s="29"/>
      <c r="M45" s="29"/>
      <c r="N45" s="29"/>
      <c r="O45" s="29"/>
      <c r="P45" s="29"/>
      <c r="Q45" s="29"/>
      <c r="R45" s="29"/>
      <c r="S45" s="29"/>
      <c r="T45" s="51"/>
      <c r="U45" s="39"/>
      <c r="V45" s="39"/>
      <c r="W45" s="39"/>
      <c r="X45" s="39"/>
      <c r="Y45" s="39"/>
    </row>
    <row r="46" spans="1:25" ht="24" customHeight="1">
      <c r="A46" s="29"/>
      <c r="B46" s="29"/>
      <c r="C46" s="116" t="s">
        <v>2094</v>
      </c>
      <c r="D46" s="115"/>
      <c r="E46" s="29" t="s">
        <v>943</v>
      </c>
      <c r="F46" s="29"/>
      <c r="G46" s="51"/>
      <c r="H46" s="51"/>
      <c r="I46" s="51"/>
      <c r="J46" s="51"/>
      <c r="K46" s="51"/>
      <c r="L46" s="51"/>
      <c r="M46" s="51"/>
      <c r="N46" s="85"/>
      <c r="O46" s="51"/>
      <c r="P46" s="85"/>
      <c r="Q46" s="51"/>
      <c r="R46" s="85"/>
      <c r="S46" s="51"/>
      <c r="T46" s="85"/>
      <c r="U46" s="29"/>
      <c r="V46" s="29"/>
    </row>
    <row r="47" spans="1:25" ht="24" customHeight="1">
      <c r="A47" s="29"/>
      <c r="B47" s="29"/>
      <c r="C47" s="116"/>
      <c r="D47" s="115"/>
      <c r="E47" s="115" t="s">
        <v>2095</v>
      </c>
      <c r="F47" s="29"/>
      <c r="G47" s="51" t="s">
        <v>1187</v>
      </c>
      <c r="H47" s="51"/>
      <c r="I47" s="51"/>
      <c r="J47" s="51"/>
      <c r="K47" s="51"/>
      <c r="L47" s="51"/>
      <c r="M47" s="51"/>
      <c r="N47" s="85"/>
      <c r="O47" s="51"/>
      <c r="P47" s="85"/>
      <c r="Q47" s="51"/>
      <c r="R47" s="85"/>
      <c r="S47" s="51"/>
      <c r="T47" s="85"/>
      <c r="U47" s="29"/>
      <c r="V47" s="29"/>
    </row>
    <row r="48" spans="1:25" ht="24" customHeight="1">
      <c r="A48" s="29"/>
      <c r="B48" s="29"/>
      <c r="C48" s="116"/>
      <c r="D48" s="115"/>
      <c r="E48" s="29"/>
      <c r="F48" s="29"/>
      <c r="G48" s="51" t="s">
        <v>601</v>
      </c>
      <c r="H48" s="51"/>
      <c r="I48" s="51"/>
      <c r="J48" s="51"/>
      <c r="K48" s="51"/>
      <c r="L48" s="51"/>
      <c r="M48" s="51"/>
      <c r="N48" s="85"/>
      <c r="O48" s="51"/>
      <c r="P48" s="85"/>
      <c r="Q48" s="51"/>
      <c r="R48" s="85"/>
      <c r="S48" s="51"/>
      <c r="T48" s="85"/>
      <c r="U48" s="29"/>
      <c r="V48" s="29"/>
    </row>
    <row r="49" spans="1:22" ht="24" customHeight="1">
      <c r="A49" s="29"/>
      <c r="B49" s="29"/>
      <c r="C49" s="116"/>
      <c r="D49" s="115"/>
      <c r="E49" s="115" t="s">
        <v>2096</v>
      </c>
      <c r="F49" s="29"/>
      <c r="G49" s="51" t="s">
        <v>2339</v>
      </c>
      <c r="H49" s="51"/>
      <c r="I49" s="51"/>
      <c r="J49" s="51"/>
      <c r="K49" s="51"/>
      <c r="L49" s="51"/>
      <c r="M49" s="51"/>
      <c r="N49" s="85"/>
      <c r="O49" s="51"/>
      <c r="P49" s="85"/>
      <c r="Q49" s="51"/>
      <c r="R49" s="85"/>
      <c r="S49" s="51"/>
      <c r="T49" s="85"/>
      <c r="U49" s="29"/>
      <c r="V49" s="29"/>
    </row>
    <row r="50" spans="1:22" ht="24" customHeight="1">
      <c r="A50" s="29"/>
      <c r="B50" s="29"/>
      <c r="C50" s="116"/>
      <c r="D50" s="115"/>
      <c r="E50" s="29"/>
      <c r="F50" s="29"/>
      <c r="G50" s="51" t="s">
        <v>1186</v>
      </c>
      <c r="H50" s="51"/>
      <c r="I50" s="51"/>
      <c r="J50" s="51"/>
      <c r="K50" s="51"/>
      <c r="L50" s="51"/>
      <c r="M50" s="51"/>
      <c r="N50" s="85"/>
      <c r="O50" s="51"/>
      <c r="P50" s="85"/>
      <c r="Q50" s="51"/>
      <c r="R50" s="85"/>
      <c r="S50" s="51"/>
      <c r="T50" s="85"/>
      <c r="U50" s="29"/>
      <c r="V50" s="29"/>
    </row>
    <row r="51" spans="1:22" ht="24" customHeight="1">
      <c r="A51" s="39" t="s">
        <v>138</v>
      </c>
      <c r="B51" s="29"/>
      <c r="C51" s="115" t="s">
        <v>2097</v>
      </c>
      <c r="D51" s="29"/>
      <c r="E51" s="29" t="s">
        <v>2340</v>
      </c>
      <c r="F51" s="39"/>
      <c r="G51" s="29"/>
      <c r="H51" s="29"/>
      <c r="I51" s="29"/>
      <c r="J51" s="29"/>
      <c r="K51" s="29"/>
      <c r="L51" s="29"/>
      <c r="M51" s="29"/>
      <c r="N51" s="29"/>
      <c r="O51" s="29"/>
      <c r="P51" s="29"/>
      <c r="Q51" s="29"/>
      <c r="R51" s="29"/>
      <c r="S51" s="29"/>
      <c r="T51" s="51"/>
      <c r="U51" s="29"/>
      <c r="V51" s="29"/>
    </row>
    <row r="52" spans="1:22" ht="24" customHeight="1">
      <c r="A52" s="29"/>
      <c r="B52" s="29"/>
      <c r="C52" s="29"/>
      <c r="D52" s="29"/>
      <c r="E52" s="29" t="s">
        <v>944</v>
      </c>
      <c r="F52" s="29"/>
      <c r="G52" s="29"/>
      <c r="H52" s="29"/>
      <c r="I52" s="29"/>
      <c r="J52" s="29"/>
      <c r="K52" s="29"/>
      <c r="L52" s="29"/>
      <c r="M52" s="29"/>
      <c r="N52" s="29"/>
      <c r="O52" s="29"/>
      <c r="P52" s="29"/>
      <c r="Q52" s="29"/>
      <c r="R52" s="44"/>
      <c r="S52" s="29"/>
      <c r="T52" s="29"/>
      <c r="U52" s="29"/>
      <c r="V52" s="29"/>
    </row>
    <row r="53" spans="1:22" ht="24" customHeight="1">
      <c r="A53" s="29"/>
      <c r="B53" s="29"/>
      <c r="C53" s="115" t="s">
        <v>2098</v>
      </c>
      <c r="D53" s="115"/>
      <c r="E53" s="29" t="s">
        <v>945</v>
      </c>
      <c r="F53" s="29"/>
      <c r="G53" s="29"/>
      <c r="H53" s="29"/>
      <c r="I53" s="51"/>
      <c r="J53" s="51"/>
      <c r="K53" s="51"/>
      <c r="L53" s="51"/>
      <c r="M53" s="51"/>
      <c r="N53" s="85"/>
      <c r="O53" s="51"/>
      <c r="P53" s="85"/>
      <c r="Q53" s="51"/>
      <c r="R53" s="85"/>
      <c r="S53" s="51"/>
      <c r="T53" s="85"/>
      <c r="U53" s="29"/>
      <c r="V53" s="29"/>
    </row>
    <row r="54" spans="1:22" ht="24" customHeight="1">
      <c r="A54" s="29"/>
      <c r="B54" s="29"/>
      <c r="C54" s="29"/>
      <c r="D54" s="29"/>
      <c r="E54" s="29" t="s">
        <v>947</v>
      </c>
      <c r="F54" s="29"/>
      <c r="G54" s="29"/>
      <c r="H54" s="29"/>
      <c r="I54" s="51"/>
      <c r="J54" s="51"/>
      <c r="K54" s="51"/>
      <c r="L54" s="51"/>
      <c r="M54" s="51"/>
      <c r="N54" s="85"/>
      <c r="O54" s="51"/>
      <c r="P54" s="85"/>
      <c r="Q54" s="51"/>
      <c r="R54" s="85"/>
      <c r="S54" s="51"/>
      <c r="T54" s="85"/>
      <c r="U54" s="29"/>
      <c r="V54" s="29"/>
    </row>
    <row r="55" spans="1:22" ht="24" customHeight="1">
      <c r="A55" s="29"/>
      <c r="B55" s="29"/>
      <c r="C55" s="39"/>
      <c r="D55" s="39"/>
      <c r="E55" s="29" t="s">
        <v>946</v>
      </c>
      <c r="F55" s="29"/>
      <c r="G55" s="29"/>
      <c r="H55" s="29"/>
      <c r="I55" s="51"/>
      <c r="J55" s="51"/>
      <c r="K55" s="51"/>
      <c r="L55" s="51"/>
      <c r="M55" s="51"/>
      <c r="N55" s="85"/>
      <c r="O55" s="51"/>
      <c r="P55" s="85"/>
      <c r="Q55" s="51"/>
      <c r="R55" s="85"/>
      <c r="S55" s="51"/>
      <c r="T55" s="85"/>
      <c r="U55" s="29"/>
      <c r="V55" s="29"/>
    </row>
    <row r="56" spans="1:22" ht="24" customHeight="1">
      <c r="A56" s="29"/>
      <c r="B56" s="29"/>
      <c r="C56" s="211" t="s">
        <v>2099</v>
      </c>
      <c r="D56" s="29"/>
      <c r="E56" s="197" t="s">
        <v>1158</v>
      </c>
      <c r="F56" s="29"/>
      <c r="G56" s="29"/>
      <c r="H56" s="29"/>
      <c r="I56" s="51"/>
      <c r="J56" s="51"/>
      <c r="K56" s="51"/>
      <c r="L56" s="51"/>
      <c r="M56" s="51"/>
      <c r="N56" s="85"/>
      <c r="O56" s="51"/>
      <c r="P56" s="85"/>
      <c r="Q56" s="51"/>
      <c r="R56" s="85"/>
      <c r="S56" s="51"/>
      <c r="T56" s="85"/>
      <c r="U56" s="29"/>
      <c r="V56" s="29"/>
    </row>
    <row r="57" spans="1:22" ht="24" customHeight="1">
      <c r="A57" s="29"/>
      <c r="B57" s="29"/>
      <c r="C57" s="197"/>
      <c r="D57" s="29"/>
      <c r="E57" s="197" t="s">
        <v>1159</v>
      </c>
      <c r="F57" s="29"/>
      <c r="G57" s="29"/>
      <c r="H57" s="29"/>
      <c r="I57" s="51"/>
      <c r="J57" s="51"/>
      <c r="K57" s="51"/>
      <c r="L57" s="51"/>
      <c r="M57" s="51"/>
      <c r="N57" s="85"/>
      <c r="O57" s="51"/>
      <c r="P57" s="85"/>
      <c r="Q57" s="51"/>
      <c r="R57" s="85"/>
      <c r="S57" s="51"/>
      <c r="T57" s="85"/>
      <c r="U57" s="29"/>
      <c r="V57" s="29"/>
    </row>
    <row r="58" spans="1:22" ht="24" customHeight="1">
      <c r="A58" s="29"/>
      <c r="B58" s="29"/>
      <c r="C58" s="197"/>
      <c r="D58" s="29"/>
      <c r="E58" s="211" t="s">
        <v>2100</v>
      </c>
      <c r="F58" s="29"/>
      <c r="G58" s="197" t="s">
        <v>1188</v>
      </c>
      <c r="H58" s="197"/>
      <c r="I58" s="29"/>
      <c r="J58" s="29"/>
      <c r="K58" s="51"/>
      <c r="L58" s="51"/>
      <c r="M58" s="51"/>
      <c r="N58" s="85"/>
      <c r="O58" s="51"/>
      <c r="P58" s="85"/>
      <c r="Q58" s="51"/>
      <c r="R58" s="85"/>
      <c r="S58" s="51"/>
      <c r="T58" s="85"/>
      <c r="U58" s="29"/>
      <c r="V58" s="29"/>
    </row>
    <row r="59" spans="1:22" ht="24" customHeight="1">
      <c r="A59" s="29"/>
      <c r="B59" s="29"/>
      <c r="C59" s="197"/>
      <c r="D59" s="29"/>
      <c r="E59" s="211" t="s">
        <v>2101</v>
      </c>
      <c r="F59" s="29"/>
      <c r="G59" s="197" t="s">
        <v>1189</v>
      </c>
      <c r="H59" s="197"/>
      <c r="I59" s="29"/>
      <c r="J59" s="29"/>
      <c r="K59" s="51"/>
      <c r="L59" s="51"/>
      <c r="M59" s="51"/>
      <c r="N59" s="85"/>
      <c r="O59" s="51"/>
      <c r="P59" s="85"/>
      <c r="Q59" s="51"/>
      <c r="R59" s="85"/>
      <c r="S59" s="51"/>
      <c r="T59" s="85"/>
      <c r="U59" s="29"/>
      <c r="V59" s="29"/>
    </row>
    <row r="60" spans="1:22" ht="24" customHeight="1">
      <c r="A60" s="29"/>
      <c r="B60" s="29"/>
      <c r="C60" s="197"/>
      <c r="D60" s="29"/>
      <c r="E60" s="211" t="s">
        <v>2102</v>
      </c>
      <c r="F60" s="29"/>
      <c r="G60" s="197" t="s">
        <v>1157</v>
      </c>
      <c r="H60" s="197"/>
      <c r="I60" s="29"/>
      <c r="J60" s="29"/>
      <c r="K60" s="51"/>
      <c r="L60" s="51"/>
      <c r="M60" s="51"/>
      <c r="N60" s="85"/>
      <c r="O60" s="51"/>
      <c r="P60" s="85"/>
      <c r="Q60" s="51"/>
      <c r="R60" s="85"/>
      <c r="S60" s="51"/>
      <c r="T60" s="85"/>
      <c r="U60" s="29"/>
      <c r="V60" s="29"/>
    </row>
    <row r="61" spans="1:22" ht="24" customHeight="1">
      <c r="A61" s="29"/>
      <c r="B61" s="576" t="s">
        <v>2103</v>
      </c>
      <c r="C61" s="29" t="s">
        <v>195</v>
      </c>
      <c r="D61" s="29"/>
      <c r="E61" s="29"/>
      <c r="F61" s="39"/>
      <c r="G61" s="29"/>
      <c r="H61" s="29"/>
      <c r="I61" s="29"/>
      <c r="J61" s="29"/>
      <c r="K61" s="29"/>
      <c r="L61" s="51"/>
      <c r="M61" s="51"/>
      <c r="N61" s="85"/>
      <c r="O61" s="51"/>
      <c r="P61" s="85"/>
      <c r="Q61" s="51"/>
      <c r="R61" s="85"/>
      <c r="S61" s="51"/>
      <c r="T61" s="85"/>
      <c r="U61" s="29"/>
      <c r="V61" s="29"/>
    </row>
    <row r="62" spans="1:22" ht="24" customHeight="1">
      <c r="A62" s="29"/>
      <c r="B62" s="29"/>
      <c r="C62" s="115" t="s">
        <v>2104</v>
      </c>
      <c r="D62" s="115"/>
      <c r="E62" s="29" t="s">
        <v>949</v>
      </c>
      <c r="F62" s="29"/>
      <c r="G62" s="29"/>
      <c r="H62" s="29"/>
      <c r="I62" s="29"/>
      <c r="J62" s="29"/>
      <c r="K62" s="29"/>
      <c r="L62" s="51"/>
      <c r="M62" s="51"/>
      <c r="N62" s="85"/>
      <c r="O62" s="51"/>
      <c r="P62" s="85"/>
      <c r="Q62" s="51"/>
      <c r="R62" s="85"/>
      <c r="S62" s="51"/>
      <c r="T62" s="85"/>
      <c r="U62" s="29"/>
      <c r="V62" s="29"/>
    </row>
    <row r="63" spans="1:22" ht="24" customHeight="1">
      <c r="A63" s="29"/>
      <c r="B63" s="29"/>
      <c r="C63" s="29"/>
      <c r="D63" s="29"/>
      <c r="E63" s="29" t="s">
        <v>948</v>
      </c>
      <c r="F63" s="29"/>
      <c r="G63" s="29"/>
      <c r="H63" s="29"/>
      <c r="I63" s="29"/>
      <c r="J63" s="29"/>
      <c r="K63" s="29"/>
      <c r="L63" s="51"/>
      <c r="M63" s="51"/>
      <c r="N63" s="85"/>
      <c r="O63" s="51"/>
      <c r="P63" s="85"/>
      <c r="Q63" s="51"/>
      <c r="R63" s="85"/>
      <c r="S63" s="51"/>
      <c r="T63" s="85"/>
      <c r="U63" s="29"/>
      <c r="V63" s="29"/>
    </row>
    <row r="64" spans="1:22" ht="24" customHeight="1">
      <c r="A64" s="29"/>
      <c r="B64" s="29"/>
      <c r="C64" s="29"/>
      <c r="D64" s="29"/>
      <c r="E64" s="29" t="s">
        <v>1068</v>
      </c>
      <c r="F64" s="29"/>
      <c r="G64" s="51"/>
      <c r="H64" s="51"/>
      <c r="I64" s="51"/>
      <c r="J64" s="51"/>
      <c r="K64" s="51"/>
      <c r="L64" s="51"/>
      <c r="M64" s="51"/>
      <c r="N64" s="85"/>
      <c r="O64" s="51"/>
      <c r="P64" s="85"/>
      <c r="Q64" s="51"/>
      <c r="R64" s="85"/>
      <c r="S64" s="51"/>
      <c r="T64" s="85"/>
      <c r="U64" s="29"/>
      <c r="V64" s="29"/>
    </row>
    <row r="65" spans="1:22" ht="24" customHeight="1">
      <c r="A65" s="29"/>
      <c r="B65" s="29"/>
      <c r="C65" s="115" t="s">
        <v>2105</v>
      </c>
      <c r="D65" s="115"/>
      <c r="E65" s="29" t="s">
        <v>1921</v>
      </c>
      <c r="F65" s="29"/>
      <c r="G65" s="29"/>
      <c r="H65" s="29"/>
      <c r="I65" s="29"/>
      <c r="J65" s="29"/>
      <c r="K65" s="29"/>
      <c r="L65" s="51"/>
      <c r="M65" s="51"/>
      <c r="N65" s="85"/>
      <c r="O65" s="51"/>
      <c r="P65" s="85"/>
      <c r="Q65" s="51"/>
      <c r="R65" s="85"/>
      <c r="S65" s="51"/>
      <c r="T65" s="85"/>
      <c r="U65" s="29"/>
      <c r="V65" s="29"/>
    </row>
    <row r="66" spans="1:22" ht="24" customHeight="1">
      <c r="A66" s="29"/>
      <c r="B66" s="29"/>
      <c r="C66" s="39"/>
      <c r="D66" s="39"/>
      <c r="E66" s="29" t="s">
        <v>1922</v>
      </c>
      <c r="F66" s="39"/>
      <c r="G66" s="39"/>
      <c r="H66" s="39"/>
      <c r="I66" s="39"/>
      <c r="J66" s="39"/>
      <c r="K66" s="39"/>
      <c r="L66" s="51"/>
      <c r="M66" s="51"/>
      <c r="N66" s="85"/>
      <c r="O66" s="51"/>
      <c r="P66" s="85"/>
      <c r="Q66" s="51"/>
      <c r="R66" s="85"/>
      <c r="S66" s="51"/>
      <c r="T66" s="85"/>
      <c r="U66" s="29"/>
      <c r="V66" s="29"/>
    </row>
    <row r="67" spans="1:22" ht="4.8" customHeight="1">
      <c r="A67" s="29"/>
      <c r="B67" s="29"/>
      <c r="C67" s="39"/>
      <c r="D67" s="39"/>
      <c r="E67" s="29"/>
      <c r="F67" s="39"/>
      <c r="G67" s="39"/>
      <c r="H67" s="39"/>
      <c r="I67" s="39"/>
      <c r="J67" s="39"/>
      <c r="K67" s="39"/>
      <c r="L67" s="51"/>
      <c r="M67" s="51"/>
      <c r="N67" s="85"/>
      <c r="O67" s="51"/>
      <c r="P67" s="85"/>
      <c r="Q67" s="51"/>
      <c r="R67" s="85"/>
      <c r="S67" s="51"/>
      <c r="T67" s="85"/>
      <c r="U67" s="29"/>
      <c r="V67" s="29"/>
    </row>
    <row r="68" spans="1:22" ht="24" customHeight="1">
      <c r="A68" s="29"/>
      <c r="B68" s="29"/>
      <c r="C68" s="29"/>
      <c r="D68" s="29"/>
      <c r="E68" s="29"/>
      <c r="F68" s="29"/>
      <c r="G68" s="51"/>
      <c r="H68" s="51"/>
      <c r="I68" s="51"/>
      <c r="J68" s="51"/>
      <c r="K68" s="51"/>
      <c r="L68" s="51"/>
      <c r="M68" s="51"/>
      <c r="N68" s="85"/>
      <c r="O68" s="51"/>
      <c r="P68" s="85"/>
      <c r="Q68" s="51"/>
      <c r="R68" s="85"/>
      <c r="S68" s="51"/>
      <c r="T68" s="85"/>
      <c r="U68" s="29"/>
      <c r="V68" s="29"/>
    </row>
    <row r="69" spans="1:22" ht="24" customHeight="1">
      <c r="A69" s="29"/>
      <c r="B69" s="29"/>
      <c r="C69" s="29"/>
      <c r="D69" s="29"/>
      <c r="E69" s="29"/>
      <c r="F69" s="29"/>
      <c r="G69" s="51"/>
      <c r="H69" s="51"/>
      <c r="I69" s="51"/>
      <c r="J69" s="51"/>
      <c r="K69" s="51"/>
      <c r="L69" s="51"/>
      <c r="M69" s="51"/>
      <c r="N69" s="85"/>
      <c r="O69" s="51"/>
      <c r="P69" s="85"/>
      <c r="Q69" s="51"/>
      <c r="R69" s="85"/>
      <c r="S69" s="51"/>
      <c r="T69" s="85"/>
      <c r="U69" s="29"/>
      <c r="V69" s="29"/>
    </row>
    <row r="70" spans="1:22" ht="24" customHeight="1">
      <c r="A70" s="29"/>
      <c r="B70" s="85"/>
      <c r="C70" s="85"/>
      <c r="D70" s="85"/>
      <c r="E70" s="85" t="str">
        <f>+E33</f>
        <v>(Sign) ……………………………………...........…………………………………. Authorized Director</v>
      </c>
      <c r="F70" s="85"/>
      <c r="G70" s="85"/>
      <c r="H70" s="85"/>
      <c r="I70" s="85"/>
      <c r="J70" s="85"/>
      <c r="K70" s="85"/>
      <c r="L70" s="85"/>
      <c r="M70" s="85"/>
      <c r="N70" s="85"/>
      <c r="O70" s="85"/>
      <c r="P70" s="85"/>
      <c r="Q70" s="85"/>
      <c r="R70" s="85"/>
      <c r="S70" s="85"/>
      <c r="T70" s="85"/>
      <c r="U70" s="29"/>
      <c r="V70" s="29"/>
    </row>
    <row r="71" spans="1:22" ht="24" customHeight="1">
      <c r="A71" s="85"/>
      <c r="B71" s="85"/>
      <c r="C71" s="85"/>
      <c r="D71" s="85"/>
      <c r="E71" s="29"/>
      <c r="F71" s="85" t="str">
        <f>+F34</f>
        <v xml:space="preserve">     (                                                                                                                 )</v>
      </c>
      <c r="G71" s="85"/>
      <c r="H71" s="85"/>
      <c r="I71" s="85"/>
      <c r="J71" s="85"/>
      <c r="K71" s="85"/>
      <c r="L71" s="85"/>
      <c r="M71" s="85"/>
      <c r="N71" s="85"/>
      <c r="O71" s="85"/>
      <c r="P71" s="85"/>
      <c r="Q71" s="85"/>
      <c r="R71" s="85"/>
      <c r="S71" s="85"/>
      <c r="T71" s="85"/>
      <c r="U71" s="29"/>
      <c r="V71" s="29"/>
    </row>
    <row r="72" spans="1:22" ht="22.95" customHeight="1">
      <c r="A72" s="710" t="s">
        <v>1788</v>
      </c>
      <c r="B72" s="710"/>
      <c r="C72" s="680"/>
      <c r="D72" s="680"/>
      <c r="E72" s="680"/>
      <c r="F72" s="680"/>
      <c r="G72" s="680"/>
      <c r="H72" s="680"/>
      <c r="I72" s="680"/>
      <c r="J72" s="680"/>
      <c r="K72" s="680"/>
      <c r="L72" s="680"/>
      <c r="M72" s="680"/>
      <c r="N72" s="680"/>
      <c r="O72" s="680"/>
      <c r="P72" s="680"/>
      <c r="Q72" s="680"/>
      <c r="R72" s="680"/>
      <c r="S72" s="680"/>
      <c r="T72" s="680"/>
      <c r="U72" s="29"/>
      <c r="V72" s="29"/>
    </row>
    <row r="73" spans="1:22" ht="22.95" customHeight="1">
      <c r="A73" s="187"/>
      <c r="B73" s="187"/>
      <c r="C73" s="188"/>
      <c r="D73" s="188"/>
      <c r="E73" s="188"/>
      <c r="F73" s="188"/>
      <c r="G73" s="188"/>
      <c r="H73" s="188"/>
      <c r="I73" s="188"/>
      <c r="J73" s="188"/>
      <c r="K73" s="188"/>
      <c r="L73" s="188"/>
      <c r="M73" s="188"/>
      <c r="N73" s="188"/>
      <c r="O73" s="188"/>
      <c r="P73" s="188"/>
      <c r="Q73" s="188"/>
      <c r="R73" s="188"/>
      <c r="S73" s="188"/>
      <c r="T73" s="188"/>
      <c r="U73" s="29"/>
      <c r="V73" s="29"/>
    </row>
    <row r="74" spans="1:22" ht="22.95" customHeight="1">
      <c r="A74" s="29"/>
      <c r="B74" s="575" t="s">
        <v>2106</v>
      </c>
      <c r="C74" s="39" t="s">
        <v>196</v>
      </c>
      <c r="D74" s="39"/>
      <c r="E74" s="39"/>
      <c r="F74" s="39"/>
      <c r="G74" s="39"/>
      <c r="H74" s="39"/>
      <c r="I74" s="39"/>
      <c r="J74" s="39"/>
      <c r="K74" s="39"/>
      <c r="L74" s="39"/>
      <c r="M74" s="39"/>
      <c r="N74" s="39"/>
      <c r="O74" s="29"/>
      <c r="P74" s="29"/>
      <c r="Q74" s="29"/>
      <c r="R74" s="29"/>
      <c r="S74" s="29"/>
      <c r="T74" s="29"/>
      <c r="U74" s="29"/>
      <c r="V74" s="29"/>
    </row>
    <row r="75" spans="1:22" ht="22.95" customHeight="1">
      <c r="A75" s="29"/>
      <c r="B75" s="29"/>
      <c r="C75" s="115" t="s">
        <v>2107</v>
      </c>
      <c r="D75" s="115"/>
      <c r="E75" s="29" t="s">
        <v>950</v>
      </c>
      <c r="F75" s="29"/>
      <c r="G75" s="29"/>
      <c r="H75" s="29"/>
      <c r="I75" s="29"/>
      <c r="J75" s="29"/>
      <c r="K75" s="29"/>
      <c r="L75" s="29"/>
      <c r="M75" s="29"/>
      <c r="N75" s="29"/>
      <c r="O75" s="29"/>
      <c r="P75" s="29"/>
      <c r="Q75" s="29"/>
      <c r="R75" s="29"/>
      <c r="S75" s="29"/>
      <c r="T75" s="29"/>
      <c r="U75" s="29"/>
      <c r="V75" s="29"/>
    </row>
    <row r="76" spans="1:22" ht="22.95" customHeight="1">
      <c r="A76" s="29"/>
      <c r="B76" s="29"/>
      <c r="C76" s="29"/>
      <c r="D76" s="29"/>
      <c r="E76" s="29" t="s">
        <v>1923</v>
      </c>
      <c r="F76" s="29"/>
      <c r="G76" s="29"/>
      <c r="H76" s="29"/>
      <c r="I76" s="29"/>
      <c r="J76" s="29"/>
      <c r="K76" s="29"/>
      <c r="L76" s="29"/>
      <c r="M76" s="29"/>
      <c r="N76" s="29"/>
      <c r="O76" s="29"/>
      <c r="P76" s="29"/>
      <c r="Q76" s="29"/>
      <c r="R76" s="29"/>
      <c r="S76" s="29"/>
      <c r="T76" s="29"/>
      <c r="U76" s="29"/>
      <c r="V76" s="29"/>
    </row>
    <row r="77" spans="1:22" ht="22.95" customHeight="1">
      <c r="A77" s="29"/>
      <c r="B77" s="29"/>
      <c r="C77" s="29"/>
      <c r="D77" s="29"/>
      <c r="E77" s="29" t="s">
        <v>1069</v>
      </c>
      <c r="F77" s="29"/>
      <c r="G77" s="29"/>
      <c r="H77" s="29"/>
      <c r="I77" s="29"/>
      <c r="J77" s="29"/>
      <c r="K77" s="29"/>
      <c r="L77" s="29"/>
      <c r="M77" s="29"/>
      <c r="N77" s="29"/>
      <c r="O77" s="29"/>
      <c r="P77" s="29"/>
      <c r="Q77" s="29"/>
      <c r="R77" s="29"/>
      <c r="S77" s="29"/>
      <c r="T77" s="29"/>
      <c r="U77" s="29"/>
      <c r="V77" s="29"/>
    </row>
    <row r="78" spans="1:22" ht="22.95" customHeight="1">
      <c r="A78" s="29"/>
      <c r="B78" s="29"/>
      <c r="C78" s="115" t="s">
        <v>2108</v>
      </c>
      <c r="D78" s="115"/>
      <c r="E78" s="29" t="s">
        <v>1924</v>
      </c>
      <c r="F78" s="29"/>
      <c r="G78" s="29"/>
      <c r="H78" s="29"/>
      <c r="I78" s="29"/>
      <c r="J78" s="29"/>
      <c r="K78" s="29"/>
      <c r="L78" s="29"/>
      <c r="M78" s="29"/>
      <c r="N78" s="29"/>
      <c r="O78" s="29"/>
      <c r="P78" s="29"/>
      <c r="Q78" s="29"/>
      <c r="R78" s="29"/>
      <c r="S78" s="29"/>
      <c r="T78" s="29"/>
      <c r="U78" s="29"/>
      <c r="V78" s="29"/>
    </row>
    <row r="79" spans="1:22" ht="22.95" customHeight="1">
      <c r="A79" s="29"/>
      <c r="B79" s="29"/>
      <c r="C79" s="29"/>
      <c r="D79" s="29"/>
      <c r="E79" s="29" t="s">
        <v>1925</v>
      </c>
      <c r="F79" s="29"/>
      <c r="G79" s="29"/>
      <c r="H79" s="29"/>
      <c r="I79" s="29"/>
      <c r="J79" s="29"/>
      <c r="K79" s="29"/>
      <c r="L79" s="29"/>
      <c r="M79" s="29"/>
      <c r="N79" s="29"/>
      <c r="O79" s="29"/>
      <c r="P79" s="29"/>
      <c r="Q79" s="29"/>
      <c r="R79" s="29"/>
      <c r="S79" s="29"/>
      <c r="T79" s="29"/>
      <c r="U79" s="29"/>
      <c r="V79" s="29"/>
    </row>
    <row r="80" spans="1:22" ht="22.95" customHeight="1">
      <c r="A80" s="29"/>
      <c r="B80" s="576" t="s">
        <v>2109</v>
      </c>
      <c r="C80" s="29" t="s">
        <v>197</v>
      </c>
      <c r="D80" s="29"/>
      <c r="E80" s="29"/>
      <c r="F80" s="29"/>
      <c r="G80" s="29"/>
      <c r="H80" s="29"/>
      <c r="I80" s="29"/>
      <c r="J80" s="29"/>
      <c r="K80" s="29"/>
      <c r="L80" s="29"/>
      <c r="M80" s="29"/>
      <c r="N80" s="29"/>
      <c r="O80" s="29"/>
      <c r="P80" s="29"/>
      <c r="Q80" s="29"/>
      <c r="R80" s="29"/>
      <c r="S80" s="29"/>
      <c r="T80" s="29"/>
      <c r="U80" s="29"/>
      <c r="V80" s="29"/>
    </row>
    <row r="81" spans="1:23" ht="22.95" customHeight="1">
      <c r="A81" s="29" t="s">
        <v>143</v>
      </c>
      <c r="B81" s="29"/>
      <c r="C81" s="115" t="s">
        <v>2110</v>
      </c>
      <c r="D81" s="115"/>
      <c r="E81" s="29" t="s">
        <v>951</v>
      </c>
      <c r="F81" s="29"/>
      <c r="G81" s="29"/>
      <c r="H81" s="29"/>
      <c r="I81" s="29"/>
      <c r="J81" s="29"/>
      <c r="K81" s="29"/>
      <c r="L81" s="29"/>
      <c r="M81" s="29"/>
      <c r="N81" s="29"/>
      <c r="O81" s="29"/>
      <c r="P81" s="29"/>
      <c r="Q81" s="29"/>
      <c r="R81" s="29"/>
      <c r="S81" s="29"/>
      <c r="T81" s="29"/>
      <c r="U81" s="29"/>
      <c r="V81" s="29"/>
    </row>
    <row r="82" spans="1:23" ht="22.95" customHeight="1">
      <c r="A82" s="29"/>
      <c r="B82" s="29"/>
      <c r="C82" s="29"/>
      <c r="D82" s="29"/>
      <c r="E82" s="29" t="s">
        <v>952</v>
      </c>
      <c r="F82" s="29"/>
      <c r="G82" s="29"/>
      <c r="H82" s="29"/>
      <c r="I82" s="29"/>
      <c r="J82" s="29"/>
      <c r="K82" s="29"/>
      <c r="L82" s="29"/>
      <c r="M82" s="29"/>
      <c r="N82" s="29"/>
      <c r="O82" s="29"/>
      <c r="P82" s="29"/>
      <c r="Q82" s="29"/>
      <c r="R82" s="29"/>
      <c r="S82" s="29"/>
      <c r="T82" s="29"/>
      <c r="U82" s="29"/>
      <c r="V82" s="29"/>
      <c r="W82" s="85"/>
    </row>
    <row r="83" spans="1:23" ht="22.95" customHeight="1">
      <c r="A83" s="29"/>
      <c r="B83" s="29"/>
      <c r="C83" s="29"/>
      <c r="D83" s="29"/>
      <c r="E83" s="29" t="s">
        <v>1070</v>
      </c>
      <c r="F83" s="29"/>
      <c r="G83" s="29"/>
      <c r="H83" s="29"/>
      <c r="I83" s="29"/>
      <c r="J83" s="29"/>
      <c r="K83" s="29"/>
      <c r="L83" s="29"/>
      <c r="M83" s="29"/>
      <c r="N83" s="29"/>
      <c r="O83" s="29"/>
      <c r="P83" s="29"/>
      <c r="Q83" s="29"/>
      <c r="R83" s="29"/>
      <c r="S83" s="29"/>
      <c r="T83" s="29"/>
      <c r="U83" s="29"/>
      <c r="V83" s="35"/>
      <c r="W83" s="85"/>
    </row>
    <row r="84" spans="1:23" ht="22.95" customHeight="1">
      <c r="A84" s="29"/>
      <c r="B84" s="29"/>
      <c r="C84" s="116" t="s">
        <v>2111</v>
      </c>
      <c r="D84" s="116"/>
      <c r="E84" s="29" t="s">
        <v>1926</v>
      </c>
      <c r="F84" s="29"/>
      <c r="G84" s="29"/>
      <c r="H84" s="29"/>
      <c r="I84" s="29"/>
      <c r="J84" s="29"/>
      <c r="K84" s="29"/>
      <c r="L84" s="29"/>
      <c r="M84" s="29"/>
      <c r="N84" s="29"/>
      <c r="O84" s="29"/>
      <c r="P84" s="29"/>
      <c r="Q84" s="29"/>
      <c r="R84" s="29"/>
      <c r="S84" s="29"/>
      <c r="T84" s="29"/>
      <c r="U84" s="29"/>
      <c r="V84" s="29"/>
      <c r="W84" s="85"/>
    </row>
    <row r="85" spans="1:23" ht="22.95" customHeight="1">
      <c r="A85" s="29"/>
      <c r="B85" s="29"/>
      <c r="C85" s="39"/>
      <c r="D85" s="39"/>
      <c r="E85" s="39" t="s">
        <v>1989</v>
      </c>
      <c r="F85" s="29"/>
      <c r="G85" s="29"/>
      <c r="H85" s="29"/>
      <c r="I85" s="29"/>
      <c r="J85" s="29"/>
      <c r="K85" s="29"/>
      <c r="L85" s="29"/>
      <c r="M85" s="29"/>
      <c r="N85" s="29"/>
      <c r="O85" s="29"/>
      <c r="P85" s="29"/>
      <c r="Q85" s="29"/>
      <c r="R85" s="29"/>
      <c r="S85" s="29"/>
      <c r="T85" s="29"/>
      <c r="U85" s="29"/>
      <c r="V85" s="29"/>
      <c r="W85" s="85"/>
    </row>
    <row r="86" spans="1:23" ht="22.95" customHeight="1">
      <c r="A86" s="29"/>
      <c r="B86" s="29"/>
      <c r="C86" s="116" t="s">
        <v>2112</v>
      </c>
      <c r="D86" s="29"/>
      <c r="E86" s="39" t="s">
        <v>954</v>
      </c>
      <c r="F86" s="39"/>
      <c r="G86" s="39"/>
      <c r="H86" s="29"/>
      <c r="I86" s="29"/>
      <c r="J86" s="29"/>
      <c r="K86" s="29"/>
      <c r="L86" s="29"/>
      <c r="M86" s="29"/>
      <c r="N86" s="29"/>
      <c r="O86" s="29"/>
      <c r="P86" s="29"/>
      <c r="Q86" s="29"/>
      <c r="R86" s="29"/>
      <c r="S86" s="29"/>
      <c r="T86" s="29"/>
      <c r="U86" s="29"/>
      <c r="V86" s="29"/>
      <c r="W86" s="85"/>
    </row>
    <row r="87" spans="1:23" ht="22.95" customHeight="1">
      <c r="A87" s="29"/>
      <c r="B87" s="29"/>
      <c r="C87" s="39"/>
      <c r="D87" s="29"/>
      <c r="E87" s="39" t="s">
        <v>953</v>
      </c>
      <c r="F87" s="39"/>
      <c r="G87" s="39"/>
      <c r="H87" s="29"/>
      <c r="I87" s="29"/>
      <c r="J87" s="29"/>
      <c r="K87" s="29"/>
      <c r="L87" s="29"/>
      <c r="M87" s="29"/>
      <c r="N87" s="29"/>
      <c r="O87" s="29"/>
      <c r="P87" s="29"/>
      <c r="Q87" s="29"/>
      <c r="R87" s="29"/>
      <c r="S87" s="29"/>
      <c r="T87" s="29"/>
      <c r="U87" s="29"/>
      <c r="V87" s="29"/>
      <c r="W87" s="85"/>
    </row>
    <row r="88" spans="1:23" ht="22.95" customHeight="1">
      <c r="A88" s="29"/>
      <c r="B88" s="576" t="s">
        <v>2113</v>
      </c>
      <c r="C88" s="29" t="s">
        <v>675</v>
      </c>
      <c r="D88" s="29"/>
      <c r="E88" s="29"/>
      <c r="F88" s="29"/>
      <c r="G88" s="29"/>
      <c r="H88" s="29"/>
      <c r="I88" s="29"/>
      <c r="J88" s="29"/>
      <c r="K88" s="29"/>
      <c r="L88" s="29"/>
      <c r="M88" s="29"/>
      <c r="N88" s="29"/>
      <c r="O88" s="29"/>
      <c r="P88" s="29"/>
      <c r="Q88" s="29"/>
      <c r="R88" s="29"/>
      <c r="S88" s="29"/>
      <c r="T88" s="29"/>
      <c r="U88" s="29"/>
      <c r="V88" s="29"/>
    </row>
    <row r="89" spans="1:23" ht="22.95" customHeight="1">
      <c r="A89" s="29"/>
      <c r="B89" s="29"/>
      <c r="C89" s="116" t="s">
        <v>2114</v>
      </c>
      <c r="D89" s="116"/>
      <c r="E89" s="39" t="s">
        <v>955</v>
      </c>
      <c r="F89" s="39"/>
      <c r="G89" s="39"/>
      <c r="H89" s="39"/>
      <c r="I89" s="39"/>
      <c r="J89" s="39"/>
      <c r="K89" s="39"/>
      <c r="L89" s="39"/>
      <c r="M89" s="39"/>
      <c r="N89" s="39"/>
      <c r="O89" s="39"/>
      <c r="P89" s="39"/>
      <c r="Q89" s="39"/>
      <c r="R89" s="39"/>
      <c r="S89" s="39"/>
      <c r="T89" s="39"/>
      <c r="U89" s="29"/>
      <c r="V89" s="29"/>
    </row>
    <row r="90" spans="1:23" ht="22.95" customHeight="1">
      <c r="A90" s="39"/>
      <c r="B90" s="29"/>
      <c r="C90" s="39"/>
      <c r="D90" s="39"/>
      <c r="E90" s="39" t="s">
        <v>1003</v>
      </c>
      <c r="F90" s="39"/>
      <c r="G90" s="39"/>
      <c r="H90" s="39"/>
      <c r="I90" s="39"/>
      <c r="J90" s="39"/>
      <c r="K90" s="39"/>
      <c r="L90" s="39"/>
      <c r="M90" s="39"/>
      <c r="N90" s="39"/>
      <c r="O90" s="39"/>
      <c r="P90" s="39"/>
      <c r="Q90" s="39"/>
      <c r="R90" s="39"/>
      <c r="S90" s="39"/>
      <c r="T90" s="39"/>
      <c r="U90" s="29"/>
      <c r="V90" s="29"/>
    </row>
    <row r="91" spans="1:23" ht="22.95" customHeight="1">
      <c r="A91" s="39"/>
      <c r="B91" s="29"/>
      <c r="C91" s="39"/>
      <c r="D91" s="39"/>
      <c r="E91" s="39" t="s">
        <v>1071</v>
      </c>
      <c r="F91" s="39"/>
      <c r="G91" s="39"/>
      <c r="H91" s="39"/>
      <c r="I91" s="39"/>
      <c r="J91" s="39"/>
      <c r="K91" s="39"/>
      <c r="L91" s="39"/>
      <c r="M91" s="39"/>
      <c r="N91" s="39"/>
      <c r="O91" s="39"/>
      <c r="P91" s="39"/>
      <c r="Q91" s="39"/>
      <c r="R91" s="39"/>
      <c r="S91" s="39"/>
      <c r="T91" s="39"/>
      <c r="U91" s="29"/>
      <c r="V91" s="29"/>
    </row>
    <row r="92" spans="1:23" ht="22.95" customHeight="1">
      <c r="A92" s="29"/>
      <c r="B92" s="29"/>
      <c r="C92" s="116" t="s">
        <v>2115</v>
      </c>
      <c r="D92" s="29"/>
      <c r="E92" s="39" t="s">
        <v>958</v>
      </c>
      <c r="F92" s="39"/>
      <c r="G92" s="39"/>
      <c r="H92" s="29"/>
      <c r="I92" s="29"/>
      <c r="J92" s="29"/>
      <c r="K92" s="29"/>
      <c r="L92" s="29"/>
      <c r="M92" s="29"/>
      <c r="N92" s="29"/>
      <c r="O92" s="29"/>
      <c r="P92" s="29"/>
      <c r="Q92" s="29"/>
      <c r="R92" s="29"/>
      <c r="S92" s="29"/>
      <c r="T92" s="29"/>
      <c r="U92" s="29"/>
      <c r="V92" s="29"/>
    </row>
    <row r="93" spans="1:23" ht="22.95" customHeight="1">
      <c r="A93" s="29"/>
      <c r="B93" s="29"/>
      <c r="C93" s="29"/>
      <c r="D93" s="29"/>
      <c r="E93" s="39" t="s">
        <v>957</v>
      </c>
      <c r="F93" s="39"/>
      <c r="G93" s="39"/>
      <c r="H93" s="29"/>
      <c r="I93" s="29"/>
      <c r="J93" s="29"/>
      <c r="K93" s="29"/>
      <c r="L93" s="29"/>
      <c r="M93" s="29"/>
      <c r="N93" s="29"/>
      <c r="O93" s="29"/>
      <c r="P93" s="29"/>
      <c r="Q93" s="29"/>
      <c r="R93" s="29"/>
      <c r="S93" s="29"/>
      <c r="T93" s="29"/>
      <c r="U93" s="29"/>
      <c r="V93" s="29"/>
    </row>
    <row r="94" spans="1:23" ht="22.95" customHeight="1">
      <c r="A94" s="29"/>
      <c r="B94" s="29"/>
      <c r="C94" s="29"/>
      <c r="D94" s="29"/>
      <c r="E94" s="39" t="s">
        <v>956</v>
      </c>
      <c r="F94" s="39"/>
      <c r="G94" s="39"/>
      <c r="H94" s="29"/>
      <c r="I94" s="29"/>
      <c r="J94" s="29"/>
      <c r="K94" s="29"/>
      <c r="L94" s="29"/>
      <c r="M94" s="29"/>
      <c r="N94" s="29"/>
      <c r="O94" s="29"/>
      <c r="P94" s="29"/>
      <c r="Q94" s="29"/>
      <c r="R94" s="29"/>
      <c r="S94" s="29"/>
      <c r="T94" s="29"/>
      <c r="U94" s="29"/>
      <c r="V94" s="29"/>
    </row>
    <row r="95" spans="1:23" ht="22.95" customHeight="1">
      <c r="A95" s="29"/>
      <c r="B95" s="29"/>
      <c r="C95" s="116" t="s">
        <v>2116</v>
      </c>
      <c r="D95" s="116"/>
      <c r="E95" s="39" t="s">
        <v>1927</v>
      </c>
      <c r="F95" s="39"/>
      <c r="G95" s="39"/>
      <c r="H95" s="39"/>
      <c r="I95" s="39"/>
      <c r="J95" s="39"/>
      <c r="K95" s="39"/>
      <c r="L95" s="39"/>
      <c r="M95" s="39"/>
      <c r="N95" s="39"/>
      <c r="O95" s="39"/>
      <c r="P95" s="39"/>
      <c r="Q95" s="39"/>
      <c r="R95" s="39"/>
      <c r="S95" s="39"/>
      <c r="T95" s="39"/>
      <c r="U95" s="29"/>
      <c r="V95" s="29"/>
    </row>
    <row r="96" spans="1:23" ht="22.95" customHeight="1">
      <c r="A96" s="39" t="s">
        <v>134</v>
      </c>
      <c r="B96" s="29"/>
      <c r="C96" s="39"/>
      <c r="D96" s="39"/>
      <c r="E96" s="39" t="s">
        <v>1928</v>
      </c>
      <c r="F96" s="39"/>
      <c r="G96" s="39"/>
      <c r="H96" s="39"/>
      <c r="I96" s="39"/>
      <c r="J96" s="39"/>
      <c r="K96" s="39"/>
      <c r="L96" s="39"/>
      <c r="M96" s="39"/>
      <c r="N96" s="39"/>
      <c r="O96" s="39"/>
      <c r="P96" s="39"/>
      <c r="Q96" s="39"/>
      <c r="R96" s="39"/>
      <c r="S96" s="39"/>
      <c r="T96" s="39"/>
      <c r="U96" s="29"/>
      <c r="V96" s="29"/>
    </row>
    <row r="97" spans="1:23" ht="22.95" customHeight="1">
      <c r="A97" s="29"/>
      <c r="B97" s="576" t="s">
        <v>2117</v>
      </c>
      <c r="C97" s="39" t="s">
        <v>198</v>
      </c>
      <c r="D97" s="39"/>
      <c r="E97" s="39"/>
      <c r="F97" s="39"/>
      <c r="G97" s="39"/>
      <c r="H97" s="39"/>
      <c r="I97" s="39"/>
      <c r="J97" s="39"/>
      <c r="K97" s="39"/>
      <c r="L97" s="39"/>
      <c r="M97" s="39"/>
      <c r="N97" s="39"/>
      <c r="O97" s="39"/>
      <c r="P97" s="39"/>
      <c r="Q97" s="39"/>
      <c r="R97" s="39"/>
      <c r="S97" s="39"/>
      <c r="T97" s="39"/>
      <c r="U97" s="29"/>
      <c r="V97" s="29"/>
    </row>
    <row r="98" spans="1:23" ht="22.95" customHeight="1">
      <c r="A98" s="29"/>
      <c r="B98" s="29"/>
      <c r="C98" s="116" t="s">
        <v>2118</v>
      </c>
      <c r="D98" s="116"/>
      <c r="E98" s="39" t="s">
        <v>959</v>
      </c>
      <c r="F98" s="39"/>
      <c r="G98" s="39"/>
      <c r="H98" s="39"/>
      <c r="I98" s="39"/>
      <c r="J98" s="39"/>
      <c r="K98" s="39"/>
      <c r="L98" s="39"/>
      <c r="M98" s="39"/>
      <c r="N98" s="39"/>
      <c r="O98" s="39"/>
      <c r="P98" s="39"/>
      <c r="Q98" s="39"/>
      <c r="R98" s="39"/>
      <c r="S98" s="39"/>
      <c r="T98" s="39"/>
      <c r="U98" s="29"/>
      <c r="V98" s="29"/>
    </row>
    <row r="99" spans="1:23" ht="22.95" customHeight="1">
      <c r="A99" s="29"/>
      <c r="B99" s="29"/>
      <c r="C99" s="39"/>
      <c r="D99" s="39"/>
      <c r="E99" s="39" t="s">
        <v>1929</v>
      </c>
      <c r="F99" s="39"/>
      <c r="G99" s="39"/>
      <c r="H99" s="39"/>
      <c r="I99" s="39"/>
      <c r="J99" s="39"/>
      <c r="K99" s="39"/>
      <c r="L99" s="39"/>
      <c r="M99" s="39"/>
      <c r="N99" s="39"/>
      <c r="O99" s="39"/>
      <c r="P99" s="39"/>
      <c r="Q99" s="39"/>
      <c r="R99" s="39"/>
      <c r="S99" s="39"/>
      <c r="T99" s="39"/>
      <c r="U99" s="29"/>
      <c r="V99" s="29"/>
    </row>
    <row r="100" spans="1:23" ht="22.95" customHeight="1">
      <c r="A100" s="29"/>
      <c r="B100" s="29"/>
      <c r="C100" s="39"/>
      <c r="D100" s="39"/>
      <c r="E100" s="39" t="s">
        <v>1071</v>
      </c>
      <c r="F100" s="39"/>
      <c r="G100" s="39"/>
      <c r="H100" s="39"/>
      <c r="I100" s="39"/>
      <c r="J100" s="39"/>
      <c r="K100" s="39"/>
      <c r="L100" s="39"/>
      <c r="M100" s="39"/>
      <c r="N100" s="39"/>
      <c r="O100" s="39"/>
      <c r="P100" s="39"/>
      <c r="Q100" s="39"/>
      <c r="R100" s="39"/>
      <c r="S100" s="39"/>
      <c r="T100" s="39"/>
      <c r="U100" s="29"/>
      <c r="V100" s="29"/>
    </row>
    <row r="101" spans="1:23" ht="22.95" customHeight="1">
      <c r="A101" s="39" t="s">
        <v>109</v>
      </c>
      <c r="B101" s="29"/>
      <c r="C101" s="116" t="s">
        <v>2119</v>
      </c>
      <c r="D101" s="116"/>
      <c r="E101" s="39" t="s">
        <v>1930</v>
      </c>
      <c r="F101" s="39"/>
      <c r="G101" s="39"/>
      <c r="H101" s="39"/>
      <c r="I101" s="39"/>
      <c r="J101" s="39"/>
      <c r="K101" s="39"/>
      <c r="L101" s="39"/>
      <c r="M101" s="39"/>
      <c r="N101" s="39"/>
      <c r="O101" s="39"/>
      <c r="P101" s="39"/>
      <c r="Q101" s="39"/>
      <c r="R101" s="39"/>
      <c r="S101" s="39"/>
      <c r="T101" s="39"/>
      <c r="U101" s="29"/>
      <c r="V101" s="29"/>
    </row>
    <row r="102" spans="1:23" ht="22.95" customHeight="1">
      <c r="A102" s="39"/>
      <c r="B102" s="29"/>
      <c r="C102" s="39"/>
      <c r="D102" s="39"/>
      <c r="E102" s="39" t="s">
        <v>1931</v>
      </c>
      <c r="F102" s="39"/>
      <c r="G102" s="39"/>
      <c r="H102" s="39"/>
      <c r="I102" s="39"/>
      <c r="J102" s="39"/>
      <c r="K102" s="39"/>
      <c r="L102" s="39"/>
      <c r="M102" s="39"/>
      <c r="N102" s="39"/>
      <c r="O102" s="39"/>
      <c r="P102" s="39"/>
      <c r="Q102" s="39"/>
      <c r="R102" s="39"/>
      <c r="S102" s="39"/>
      <c r="T102" s="39"/>
      <c r="U102" s="29"/>
      <c r="V102" s="29"/>
    </row>
    <row r="103" spans="1:23" ht="22.95" customHeight="1">
      <c r="A103" s="29"/>
      <c r="B103" s="576" t="s">
        <v>2120</v>
      </c>
      <c r="C103" s="39" t="s">
        <v>460</v>
      </c>
      <c r="D103" s="39"/>
      <c r="E103" s="39"/>
      <c r="F103" s="39"/>
      <c r="G103" s="39"/>
      <c r="H103" s="39"/>
      <c r="I103" s="39"/>
      <c r="J103" s="39"/>
      <c r="K103" s="39"/>
      <c r="L103" s="39"/>
      <c r="M103" s="39"/>
      <c r="N103" s="39"/>
      <c r="O103" s="39"/>
      <c r="P103" s="39"/>
      <c r="Q103" s="39"/>
      <c r="R103" s="39"/>
      <c r="S103" s="39"/>
      <c r="T103" s="39"/>
      <c r="U103" s="29"/>
      <c r="V103" s="29"/>
    </row>
    <row r="104" spans="1:23" ht="22.95" customHeight="1">
      <c r="A104" s="29" t="s">
        <v>133</v>
      </c>
      <c r="B104" s="29"/>
      <c r="C104" s="116" t="s">
        <v>2121</v>
      </c>
      <c r="D104" s="116"/>
      <c r="E104" s="29" t="s">
        <v>971</v>
      </c>
      <c r="F104" s="29"/>
      <c r="G104" s="29"/>
      <c r="H104" s="29"/>
      <c r="I104" s="29"/>
      <c r="J104" s="29"/>
      <c r="K104" s="29"/>
      <c r="L104" s="29"/>
      <c r="M104" s="29"/>
      <c r="N104" s="29"/>
      <c r="O104" s="29"/>
      <c r="P104" s="29"/>
      <c r="Q104" s="29"/>
      <c r="R104" s="29"/>
      <c r="S104" s="29"/>
      <c r="T104" s="29"/>
      <c r="U104" s="29"/>
      <c r="V104" s="29"/>
    </row>
    <row r="105" spans="1:23" ht="22.95" customHeight="1">
      <c r="A105" s="29" t="s">
        <v>189</v>
      </c>
      <c r="B105" s="29"/>
      <c r="C105" s="29"/>
      <c r="D105" s="29"/>
      <c r="E105" s="29" t="s">
        <v>1072</v>
      </c>
      <c r="F105" s="29"/>
      <c r="G105" s="29"/>
      <c r="H105" s="29"/>
      <c r="I105" s="29"/>
      <c r="J105" s="29"/>
      <c r="K105" s="29"/>
      <c r="L105" s="29"/>
      <c r="M105" s="29"/>
      <c r="N105" s="29"/>
      <c r="O105" s="29"/>
      <c r="P105" s="29"/>
      <c r="Q105" s="29"/>
      <c r="R105" s="29"/>
      <c r="S105" s="29"/>
      <c r="T105" s="29"/>
      <c r="U105" s="29"/>
      <c r="V105" s="29"/>
    </row>
    <row r="106" spans="1:23" ht="22.95" customHeight="1">
      <c r="A106" s="39"/>
      <c r="B106" s="29"/>
      <c r="C106" s="39"/>
      <c r="D106" s="39"/>
      <c r="E106" s="39"/>
      <c r="F106" s="39"/>
      <c r="G106" s="39"/>
      <c r="H106" s="39"/>
      <c r="I106" s="39"/>
      <c r="J106" s="39"/>
      <c r="K106" s="39"/>
      <c r="L106" s="39"/>
      <c r="M106" s="39"/>
      <c r="N106" s="39"/>
      <c r="O106" s="39"/>
      <c r="P106" s="39"/>
      <c r="Q106" s="39"/>
      <c r="R106" s="39"/>
      <c r="S106" s="39"/>
      <c r="T106" s="39"/>
      <c r="U106" s="29"/>
      <c r="V106" s="29"/>
    </row>
    <row r="107" spans="1:23" ht="22.95" customHeight="1">
      <c r="A107" s="29"/>
      <c r="B107" s="29"/>
      <c r="C107" s="39"/>
      <c r="D107" s="39"/>
      <c r="E107" s="39"/>
      <c r="F107" s="29"/>
      <c r="G107" s="29"/>
      <c r="H107" s="29"/>
      <c r="I107" s="29"/>
      <c r="J107" s="29"/>
      <c r="K107" s="29"/>
      <c r="L107" s="29"/>
      <c r="M107" s="29"/>
      <c r="N107" s="29"/>
      <c r="O107" s="29"/>
      <c r="P107" s="29"/>
      <c r="Q107" s="29"/>
      <c r="R107" s="29"/>
      <c r="S107" s="29"/>
      <c r="T107" s="29"/>
      <c r="U107" s="29"/>
      <c r="V107" s="29"/>
      <c r="W107" s="85"/>
    </row>
    <row r="108" spans="1:23" ht="22.95" customHeight="1">
      <c r="A108" s="29"/>
      <c r="B108" s="85"/>
      <c r="C108" s="85"/>
      <c r="D108" s="85"/>
      <c r="E108" s="85" t="str">
        <f>+E70</f>
        <v>(Sign) ……………………………………...........…………………………………. Authorized Director</v>
      </c>
      <c r="F108" s="85"/>
      <c r="G108" s="85"/>
      <c r="H108" s="85"/>
      <c r="I108" s="85"/>
      <c r="J108" s="85"/>
      <c r="K108" s="85"/>
      <c r="L108" s="85"/>
      <c r="M108" s="85"/>
      <c r="N108" s="85"/>
      <c r="O108" s="85"/>
      <c r="P108" s="85"/>
      <c r="Q108" s="85"/>
      <c r="R108" s="85"/>
      <c r="S108" s="85"/>
      <c r="T108" s="85"/>
      <c r="U108" s="29"/>
      <c r="V108" s="29"/>
    </row>
    <row r="109" spans="1:23" ht="22.95" customHeight="1">
      <c r="A109" s="85"/>
      <c r="B109" s="85"/>
      <c r="C109" s="85"/>
      <c r="D109" s="85"/>
      <c r="E109" s="29"/>
      <c r="F109" s="85" t="str">
        <f>+F71</f>
        <v xml:space="preserve">     (                                                                                                                 )</v>
      </c>
      <c r="G109" s="85"/>
      <c r="H109" s="85"/>
      <c r="I109" s="85"/>
      <c r="J109" s="85"/>
      <c r="K109" s="85"/>
      <c r="L109" s="85"/>
      <c r="M109" s="85"/>
      <c r="N109" s="85"/>
      <c r="O109" s="85"/>
      <c r="P109" s="85"/>
      <c r="Q109" s="85"/>
      <c r="R109" s="85"/>
      <c r="S109" s="85"/>
      <c r="T109" s="85"/>
      <c r="U109" s="29"/>
      <c r="V109" s="29"/>
    </row>
    <row r="110" spans="1:23" ht="24" customHeight="1">
      <c r="A110" s="710" t="s">
        <v>1865</v>
      </c>
      <c r="B110" s="710"/>
      <c r="C110" s="680"/>
      <c r="D110" s="680"/>
      <c r="E110" s="680"/>
      <c r="F110" s="680"/>
      <c r="G110" s="680"/>
      <c r="H110" s="680"/>
      <c r="I110" s="680"/>
      <c r="J110" s="680"/>
      <c r="K110" s="680"/>
      <c r="L110" s="680"/>
      <c r="M110" s="680"/>
      <c r="N110" s="680"/>
      <c r="O110" s="680"/>
      <c r="P110" s="680"/>
      <c r="Q110" s="680"/>
      <c r="R110" s="680"/>
      <c r="S110" s="680"/>
      <c r="T110" s="680"/>
      <c r="U110" s="29"/>
      <c r="V110" s="29"/>
    </row>
    <row r="111" spans="1:23" ht="24" customHeight="1">
      <c r="A111" s="29"/>
      <c r="B111" s="29"/>
      <c r="C111" s="29"/>
      <c r="D111" s="29"/>
      <c r="E111" s="39"/>
      <c r="F111" s="29"/>
      <c r="G111" s="29"/>
      <c r="H111" s="29"/>
      <c r="I111" s="29"/>
      <c r="J111" s="29"/>
      <c r="K111" s="29"/>
      <c r="L111" s="29"/>
      <c r="M111" s="29"/>
      <c r="N111" s="29"/>
      <c r="O111" s="29"/>
      <c r="P111" s="29"/>
      <c r="Q111" s="29"/>
      <c r="R111" s="29"/>
      <c r="S111" s="29"/>
      <c r="T111" s="29"/>
      <c r="U111" s="29"/>
      <c r="V111" s="29"/>
    </row>
    <row r="112" spans="1:23" ht="24" customHeight="1">
      <c r="A112" s="29"/>
      <c r="B112" s="29"/>
      <c r="C112" s="116" t="s">
        <v>2122</v>
      </c>
      <c r="D112" s="116"/>
      <c r="E112" s="29" t="s">
        <v>2341</v>
      </c>
      <c r="F112" s="39"/>
      <c r="G112" s="39"/>
      <c r="H112" s="39"/>
      <c r="I112" s="39"/>
      <c r="J112" s="39"/>
      <c r="K112" s="39"/>
      <c r="L112" s="39"/>
      <c r="M112" s="39"/>
      <c r="N112" s="39"/>
      <c r="O112" s="39"/>
      <c r="P112" s="39"/>
      <c r="Q112" s="39"/>
      <c r="R112" s="39"/>
      <c r="S112" s="39"/>
      <c r="T112" s="39"/>
      <c r="U112" s="29"/>
      <c r="V112" s="29"/>
    </row>
    <row r="113" spans="1:22" ht="24" customHeight="1">
      <c r="A113" s="29" t="s">
        <v>138</v>
      </c>
      <c r="B113" s="29"/>
      <c r="C113" s="29"/>
      <c r="D113" s="29"/>
      <c r="E113" s="29" t="s">
        <v>1932</v>
      </c>
      <c r="F113" s="39"/>
      <c r="G113" s="39"/>
      <c r="H113" s="39"/>
      <c r="I113" s="39"/>
      <c r="J113" s="39"/>
      <c r="K113" s="39"/>
      <c r="L113" s="39"/>
      <c r="M113" s="39"/>
      <c r="N113" s="39"/>
      <c r="O113" s="39"/>
      <c r="P113" s="39"/>
      <c r="Q113" s="39"/>
      <c r="R113" s="39"/>
      <c r="S113" s="39"/>
      <c r="T113" s="39"/>
      <c r="U113" s="29"/>
      <c r="V113" s="29"/>
    </row>
    <row r="114" spans="1:22" ht="24" customHeight="1">
      <c r="B114" s="576" t="s">
        <v>2123</v>
      </c>
      <c r="C114" s="39" t="s">
        <v>843</v>
      </c>
      <c r="D114" s="39"/>
      <c r="E114" s="39"/>
      <c r="F114" s="29"/>
      <c r="G114" s="29"/>
      <c r="H114" s="29"/>
      <c r="I114" s="29"/>
      <c r="J114" s="29"/>
      <c r="K114" s="29"/>
      <c r="L114" s="29"/>
      <c r="M114" s="29"/>
      <c r="N114" s="29"/>
      <c r="O114" s="29"/>
      <c r="P114" s="29"/>
      <c r="Q114" s="29"/>
      <c r="R114" s="29"/>
      <c r="S114" s="29"/>
      <c r="T114" s="29"/>
    </row>
    <row r="115" spans="1:22" ht="24" customHeight="1">
      <c r="B115" s="576"/>
      <c r="C115" s="116" t="s">
        <v>2124</v>
      </c>
      <c r="E115" s="39" t="s">
        <v>1794</v>
      </c>
      <c r="F115" s="29"/>
      <c r="G115" s="29"/>
      <c r="H115" s="29"/>
      <c r="I115" s="29"/>
      <c r="J115" s="29"/>
      <c r="K115" s="29"/>
      <c r="L115" s="29"/>
      <c r="M115" s="29"/>
      <c r="N115" s="29"/>
      <c r="O115" s="29"/>
      <c r="P115" s="29"/>
      <c r="Q115" s="29"/>
      <c r="R115" s="29"/>
      <c r="S115" s="29"/>
      <c r="T115" s="29"/>
    </row>
    <row r="116" spans="1:22" ht="24" customHeight="1">
      <c r="B116" s="576"/>
      <c r="C116" s="116"/>
      <c r="E116" s="39" t="s">
        <v>601</v>
      </c>
      <c r="F116" s="29"/>
      <c r="G116" s="29"/>
      <c r="H116" s="29"/>
      <c r="I116" s="29"/>
      <c r="J116" s="29"/>
      <c r="K116" s="29"/>
      <c r="L116" s="29"/>
      <c r="M116" s="29"/>
      <c r="N116" s="29"/>
      <c r="O116" s="29"/>
      <c r="P116" s="29"/>
      <c r="Q116" s="29"/>
      <c r="R116" s="29"/>
      <c r="S116" s="29"/>
      <c r="T116" s="29"/>
    </row>
    <row r="117" spans="1:22" ht="24" customHeight="1">
      <c r="B117" s="39"/>
      <c r="C117" s="116" t="s">
        <v>2125</v>
      </c>
      <c r="E117" s="39" t="s">
        <v>1975</v>
      </c>
      <c r="F117" s="29"/>
      <c r="G117" s="29"/>
      <c r="H117" s="29"/>
      <c r="I117" s="29"/>
      <c r="J117" s="29"/>
      <c r="K117" s="29"/>
      <c r="L117" s="29"/>
      <c r="M117" s="29"/>
      <c r="N117" s="29"/>
      <c r="O117" s="29"/>
      <c r="P117" s="29"/>
      <c r="Q117" s="29"/>
      <c r="R117" s="29"/>
      <c r="S117" s="29"/>
      <c r="T117" s="29"/>
    </row>
    <row r="118" spans="1:22" ht="24" customHeight="1">
      <c r="B118" s="39"/>
      <c r="C118" s="116" t="s">
        <v>2126</v>
      </c>
      <c r="E118" s="39" t="s">
        <v>1976</v>
      </c>
      <c r="F118" s="29"/>
      <c r="G118" s="29"/>
      <c r="H118" s="29"/>
      <c r="I118" s="29"/>
      <c r="J118" s="29"/>
      <c r="K118" s="29"/>
      <c r="L118" s="29"/>
      <c r="M118" s="29"/>
      <c r="N118" s="29"/>
      <c r="O118" s="29"/>
      <c r="P118" s="29"/>
      <c r="Q118" s="29"/>
      <c r="R118" s="29"/>
      <c r="S118" s="29"/>
      <c r="T118" s="29"/>
    </row>
    <row r="119" spans="1:22" ht="24" customHeight="1">
      <c r="B119" s="576" t="s">
        <v>2127</v>
      </c>
      <c r="C119" s="39" t="s">
        <v>461</v>
      </c>
      <c r="D119" s="39"/>
      <c r="E119" s="39"/>
      <c r="F119" s="29"/>
      <c r="G119" s="29"/>
      <c r="H119" s="29"/>
      <c r="I119" s="29"/>
      <c r="J119" s="29"/>
      <c r="K119" s="29"/>
      <c r="L119" s="29"/>
      <c r="M119" s="29"/>
      <c r="N119" s="29"/>
      <c r="O119" s="29"/>
      <c r="P119" s="29"/>
      <c r="Q119" s="29"/>
      <c r="R119" s="29"/>
      <c r="S119" s="29"/>
      <c r="T119" s="29"/>
    </row>
    <row r="120" spans="1:22" ht="24" customHeight="1">
      <c r="A120" s="39"/>
      <c r="C120" s="116" t="s">
        <v>2128</v>
      </c>
      <c r="D120" s="116"/>
      <c r="E120" s="39" t="s">
        <v>1029</v>
      </c>
      <c r="F120" s="29"/>
      <c r="G120" s="29"/>
      <c r="H120" s="29"/>
      <c r="I120" s="29"/>
      <c r="J120" s="29"/>
      <c r="K120" s="29"/>
      <c r="L120" s="29"/>
      <c r="M120" s="29"/>
      <c r="N120" s="29"/>
      <c r="O120" s="29"/>
      <c r="P120" s="29"/>
      <c r="Q120" s="29"/>
      <c r="R120" s="29"/>
      <c r="S120" s="29"/>
      <c r="T120" s="29"/>
    </row>
    <row r="121" spans="1:22" ht="24" customHeight="1">
      <c r="A121" s="39"/>
      <c r="C121" s="39"/>
      <c r="D121" s="39"/>
      <c r="E121" s="39" t="s">
        <v>2225</v>
      </c>
      <c r="F121" s="29"/>
      <c r="G121" s="29"/>
      <c r="H121" s="29"/>
      <c r="I121" s="29"/>
      <c r="J121" s="29"/>
      <c r="K121" s="29"/>
      <c r="L121" s="29"/>
      <c r="M121" s="29"/>
      <c r="N121" s="29"/>
      <c r="O121" s="29"/>
      <c r="P121" s="29"/>
      <c r="Q121" s="29"/>
      <c r="R121" s="29"/>
      <c r="S121" s="29"/>
      <c r="T121" s="29"/>
    </row>
    <row r="122" spans="1:22" ht="24" customHeight="1">
      <c r="A122" s="39"/>
      <c r="C122" s="116" t="s">
        <v>2129</v>
      </c>
      <c r="D122" s="29"/>
      <c r="E122" s="39" t="s">
        <v>715</v>
      </c>
      <c r="F122" s="29"/>
      <c r="G122" s="29"/>
      <c r="H122" s="29"/>
      <c r="I122" s="29"/>
      <c r="J122" s="29"/>
      <c r="K122" s="29"/>
      <c r="L122" s="29"/>
      <c r="M122" s="29"/>
      <c r="N122" s="29"/>
      <c r="O122" s="29"/>
      <c r="P122" s="29"/>
      <c r="Q122" s="29"/>
      <c r="R122" s="29"/>
      <c r="S122" s="29"/>
      <c r="T122" s="29"/>
    </row>
    <row r="123" spans="1:22" ht="24" customHeight="1">
      <c r="A123" s="39"/>
      <c r="C123" s="116"/>
      <c r="D123" s="29"/>
      <c r="E123" s="39" t="s">
        <v>1228</v>
      </c>
      <c r="F123" s="29"/>
      <c r="G123" s="29"/>
      <c r="H123" s="29"/>
      <c r="I123" s="29"/>
      <c r="J123" s="29"/>
      <c r="K123" s="29"/>
      <c r="L123" s="29"/>
      <c r="M123" s="29"/>
      <c r="N123" s="29"/>
      <c r="O123" s="29"/>
      <c r="P123" s="29"/>
      <c r="Q123" s="29"/>
      <c r="R123" s="29"/>
      <c r="S123" s="29"/>
      <c r="T123" s="29"/>
    </row>
    <row r="124" spans="1:22" ht="24" customHeight="1">
      <c r="A124" s="39"/>
      <c r="B124" s="576" t="s">
        <v>2130</v>
      </c>
      <c r="C124" s="39" t="s">
        <v>706</v>
      </c>
      <c r="D124" s="39"/>
      <c r="E124" s="39"/>
      <c r="F124" s="29"/>
      <c r="G124" s="29"/>
      <c r="H124" s="29"/>
      <c r="I124" s="29"/>
      <c r="J124" s="29"/>
      <c r="K124" s="29"/>
      <c r="L124" s="29"/>
      <c r="M124" s="29"/>
      <c r="N124" s="29"/>
      <c r="O124" s="29"/>
      <c r="P124" s="29"/>
      <c r="Q124" s="29"/>
      <c r="R124" s="29"/>
      <c r="S124" s="29"/>
      <c r="T124" s="29"/>
    </row>
    <row r="125" spans="1:22" ht="24" customHeight="1">
      <c r="A125" s="39"/>
      <c r="B125" s="39"/>
      <c r="C125" s="116" t="s">
        <v>2131</v>
      </c>
      <c r="E125" s="39" t="s">
        <v>1002</v>
      </c>
      <c r="F125" s="39"/>
      <c r="G125" s="39"/>
      <c r="H125" s="39"/>
      <c r="I125" s="29"/>
      <c r="J125" s="29"/>
      <c r="K125" s="29"/>
      <c r="L125" s="29"/>
      <c r="M125" s="29"/>
      <c r="N125" s="29"/>
      <c r="O125" s="29"/>
      <c r="P125" s="29"/>
      <c r="Q125" s="29"/>
      <c r="R125" s="29"/>
      <c r="S125" s="29"/>
      <c r="T125" s="29"/>
    </row>
    <row r="126" spans="1:22" ht="24" customHeight="1">
      <c r="A126" s="39"/>
      <c r="B126" s="39"/>
      <c r="C126" s="39"/>
      <c r="E126" s="39" t="s">
        <v>2226</v>
      </c>
      <c r="F126" s="39"/>
      <c r="G126" s="39"/>
      <c r="H126" s="39"/>
      <c r="I126" s="29"/>
      <c r="J126" s="29"/>
      <c r="K126" s="29"/>
      <c r="L126" s="29"/>
      <c r="M126" s="29"/>
      <c r="N126" s="29"/>
      <c r="O126" s="29"/>
      <c r="P126" s="29"/>
      <c r="Q126" s="29"/>
      <c r="R126" s="29"/>
      <c r="S126" s="29"/>
      <c r="T126" s="29"/>
    </row>
    <row r="127" spans="1:22" ht="24" customHeight="1">
      <c r="A127" s="39"/>
      <c r="B127" s="39"/>
      <c r="C127" s="116" t="s">
        <v>2132</v>
      </c>
      <c r="E127" s="39" t="s">
        <v>2020</v>
      </c>
      <c r="F127" s="39"/>
      <c r="G127" s="39"/>
      <c r="H127" s="39"/>
      <c r="I127" s="29"/>
      <c r="J127" s="29"/>
      <c r="K127" s="29"/>
      <c r="L127" s="29"/>
      <c r="M127" s="29"/>
      <c r="N127" s="29"/>
      <c r="O127" s="29"/>
      <c r="P127" s="29"/>
      <c r="Q127" s="29"/>
      <c r="R127" s="29"/>
      <c r="S127" s="29"/>
      <c r="T127" s="29"/>
    </row>
    <row r="128" spans="1:22" ht="24" customHeight="1">
      <c r="A128" s="39"/>
      <c r="B128" s="39"/>
      <c r="C128" s="116"/>
      <c r="E128" s="39" t="s">
        <v>2021</v>
      </c>
      <c r="F128" s="39"/>
      <c r="G128" s="39"/>
      <c r="H128" s="39"/>
      <c r="I128" s="29"/>
      <c r="J128" s="29"/>
      <c r="K128" s="29"/>
      <c r="L128" s="29"/>
      <c r="M128" s="29"/>
      <c r="N128" s="29"/>
      <c r="O128" s="29"/>
      <c r="P128" s="29"/>
      <c r="Q128" s="29"/>
      <c r="R128" s="29"/>
      <c r="S128" s="29"/>
      <c r="T128" s="29"/>
    </row>
    <row r="129" spans="1:22" ht="24" customHeight="1">
      <c r="A129" s="39"/>
      <c r="B129" s="116" t="s">
        <v>2133</v>
      </c>
      <c r="C129" s="116" t="s">
        <v>2022</v>
      </c>
      <c r="D129" s="116"/>
      <c r="E129" s="39"/>
      <c r="F129" s="29"/>
      <c r="G129" s="29"/>
      <c r="H129" s="29"/>
      <c r="I129" s="29"/>
      <c r="J129" s="29"/>
      <c r="K129" s="29"/>
      <c r="L129" s="29"/>
      <c r="M129" s="29"/>
      <c r="N129" s="29"/>
      <c r="O129" s="29"/>
      <c r="P129" s="29"/>
      <c r="Q129" s="29"/>
      <c r="R129" s="29"/>
      <c r="S129" s="29"/>
      <c r="T129" s="29"/>
      <c r="V129" s="29"/>
    </row>
    <row r="130" spans="1:22" ht="24" customHeight="1">
      <c r="A130" s="39"/>
      <c r="C130" s="58" t="s">
        <v>1100</v>
      </c>
      <c r="E130" s="39"/>
      <c r="F130" s="29"/>
      <c r="G130" s="29"/>
      <c r="H130" s="29"/>
      <c r="I130" s="29"/>
      <c r="J130" s="29"/>
      <c r="K130" s="29"/>
      <c r="L130" s="29"/>
      <c r="M130" s="29"/>
      <c r="N130" s="29"/>
      <c r="O130" s="29"/>
      <c r="P130" s="29"/>
      <c r="Q130" s="29"/>
      <c r="R130" s="29"/>
      <c r="S130" s="29"/>
      <c r="T130" s="29"/>
      <c r="V130" s="29"/>
    </row>
    <row r="131" spans="1:22" ht="15" customHeight="1">
      <c r="A131" s="39"/>
      <c r="E131" s="39"/>
      <c r="F131" s="29"/>
      <c r="G131" s="29"/>
      <c r="H131" s="29"/>
      <c r="I131" s="29"/>
      <c r="J131" s="29"/>
      <c r="K131" s="29"/>
      <c r="L131" s="29"/>
      <c r="M131" s="29"/>
      <c r="N131" s="29"/>
      <c r="O131" s="29"/>
      <c r="P131" s="29"/>
      <c r="Q131" s="29"/>
      <c r="R131" s="29"/>
      <c r="S131" s="29"/>
      <c r="T131" s="29"/>
      <c r="V131" s="29"/>
    </row>
    <row r="132" spans="1:22" ht="24" customHeight="1">
      <c r="A132" s="118" t="s">
        <v>1073</v>
      </c>
      <c r="B132" s="3" t="s">
        <v>393</v>
      </c>
      <c r="C132" s="85"/>
      <c r="D132" s="85"/>
      <c r="E132" s="85"/>
      <c r="F132" s="85"/>
      <c r="G132" s="85"/>
      <c r="H132" s="85"/>
      <c r="I132" s="85"/>
      <c r="J132" s="85"/>
      <c r="K132" s="85"/>
      <c r="L132" s="85"/>
      <c r="M132" s="85"/>
      <c r="N132" s="85"/>
      <c r="O132" s="85"/>
      <c r="P132" s="85"/>
      <c r="Q132" s="85"/>
      <c r="R132" s="85"/>
      <c r="S132" s="29"/>
      <c r="T132" s="29"/>
    </row>
    <row r="133" spans="1:22" ht="24" customHeight="1">
      <c r="B133" s="85" t="s">
        <v>648</v>
      </c>
      <c r="C133" s="85"/>
      <c r="D133" s="85"/>
      <c r="E133" s="85"/>
      <c r="F133" s="85"/>
      <c r="G133" s="85"/>
      <c r="H133" s="85"/>
      <c r="I133" s="85"/>
      <c r="J133" s="85"/>
      <c r="K133" s="85"/>
      <c r="L133" s="85"/>
      <c r="M133" s="85"/>
      <c r="N133" s="85"/>
      <c r="O133" s="85"/>
      <c r="P133" s="85"/>
      <c r="Q133" s="85"/>
      <c r="R133" s="85"/>
      <c r="S133" s="29"/>
      <c r="T133" s="29"/>
    </row>
    <row r="134" spans="1:22" ht="10.050000000000001" customHeight="1">
      <c r="A134" s="85"/>
      <c r="B134" s="85"/>
      <c r="C134" s="85"/>
      <c r="D134" s="85"/>
      <c r="E134" s="85"/>
      <c r="F134" s="85"/>
      <c r="G134" s="85"/>
      <c r="H134" s="85"/>
      <c r="I134" s="85"/>
      <c r="J134" s="85"/>
      <c r="K134" s="85"/>
      <c r="L134" s="85"/>
      <c r="M134" s="85"/>
      <c r="N134" s="85"/>
      <c r="O134" s="85"/>
      <c r="P134" s="85"/>
      <c r="Q134" s="85"/>
      <c r="R134" s="85"/>
      <c r="S134" s="29"/>
      <c r="T134" s="29"/>
    </row>
    <row r="135" spans="1:22" ht="24" customHeight="1">
      <c r="A135" s="85"/>
      <c r="B135" s="85"/>
      <c r="C135" s="773" t="s">
        <v>90</v>
      </c>
      <c r="D135" s="773"/>
      <c r="E135" s="773"/>
      <c r="F135" s="773"/>
      <c r="G135" s="773"/>
      <c r="H135" s="773"/>
      <c r="I135" s="773"/>
      <c r="J135" s="773"/>
      <c r="K135" s="192"/>
      <c r="L135" s="192"/>
      <c r="M135" s="192"/>
      <c r="N135" s="188"/>
      <c r="O135" s="188"/>
      <c r="P135" s="773" t="s">
        <v>91</v>
      </c>
      <c r="Q135" s="773"/>
      <c r="R135" s="773"/>
      <c r="S135" s="29"/>
      <c r="T135" s="235" t="s">
        <v>583</v>
      </c>
    </row>
    <row r="136" spans="1:22" ht="10.050000000000001" customHeight="1">
      <c r="A136" s="85"/>
      <c r="B136" s="85"/>
      <c r="C136" s="192"/>
      <c r="D136" s="192"/>
      <c r="E136" s="192"/>
      <c r="F136" s="192"/>
      <c r="G136" s="192"/>
      <c r="H136" s="192"/>
      <c r="I136" s="192"/>
      <c r="J136" s="192"/>
      <c r="K136" s="192"/>
      <c r="L136" s="192"/>
      <c r="M136" s="192"/>
      <c r="N136" s="188"/>
      <c r="O136" s="188"/>
      <c r="P136" s="192"/>
      <c r="Q136" s="192"/>
      <c r="R136" s="192"/>
      <c r="S136" s="29"/>
      <c r="T136" s="235"/>
    </row>
    <row r="137" spans="1:22" ht="24" customHeight="1">
      <c r="A137" s="85"/>
      <c r="B137" s="85"/>
      <c r="C137" s="85" t="s">
        <v>16</v>
      </c>
      <c r="D137" s="85"/>
      <c r="E137" s="85"/>
      <c r="F137" s="85"/>
      <c r="G137" s="85"/>
      <c r="H137" s="85"/>
      <c r="I137" s="85"/>
      <c r="J137" s="85"/>
      <c r="K137" s="85"/>
      <c r="L137" s="85"/>
      <c r="M137" s="85"/>
      <c r="N137" s="85"/>
      <c r="O137" s="85"/>
      <c r="P137" s="772" t="s">
        <v>92</v>
      </c>
      <c r="Q137" s="772"/>
      <c r="R137" s="772"/>
      <c r="S137" s="29"/>
      <c r="T137" s="236" t="s">
        <v>636</v>
      </c>
      <c r="U137" s="103"/>
    </row>
    <row r="138" spans="1:22" ht="24" customHeight="1">
      <c r="A138" s="85"/>
      <c r="B138" s="85"/>
      <c r="C138" s="85" t="s">
        <v>22</v>
      </c>
      <c r="D138" s="85"/>
      <c r="E138" s="85"/>
      <c r="F138" s="85"/>
      <c r="G138" s="85"/>
      <c r="H138" s="85"/>
      <c r="I138" s="85"/>
      <c r="J138" s="85"/>
      <c r="K138" s="85"/>
      <c r="L138" s="85"/>
      <c r="M138" s="85"/>
      <c r="N138" s="85"/>
      <c r="O138" s="85"/>
      <c r="P138" s="772" t="s">
        <v>129</v>
      </c>
      <c r="Q138" s="772"/>
      <c r="R138" s="772"/>
      <c r="S138" s="29"/>
      <c r="T138" s="236" t="s">
        <v>577</v>
      </c>
      <c r="U138" s="103"/>
    </row>
    <row r="139" spans="1:22" ht="24" customHeight="1">
      <c r="A139" s="85"/>
      <c r="B139" s="85"/>
      <c r="C139" s="85" t="s">
        <v>18</v>
      </c>
      <c r="D139" s="85"/>
      <c r="E139" s="85"/>
      <c r="F139" s="85"/>
      <c r="G139" s="85"/>
      <c r="H139" s="85"/>
      <c r="I139" s="85"/>
      <c r="J139" s="85"/>
      <c r="K139" s="85"/>
      <c r="L139" s="85"/>
      <c r="M139" s="85"/>
      <c r="N139" s="85"/>
      <c r="O139" s="85"/>
      <c r="P139" s="772" t="s">
        <v>93</v>
      </c>
      <c r="Q139" s="772"/>
      <c r="R139" s="772"/>
      <c r="S139" s="29"/>
      <c r="T139" s="236" t="s">
        <v>578</v>
      </c>
      <c r="U139" s="103"/>
    </row>
    <row r="140" spans="1:22" ht="24" customHeight="1">
      <c r="A140" s="85"/>
      <c r="B140" s="85"/>
      <c r="C140" s="85" t="s">
        <v>94</v>
      </c>
      <c r="D140" s="85"/>
      <c r="E140" s="85"/>
      <c r="F140" s="85"/>
      <c r="G140" s="85"/>
      <c r="H140" s="85"/>
      <c r="I140" s="85"/>
      <c r="J140" s="85"/>
      <c r="K140" s="85"/>
      <c r="L140" s="85"/>
      <c r="M140" s="85"/>
      <c r="N140" s="85"/>
      <c r="O140" s="85"/>
      <c r="P140" s="772" t="s">
        <v>130</v>
      </c>
      <c r="Q140" s="772"/>
      <c r="R140" s="772"/>
      <c r="S140" s="29"/>
      <c r="T140" s="236" t="s">
        <v>580</v>
      </c>
      <c r="U140" s="103"/>
    </row>
    <row r="141" spans="1:22" ht="24" customHeight="1">
      <c r="A141" s="85"/>
      <c r="B141" s="85"/>
      <c r="C141" s="85" t="s">
        <v>21</v>
      </c>
      <c r="D141" s="85"/>
      <c r="E141" s="85"/>
      <c r="F141" s="85"/>
      <c r="G141" s="85"/>
      <c r="H141" s="85"/>
      <c r="I141" s="85"/>
      <c r="J141" s="85"/>
      <c r="K141" s="85"/>
      <c r="L141" s="85"/>
      <c r="M141" s="85"/>
      <c r="N141" s="85"/>
      <c r="O141" s="85"/>
      <c r="P141" s="772" t="s">
        <v>95</v>
      </c>
      <c r="Q141" s="772"/>
      <c r="R141" s="772"/>
      <c r="S141" s="29"/>
      <c r="T141" s="236" t="s">
        <v>579</v>
      </c>
      <c r="U141" s="103"/>
    </row>
    <row r="142" spans="1:22" ht="24" customHeight="1">
      <c r="A142" s="29"/>
      <c r="B142" s="29"/>
      <c r="C142" s="85" t="s">
        <v>19</v>
      </c>
      <c r="D142" s="85"/>
      <c r="E142" s="85"/>
      <c r="F142" s="85"/>
      <c r="G142" s="85"/>
      <c r="H142" s="85"/>
      <c r="I142" s="85"/>
      <c r="J142" s="85"/>
      <c r="K142" s="85"/>
      <c r="L142" s="85"/>
      <c r="M142" s="85"/>
      <c r="N142" s="85"/>
      <c r="O142" s="85"/>
      <c r="P142" s="772" t="s">
        <v>127</v>
      </c>
      <c r="Q142" s="772"/>
      <c r="R142" s="772"/>
      <c r="S142" s="29"/>
      <c r="T142" s="236" t="s">
        <v>581</v>
      </c>
      <c r="U142" s="103"/>
    </row>
    <row r="143" spans="1:22" ht="24" customHeight="1">
      <c r="A143" s="39"/>
      <c r="B143" s="85"/>
      <c r="C143" s="85"/>
      <c r="D143" s="85"/>
      <c r="E143" s="39"/>
      <c r="F143" s="29"/>
      <c r="G143" s="29"/>
      <c r="H143" s="29"/>
      <c r="I143" s="29"/>
      <c r="J143" s="29"/>
      <c r="K143" s="29"/>
      <c r="L143" s="29"/>
      <c r="M143" s="29"/>
      <c r="N143" s="29"/>
      <c r="O143" s="29"/>
      <c r="P143" s="29"/>
      <c r="Q143" s="29"/>
      <c r="R143" s="29"/>
      <c r="S143" s="29"/>
      <c r="T143" s="29"/>
      <c r="V143" s="29"/>
    </row>
    <row r="144" spans="1:22" ht="15" customHeight="1">
      <c r="A144" s="39"/>
      <c r="B144" s="39"/>
      <c r="C144" s="29"/>
      <c r="D144" s="39"/>
      <c r="E144" s="39"/>
      <c r="F144" s="39"/>
      <c r="G144" s="39"/>
      <c r="H144" s="39"/>
      <c r="I144" s="39"/>
      <c r="J144" s="39"/>
      <c r="K144" s="39"/>
      <c r="L144" s="39"/>
      <c r="M144" s="39"/>
      <c r="N144" s="39"/>
      <c r="O144" s="39"/>
      <c r="P144" s="39"/>
      <c r="Q144" s="39"/>
      <c r="R144" s="39"/>
      <c r="S144" s="39"/>
      <c r="T144" s="39"/>
      <c r="U144" s="29"/>
      <c r="V144" s="29"/>
    </row>
    <row r="145" spans="1:20" s="39" customFormat="1" ht="24" customHeight="1">
      <c r="A145" s="29"/>
      <c r="B145" s="85"/>
      <c r="C145" s="85"/>
      <c r="D145" s="85"/>
      <c r="E145" s="85" t="str">
        <f>+E108</f>
        <v>(Sign) ……………………………………...........…………………………………. Authorized Director</v>
      </c>
      <c r="F145" s="85"/>
      <c r="G145" s="85"/>
      <c r="H145" s="85"/>
      <c r="I145" s="85"/>
      <c r="J145" s="85"/>
      <c r="K145" s="85"/>
      <c r="L145" s="85"/>
      <c r="M145" s="85"/>
      <c r="N145" s="85"/>
      <c r="O145" s="85"/>
      <c r="P145" s="85"/>
      <c r="Q145" s="85"/>
      <c r="R145" s="85"/>
      <c r="S145" s="85"/>
      <c r="T145" s="85"/>
    </row>
    <row r="146" spans="1:20" ht="24" customHeight="1">
      <c r="A146" s="85"/>
      <c r="B146" s="85"/>
      <c r="C146" s="85"/>
      <c r="D146" s="85"/>
      <c r="E146" s="29"/>
      <c r="F146" s="85" t="str">
        <f>+F109</f>
        <v xml:space="preserve">     (                                                                                                                 )</v>
      </c>
      <c r="G146" s="85"/>
      <c r="H146" s="85"/>
      <c r="I146" s="85"/>
      <c r="J146" s="85"/>
      <c r="K146" s="85"/>
      <c r="L146" s="85"/>
      <c r="M146" s="85"/>
      <c r="N146" s="85"/>
      <c r="O146" s="85"/>
      <c r="P146" s="85"/>
      <c r="Q146" s="85"/>
      <c r="R146" s="85"/>
      <c r="S146" s="85"/>
      <c r="T146" s="85"/>
    </row>
  </sheetData>
  <sheetProtection formatCells="0" formatColumns="0" formatRows="0" insertColumns="0" insertRows="0" insertHyperlinks="0" deleteColumns="0" deleteRows="0" sort="0" autoFilter="0" pivotTables="0"/>
  <mergeCells count="12">
    <mergeCell ref="A1:T1"/>
    <mergeCell ref="A35:T35"/>
    <mergeCell ref="A72:T72"/>
    <mergeCell ref="A110:T110"/>
    <mergeCell ref="P137:R137"/>
    <mergeCell ref="P135:R135"/>
    <mergeCell ref="C135:J135"/>
    <mergeCell ref="P138:R138"/>
    <mergeCell ref="P139:R139"/>
    <mergeCell ref="P142:R142"/>
    <mergeCell ref="P140:R140"/>
    <mergeCell ref="P141:R141"/>
  </mergeCells>
  <phoneticPr fontId="105" type="noConversion"/>
  <pageMargins left="0.5" right="0.5" top="0.5" bottom="0.5" header="0.43307086614173201" footer="0.196850393700787"/>
  <pageSetup paperSize="9" scale="85" orientation="portrait" r:id="rId1"/>
  <headerFooter alignWithMargins="0">
    <oddHeader>&amp;L&amp;"Angsana New,Regular"&amp;8THAI POLYCONS PUBLIC COMPANY LIMITED</oddHeader>
  </headerFooter>
  <rowBreaks count="3" manualBreakCount="3">
    <brk id="34" max="16383" man="1"/>
    <brk id="71" max="16383" man="1"/>
    <brk id="10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E01E-2D5A-40A8-8AD3-717285535A71}">
  <dimension ref="A1:W203"/>
  <sheetViews>
    <sheetView showRuler="0" view="pageBreakPreview" topLeftCell="A190" zoomScale="80" zoomScaleNormal="100" zoomScaleSheetLayoutView="80" workbookViewId="0">
      <selection activeCell="B155" sqref="B155"/>
    </sheetView>
  </sheetViews>
  <sheetFormatPr defaultColWidth="9" defaultRowHeight="24" customHeight="1"/>
  <cols>
    <col min="1" max="1" width="3.3984375" style="58" customWidth="1"/>
    <col min="2" max="2" width="5.09765625" style="58" customWidth="1"/>
    <col min="3" max="3" width="3.69921875" style="58" customWidth="1"/>
    <col min="4" max="4" width="2.5" style="58" customWidth="1"/>
    <col min="5" max="7" width="3.59765625" style="58" customWidth="1"/>
    <col min="8" max="8" width="3.8984375" style="58" customWidth="1"/>
    <col min="9" max="9" width="3.59765625" style="58" customWidth="1"/>
    <col min="10" max="10" width="5.5" style="58" customWidth="1"/>
    <col min="11" max="11" width="10" style="58" customWidth="1"/>
    <col min="12" max="12" width="9.19921875" style="58" customWidth="1"/>
    <col min="13" max="13" width="0.8984375" style="58" customWidth="1"/>
    <col min="14" max="14" width="14.69921875" style="58" customWidth="1"/>
    <col min="15" max="15" width="0.8984375" style="58" customWidth="1"/>
    <col min="16" max="16" width="14.69921875" style="58" customWidth="1"/>
    <col min="17" max="17" width="0.8984375" style="58" customWidth="1"/>
    <col min="18" max="18" width="14.69921875" style="58" customWidth="1"/>
    <col min="19" max="19" width="9" style="58"/>
    <col min="20" max="24" width="9.09765625" style="54" customWidth="1"/>
    <col min="25" max="25" width="9" style="54"/>
    <col min="26" max="32" width="9.09765625" style="54" customWidth="1"/>
    <col min="33" max="16384" width="9" style="54"/>
  </cols>
  <sheetData>
    <row r="1" spans="1:20" ht="25.95" customHeight="1">
      <c r="A1" s="710" t="s">
        <v>1789</v>
      </c>
      <c r="B1" s="710"/>
      <c r="C1" s="680"/>
      <c r="D1" s="680"/>
      <c r="E1" s="680"/>
      <c r="F1" s="680"/>
      <c r="G1" s="680"/>
      <c r="H1" s="680"/>
      <c r="I1" s="680"/>
      <c r="J1" s="680"/>
      <c r="K1" s="680"/>
      <c r="L1" s="680"/>
      <c r="M1" s="680"/>
      <c r="N1" s="680"/>
      <c r="O1" s="680"/>
      <c r="P1" s="680"/>
      <c r="Q1" s="680"/>
      <c r="R1" s="680"/>
    </row>
    <row r="2" spans="1:20" ht="25.95" customHeight="1">
      <c r="A2" s="39"/>
      <c r="C2" s="116"/>
      <c r="D2" s="116"/>
      <c r="E2" s="29"/>
      <c r="F2" s="29"/>
      <c r="G2" s="29"/>
      <c r="H2" s="29"/>
      <c r="I2" s="29"/>
      <c r="J2" s="29"/>
      <c r="K2" s="29"/>
      <c r="L2" s="29"/>
      <c r="M2" s="29"/>
      <c r="N2" s="29"/>
      <c r="O2" s="29"/>
      <c r="P2" s="29"/>
      <c r="Q2" s="29"/>
      <c r="R2" s="29"/>
      <c r="S2" s="29"/>
      <c r="T2" s="29"/>
    </row>
    <row r="3" spans="1:20" ht="25.95" customHeight="1">
      <c r="A3" s="39"/>
      <c r="B3" s="85" t="s">
        <v>486</v>
      </c>
      <c r="C3" s="85"/>
      <c r="D3" s="29"/>
      <c r="E3" s="29"/>
      <c r="F3" s="29"/>
      <c r="G3" s="29"/>
      <c r="H3" s="29"/>
      <c r="I3" s="29"/>
      <c r="J3" s="29"/>
      <c r="K3" s="29"/>
      <c r="L3" s="29"/>
      <c r="M3" s="29"/>
      <c r="N3" s="29"/>
      <c r="O3" s="29"/>
      <c r="P3" s="29"/>
      <c r="Q3" s="29"/>
      <c r="R3" s="29"/>
      <c r="S3" s="29"/>
      <c r="T3" s="29"/>
    </row>
    <row r="4" spans="1:20" ht="25.95" customHeight="1">
      <c r="A4" s="39"/>
      <c r="B4" s="137" t="s">
        <v>121</v>
      </c>
      <c r="C4" s="85" t="s">
        <v>394</v>
      </c>
      <c r="D4" s="29"/>
      <c r="E4" s="85"/>
      <c r="F4" s="54"/>
      <c r="G4" s="29"/>
      <c r="H4" s="29"/>
      <c r="I4" s="29"/>
      <c r="J4" s="29"/>
      <c r="K4" s="29"/>
      <c r="L4" s="29"/>
      <c r="M4" s="29"/>
      <c r="N4" s="29"/>
      <c r="O4" s="29"/>
      <c r="P4" s="29"/>
      <c r="Q4" s="29"/>
      <c r="R4" s="29"/>
      <c r="S4" s="29"/>
      <c r="T4" s="29"/>
    </row>
    <row r="5" spans="1:20" ht="25.95" customHeight="1">
      <c r="A5" s="39"/>
      <c r="B5" s="137" t="s">
        <v>121</v>
      </c>
      <c r="C5" s="85" t="s">
        <v>1793</v>
      </c>
      <c r="D5" s="29"/>
      <c r="E5" s="85"/>
      <c r="F5" s="54"/>
      <c r="G5" s="29"/>
      <c r="H5" s="29"/>
      <c r="I5" s="29"/>
      <c r="J5" s="29"/>
      <c r="K5" s="29"/>
      <c r="L5" s="29"/>
      <c r="M5" s="29"/>
      <c r="N5" s="29"/>
      <c r="O5" s="29"/>
      <c r="P5" s="29"/>
      <c r="Q5" s="29"/>
      <c r="R5" s="29"/>
      <c r="S5" s="29"/>
      <c r="T5" s="29"/>
    </row>
    <row r="6" spans="1:20" ht="25.95" customHeight="1">
      <c r="A6" s="39"/>
      <c r="C6" s="85" t="s">
        <v>1792</v>
      </c>
      <c r="D6" s="29"/>
      <c r="E6" s="85"/>
      <c r="F6" s="54"/>
      <c r="G6" s="29"/>
      <c r="H6" s="29"/>
      <c r="I6" s="29"/>
      <c r="J6" s="29"/>
      <c r="K6" s="29"/>
      <c r="L6" s="29"/>
      <c r="M6" s="29"/>
      <c r="N6" s="29"/>
      <c r="O6" s="29"/>
      <c r="P6" s="29"/>
      <c r="Q6" s="29"/>
      <c r="R6" s="29"/>
      <c r="S6" s="29"/>
      <c r="T6" s="29"/>
    </row>
    <row r="7" spans="1:20" ht="25.95" customHeight="1">
      <c r="A7" s="39"/>
      <c r="B7" s="187" t="s">
        <v>121</v>
      </c>
      <c r="C7" s="85" t="s">
        <v>1999</v>
      </c>
      <c r="D7" s="85"/>
      <c r="E7" s="85"/>
      <c r="F7" s="85"/>
      <c r="G7" s="29"/>
      <c r="H7" s="29"/>
      <c r="I7" s="29"/>
      <c r="J7" s="29"/>
      <c r="K7" s="29"/>
      <c r="L7" s="29"/>
      <c r="M7" s="29"/>
      <c r="N7" s="29"/>
      <c r="O7" s="29"/>
      <c r="P7" s="29"/>
      <c r="Q7" s="29"/>
      <c r="R7" s="29"/>
      <c r="S7" s="29"/>
      <c r="T7" s="29"/>
    </row>
    <row r="8" spans="1:20" ht="25.95" customHeight="1">
      <c r="A8" s="39"/>
      <c r="B8" s="85"/>
      <c r="C8" s="85" t="s">
        <v>2001</v>
      </c>
      <c r="D8" s="85"/>
      <c r="E8" s="85"/>
      <c r="F8" s="85"/>
      <c r="G8" s="29"/>
      <c r="H8" s="29"/>
      <c r="I8" s="29"/>
      <c r="J8" s="29"/>
      <c r="K8" s="29"/>
      <c r="L8" s="29"/>
      <c r="M8" s="29"/>
      <c r="N8" s="29"/>
      <c r="O8" s="29"/>
      <c r="P8" s="29"/>
      <c r="Q8" s="29"/>
      <c r="R8" s="29"/>
      <c r="S8" s="29"/>
      <c r="T8" s="29"/>
    </row>
    <row r="9" spans="1:20" ht="25.95" customHeight="1">
      <c r="A9" s="39"/>
      <c r="B9" s="85"/>
      <c r="C9" s="85" t="s">
        <v>2000</v>
      </c>
      <c r="D9" s="85"/>
      <c r="E9" s="39"/>
      <c r="F9" s="29"/>
      <c r="G9" s="29"/>
      <c r="H9" s="29"/>
      <c r="I9" s="29"/>
      <c r="J9" s="29"/>
      <c r="K9" s="29"/>
      <c r="L9" s="29"/>
      <c r="M9" s="29"/>
      <c r="N9" s="29"/>
      <c r="O9" s="29"/>
      <c r="P9" s="29"/>
      <c r="Q9" s="29"/>
      <c r="R9" s="29"/>
      <c r="S9" s="29"/>
      <c r="T9" s="29"/>
    </row>
    <row r="10" spans="1:20" ht="25.95" customHeight="1">
      <c r="A10" s="39"/>
      <c r="B10" s="187" t="s">
        <v>121</v>
      </c>
      <c r="C10" s="85" t="s">
        <v>1846</v>
      </c>
      <c r="D10" s="85"/>
      <c r="E10" s="85"/>
      <c r="F10" s="85"/>
      <c r="H10" s="85"/>
      <c r="I10" s="29"/>
      <c r="J10" s="29"/>
      <c r="K10" s="29"/>
      <c r="L10" s="29"/>
      <c r="M10" s="29"/>
      <c r="N10" s="29"/>
      <c r="O10" s="29"/>
      <c r="P10" s="29"/>
      <c r="Q10" s="29"/>
      <c r="R10" s="29"/>
      <c r="S10" s="29"/>
      <c r="T10" s="29"/>
    </row>
    <row r="11" spans="1:20" ht="25.95" customHeight="1">
      <c r="A11" s="39"/>
      <c r="B11" s="85"/>
      <c r="C11" s="85" t="s">
        <v>1838</v>
      </c>
      <c r="D11" s="85"/>
      <c r="E11" s="85"/>
      <c r="F11" s="85"/>
      <c r="H11" s="85"/>
      <c r="I11" s="85"/>
      <c r="J11" s="85"/>
      <c r="K11" s="85"/>
      <c r="L11" s="29"/>
      <c r="M11" s="29"/>
      <c r="N11" s="29"/>
      <c r="O11" s="29"/>
      <c r="P11" s="29"/>
      <c r="Q11" s="29"/>
      <c r="R11" s="29"/>
      <c r="S11" s="29"/>
      <c r="T11" s="29"/>
    </row>
    <row r="12" spans="1:20" ht="25.95" customHeight="1">
      <c r="A12" s="39"/>
      <c r="B12" s="187" t="s">
        <v>121</v>
      </c>
      <c r="C12" s="85" t="s">
        <v>1841</v>
      </c>
      <c r="D12" s="85"/>
      <c r="E12" s="85"/>
      <c r="F12" s="85"/>
      <c r="H12" s="85"/>
      <c r="I12" s="85"/>
      <c r="J12" s="85"/>
      <c r="K12" s="85"/>
      <c r="L12" s="29"/>
      <c r="M12" s="29"/>
      <c r="N12" s="29"/>
      <c r="O12" s="29"/>
      <c r="P12" s="29"/>
      <c r="Q12" s="29"/>
      <c r="R12" s="29"/>
      <c r="S12" s="29"/>
      <c r="T12" s="29"/>
    </row>
    <row r="13" spans="1:20" ht="25.95" customHeight="1">
      <c r="A13" s="39"/>
      <c r="B13" s="85"/>
      <c r="C13" s="85" t="s">
        <v>1839</v>
      </c>
      <c r="D13" s="85"/>
      <c r="E13" s="85"/>
      <c r="F13" s="85"/>
      <c r="H13" s="85"/>
      <c r="I13" s="85"/>
      <c r="J13" s="85"/>
      <c r="K13" s="85"/>
      <c r="L13" s="29"/>
      <c r="M13" s="29"/>
      <c r="N13" s="29"/>
      <c r="O13" s="29"/>
      <c r="P13" s="29"/>
      <c r="Q13" s="29"/>
      <c r="R13" s="29"/>
      <c r="S13" s="29"/>
      <c r="T13" s="29"/>
    </row>
    <row r="14" spans="1:20" ht="25.95" customHeight="1">
      <c r="A14" s="39"/>
      <c r="B14" s="85"/>
      <c r="C14" s="85" t="s">
        <v>1840</v>
      </c>
      <c r="D14" s="85"/>
      <c r="E14" s="85"/>
      <c r="F14" s="85"/>
      <c r="H14" s="85"/>
      <c r="I14" s="85"/>
      <c r="J14" s="85"/>
      <c r="K14" s="85"/>
      <c r="L14" s="29"/>
      <c r="M14" s="29"/>
      <c r="N14" s="29"/>
      <c r="O14" s="29"/>
      <c r="P14" s="29"/>
      <c r="Q14" s="29"/>
      <c r="R14" s="29"/>
      <c r="S14" s="29"/>
      <c r="T14" s="29"/>
    </row>
    <row r="15" spans="1:20" ht="25.95" customHeight="1">
      <c r="A15" s="39"/>
      <c r="B15" s="187" t="s">
        <v>121</v>
      </c>
      <c r="C15" s="85" t="s">
        <v>1843</v>
      </c>
      <c r="D15" s="85"/>
      <c r="E15" s="85"/>
      <c r="F15" s="85"/>
      <c r="H15" s="85"/>
      <c r="I15" s="85"/>
      <c r="J15" s="85"/>
      <c r="K15" s="85"/>
      <c r="L15" s="29"/>
      <c r="M15" s="29"/>
      <c r="N15" s="29"/>
      <c r="O15" s="29"/>
      <c r="P15" s="29"/>
      <c r="Q15" s="29"/>
      <c r="R15" s="29"/>
      <c r="S15" s="29"/>
      <c r="T15" s="29"/>
    </row>
    <row r="16" spans="1:20" ht="25.95" customHeight="1">
      <c r="A16" s="39"/>
      <c r="B16" s="85"/>
      <c r="C16" s="85" t="s">
        <v>1842</v>
      </c>
      <c r="D16" s="85"/>
      <c r="E16" s="85"/>
      <c r="F16" s="85"/>
      <c r="H16" s="85"/>
      <c r="I16" s="85"/>
      <c r="J16" s="85"/>
      <c r="K16" s="85"/>
      <c r="L16" s="29"/>
      <c r="M16" s="29"/>
      <c r="N16" s="29"/>
      <c r="O16" s="29"/>
      <c r="P16" s="29"/>
      <c r="Q16" s="29"/>
      <c r="R16" s="29"/>
      <c r="S16" s="29"/>
      <c r="T16" s="29"/>
    </row>
    <row r="17" spans="1:23" ht="25.95" customHeight="1">
      <c r="A17" s="39"/>
      <c r="B17" s="187" t="s">
        <v>121</v>
      </c>
      <c r="C17" s="85" t="s">
        <v>1845</v>
      </c>
      <c r="D17" s="85"/>
      <c r="E17" s="85"/>
      <c r="F17" s="85"/>
      <c r="H17" s="85"/>
      <c r="L17" s="29"/>
      <c r="M17" s="29"/>
      <c r="N17" s="29"/>
      <c r="O17" s="29"/>
      <c r="P17" s="29"/>
      <c r="Q17" s="29"/>
      <c r="R17" s="29"/>
      <c r="S17" s="29"/>
      <c r="T17" s="29"/>
    </row>
    <row r="18" spans="1:23" ht="25.95" customHeight="1">
      <c r="A18" s="39"/>
      <c r="B18" s="85"/>
      <c r="C18" s="85" t="s">
        <v>1844</v>
      </c>
      <c r="D18" s="85"/>
      <c r="E18" s="85"/>
      <c r="F18" s="85"/>
      <c r="H18" s="85"/>
      <c r="L18" s="29"/>
      <c r="M18" s="29"/>
      <c r="N18" s="29"/>
      <c r="O18" s="29"/>
      <c r="P18" s="29"/>
      <c r="Q18" s="29"/>
      <c r="R18" s="29"/>
      <c r="S18" s="29"/>
      <c r="T18" s="29"/>
    </row>
    <row r="19" spans="1:23" ht="25.95" customHeight="1">
      <c r="L19" s="29"/>
      <c r="M19" s="29"/>
      <c r="N19" s="29"/>
      <c r="O19" s="29"/>
      <c r="P19" s="29"/>
      <c r="Q19" s="29"/>
      <c r="R19" s="29"/>
      <c r="S19" s="29"/>
      <c r="T19" s="29"/>
    </row>
    <row r="20" spans="1:23" ht="25.95" customHeight="1">
      <c r="A20" s="85"/>
      <c r="B20" s="1"/>
      <c r="C20" s="85" t="s">
        <v>1791</v>
      </c>
      <c r="D20" s="85"/>
      <c r="E20" s="4"/>
      <c r="F20" s="1"/>
      <c r="G20" s="1"/>
    </row>
    <row r="21" spans="1:23" ht="25.95" customHeight="1">
      <c r="A21" s="85"/>
      <c r="B21" s="85"/>
      <c r="C21" s="85"/>
      <c r="D21" s="85"/>
      <c r="E21" s="4"/>
      <c r="F21" s="1"/>
      <c r="G21" s="1"/>
    </row>
    <row r="22" spans="1:23" ht="25.95" customHeight="1">
      <c r="A22" s="85"/>
      <c r="B22" s="85"/>
      <c r="C22" s="85"/>
      <c r="D22" s="85"/>
      <c r="E22" s="85"/>
      <c r="F22" s="1"/>
      <c r="G22" s="1"/>
      <c r="N22" s="683" t="s">
        <v>30</v>
      </c>
      <c r="O22" s="683"/>
      <c r="P22" s="683"/>
      <c r="Q22" s="683"/>
      <c r="R22" s="683"/>
    </row>
    <row r="23" spans="1:23" ht="25.95" customHeight="1">
      <c r="A23" s="85"/>
      <c r="B23" s="85"/>
      <c r="C23" s="85"/>
      <c r="D23" s="85"/>
      <c r="E23" s="85"/>
      <c r="F23" s="1"/>
      <c r="G23" s="1"/>
      <c r="N23" s="684" t="s">
        <v>31</v>
      </c>
      <c r="O23" s="684"/>
      <c r="P23" s="684"/>
      <c r="Q23" s="684"/>
      <c r="R23" s="684"/>
    </row>
    <row r="24" spans="1:23" ht="25.95" customHeight="1">
      <c r="A24" s="85"/>
      <c r="B24" s="85"/>
      <c r="C24" s="85"/>
      <c r="D24" s="85"/>
      <c r="E24" s="85"/>
      <c r="F24" s="1"/>
      <c r="G24" s="1"/>
      <c r="N24" s="776" t="s">
        <v>751</v>
      </c>
      <c r="O24" s="775"/>
      <c r="P24" s="775"/>
      <c r="Q24" s="775"/>
      <c r="R24" s="775"/>
    </row>
    <row r="25" spans="1:23" s="58" customFormat="1" ht="25.95" customHeight="1">
      <c r="A25" s="85"/>
      <c r="B25" s="85"/>
      <c r="F25" s="1"/>
      <c r="G25" s="1"/>
      <c r="N25" s="189" t="s">
        <v>96</v>
      </c>
      <c r="O25" s="188"/>
      <c r="P25" s="189" t="s">
        <v>97</v>
      </c>
      <c r="Q25" s="188"/>
      <c r="R25" s="189" t="s">
        <v>33</v>
      </c>
      <c r="T25" s="54"/>
      <c r="U25" s="54"/>
      <c r="V25" s="54"/>
      <c r="W25" s="54"/>
    </row>
    <row r="26" spans="1:23" s="58" customFormat="1" ht="25.95" customHeight="1">
      <c r="A26" s="85"/>
      <c r="B26" s="85"/>
      <c r="C26" s="186" t="s">
        <v>98</v>
      </c>
      <c r="D26" s="186"/>
      <c r="E26" s="85"/>
      <c r="F26" s="1"/>
      <c r="G26" s="1"/>
      <c r="N26" s="91">
        <v>0</v>
      </c>
      <c r="O26" s="653"/>
      <c r="P26" s="91">
        <v>1041551391.0700001</v>
      </c>
      <c r="Q26" s="182"/>
      <c r="R26" s="48">
        <f t="shared" ref="R26:R30" si="0">SUM(N26:P26)</f>
        <v>1041551391.0700001</v>
      </c>
      <c r="T26" s="54"/>
      <c r="U26" s="54"/>
      <c r="V26" s="54"/>
      <c r="W26" s="54"/>
    </row>
    <row r="27" spans="1:23" s="58" customFormat="1" ht="25.95" customHeight="1">
      <c r="A27" s="85"/>
      <c r="B27" s="85"/>
      <c r="C27" s="186" t="s">
        <v>125</v>
      </c>
      <c r="D27" s="186"/>
      <c r="E27" s="85"/>
      <c r="F27" s="1"/>
      <c r="G27" s="1"/>
      <c r="N27" s="91">
        <v>2106300551.27</v>
      </c>
      <c r="O27" s="92"/>
      <c r="P27" s="91">
        <v>132529202.83</v>
      </c>
      <c r="Q27" s="183"/>
      <c r="R27" s="48">
        <f t="shared" si="0"/>
        <v>2238829754.0999999</v>
      </c>
      <c r="T27" s="54"/>
      <c r="U27" s="54"/>
      <c r="V27" s="54"/>
      <c r="W27" s="54"/>
    </row>
    <row r="28" spans="1:23" s="58" customFormat="1" ht="25.95" customHeight="1">
      <c r="A28" s="85"/>
      <c r="B28" s="85"/>
      <c r="C28" s="186" t="s">
        <v>99</v>
      </c>
      <c r="D28" s="186"/>
      <c r="E28" s="85"/>
      <c r="F28" s="1"/>
      <c r="G28" s="1"/>
      <c r="N28" s="91">
        <v>0</v>
      </c>
      <c r="O28" s="92"/>
      <c r="P28" s="91">
        <v>45063946.700000003</v>
      </c>
      <c r="Q28" s="183"/>
      <c r="R28" s="48">
        <f t="shared" si="0"/>
        <v>45063946.700000003</v>
      </c>
      <c r="T28" s="54"/>
      <c r="U28" s="54"/>
      <c r="V28" s="54"/>
      <c r="W28" s="54"/>
    </row>
    <row r="29" spans="1:23" s="58" customFormat="1" ht="25.95" customHeight="1">
      <c r="A29" s="85"/>
      <c r="B29" s="85"/>
      <c r="C29" s="186" t="s">
        <v>100</v>
      </c>
      <c r="D29" s="186"/>
      <c r="E29" s="85"/>
      <c r="F29" s="1"/>
      <c r="G29" s="1"/>
      <c r="N29" s="91">
        <v>0</v>
      </c>
      <c r="O29" s="92"/>
      <c r="P29" s="91">
        <v>86823889.099999994</v>
      </c>
      <c r="Q29" s="183"/>
      <c r="R29" s="48">
        <f t="shared" si="0"/>
        <v>86823889.099999994</v>
      </c>
      <c r="T29" s="54"/>
      <c r="U29" s="54"/>
      <c r="V29" s="54"/>
      <c r="W29" s="54"/>
    </row>
    <row r="30" spans="1:23" s="58" customFormat="1" ht="25.95" customHeight="1">
      <c r="A30" s="85"/>
      <c r="B30" s="85"/>
      <c r="C30" s="186" t="s">
        <v>419</v>
      </c>
      <c r="D30" s="186"/>
      <c r="E30" s="85"/>
      <c r="F30" s="1"/>
      <c r="G30" s="1"/>
      <c r="N30" s="91">
        <v>0</v>
      </c>
      <c r="O30" s="92"/>
      <c r="P30" s="91">
        <v>83783463.090000004</v>
      </c>
      <c r="Q30" s="183"/>
      <c r="R30" s="48">
        <f t="shared" si="0"/>
        <v>83783463.090000004</v>
      </c>
      <c r="T30" s="54"/>
      <c r="U30" s="54"/>
      <c r="V30" s="54"/>
      <c r="W30" s="54"/>
    </row>
    <row r="31" spans="1:23" s="58" customFormat="1" ht="25.95" customHeight="1">
      <c r="A31" s="85"/>
      <c r="B31" s="85"/>
      <c r="C31" s="186" t="s">
        <v>101</v>
      </c>
      <c r="D31" s="186"/>
      <c r="E31" s="85"/>
      <c r="F31" s="1"/>
      <c r="G31" s="1"/>
      <c r="N31" s="49">
        <f>SUM(N26:N30)</f>
        <v>2106300551.27</v>
      </c>
      <c r="O31" s="48"/>
      <c r="P31" s="49">
        <f>SUM(P26:P30)</f>
        <v>1389751892.79</v>
      </c>
      <c r="Q31" s="48"/>
      <c r="R31" s="49">
        <f>SUM(R26:R30)</f>
        <v>3496052444.0599999</v>
      </c>
      <c r="T31" s="54"/>
      <c r="U31" s="54"/>
      <c r="V31" s="54"/>
      <c r="W31" s="54"/>
    </row>
    <row r="32" spans="1:23" s="58" customFormat="1" ht="25.95" customHeight="1">
      <c r="A32" s="85"/>
      <c r="B32" s="85"/>
      <c r="C32" s="186"/>
      <c r="D32" s="186"/>
      <c r="E32" s="85"/>
      <c r="F32" s="1"/>
      <c r="G32" s="1"/>
      <c r="N32" s="86"/>
      <c r="O32" s="48"/>
      <c r="P32" s="86"/>
      <c r="Q32" s="48"/>
      <c r="R32" s="86"/>
      <c r="T32" s="54"/>
      <c r="U32" s="54"/>
      <c r="V32" s="54"/>
      <c r="W32" s="54"/>
    </row>
    <row r="33" spans="1:23" s="58" customFormat="1" ht="25.95" customHeight="1">
      <c r="A33" s="85"/>
      <c r="B33" s="85"/>
      <c r="C33" s="186"/>
      <c r="D33" s="186"/>
      <c r="E33" s="85"/>
      <c r="G33" s="1"/>
      <c r="N33" s="91"/>
      <c r="O33" s="92"/>
      <c r="P33" s="91"/>
      <c r="Q33" s="75"/>
      <c r="R33" s="91"/>
      <c r="T33" s="54"/>
      <c r="U33" s="54"/>
      <c r="V33" s="54"/>
      <c r="W33" s="54"/>
    </row>
    <row r="34" spans="1:23" s="58" customFormat="1" ht="25.95" customHeight="1">
      <c r="A34" s="85"/>
      <c r="B34" s="85"/>
      <c r="C34" s="186"/>
      <c r="D34" s="186"/>
      <c r="E34" s="85"/>
      <c r="F34" s="1"/>
      <c r="G34" s="1"/>
      <c r="N34" s="86"/>
      <c r="O34" s="48"/>
      <c r="P34" s="86"/>
      <c r="Q34" s="48"/>
      <c r="R34" s="86"/>
      <c r="T34" s="54"/>
      <c r="U34" s="54"/>
      <c r="V34" s="54"/>
      <c r="W34" s="54"/>
    </row>
    <row r="35" spans="1:23" s="58" customFormat="1" ht="25.95" customHeight="1">
      <c r="A35" s="29"/>
      <c r="B35" s="85"/>
      <c r="C35" s="85"/>
      <c r="D35" s="85"/>
      <c r="E35" s="85" t="str">
        <f>+'P89-92'!E145</f>
        <v>(Sign) ……………………………………...........…………………………………. Authorized Director</v>
      </c>
      <c r="F35" s="85"/>
      <c r="G35" s="85"/>
      <c r="H35" s="85"/>
      <c r="I35" s="85"/>
      <c r="J35" s="85"/>
      <c r="K35" s="85"/>
      <c r="L35" s="85"/>
      <c r="M35" s="85"/>
      <c r="N35" s="85"/>
      <c r="O35" s="85"/>
      <c r="P35" s="85"/>
      <c r="Q35" s="85"/>
      <c r="R35" s="85"/>
      <c r="T35" s="54"/>
      <c r="U35" s="54"/>
      <c r="V35" s="54"/>
      <c r="W35" s="54"/>
    </row>
    <row r="36" spans="1:23" s="58" customFormat="1" ht="25.95" customHeight="1">
      <c r="A36" s="85"/>
      <c r="B36" s="85"/>
      <c r="C36" s="85"/>
      <c r="D36" s="85"/>
      <c r="E36" s="29"/>
      <c r="F36" s="85" t="str">
        <f>+'P89-92'!F146</f>
        <v xml:space="preserve">     (                                                                                                                 )</v>
      </c>
      <c r="G36" s="85"/>
      <c r="H36" s="85"/>
      <c r="I36" s="85"/>
      <c r="J36" s="85"/>
      <c r="K36" s="85"/>
      <c r="L36" s="85"/>
      <c r="M36" s="85"/>
      <c r="N36" s="85"/>
      <c r="O36" s="85"/>
      <c r="P36" s="85"/>
      <c r="Q36" s="85"/>
      <c r="R36" s="85"/>
      <c r="T36" s="54"/>
      <c r="U36" s="54"/>
      <c r="V36" s="54"/>
      <c r="W36" s="54"/>
    </row>
    <row r="37" spans="1:23" s="58" customFormat="1" ht="23.55" customHeight="1">
      <c r="A37" s="710" t="s">
        <v>1790</v>
      </c>
      <c r="B37" s="710"/>
      <c r="C37" s="680"/>
      <c r="D37" s="680"/>
      <c r="E37" s="680"/>
      <c r="F37" s="680"/>
      <c r="G37" s="680"/>
      <c r="H37" s="680"/>
      <c r="I37" s="680"/>
      <c r="J37" s="680"/>
      <c r="K37" s="680"/>
      <c r="L37" s="680"/>
      <c r="M37" s="680"/>
      <c r="N37" s="680"/>
      <c r="O37" s="680"/>
      <c r="P37" s="680"/>
      <c r="Q37" s="680"/>
      <c r="R37" s="680"/>
      <c r="T37" s="54"/>
      <c r="U37" s="54"/>
      <c r="V37" s="54"/>
      <c r="W37" s="54"/>
    </row>
    <row r="38" spans="1:23" s="58" customFormat="1" ht="23.55" customHeight="1">
      <c r="A38" s="187"/>
      <c r="B38" s="187"/>
      <c r="C38" s="188"/>
      <c r="D38" s="188"/>
      <c r="E38" s="188"/>
      <c r="F38" s="188"/>
      <c r="G38" s="188"/>
      <c r="H38" s="188"/>
      <c r="I38" s="188"/>
      <c r="J38" s="188"/>
      <c r="K38" s="188"/>
      <c r="L38" s="188"/>
      <c r="M38" s="188"/>
      <c r="N38" s="188"/>
      <c r="O38" s="188"/>
      <c r="P38" s="188"/>
      <c r="Q38" s="188"/>
      <c r="R38" s="188"/>
      <c r="T38" s="54"/>
      <c r="U38" s="54"/>
      <c r="V38" s="54"/>
      <c r="W38" s="54"/>
    </row>
    <row r="39" spans="1:23" s="58" customFormat="1" ht="23.55" customHeight="1">
      <c r="A39" s="187"/>
      <c r="B39" s="187"/>
      <c r="C39" s="188"/>
      <c r="D39" s="188"/>
      <c r="E39" s="188"/>
      <c r="F39" s="188"/>
      <c r="G39" s="188"/>
      <c r="H39" s="188"/>
      <c r="I39" s="188"/>
      <c r="J39" s="188"/>
      <c r="K39" s="188"/>
      <c r="L39" s="188"/>
      <c r="M39" s="188"/>
      <c r="N39" s="683" t="s">
        <v>30</v>
      </c>
      <c r="O39" s="683"/>
      <c r="P39" s="683"/>
      <c r="Q39" s="683"/>
      <c r="R39" s="683"/>
      <c r="T39" s="54"/>
      <c r="U39" s="54"/>
      <c r="V39" s="54"/>
      <c r="W39" s="54"/>
    </row>
    <row r="40" spans="1:23" s="58" customFormat="1" ht="23.55" customHeight="1">
      <c r="A40" s="187"/>
      <c r="B40" s="187"/>
      <c r="C40" s="188"/>
      <c r="D40" s="188"/>
      <c r="E40" s="188"/>
      <c r="F40" s="188"/>
      <c r="G40" s="188"/>
      <c r="H40" s="188"/>
      <c r="I40" s="188"/>
      <c r="J40" s="188"/>
      <c r="K40" s="188"/>
      <c r="L40" s="188"/>
      <c r="M40" s="188"/>
      <c r="N40" s="684" t="s">
        <v>31</v>
      </c>
      <c r="O40" s="684"/>
      <c r="P40" s="684"/>
      <c r="Q40" s="684"/>
      <c r="R40" s="684"/>
      <c r="T40" s="54"/>
      <c r="U40" s="54"/>
      <c r="V40" s="54"/>
      <c r="W40" s="54"/>
    </row>
    <row r="41" spans="1:23" s="58" customFormat="1" ht="23.55" customHeight="1">
      <c r="A41" s="187"/>
      <c r="B41" s="187"/>
      <c r="C41" s="188"/>
      <c r="D41" s="188"/>
      <c r="E41" s="188"/>
      <c r="F41" s="188"/>
      <c r="G41" s="188"/>
      <c r="H41" s="188"/>
      <c r="I41" s="188"/>
      <c r="J41" s="188"/>
      <c r="K41" s="188"/>
      <c r="L41" s="188"/>
      <c r="M41" s="188"/>
      <c r="N41" s="776" t="s">
        <v>751</v>
      </c>
      <c r="O41" s="775"/>
      <c r="P41" s="775"/>
      <c r="Q41" s="775"/>
      <c r="R41" s="775"/>
      <c r="T41" s="54"/>
      <c r="U41" s="54"/>
      <c r="V41" s="54"/>
      <c r="W41" s="54"/>
    </row>
    <row r="42" spans="1:23" s="58" customFormat="1" ht="23.55" customHeight="1">
      <c r="A42" s="187"/>
      <c r="B42" s="187"/>
      <c r="C42" s="188"/>
      <c r="D42" s="188"/>
      <c r="E42" s="188"/>
      <c r="F42" s="188"/>
      <c r="G42" s="188"/>
      <c r="H42" s="188"/>
      <c r="I42" s="188"/>
      <c r="J42" s="188"/>
      <c r="K42" s="188"/>
      <c r="L42" s="188"/>
      <c r="M42" s="188"/>
      <c r="N42" s="189" t="s">
        <v>96</v>
      </c>
      <c r="O42" s="188"/>
      <c r="P42" s="189" t="s">
        <v>97</v>
      </c>
      <c r="Q42" s="188"/>
      <c r="R42" s="189" t="s">
        <v>33</v>
      </c>
      <c r="T42" s="54"/>
      <c r="U42" s="54"/>
      <c r="V42" s="54"/>
      <c r="W42" s="54"/>
    </row>
    <row r="43" spans="1:23" s="58" customFormat="1" ht="23.55" customHeight="1">
      <c r="A43" s="85"/>
      <c r="B43" s="85"/>
      <c r="C43" s="186" t="s">
        <v>136</v>
      </c>
      <c r="D43" s="186"/>
      <c r="E43" s="85"/>
      <c r="G43" s="1"/>
      <c r="N43" s="20">
        <v>-1458714350.21</v>
      </c>
      <c r="O43" s="92"/>
      <c r="P43" s="20">
        <v>-1243985249.6700001</v>
      </c>
      <c r="Q43" s="75"/>
      <c r="R43" s="20">
        <f t="shared" ref="R43" si="1">SUM(N43:P43)</f>
        <v>-2702699599.8800001</v>
      </c>
      <c r="T43" s="54"/>
      <c r="U43" s="54"/>
      <c r="V43" s="54"/>
      <c r="W43" s="54"/>
    </row>
    <row r="44" spans="1:23" s="58" customFormat="1" ht="23.55" customHeight="1">
      <c r="A44" s="85"/>
      <c r="B44" s="85"/>
      <c r="C44" s="186" t="s">
        <v>106</v>
      </c>
      <c r="D44" s="186"/>
      <c r="E44" s="85"/>
      <c r="F44" s="1"/>
      <c r="G44" s="1"/>
      <c r="N44" s="20">
        <v>-49514634.990000002</v>
      </c>
      <c r="O44" s="92"/>
      <c r="P44" s="20">
        <v>-344247205.89999998</v>
      </c>
      <c r="Q44" s="75"/>
      <c r="R44" s="20">
        <f t="shared" ref="R44" si="2">SUM(N44:P44)</f>
        <v>-393761840.88999999</v>
      </c>
      <c r="T44" s="54"/>
      <c r="U44" s="54"/>
      <c r="V44" s="54"/>
      <c r="W44" s="54"/>
    </row>
    <row r="45" spans="1:23" s="58" customFormat="1" ht="23.55" customHeight="1">
      <c r="A45" s="85"/>
      <c r="B45" s="85"/>
      <c r="C45" s="282" t="s">
        <v>2422</v>
      </c>
      <c r="D45" s="282"/>
      <c r="E45" s="85"/>
      <c r="F45" s="1"/>
      <c r="G45" s="1"/>
      <c r="N45" s="75"/>
      <c r="O45" s="92"/>
      <c r="P45" s="75"/>
      <c r="Q45" s="75"/>
      <c r="R45" s="75"/>
      <c r="T45" s="54"/>
      <c r="U45" s="54"/>
      <c r="V45" s="54"/>
      <c r="W45" s="54"/>
    </row>
    <row r="46" spans="1:23" s="58" customFormat="1" ht="23.55" customHeight="1">
      <c r="A46" s="85"/>
      <c r="B46" s="85"/>
      <c r="C46" s="282"/>
      <c r="D46" s="282" t="s">
        <v>2423</v>
      </c>
      <c r="E46" s="85"/>
      <c r="F46" s="1"/>
      <c r="G46" s="1"/>
      <c r="N46" s="91">
        <v>0</v>
      </c>
      <c r="O46" s="92"/>
      <c r="P46" s="20">
        <v>-326022846.57999998</v>
      </c>
      <c r="Q46" s="75"/>
      <c r="R46" s="20">
        <f>SUM(N46:P46)</f>
        <v>-326022846.57999998</v>
      </c>
      <c r="T46" s="54"/>
      <c r="U46" s="54"/>
      <c r="V46" s="54"/>
      <c r="W46" s="54"/>
    </row>
    <row r="47" spans="1:23" s="58" customFormat="1" ht="23.55" customHeight="1">
      <c r="A47" s="85"/>
      <c r="B47" s="85"/>
      <c r="C47" s="186" t="s">
        <v>649</v>
      </c>
      <c r="D47" s="186"/>
      <c r="E47" s="85"/>
      <c r="F47" s="1"/>
      <c r="G47" s="1"/>
      <c r="N47" s="91">
        <v>0</v>
      </c>
      <c r="O47" s="92"/>
      <c r="P47" s="20">
        <v>5048863.8499999996</v>
      </c>
      <c r="Q47" s="75"/>
      <c r="R47" s="20">
        <f t="shared" ref="R47:R48" si="3">SUM(N47:P47)</f>
        <v>5048863.8499999996</v>
      </c>
      <c r="T47" s="54"/>
      <c r="U47" s="54"/>
      <c r="V47" s="54"/>
      <c r="W47" s="54"/>
    </row>
    <row r="48" spans="1:23" s="58" customFormat="1" ht="23.55" customHeight="1">
      <c r="A48" s="85"/>
      <c r="B48" s="85"/>
      <c r="C48" s="186" t="s">
        <v>102</v>
      </c>
      <c r="D48" s="186"/>
      <c r="E48" s="85"/>
      <c r="F48" s="1"/>
      <c r="G48" s="1"/>
      <c r="N48" s="20">
        <v>-108287479.27</v>
      </c>
      <c r="O48" s="92"/>
      <c r="P48" s="20">
        <v>-206193165.05000001</v>
      </c>
      <c r="Q48" s="75"/>
      <c r="R48" s="20">
        <f t="shared" si="3"/>
        <v>-314480644.31999999</v>
      </c>
      <c r="T48" s="54"/>
      <c r="U48" s="54"/>
      <c r="V48" s="54"/>
      <c r="W48" s="54"/>
    </row>
    <row r="49" spans="1:23" s="58" customFormat="1" ht="23.55" customHeight="1">
      <c r="A49" s="85"/>
      <c r="B49" s="85"/>
      <c r="C49" s="85" t="s">
        <v>881</v>
      </c>
      <c r="D49" s="186"/>
      <c r="E49" s="85"/>
      <c r="F49" s="1"/>
      <c r="G49" s="1"/>
      <c r="N49" s="75"/>
      <c r="O49" s="522"/>
      <c r="P49" s="75"/>
      <c r="R49" s="75"/>
      <c r="T49" s="54"/>
      <c r="U49" s="54"/>
      <c r="V49" s="54"/>
      <c r="W49" s="54"/>
    </row>
    <row r="50" spans="1:23" s="58" customFormat="1" ht="23.55" customHeight="1">
      <c r="A50" s="85"/>
      <c r="B50" s="85"/>
      <c r="D50" s="85" t="s">
        <v>882</v>
      </c>
      <c r="E50" s="85"/>
      <c r="F50" s="1"/>
      <c r="G50" s="1"/>
      <c r="N50" s="40">
        <v>-76242565.599999994</v>
      </c>
      <c r="O50" s="92"/>
      <c r="P50" s="40">
        <v>-94116.29</v>
      </c>
      <c r="Q50" s="75"/>
      <c r="R50" s="40">
        <f t="shared" ref="R50" si="4">SUM(N50:P50)</f>
        <v>-76336681.890000001</v>
      </c>
      <c r="T50" s="54"/>
      <c r="U50" s="54"/>
      <c r="V50" s="54"/>
      <c r="W50" s="54"/>
    </row>
    <row r="51" spans="1:23" s="58" customFormat="1" ht="23.55" customHeight="1">
      <c r="A51" s="85"/>
      <c r="B51" s="85"/>
      <c r="C51" s="186" t="s">
        <v>103</v>
      </c>
      <c r="D51" s="186"/>
      <c r="E51" s="85"/>
      <c r="F51" s="1"/>
      <c r="G51" s="1"/>
      <c r="N51" s="40">
        <f>SUM(N33:N50)</f>
        <v>-1692759030.0699999</v>
      </c>
      <c r="O51" s="92"/>
      <c r="P51" s="40">
        <f>SUM(P33:P50)</f>
        <v>-2115493719.6400001</v>
      </c>
      <c r="Q51" s="75"/>
      <c r="R51" s="40">
        <f>SUM(R33:R50)</f>
        <v>-3808252749.71</v>
      </c>
      <c r="T51" s="54"/>
      <c r="U51" s="54"/>
      <c r="V51" s="54"/>
      <c r="W51" s="54"/>
    </row>
    <row r="52" spans="1:23" s="58" customFormat="1" ht="23.55" customHeight="1" thickBot="1">
      <c r="A52" s="1"/>
      <c r="B52" s="1"/>
      <c r="C52" s="186" t="s">
        <v>104</v>
      </c>
      <c r="D52" s="186"/>
      <c r="E52" s="85"/>
      <c r="F52" s="1"/>
      <c r="G52" s="1"/>
      <c r="N52" s="23">
        <f>+N31+N51</f>
        <v>413541521.20000005</v>
      </c>
      <c r="O52" s="92"/>
      <c r="P52" s="23">
        <f>+P31+P51</f>
        <v>-725741826.85000014</v>
      </c>
      <c r="Q52" s="75"/>
      <c r="R52" s="23">
        <f>+R31+R51</f>
        <v>-312200305.6500001</v>
      </c>
      <c r="T52" s="54"/>
      <c r="U52" s="54"/>
      <c r="V52" s="54"/>
      <c r="W52" s="54"/>
    </row>
    <row r="53" spans="1:23" s="58" customFormat="1" ht="23.55" customHeight="1" thickTop="1">
      <c r="A53" s="187"/>
      <c r="B53" s="187"/>
      <c r="C53" s="188"/>
      <c r="D53" s="188"/>
      <c r="E53" s="188"/>
      <c r="F53" s="188"/>
      <c r="G53" s="188"/>
      <c r="H53" s="188"/>
      <c r="I53" s="188"/>
      <c r="J53" s="188"/>
      <c r="K53" s="188"/>
      <c r="L53" s="188"/>
      <c r="M53" s="188"/>
      <c r="N53" s="188"/>
      <c r="O53" s="188"/>
      <c r="P53" s="188"/>
      <c r="Q53" s="188"/>
      <c r="R53" s="188"/>
      <c r="T53" s="54"/>
      <c r="U53" s="54"/>
      <c r="V53" s="54"/>
      <c r="W53" s="54"/>
    </row>
    <row r="54" spans="1:23" s="58" customFormat="1" ht="23.55" customHeight="1">
      <c r="A54" s="5"/>
      <c r="B54" s="85"/>
      <c r="C54" s="85"/>
      <c r="D54" s="85"/>
      <c r="E54" s="85"/>
      <c r="F54" s="85"/>
      <c r="G54" s="85"/>
      <c r="N54" s="683" t="s">
        <v>30</v>
      </c>
      <c r="O54" s="683"/>
      <c r="P54" s="683"/>
      <c r="Q54" s="683"/>
      <c r="R54" s="683"/>
      <c r="T54" s="54"/>
      <c r="U54" s="54"/>
      <c r="V54" s="54"/>
      <c r="W54" s="54"/>
    </row>
    <row r="55" spans="1:23" s="58" customFormat="1" ht="23.55" customHeight="1">
      <c r="A55" s="5"/>
      <c r="B55" s="85"/>
      <c r="C55" s="85"/>
      <c r="D55" s="85"/>
      <c r="E55" s="85"/>
      <c r="F55" s="85"/>
      <c r="G55" s="85"/>
      <c r="N55" s="684" t="s">
        <v>31</v>
      </c>
      <c r="O55" s="684"/>
      <c r="P55" s="684"/>
      <c r="Q55" s="684"/>
      <c r="R55" s="684"/>
      <c r="T55" s="54"/>
      <c r="U55" s="54"/>
      <c r="V55" s="54"/>
      <c r="W55" s="54"/>
    </row>
    <row r="56" spans="1:23" s="58" customFormat="1" ht="23.55" customHeight="1">
      <c r="A56" s="5"/>
      <c r="B56" s="85"/>
      <c r="C56" s="85"/>
      <c r="D56" s="85"/>
      <c r="E56" s="85"/>
      <c r="F56" s="85"/>
      <c r="G56" s="85"/>
      <c r="N56" s="774" t="s">
        <v>524</v>
      </c>
      <c r="O56" s="775"/>
      <c r="P56" s="775"/>
      <c r="Q56" s="775"/>
      <c r="R56" s="775"/>
      <c r="T56" s="54"/>
      <c r="U56" s="54"/>
      <c r="V56" s="54"/>
      <c r="W56" s="54"/>
    </row>
    <row r="57" spans="1:23" s="58" customFormat="1" ht="23.55" customHeight="1">
      <c r="A57" s="85"/>
      <c r="B57" s="1"/>
      <c r="C57" s="85"/>
      <c r="D57" s="85"/>
      <c r="E57" s="85"/>
      <c r="F57" s="85"/>
      <c r="G57" s="85"/>
      <c r="N57" s="189" t="s">
        <v>96</v>
      </c>
      <c r="O57" s="188"/>
      <c r="P57" s="189" t="s">
        <v>97</v>
      </c>
      <c r="Q57" s="188"/>
      <c r="R57" s="189" t="s">
        <v>33</v>
      </c>
      <c r="T57" s="54"/>
      <c r="U57" s="54"/>
      <c r="V57" s="54"/>
      <c r="W57" s="54"/>
    </row>
    <row r="58" spans="1:23" s="58" customFormat="1" ht="23.55" customHeight="1">
      <c r="A58" s="85"/>
      <c r="B58" s="1"/>
      <c r="C58" s="186" t="s">
        <v>98</v>
      </c>
      <c r="D58" s="186"/>
      <c r="E58" s="85"/>
      <c r="F58" s="85"/>
      <c r="G58" s="85"/>
      <c r="N58" s="91">
        <v>0</v>
      </c>
      <c r="O58" s="653"/>
      <c r="P58" s="91">
        <v>826842793.95000005</v>
      </c>
      <c r="Q58" s="85"/>
      <c r="R58" s="48">
        <f t="shared" ref="R58:R63" si="5">SUM(N58:P58)</f>
        <v>826842793.95000005</v>
      </c>
      <c r="T58" s="54"/>
      <c r="U58" s="54"/>
      <c r="V58" s="54"/>
      <c r="W58" s="54"/>
    </row>
    <row r="59" spans="1:23" s="58" customFormat="1" ht="23.55" customHeight="1">
      <c r="A59" s="85"/>
      <c r="B59" s="1"/>
      <c r="C59" s="186" t="s">
        <v>125</v>
      </c>
      <c r="D59" s="186"/>
      <c r="E59" s="85"/>
      <c r="F59" s="85"/>
      <c r="G59" s="85"/>
      <c r="N59" s="91">
        <v>2364859369.8800001</v>
      </c>
      <c r="O59" s="92"/>
      <c r="P59" s="91">
        <v>0</v>
      </c>
      <c r="Q59" s="85"/>
      <c r="R59" s="48">
        <f t="shared" si="5"/>
        <v>2364859369.8800001</v>
      </c>
      <c r="T59" s="54"/>
      <c r="U59" s="54"/>
      <c r="V59" s="54"/>
      <c r="W59" s="54"/>
    </row>
    <row r="60" spans="1:23" s="58" customFormat="1" ht="23.55" customHeight="1">
      <c r="A60" s="85"/>
      <c r="B60" s="1"/>
      <c r="C60" s="186" t="s">
        <v>687</v>
      </c>
      <c r="D60" s="186"/>
      <c r="E60" s="85"/>
      <c r="F60" s="85"/>
      <c r="G60" s="85"/>
      <c r="N60" s="91">
        <v>0</v>
      </c>
      <c r="O60" s="92"/>
      <c r="P60" s="91">
        <v>315542.81</v>
      </c>
      <c r="Q60" s="85"/>
      <c r="R60" s="48">
        <f t="shared" si="5"/>
        <v>315542.81</v>
      </c>
      <c r="T60" s="54"/>
      <c r="U60" s="54"/>
      <c r="V60" s="54"/>
      <c r="W60" s="54"/>
    </row>
    <row r="61" spans="1:23" s="58" customFormat="1" ht="23.55" customHeight="1">
      <c r="A61" s="85"/>
      <c r="B61" s="1"/>
      <c r="C61" s="186" t="s">
        <v>99</v>
      </c>
      <c r="D61" s="186"/>
      <c r="E61" s="85"/>
      <c r="F61" s="85"/>
      <c r="G61" s="85"/>
      <c r="N61" s="91">
        <v>0</v>
      </c>
      <c r="O61" s="92"/>
      <c r="P61" s="91">
        <v>59958211.509999998</v>
      </c>
      <c r="Q61" s="85"/>
      <c r="R61" s="48">
        <f t="shared" si="5"/>
        <v>59958211.509999998</v>
      </c>
      <c r="T61" s="54"/>
      <c r="U61" s="54"/>
      <c r="V61" s="54"/>
      <c r="W61" s="54"/>
    </row>
    <row r="62" spans="1:23" s="58" customFormat="1" ht="23.55" customHeight="1">
      <c r="A62" s="85"/>
      <c r="B62" s="1"/>
      <c r="C62" s="186" t="s">
        <v>100</v>
      </c>
      <c r="D62" s="186"/>
      <c r="E62" s="85"/>
      <c r="F62" s="85"/>
      <c r="G62" s="85"/>
      <c r="N62" s="91">
        <v>0</v>
      </c>
      <c r="O62" s="92"/>
      <c r="P62" s="91">
        <v>39182602.369999997</v>
      </c>
      <c r="Q62" s="85"/>
      <c r="R62" s="48">
        <f t="shared" si="5"/>
        <v>39182602.369999997</v>
      </c>
      <c r="T62" s="54"/>
      <c r="U62" s="54"/>
      <c r="V62" s="54"/>
      <c r="W62" s="54"/>
    </row>
    <row r="63" spans="1:23" s="58" customFormat="1" ht="23.55" customHeight="1">
      <c r="A63" s="85"/>
      <c r="B63" s="1"/>
      <c r="C63" s="186" t="s">
        <v>419</v>
      </c>
      <c r="D63" s="186"/>
      <c r="E63" s="85"/>
      <c r="F63" s="85"/>
      <c r="G63" s="85"/>
      <c r="N63" s="91">
        <v>0</v>
      </c>
      <c r="O63" s="92"/>
      <c r="P63" s="91">
        <v>65776305.439999998</v>
      </c>
      <c r="Q63" s="85"/>
      <c r="R63" s="48">
        <f t="shared" si="5"/>
        <v>65776305.439999998</v>
      </c>
      <c r="T63" s="54"/>
      <c r="U63" s="54"/>
      <c r="V63" s="54"/>
      <c r="W63" s="54"/>
    </row>
    <row r="64" spans="1:23" s="58" customFormat="1" ht="23.55" customHeight="1">
      <c r="A64" s="1"/>
      <c r="B64" s="1"/>
      <c r="C64" s="186" t="s">
        <v>101</v>
      </c>
      <c r="D64" s="186"/>
      <c r="E64" s="85"/>
      <c r="F64" s="1"/>
      <c r="G64" s="1"/>
      <c r="N64" s="49">
        <f>SUM(N58:N63)</f>
        <v>2364859369.8800001</v>
      </c>
      <c r="O64" s="48"/>
      <c r="P64" s="49">
        <f>SUM(P58:P63)</f>
        <v>992075456.07999992</v>
      </c>
      <c r="Q64" s="48"/>
      <c r="R64" s="49">
        <f>SUM(R58:R63)</f>
        <v>3356934825.96</v>
      </c>
      <c r="T64" s="54"/>
      <c r="U64" s="54"/>
      <c r="V64" s="54"/>
      <c r="W64" s="54"/>
    </row>
    <row r="65" spans="1:23" s="58" customFormat="1" ht="23.55" customHeight="1">
      <c r="A65" s="85"/>
      <c r="B65" s="1"/>
      <c r="C65" s="186" t="s">
        <v>136</v>
      </c>
      <c r="D65" s="186"/>
      <c r="E65" s="85"/>
      <c r="F65" s="85"/>
      <c r="G65" s="85"/>
      <c r="N65" s="20">
        <v>-1616348882.4200001</v>
      </c>
      <c r="O65" s="92"/>
      <c r="P65" s="20">
        <v>-801775306.62</v>
      </c>
      <c r="Q65" s="41"/>
      <c r="R65" s="20">
        <f>SUM(N65:P65)</f>
        <v>-2418124189.04</v>
      </c>
      <c r="T65" s="54"/>
      <c r="U65" s="54"/>
      <c r="V65" s="54"/>
      <c r="W65" s="54"/>
    </row>
    <row r="66" spans="1:23" s="58" customFormat="1" ht="23.55" customHeight="1">
      <c r="A66" s="85"/>
      <c r="B66" s="1"/>
      <c r="C66" s="186" t="s">
        <v>106</v>
      </c>
      <c r="D66" s="186"/>
      <c r="E66" s="85"/>
      <c r="F66" s="85"/>
      <c r="G66" s="85"/>
      <c r="N66" s="20">
        <v>-78188870.299999997</v>
      </c>
      <c r="O66" s="92"/>
      <c r="P66" s="20">
        <v>-323452024.97000003</v>
      </c>
      <c r="Q66" s="41"/>
      <c r="R66" s="20">
        <f>SUM(N66:P66)</f>
        <v>-401640895.27000004</v>
      </c>
      <c r="T66" s="54"/>
      <c r="U66" s="54"/>
      <c r="V66" s="54"/>
      <c r="W66" s="54"/>
    </row>
    <row r="67" spans="1:23" s="58" customFormat="1" ht="23.55" customHeight="1">
      <c r="A67" s="85"/>
      <c r="B67" s="1"/>
      <c r="C67" s="186" t="s">
        <v>649</v>
      </c>
      <c r="D67" s="186"/>
      <c r="E67" s="85"/>
      <c r="F67" s="85"/>
      <c r="G67" s="85"/>
      <c r="N67" s="91">
        <v>0</v>
      </c>
      <c r="O67" s="92"/>
      <c r="P67" s="91">
        <v>3899974.53</v>
      </c>
      <c r="Q67" s="41"/>
      <c r="R67" s="91">
        <f>SUM(N67:P67)</f>
        <v>3899974.53</v>
      </c>
      <c r="T67" s="54"/>
      <c r="U67" s="54"/>
      <c r="V67" s="54"/>
      <c r="W67" s="54"/>
    </row>
    <row r="68" spans="1:23" s="58" customFormat="1" ht="23.55" customHeight="1">
      <c r="A68" s="85"/>
      <c r="B68" s="1"/>
      <c r="C68" s="186" t="s">
        <v>102</v>
      </c>
      <c r="D68" s="186"/>
      <c r="E68" s="85"/>
      <c r="F68" s="85"/>
      <c r="G68" s="85"/>
      <c r="N68" s="20">
        <v>-111977615.28</v>
      </c>
      <c r="O68" s="92"/>
      <c r="P68" s="20">
        <v>-197874713.99000001</v>
      </c>
      <c r="Q68" s="41"/>
      <c r="R68" s="20">
        <f>SUM(N68:P68)</f>
        <v>-309852329.26999998</v>
      </c>
      <c r="T68" s="54"/>
      <c r="U68" s="54"/>
      <c r="V68" s="54"/>
      <c r="W68" s="54"/>
    </row>
    <row r="69" spans="1:23" s="58" customFormat="1" ht="23.55" customHeight="1">
      <c r="A69" s="85"/>
      <c r="B69" s="1"/>
      <c r="C69" s="85" t="s">
        <v>1199</v>
      </c>
      <c r="D69" s="85"/>
      <c r="E69" s="85"/>
      <c r="F69" s="85"/>
      <c r="G69" s="85"/>
      <c r="N69" s="40">
        <v>-50240817.479999997</v>
      </c>
      <c r="O69" s="92"/>
      <c r="P69" s="40">
        <v>11205815.76</v>
      </c>
      <c r="Q69" s="41"/>
      <c r="R69" s="40">
        <f>SUM(N69:P69)</f>
        <v>-39035001.719999999</v>
      </c>
      <c r="T69" s="54"/>
      <c r="U69" s="54"/>
      <c r="V69" s="54"/>
      <c r="W69" s="54"/>
    </row>
    <row r="70" spans="1:23" s="58" customFormat="1" ht="23.55" customHeight="1">
      <c r="A70" s="85"/>
      <c r="B70" s="1"/>
      <c r="C70" s="186" t="s">
        <v>103</v>
      </c>
      <c r="D70" s="186"/>
      <c r="E70" s="85"/>
      <c r="F70" s="85"/>
      <c r="G70" s="85"/>
      <c r="N70" s="20">
        <f>SUM(N65:N69)</f>
        <v>-1856756185.48</v>
      </c>
      <c r="O70" s="48"/>
      <c r="P70" s="20">
        <f>SUM(P65:P69)</f>
        <v>-1307996255.2900002</v>
      </c>
      <c r="Q70" s="85"/>
      <c r="R70" s="20">
        <f>SUM(R65:R69)</f>
        <v>-3164752440.7699995</v>
      </c>
      <c r="T70" s="54"/>
      <c r="U70" s="54"/>
      <c r="V70" s="54"/>
      <c r="W70" s="54"/>
    </row>
    <row r="71" spans="1:23" s="58" customFormat="1" ht="23.55" customHeight="1" thickBot="1">
      <c r="A71" s="85"/>
      <c r="B71" s="1"/>
      <c r="C71" s="186" t="s">
        <v>522</v>
      </c>
      <c r="D71" s="186"/>
      <c r="E71" s="85"/>
      <c r="F71" s="85"/>
      <c r="G71" s="85"/>
      <c r="N71" s="252">
        <f>+N70+N64</f>
        <v>508103184.4000001</v>
      </c>
      <c r="O71" s="50"/>
      <c r="P71" s="23">
        <f>+P70+P64</f>
        <v>-315920799.21000028</v>
      </c>
      <c r="Q71" s="50"/>
      <c r="R71" s="252">
        <f>+R70+R64</f>
        <v>192182385.19000053</v>
      </c>
      <c r="T71" s="54"/>
      <c r="U71" s="54"/>
      <c r="V71" s="54"/>
      <c r="W71" s="54"/>
    </row>
    <row r="72" spans="1:23" s="58" customFormat="1" ht="23.55" customHeight="1" thickTop="1">
      <c r="A72" s="85"/>
      <c r="B72" s="1"/>
      <c r="C72" s="186"/>
      <c r="D72" s="186"/>
      <c r="E72" s="85"/>
      <c r="F72" s="85"/>
      <c r="G72" s="85"/>
      <c r="N72" s="86"/>
      <c r="O72" s="50"/>
      <c r="P72" s="20"/>
      <c r="Q72" s="50"/>
      <c r="R72" s="86"/>
      <c r="T72" s="54"/>
      <c r="U72" s="54"/>
      <c r="V72" s="54"/>
      <c r="W72" s="54"/>
    </row>
    <row r="73" spans="1:23" s="58" customFormat="1" ht="23.55" customHeight="1">
      <c r="A73" s="85"/>
      <c r="B73" s="85"/>
      <c r="C73" s="186"/>
      <c r="D73" s="186"/>
      <c r="E73" s="85"/>
      <c r="F73" s="85"/>
      <c r="G73" s="85"/>
      <c r="N73" s="86"/>
      <c r="O73" s="48"/>
      <c r="P73" s="86"/>
      <c r="Q73" s="48"/>
      <c r="R73" s="86"/>
      <c r="T73" s="54"/>
      <c r="U73" s="54"/>
      <c r="V73" s="54"/>
      <c r="W73" s="54"/>
    </row>
    <row r="74" spans="1:23" s="58" customFormat="1" ht="23.55" customHeight="1">
      <c r="A74" s="29"/>
      <c r="B74" s="85"/>
      <c r="C74" s="85"/>
      <c r="D74" s="85"/>
      <c r="E74" s="85" t="str">
        <f>+E35</f>
        <v>(Sign) ……………………………………...........…………………………………. Authorized Director</v>
      </c>
      <c r="F74" s="85"/>
      <c r="G74" s="85"/>
      <c r="H74" s="85"/>
      <c r="I74" s="85"/>
      <c r="J74" s="85"/>
      <c r="K74" s="85"/>
      <c r="L74" s="85"/>
      <c r="M74" s="85"/>
      <c r="N74" s="85"/>
      <c r="O74" s="85"/>
      <c r="P74" s="85"/>
      <c r="Q74" s="85"/>
      <c r="R74" s="85"/>
      <c r="T74" s="54"/>
      <c r="U74" s="54"/>
      <c r="V74" s="54"/>
      <c r="W74" s="54"/>
    </row>
    <row r="75" spans="1:23" s="58" customFormat="1" ht="23.55" customHeight="1">
      <c r="A75" s="85"/>
      <c r="B75" s="85"/>
      <c r="C75" s="85"/>
      <c r="D75" s="85"/>
      <c r="E75" s="29"/>
      <c r="F75" s="85" t="str">
        <f>+F36</f>
        <v xml:space="preserve">     (                                                                                                                 )</v>
      </c>
      <c r="G75" s="85"/>
      <c r="H75" s="85"/>
      <c r="I75" s="85"/>
      <c r="J75" s="85"/>
      <c r="K75" s="85"/>
      <c r="L75" s="85"/>
      <c r="M75" s="85"/>
      <c r="N75" s="85"/>
      <c r="O75" s="85"/>
      <c r="P75" s="85"/>
      <c r="Q75" s="85"/>
      <c r="R75" s="85"/>
      <c r="T75" s="54"/>
      <c r="U75" s="54"/>
      <c r="V75" s="54"/>
      <c r="W75" s="54"/>
    </row>
    <row r="76" spans="1:23" s="58" customFormat="1" ht="22.95" customHeight="1">
      <c r="A76" s="710" t="s">
        <v>1918</v>
      </c>
      <c r="B76" s="710"/>
      <c r="C76" s="680"/>
      <c r="D76" s="680"/>
      <c r="E76" s="680"/>
      <c r="F76" s="680"/>
      <c r="G76" s="680"/>
      <c r="H76" s="680"/>
      <c r="I76" s="680"/>
      <c r="J76" s="680"/>
      <c r="K76" s="680"/>
      <c r="L76" s="680"/>
      <c r="M76" s="680"/>
      <c r="N76" s="680"/>
      <c r="O76" s="680"/>
      <c r="P76" s="680"/>
      <c r="Q76" s="680"/>
      <c r="R76" s="680"/>
      <c r="T76" s="54"/>
      <c r="U76" s="54"/>
      <c r="V76" s="54"/>
      <c r="W76" s="54"/>
    </row>
    <row r="77" spans="1:23" s="58" customFormat="1" ht="22.95" customHeight="1">
      <c r="A77" s="187"/>
      <c r="B77" s="187"/>
      <c r="C77" s="188"/>
      <c r="D77" s="188"/>
      <c r="E77" s="188"/>
      <c r="F77" s="188"/>
      <c r="G77" s="188"/>
      <c r="H77" s="188"/>
      <c r="I77" s="188"/>
      <c r="J77" s="188"/>
      <c r="K77" s="188"/>
      <c r="L77" s="188"/>
      <c r="M77" s="188"/>
      <c r="N77" s="188"/>
      <c r="O77" s="188"/>
      <c r="P77" s="188"/>
      <c r="Q77" s="188"/>
      <c r="R77" s="188"/>
      <c r="T77" s="54"/>
      <c r="U77" s="54"/>
      <c r="V77" s="54"/>
      <c r="W77" s="54"/>
    </row>
    <row r="78" spans="1:23" s="58" customFormat="1" ht="22.95" customHeight="1">
      <c r="A78" s="117" t="s">
        <v>1168</v>
      </c>
      <c r="B78" s="57" t="s">
        <v>199</v>
      </c>
      <c r="C78" s="188"/>
      <c r="D78" s="188"/>
      <c r="E78" s="188"/>
      <c r="F78" s="188"/>
      <c r="G78" s="188"/>
      <c r="H78" s="188"/>
      <c r="I78" s="85"/>
      <c r="J78" s="85"/>
      <c r="K78" s="188"/>
      <c r="N78" s="1"/>
      <c r="O78" s="50"/>
      <c r="P78" s="48"/>
      <c r="Q78" s="33"/>
      <c r="R78" s="48"/>
      <c r="T78" s="54"/>
      <c r="U78" s="54"/>
      <c r="V78" s="54"/>
      <c r="W78" s="54"/>
    </row>
    <row r="79" spans="1:23" s="58" customFormat="1" ht="22.95" customHeight="1">
      <c r="A79" s="29"/>
      <c r="B79" s="115" t="s">
        <v>2134</v>
      </c>
      <c r="C79" s="85" t="s">
        <v>1795</v>
      </c>
      <c r="E79" s="54"/>
      <c r="F79" s="188"/>
      <c r="G79" s="188"/>
      <c r="H79" s="188"/>
      <c r="I79" s="188"/>
      <c r="J79" s="188"/>
      <c r="K79" s="188"/>
      <c r="N79" s="1"/>
      <c r="O79" s="50"/>
      <c r="P79" s="48"/>
      <c r="Q79" s="33"/>
      <c r="R79" s="48"/>
      <c r="T79" s="54"/>
      <c r="U79" s="54"/>
      <c r="V79" s="54"/>
      <c r="W79" s="54"/>
    </row>
    <row r="80" spans="1:23" s="58" customFormat="1" ht="22.95" customHeight="1">
      <c r="A80" s="29"/>
      <c r="C80" s="39" t="s">
        <v>1797</v>
      </c>
      <c r="D80" s="35"/>
      <c r="E80" s="35"/>
      <c r="F80" s="188"/>
      <c r="G80" s="188"/>
      <c r="H80" s="188"/>
      <c r="I80" s="188"/>
      <c r="J80" s="188"/>
      <c r="K80" s="188"/>
      <c r="N80" s="1"/>
      <c r="O80" s="50"/>
      <c r="P80" s="48"/>
      <c r="Q80" s="33"/>
      <c r="R80" s="48"/>
      <c r="T80" s="54"/>
      <c r="U80" s="54"/>
      <c r="V80" s="54"/>
      <c r="W80" s="54"/>
    </row>
    <row r="81" spans="1:23" s="58" customFormat="1" ht="22.95" customHeight="1">
      <c r="A81" s="29"/>
      <c r="C81" s="39" t="s">
        <v>1796</v>
      </c>
      <c r="D81" s="35"/>
      <c r="E81" s="35"/>
      <c r="F81" s="188"/>
      <c r="G81" s="188"/>
      <c r="H81" s="188"/>
      <c r="I81" s="188"/>
      <c r="J81" s="188"/>
      <c r="K81" s="188"/>
      <c r="N81" s="1"/>
      <c r="O81" s="50"/>
      <c r="P81" s="48"/>
      <c r="Q81" s="33"/>
      <c r="R81" s="48"/>
      <c r="T81" s="54"/>
      <c r="U81" s="54"/>
      <c r="V81" s="54"/>
      <c r="W81" s="54"/>
    </row>
    <row r="82" spans="1:23" s="58" customFormat="1" ht="22.95" customHeight="1">
      <c r="A82" s="29"/>
      <c r="C82" s="39" t="s">
        <v>1800</v>
      </c>
      <c r="D82" s="35"/>
      <c r="E82" s="35"/>
      <c r="F82" s="188"/>
      <c r="G82" s="188"/>
      <c r="H82" s="188"/>
      <c r="I82" s="188"/>
      <c r="J82" s="188"/>
      <c r="K82" s="188"/>
      <c r="N82" s="1"/>
      <c r="O82" s="50"/>
      <c r="P82" s="48"/>
      <c r="Q82" s="33"/>
      <c r="R82" s="48"/>
      <c r="T82" s="54"/>
      <c r="U82" s="54"/>
      <c r="V82" s="54"/>
      <c r="W82" s="54"/>
    </row>
    <row r="83" spans="1:23" s="58" customFormat="1" ht="22.95" customHeight="1">
      <c r="A83" s="29"/>
      <c r="C83" s="39" t="s">
        <v>1798</v>
      </c>
      <c r="D83" s="35"/>
      <c r="E83" s="35"/>
      <c r="F83" s="188"/>
      <c r="G83" s="188"/>
      <c r="H83" s="188"/>
      <c r="I83" s="188"/>
      <c r="J83" s="188"/>
      <c r="K83" s="188"/>
      <c r="N83" s="1"/>
      <c r="O83" s="50"/>
      <c r="P83" s="48"/>
      <c r="Q83" s="33"/>
      <c r="R83" s="48"/>
      <c r="T83" s="54"/>
      <c r="U83" s="54"/>
      <c r="V83" s="54"/>
      <c r="W83" s="54"/>
    </row>
    <row r="84" spans="1:23" s="58" customFormat="1" ht="22.95" customHeight="1">
      <c r="A84" s="29"/>
      <c r="C84" s="39" t="s">
        <v>1799</v>
      </c>
      <c r="D84" s="35"/>
      <c r="E84" s="35"/>
      <c r="F84" s="188"/>
      <c r="G84" s="188"/>
      <c r="H84" s="188"/>
      <c r="I84" s="188"/>
      <c r="J84" s="188"/>
      <c r="K84" s="188"/>
      <c r="N84" s="1"/>
      <c r="O84" s="50"/>
      <c r="P84" s="48"/>
      <c r="Q84" s="33"/>
      <c r="R84" s="48"/>
      <c r="T84" s="54"/>
      <c r="U84" s="54"/>
      <c r="V84" s="54"/>
      <c r="W84" s="54"/>
    </row>
    <row r="85" spans="1:23" s="58" customFormat="1" ht="22.95" customHeight="1">
      <c r="A85" s="29"/>
      <c r="B85" s="116" t="s">
        <v>2135</v>
      </c>
      <c r="C85" s="290" t="s">
        <v>1801</v>
      </c>
      <c r="D85" s="35"/>
      <c r="E85" s="35"/>
      <c r="F85" s="35"/>
      <c r="H85" s="35"/>
      <c r="I85" s="39"/>
      <c r="J85" s="39"/>
      <c r="K85" s="39"/>
      <c r="L85" s="39"/>
      <c r="N85" s="1"/>
      <c r="O85" s="50"/>
      <c r="P85" s="48"/>
      <c r="Q85" s="33"/>
      <c r="R85" s="48"/>
      <c r="T85" s="54"/>
      <c r="U85" s="54"/>
      <c r="V85" s="54"/>
      <c r="W85" s="54"/>
    </row>
    <row r="86" spans="1:23" s="58" customFormat="1" ht="22.95" customHeight="1">
      <c r="A86" s="29"/>
      <c r="C86" s="39" t="s">
        <v>1802</v>
      </c>
      <c r="D86" s="35"/>
      <c r="E86" s="35"/>
      <c r="F86" s="35"/>
      <c r="H86" s="35"/>
      <c r="I86" s="39"/>
      <c r="J86" s="39"/>
      <c r="K86" s="39"/>
      <c r="L86" s="39"/>
      <c r="N86" s="1"/>
      <c r="O86" s="50"/>
      <c r="P86" s="48"/>
      <c r="Q86" s="33"/>
      <c r="R86" s="48"/>
      <c r="T86" s="54"/>
      <c r="U86" s="54"/>
      <c r="V86" s="54"/>
      <c r="W86" s="54"/>
    </row>
    <row r="87" spans="1:23" s="58" customFormat="1" ht="22.95" customHeight="1">
      <c r="A87" s="29"/>
      <c r="C87" s="39" t="s">
        <v>1803</v>
      </c>
      <c r="D87" s="35"/>
      <c r="E87" s="35"/>
      <c r="F87" s="35"/>
      <c r="H87" s="35"/>
      <c r="I87" s="39"/>
      <c r="J87" s="39"/>
      <c r="K87" s="39"/>
      <c r="L87" s="39"/>
      <c r="N87" s="1"/>
      <c r="O87" s="50"/>
      <c r="P87" s="48"/>
      <c r="Q87" s="33"/>
      <c r="R87" s="48"/>
      <c r="T87" s="54"/>
      <c r="U87" s="54"/>
      <c r="V87" s="54"/>
      <c r="W87" s="54"/>
    </row>
    <row r="88" spans="1:23" s="58" customFormat="1" ht="22.95" customHeight="1">
      <c r="A88" s="29"/>
      <c r="C88" s="39" t="s">
        <v>1804</v>
      </c>
      <c r="D88" s="35"/>
      <c r="E88" s="35"/>
      <c r="F88" s="35"/>
      <c r="H88" s="35"/>
      <c r="I88" s="39"/>
      <c r="J88" s="39"/>
      <c r="K88" s="39"/>
      <c r="L88" s="39"/>
      <c r="N88" s="1"/>
      <c r="O88" s="50"/>
      <c r="P88" s="48"/>
      <c r="Q88" s="33"/>
      <c r="R88" s="48"/>
      <c r="T88" s="54"/>
      <c r="U88" s="54"/>
      <c r="V88" s="54"/>
      <c r="W88" s="54"/>
    </row>
    <row r="89" spans="1:23" s="58" customFormat="1" ht="22.95" customHeight="1">
      <c r="A89" s="29"/>
      <c r="C89" s="39" t="s">
        <v>1805</v>
      </c>
      <c r="D89" s="35"/>
      <c r="E89" s="35"/>
      <c r="F89" s="35"/>
      <c r="H89" s="35"/>
      <c r="I89" s="39"/>
      <c r="J89" s="39"/>
      <c r="K89" s="39"/>
      <c r="L89" s="39"/>
      <c r="N89" s="1"/>
      <c r="O89" s="50"/>
      <c r="P89" s="48"/>
      <c r="Q89" s="33"/>
      <c r="R89" s="48"/>
      <c r="T89" s="54"/>
      <c r="U89" s="54"/>
      <c r="V89" s="54"/>
      <c r="W89" s="54"/>
    </row>
    <row r="90" spans="1:23" s="58" customFormat="1" ht="22.95" customHeight="1">
      <c r="A90" s="29"/>
      <c r="C90" s="39" t="s">
        <v>1806</v>
      </c>
      <c r="D90" s="35"/>
      <c r="E90" s="35"/>
      <c r="F90" s="35"/>
      <c r="H90" s="35"/>
      <c r="I90" s="39"/>
      <c r="J90" s="39"/>
      <c r="K90" s="39"/>
      <c r="L90" s="39"/>
      <c r="N90" s="1"/>
      <c r="O90" s="50"/>
      <c r="P90" s="48"/>
      <c r="Q90" s="33"/>
      <c r="R90" s="48"/>
      <c r="T90" s="54"/>
      <c r="U90" s="54"/>
      <c r="V90" s="54"/>
      <c r="W90" s="54"/>
    </row>
    <row r="91" spans="1:23" s="58" customFormat="1" ht="22.95" customHeight="1">
      <c r="A91" s="29"/>
      <c r="C91" s="39" t="s">
        <v>1807</v>
      </c>
      <c r="D91" s="35"/>
      <c r="E91" s="35"/>
      <c r="F91" s="35"/>
      <c r="H91" s="35"/>
      <c r="I91" s="39"/>
      <c r="J91" s="39"/>
      <c r="K91" s="39"/>
      <c r="L91" s="39"/>
      <c r="N91" s="1"/>
      <c r="O91" s="50"/>
      <c r="P91" s="48"/>
      <c r="Q91" s="33"/>
      <c r="R91" s="48"/>
      <c r="T91" s="54"/>
      <c r="U91" s="54"/>
      <c r="V91" s="54"/>
      <c r="W91" s="54"/>
    </row>
    <row r="92" spans="1:23" s="58" customFormat="1" ht="22.95" customHeight="1">
      <c r="A92" s="29"/>
      <c r="C92" s="39" t="s">
        <v>1808</v>
      </c>
      <c r="D92" s="35"/>
      <c r="E92" s="35"/>
      <c r="F92" s="35"/>
      <c r="H92" s="35"/>
      <c r="I92" s="39"/>
      <c r="J92" s="39"/>
      <c r="K92" s="39"/>
      <c r="L92" s="39"/>
      <c r="N92" s="1"/>
      <c r="O92" s="50"/>
      <c r="P92" s="48"/>
      <c r="Q92" s="33"/>
      <c r="R92" s="48"/>
      <c r="T92" s="54"/>
      <c r="U92" s="54"/>
      <c r="V92" s="54"/>
      <c r="W92" s="54"/>
    </row>
    <row r="93" spans="1:23" s="58" customFormat="1" ht="22.95" customHeight="1">
      <c r="A93" s="29"/>
      <c r="C93" s="39" t="s">
        <v>1809</v>
      </c>
      <c r="D93" s="35"/>
      <c r="E93" s="35"/>
      <c r="F93" s="35"/>
      <c r="H93" s="35"/>
      <c r="I93" s="39"/>
      <c r="J93" s="39"/>
      <c r="K93" s="39"/>
      <c r="L93" s="39"/>
      <c r="N93" s="1"/>
      <c r="O93" s="50"/>
      <c r="P93" s="48"/>
      <c r="Q93" s="33"/>
      <c r="R93" s="48"/>
      <c r="T93" s="54"/>
      <c r="U93" s="54"/>
      <c r="V93" s="54"/>
      <c r="W93" s="54"/>
    </row>
    <row r="94" spans="1:23" s="58" customFormat="1" ht="22.95" customHeight="1">
      <c r="A94" s="29"/>
      <c r="C94" s="39" t="s">
        <v>1810</v>
      </c>
      <c r="D94" s="35"/>
      <c r="E94" s="35"/>
      <c r="F94" s="35"/>
      <c r="H94" s="35"/>
      <c r="I94" s="39"/>
      <c r="J94" s="39"/>
      <c r="K94" s="39"/>
      <c r="L94" s="39"/>
      <c r="N94" s="1"/>
      <c r="O94" s="50"/>
      <c r="P94" s="48"/>
      <c r="Q94" s="33"/>
      <c r="R94" s="48"/>
      <c r="T94" s="54"/>
      <c r="U94" s="54"/>
      <c r="V94" s="54"/>
      <c r="W94" s="54"/>
    </row>
    <row r="95" spans="1:23" s="58" customFormat="1" ht="22.95" customHeight="1">
      <c r="A95" s="29"/>
      <c r="C95" s="39" t="s">
        <v>1811</v>
      </c>
      <c r="D95" s="35"/>
      <c r="E95" s="35"/>
      <c r="F95" s="35"/>
      <c r="H95" s="35"/>
      <c r="I95" s="39"/>
      <c r="J95" s="39"/>
      <c r="K95" s="39"/>
      <c r="L95" s="39"/>
      <c r="N95" s="1"/>
      <c r="O95" s="50"/>
      <c r="P95" s="48"/>
      <c r="Q95" s="33"/>
      <c r="R95" s="48"/>
      <c r="T95" s="54"/>
      <c r="U95" s="54"/>
      <c r="V95" s="54"/>
      <c r="W95" s="54"/>
    </row>
    <row r="96" spans="1:23" s="58" customFormat="1" ht="22.95" customHeight="1">
      <c r="A96" s="29"/>
      <c r="C96" s="39" t="s">
        <v>1812</v>
      </c>
      <c r="D96" s="35"/>
      <c r="E96" s="35"/>
      <c r="F96" s="35"/>
      <c r="H96" s="35"/>
      <c r="I96" s="39"/>
      <c r="J96" s="39"/>
      <c r="K96" s="39"/>
      <c r="L96" s="39"/>
      <c r="N96" s="1"/>
      <c r="O96" s="50"/>
      <c r="P96" s="48"/>
      <c r="Q96" s="33"/>
      <c r="R96" s="48"/>
      <c r="T96" s="54"/>
      <c r="U96" s="54"/>
      <c r="V96" s="54"/>
      <c r="W96" s="54"/>
    </row>
    <row r="97" spans="1:23" s="58" customFormat="1" ht="22.95" customHeight="1">
      <c r="A97" s="29"/>
      <c r="C97" s="39" t="s">
        <v>1814</v>
      </c>
      <c r="D97" s="35"/>
      <c r="E97" s="35"/>
      <c r="F97" s="35"/>
      <c r="H97" s="35"/>
      <c r="I97" s="39"/>
      <c r="J97" s="39"/>
      <c r="K97" s="39"/>
      <c r="L97" s="39"/>
      <c r="N97" s="1"/>
      <c r="O97" s="50"/>
      <c r="P97" s="48"/>
      <c r="Q97" s="33"/>
      <c r="R97" s="48"/>
      <c r="T97" s="54"/>
      <c r="U97" s="54"/>
      <c r="V97" s="54"/>
      <c r="W97" s="54"/>
    </row>
    <row r="98" spans="1:23" s="58" customFormat="1" ht="22.95" customHeight="1">
      <c r="A98" s="29"/>
      <c r="C98" s="39" t="s">
        <v>1813</v>
      </c>
      <c r="D98" s="35"/>
      <c r="E98" s="35"/>
      <c r="F98" s="35"/>
      <c r="H98" s="35"/>
      <c r="I98" s="39"/>
      <c r="J98" s="39"/>
      <c r="K98" s="39"/>
      <c r="L98" s="39"/>
      <c r="N98" s="1"/>
      <c r="O98" s="50"/>
      <c r="P98" s="48"/>
      <c r="Q98" s="33"/>
      <c r="R98" s="48"/>
      <c r="T98" s="54"/>
      <c r="U98" s="54"/>
      <c r="V98" s="54"/>
      <c r="W98" s="54"/>
    </row>
    <row r="99" spans="1:23" s="58" customFormat="1" ht="22.95" customHeight="1">
      <c r="A99" s="29"/>
      <c r="B99" s="115" t="s">
        <v>2227</v>
      </c>
      <c r="C99" s="39" t="s">
        <v>1815</v>
      </c>
      <c r="E99" s="29"/>
      <c r="F99" s="29"/>
      <c r="G99" s="29"/>
      <c r="H99" s="29"/>
      <c r="I99" s="29"/>
      <c r="J99" s="29"/>
      <c r="K99" s="188"/>
      <c r="L99" s="188"/>
      <c r="M99" s="188"/>
      <c r="N99" s="1"/>
      <c r="O99" s="50"/>
      <c r="P99" s="48"/>
      <c r="Q99" s="33"/>
      <c r="R99" s="48"/>
      <c r="T99" s="54"/>
      <c r="U99" s="54"/>
      <c r="V99" s="54"/>
      <c r="W99" s="54"/>
    </row>
    <row r="100" spans="1:23" s="58" customFormat="1" ht="22.95" customHeight="1">
      <c r="A100" s="29"/>
      <c r="C100" s="39" t="s">
        <v>1816</v>
      </c>
      <c r="D100" s="29"/>
      <c r="E100" s="29"/>
      <c r="F100" s="29"/>
      <c r="G100" s="29"/>
      <c r="H100" s="29"/>
      <c r="I100" s="29"/>
      <c r="J100" s="29"/>
      <c r="K100" s="188"/>
      <c r="L100" s="188"/>
      <c r="M100" s="188"/>
      <c r="N100" s="1"/>
      <c r="O100" s="50"/>
      <c r="P100" s="48"/>
      <c r="Q100" s="33"/>
      <c r="R100" s="48"/>
      <c r="T100" s="54"/>
      <c r="U100" s="54"/>
      <c r="V100" s="54"/>
      <c r="W100" s="54"/>
    </row>
    <row r="101" spans="1:23" s="58" customFormat="1" ht="22.95" customHeight="1">
      <c r="A101" s="29"/>
      <c r="C101" s="39" t="s">
        <v>1817</v>
      </c>
      <c r="D101" s="29"/>
      <c r="E101" s="29"/>
      <c r="F101" s="29"/>
      <c r="G101" s="29"/>
      <c r="H101" s="29"/>
      <c r="I101" s="29"/>
      <c r="J101" s="29"/>
      <c r="K101" s="188"/>
      <c r="L101" s="188"/>
      <c r="M101" s="188"/>
      <c r="N101" s="1"/>
      <c r="O101" s="50"/>
      <c r="P101" s="48"/>
      <c r="Q101" s="33"/>
      <c r="R101" s="48"/>
      <c r="T101" s="54"/>
      <c r="U101" s="54"/>
      <c r="V101" s="54"/>
      <c r="W101" s="54"/>
    </row>
    <row r="102" spans="1:23" s="58" customFormat="1" ht="22.95" customHeight="1">
      <c r="A102" s="29"/>
      <c r="C102" s="29" t="s">
        <v>1820</v>
      </c>
      <c r="D102" s="29"/>
      <c r="E102" s="29"/>
      <c r="F102" s="29"/>
      <c r="G102" s="29"/>
      <c r="H102" s="29"/>
      <c r="I102" s="29"/>
      <c r="J102" s="29"/>
      <c r="K102" s="188"/>
      <c r="L102" s="188"/>
      <c r="M102" s="188"/>
      <c r="N102" s="1"/>
      <c r="O102" s="50"/>
      <c r="P102" s="48"/>
      <c r="Q102" s="33"/>
      <c r="R102" s="48"/>
      <c r="T102" s="54"/>
      <c r="U102" s="54"/>
      <c r="V102" s="54"/>
      <c r="W102" s="54"/>
    </row>
    <row r="103" spans="1:23" s="58" customFormat="1" ht="22.95" customHeight="1">
      <c r="A103" s="29"/>
      <c r="C103" s="29" t="s">
        <v>1819</v>
      </c>
      <c r="D103" s="29"/>
      <c r="E103" s="29"/>
      <c r="F103" s="29"/>
      <c r="G103" s="29"/>
      <c r="H103" s="29"/>
      <c r="I103" s="29"/>
      <c r="J103" s="29"/>
      <c r="K103" s="188"/>
      <c r="L103" s="188"/>
      <c r="M103" s="188"/>
      <c r="N103" s="1"/>
      <c r="O103" s="50"/>
      <c r="P103" s="48"/>
      <c r="Q103" s="33"/>
      <c r="R103" s="48"/>
      <c r="T103" s="54"/>
      <c r="U103" s="54"/>
      <c r="V103" s="54"/>
      <c r="W103" s="54"/>
    </row>
    <row r="104" spans="1:23" s="58" customFormat="1" ht="22.95" customHeight="1">
      <c r="A104" s="29"/>
      <c r="C104" s="56" t="s">
        <v>1818</v>
      </c>
      <c r="D104" s="29"/>
      <c r="E104" s="29"/>
      <c r="F104" s="29"/>
      <c r="G104" s="29"/>
      <c r="H104" s="29"/>
      <c r="I104" s="29"/>
      <c r="J104" s="29"/>
      <c r="K104" s="188"/>
      <c r="L104" s="188"/>
      <c r="M104" s="188"/>
      <c r="N104" s="1"/>
      <c r="O104" s="50"/>
      <c r="P104" s="48"/>
      <c r="Q104" s="33"/>
      <c r="R104" s="48"/>
      <c r="T104" s="54"/>
      <c r="U104" s="54"/>
      <c r="V104" s="54"/>
      <c r="W104" s="54"/>
    </row>
    <row r="105" spans="1:23" s="58" customFormat="1" ht="22.95" customHeight="1">
      <c r="A105" s="29"/>
      <c r="C105" s="56" t="s">
        <v>1821</v>
      </c>
      <c r="D105" s="29"/>
      <c r="E105" s="29"/>
      <c r="F105" s="29"/>
      <c r="G105" s="29"/>
      <c r="H105" s="29"/>
      <c r="I105" s="29"/>
      <c r="J105" s="29"/>
      <c r="K105" s="188"/>
      <c r="L105" s="188"/>
      <c r="M105" s="188"/>
      <c r="N105" s="1"/>
      <c r="O105" s="50"/>
      <c r="P105" s="48"/>
      <c r="Q105" s="33"/>
      <c r="R105" s="48"/>
      <c r="T105" s="54"/>
      <c r="U105" s="54"/>
      <c r="V105" s="54"/>
      <c r="W105" s="54"/>
    </row>
    <row r="106" spans="1:23" s="58" customFormat="1" ht="22.95" customHeight="1">
      <c r="A106" s="29"/>
      <c r="C106" s="56" t="s">
        <v>1822</v>
      </c>
      <c r="D106" s="29"/>
      <c r="E106" s="29"/>
      <c r="F106" s="29"/>
      <c r="G106" s="29"/>
      <c r="H106" s="29"/>
      <c r="I106" s="29"/>
      <c r="J106" s="29"/>
      <c r="K106" s="188"/>
      <c r="L106" s="188"/>
      <c r="M106" s="188"/>
      <c r="N106" s="1"/>
      <c r="O106" s="50"/>
      <c r="P106" s="48"/>
      <c r="Q106" s="33"/>
      <c r="R106" s="48"/>
      <c r="T106" s="54"/>
      <c r="U106" s="54"/>
      <c r="V106" s="54"/>
      <c r="W106" s="54"/>
    </row>
    <row r="107" spans="1:23" s="58" customFormat="1" ht="22.95" customHeight="1">
      <c r="A107" s="29"/>
      <c r="C107" s="56" t="s">
        <v>1824</v>
      </c>
      <c r="D107" s="29"/>
      <c r="E107" s="29"/>
      <c r="F107" s="29"/>
      <c r="G107" s="29"/>
      <c r="H107" s="29"/>
      <c r="I107" s="29"/>
      <c r="J107" s="29"/>
      <c r="K107" s="188"/>
      <c r="L107" s="188"/>
      <c r="M107" s="188"/>
      <c r="N107" s="1"/>
      <c r="O107" s="50"/>
      <c r="P107" s="48"/>
      <c r="Q107" s="33"/>
      <c r="R107" s="48"/>
      <c r="T107" s="54"/>
      <c r="U107" s="54"/>
      <c r="V107" s="54"/>
      <c r="W107" s="54"/>
    </row>
    <row r="108" spans="1:23" s="58" customFormat="1" ht="22.95" customHeight="1">
      <c r="A108" s="29"/>
      <c r="C108" s="56" t="s">
        <v>1823</v>
      </c>
      <c r="D108" s="29"/>
      <c r="E108" s="29"/>
      <c r="F108" s="29"/>
      <c r="G108" s="29"/>
      <c r="H108" s="29"/>
      <c r="I108" s="29"/>
      <c r="J108" s="29"/>
      <c r="K108" s="188"/>
      <c r="L108" s="188"/>
      <c r="M108" s="188"/>
      <c r="N108" s="1"/>
      <c r="O108" s="50"/>
      <c r="P108" s="48"/>
      <c r="Q108" s="33"/>
      <c r="R108" s="48"/>
      <c r="T108" s="54"/>
      <c r="U108" s="54"/>
      <c r="V108" s="54"/>
      <c r="W108" s="54"/>
    </row>
    <row r="109" spans="1:23" s="58" customFormat="1" ht="22.95" customHeight="1">
      <c r="A109" s="29"/>
      <c r="B109" s="116" t="s">
        <v>2136</v>
      </c>
      <c r="C109" s="513" t="s">
        <v>1847</v>
      </c>
      <c r="D109" s="12"/>
      <c r="E109" s="39"/>
      <c r="F109" s="35"/>
      <c r="G109" s="35"/>
      <c r="H109" s="35"/>
      <c r="I109" s="39"/>
      <c r="J109" s="39"/>
      <c r="K109" s="141"/>
      <c r="L109" s="39"/>
      <c r="M109" s="39"/>
      <c r="N109" s="1"/>
      <c r="O109" s="50"/>
      <c r="P109" s="48"/>
      <c r="Q109" s="33"/>
      <c r="R109" s="48"/>
      <c r="T109" s="54"/>
      <c r="U109" s="54"/>
      <c r="V109" s="54"/>
      <c r="W109" s="54"/>
    </row>
    <row r="110" spans="1:23" s="58" customFormat="1" ht="22.95" customHeight="1">
      <c r="A110" s="29"/>
      <c r="B110" s="514"/>
      <c r="C110" s="513" t="s">
        <v>1825</v>
      </c>
      <c r="D110" s="12"/>
      <c r="E110" s="39"/>
      <c r="F110" s="35"/>
      <c r="G110" s="35"/>
      <c r="H110" s="35"/>
      <c r="I110" s="39"/>
      <c r="J110" s="39"/>
      <c r="K110" s="141"/>
      <c r="L110" s="39"/>
      <c r="M110" s="39"/>
      <c r="N110" s="1"/>
      <c r="O110" s="50"/>
      <c r="P110" s="48"/>
      <c r="Q110" s="33"/>
      <c r="R110" s="48"/>
      <c r="T110" s="54"/>
      <c r="U110" s="54"/>
      <c r="V110" s="54"/>
      <c r="W110" s="54"/>
    </row>
    <row r="111" spans="1:23" s="58" customFormat="1" ht="22.95" customHeight="1">
      <c r="A111" s="29"/>
      <c r="B111" s="514"/>
      <c r="C111" s="513" t="s">
        <v>1826</v>
      </c>
      <c r="D111" s="12"/>
      <c r="E111" s="39"/>
      <c r="F111" s="35"/>
      <c r="G111" s="35"/>
      <c r="H111" s="35"/>
      <c r="I111" s="39"/>
      <c r="J111" s="39"/>
      <c r="K111" s="141"/>
      <c r="L111" s="39"/>
      <c r="M111" s="39"/>
      <c r="N111" s="1"/>
      <c r="O111" s="50"/>
      <c r="P111" s="48"/>
      <c r="Q111" s="33"/>
      <c r="R111" s="48"/>
      <c r="T111" s="54"/>
      <c r="U111" s="54"/>
      <c r="V111" s="54"/>
      <c r="W111" s="54"/>
    </row>
    <row r="112" spans="1:23" s="58" customFormat="1" ht="22.95" customHeight="1">
      <c r="A112" s="29"/>
      <c r="B112" s="35"/>
      <c r="C112" s="39" t="s">
        <v>1827</v>
      </c>
      <c r="D112" s="35"/>
      <c r="E112" s="39"/>
      <c r="F112" s="35"/>
      <c r="G112" s="35"/>
      <c r="H112" s="35"/>
      <c r="I112" s="39"/>
      <c r="J112" s="39"/>
      <c r="K112" s="141"/>
      <c r="L112" s="39"/>
      <c r="M112" s="39"/>
      <c r="N112" s="1"/>
      <c r="O112" s="50"/>
      <c r="P112" s="48"/>
      <c r="Q112" s="33"/>
      <c r="R112" s="48"/>
      <c r="T112" s="54"/>
      <c r="U112" s="54"/>
      <c r="V112" s="54"/>
      <c r="W112" s="54"/>
    </row>
    <row r="113" spans="1:23" s="58" customFormat="1" ht="12" customHeight="1">
      <c r="A113" s="187"/>
      <c r="B113" s="187"/>
      <c r="C113" s="188"/>
      <c r="D113" s="188"/>
      <c r="E113" s="188"/>
      <c r="F113" s="188"/>
      <c r="G113" s="188"/>
      <c r="H113" s="188"/>
      <c r="I113" s="188"/>
      <c r="J113" s="188"/>
      <c r="K113" s="188"/>
      <c r="L113" s="188"/>
      <c r="M113" s="188"/>
      <c r="N113" s="188"/>
      <c r="O113" s="188"/>
      <c r="P113" s="188"/>
      <c r="Q113" s="188"/>
      <c r="R113" s="188"/>
      <c r="T113" s="54"/>
      <c r="U113" s="54"/>
      <c r="V113" s="54"/>
      <c r="W113" s="54"/>
    </row>
    <row r="114" spans="1:23" s="58" customFormat="1" ht="22.95" customHeight="1">
      <c r="A114" s="85"/>
      <c r="B114" s="85"/>
      <c r="C114" s="85"/>
      <c r="D114" s="85"/>
      <c r="E114" s="85"/>
      <c r="F114" s="85"/>
      <c r="G114" s="85"/>
      <c r="H114" s="85"/>
      <c r="I114" s="85"/>
      <c r="J114" s="85"/>
      <c r="K114" s="85"/>
      <c r="L114" s="85"/>
      <c r="M114" s="85"/>
      <c r="N114" s="85"/>
      <c r="O114" s="85"/>
      <c r="P114" s="85"/>
      <c r="Q114" s="85"/>
      <c r="R114" s="85"/>
      <c r="T114" s="54"/>
      <c r="U114" s="54"/>
      <c r="V114" s="54"/>
      <c r="W114" s="54"/>
    </row>
    <row r="115" spans="1:23" s="58" customFormat="1" ht="22.95" customHeight="1">
      <c r="A115" s="29"/>
      <c r="B115" s="85"/>
      <c r="C115" s="85"/>
      <c r="D115" s="85"/>
      <c r="E115" s="85" t="str">
        <f>+E35</f>
        <v>(Sign) ……………………………………...........…………………………………. Authorized Director</v>
      </c>
      <c r="F115" s="85"/>
      <c r="G115" s="85"/>
      <c r="H115" s="85"/>
      <c r="I115" s="85"/>
      <c r="J115" s="85"/>
      <c r="K115" s="85"/>
      <c r="L115" s="85"/>
      <c r="M115" s="85"/>
      <c r="N115" s="85"/>
      <c r="O115" s="85"/>
      <c r="P115" s="85"/>
      <c r="Q115" s="85"/>
      <c r="R115" s="85"/>
      <c r="T115" s="54"/>
      <c r="U115" s="54"/>
      <c r="V115" s="54"/>
      <c r="W115" s="54"/>
    </row>
    <row r="116" spans="1:23" s="58" customFormat="1" ht="22.95" customHeight="1">
      <c r="A116" s="85"/>
      <c r="B116" s="85"/>
      <c r="C116" s="85"/>
      <c r="D116" s="85"/>
      <c r="E116" s="29"/>
      <c r="F116" s="85" t="str">
        <f>+F36</f>
        <v xml:space="preserve">     (                                                                                                                 )</v>
      </c>
      <c r="G116" s="85"/>
      <c r="H116" s="85"/>
      <c r="I116" s="85"/>
      <c r="J116" s="85"/>
      <c r="K116" s="85"/>
      <c r="L116" s="85"/>
      <c r="M116" s="85"/>
      <c r="N116" s="85"/>
      <c r="O116" s="85"/>
      <c r="P116" s="85"/>
      <c r="Q116" s="85"/>
      <c r="R116" s="85"/>
      <c r="T116" s="54"/>
      <c r="U116" s="54"/>
      <c r="V116" s="54"/>
      <c r="W116" s="54"/>
    </row>
    <row r="117" spans="1:23" s="58" customFormat="1" ht="22.95" customHeight="1">
      <c r="A117" s="710" t="s">
        <v>1920</v>
      </c>
      <c r="B117" s="710"/>
      <c r="C117" s="680"/>
      <c r="D117" s="680"/>
      <c r="E117" s="680"/>
      <c r="F117" s="680"/>
      <c r="G117" s="680"/>
      <c r="H117" s="680"/>
      <c r="I117" s="680"/>
      <c r="J117" s="680"/>
      <c r="K117" s="680"/>
      <c r="L117" s="680"/>
      <c r="M117" s="680"/>
      <c r="N117" s="680"/>
      <c r="O117" s="680"/>
      <c r="P117" s="680"/>
      <c r="Q117" s="680"/>
      <c r="R117" s="680"/>
      <c r="T117" s="54"/>
      <c r="U117" s="54"/>
      <c r="V117" s="54"/>
      <c r="W117" s="54"/>
    </row>
    <row r="118" spans="1:23" s="58" customFormat="1" ht="22.95" customHeight="1">
      <c r="A118" s="187"/>
      <c r="B118" s="187"/>
      <c r="C118" s="188"/>
      <c r="D118" s="188"/>
      <c r="E118" s="188"/>
      <c r="F118" s="188"/>
      <c r="G118" s="188"/>
      <c r="H118" s="188"/>
      <c r="I118" s="188"/>
      <c r="J118" s="188"/>
      <c r="K118" s="188"/>
      <c r="L118" s="188"/>
      <c r="M118" s="188"/>
      <c r="N118" s="188"/>
      <c r="O118" s="188"/>
      <c r="P118" s="188"/>
      <c r="Q118" s="188"/>
      <c r="R118" s="188"/>
      <c r="T118" s="54"/>
      <c r="U118" s="54"/>
      <c r="V118" s="54"/>
      <c r="W118" s="54"/>
    </row>
    <row r="119" spans="1:23" s="58" customFormat="1" ht="22.95" customHeight="1">
      <c r="A119" s="654" t="s">
        <v>1443</v>
      </c>
      <c r="B119" s="3" t="s">
        <v>872</v>
      </c>
      <c r="C119" s="141"/>
      <c r="D119" s="141"/>
      <c r="E119" s="35"/>
      <c r="F119" s="108"/>
      <c r="G119" s="108"/>
      <c r="H119" s="35"/>
      <c r="I119" s="35"/>
      <c r="J119" s="35"/>
      <c r="K119" s="188"/>
      <c r="L119" s="186"/>
      <c r="M119" s="188"/>
      <c r="N119" s="1"/>
      <c r="O119" s="50"/>
      <c r="P119" s="48"/>
      <c r="Q119" s="33"/>
      <c r="R119" s="48"/>
      <c r="T119" s="54"/>
      <c r="U119" s="54"/>
      <c r="V119" s="54"/>
      <c r="W119" s="54"/>
    </row>
    <row r="120" spans="1:23" s="58" customFormat="1" ht="22.95" customHeight="1">
      <c r="B120" s="104" t="s">
        <v>2137</v>
      </c>
      <c r="C120" s="103" t="s">
        <v>1828</v>
      </c>
      <c r="D120" s="141"/>
      <c r="E120" s="35"/>
      <c r="F120" s="108"/>
      <c r="G120" s="108"/>
      <c r="H120" s="108"/>
      <c r="I120" s="108"/>
      <c r="J120" s="35"/>
      <c r="K120" s="188"/>
      <c r="L120" s="188"/>
      <c r="M120" s="188"/>
      <c r="N120" s="1"/>
      <c r="O120" s="50"/>
      <c r="P120" s="48"/>
      <c r="Q120" s="33"/>
      <c r="R120" s="48"/>
      <c r="T120" s="54"/>
      <c r="U120" s="54"/>
      <c r="V120" s="54"/>
      <c r="W120" s="54"/>
    </row>
    <row r="121" spans="1:23" s="58" customFormat="1" ht="22.95" customHeight="1">
      <c r="C121" s="103" t="s">
        <v>1829</v>
      </c>
      <c r="D121" s="141"/>
      <c r="E121" s="35"/>
      <c r="F121" s="108"/>
      <c r="G121" s="108"/>
      <c r="H121" s="108"/>
      <c r="I121" s="108"/>
      <c r="J121" s="35"/>
      <c r="K121" s="188"/>
      <c r="L121" s="188"/>
      <c r="M121" s="188"/>
      <c r="N121" s="1"/>
      <c r="O121" s="50"/>
      <c r="P121" s="48"/>
      <c r="Q121" s="33"/>
      <c r="R121" s="48"/>
      <c r="T121" s="54"/>
      <c r="U121" s="54"/>
      <c r="V121" s="54"/>
      <c r="W121" s="54"/>
    </row>
    <row r="122" spans="1:23" s="58" customFormat="1" ht="22.95" customHeight="1">
      <c r="C122" s="103" t="s">
        <v>1830</v>
      </c>
      <c r="D122" s="141"/>
      <c r="E122" s="35"/>
      <c r="F122" s="108"/>
      <c r="G122" s="108"/>
      <c r="H122" s="108"/>
      <c r="I122" s="108"/>
      <c r="J122" s="35"/>
      <c r="K122" s="188"/>
      <c r="L122" s="188"/>
      <c r="M122" s="188"/>
      <c r="N122" s="1"/>
      <c r="O122" s="50"/>
      <c r="P122" s="48"/>
      <c r="Q122" s="33"/>
      <c r="R122" s="48"/>
      <c r="T122" s="54"/>
      <c r="U122" s="54"/>
      <c r="V122" s="54"/>
      <c r="W122" s="54"/>
    </row>
    <row r="123" spans="1:23" s="58" customFormat="1" ht="22.95" customHeight="1">
      <c r="C123" s="39" t="s">
        <v>1832</v>
      </c>
      <c r="D123" s="108"/>
      <c r="E123" s="35"/>
      <c r="F123" s="108"/>
      <c r="G123" s="108"/>
      <c r="H123" s="108"/>
      <c r="I123" s="108"/>
      <c r="J123" s="35"/>
      <c r="K123" s="188"/>
      <c r="L123" s="188"/>
      <c r="M123" s="188"/>
      <c r="N123" s="1"/>
      <c r="O123" s="50"/>
      <c r="P123" s="48"/>
      <c r="Q123" s="33"/>
      <c r="R123" s="48"/>
      <c r="T123" s="54"/>
      <c r="U123" s="54"/>
      <c r="V123" s="54"/>
      <c r="W123" s="54"/>
    </row>
    <row r="124" spans="1:23" s="58" customFormat="1" ht="22.95" customHeight="1">
      <c r="C124" s="39" t="s">
        <v>1831</v>
      </c>
      <c r="D124" s="108"/>
      <c r="E124" s="35"/>
      <c r="F124" s="108"/>
      <c r="G124" s="108"/>
      <c r="H124" s="108"/>
      <c r="I124" s="108"/>
      <c r="J124" s="35"/>
      <c r="K124" s="188"/>
      <c r="L124" s="188"/>
      <c r="M124" s="188"/>
      <c r="N124" s="1"/>
      <c r="O124" s="50"/>
      <c r="P124" s="48"/>
      <c r="Q124" s="33"/>
      <c r="R124" s="48"/>
      <c r="T124" s="54"/>
      <c r="U124" s="54"/>
      <c r="V124" s="54"/>
      <c r="W124" s="54"/>
    </row>
    <row r="125" spans="1:23" s="58" customFormat="1" ht="22.95" customHeight="1">
      <c r="A125" s="39"/>
      <c r="B125" s="104" t="s">
        <v>2138</v>
      </c>
      <c r="C125" s="103" t="s">
        <v>1835</v>
      </c>
      <c r="D125" s="141"/>
      <c r="E125" s="35"/>
      <c r="F125" s="108"/>
      <c r="G125" s="108"/>
      <c r="H125" s="108"/>
      <c r="I125" s="108"/>
      <c r="J125" s="35"/>
      <c r="K125" s="188"/>
      <c r="L125" s="188"/>
      <c r="M125" s="188"/>
      <c r="N125" s="1"/>
      <c r="O125" s="50"/>
      <c r="P125" s="48"/>
      <c r="Q125" s="33"/>
      <c r="R125" s="48"/>
      <c r="T125" s="54"/>
      <c r="U125" s="54"/>
      <c r="V125" s="54"/>
      <c r="W125" s="54"/>
    </row>
    <row r="126" spans="1:23" s="58" customFormat="1" ht="22.95" customHeight="1">
      <c r="A126" s="39"/>
      <c r="B126" s="39"/>
      <c r="C126" s="103" t="s">
        <v>1834</v>
      </c>
      <c r="D126" s="141"/>
      <c r="E126" s="35"/>
      <c r="F126" s="108"/>
      <c r="G126" s="108"/>
      <c r="H126" s="108"/>
      <c r="I126" s="108"/>
      <c r="J126" s="35"/>
      <c r="K126" s="188"/>
      <c r="L126" s="188"/>
      <c r="M126" s="188"/>
      <c r="N126" s="1"/>
      <c r="O126" s="50"/>
      <c r="P126" s="48"/>
      <c r="Q126" s="33"/>
      <c r="R126" s="48"/>
      <c r="T126" s="54"/>
      <c r="U126" s="54"/>
      <c r="V126" s="54"/>
      <c r="W126" s="54"/>
    </row>
    <row r="127" spans="1:23" s="58" customFormat="1" ht="22.95" customHeight="1">
      <c r="A127" s="103"/>
      <c r="B127" s="103"/>
      <c r="C127" s="103" t="s">
        <v>1833</v>
      </c>
      <c r="D127" s="141"/>
      <c r="E127" s="35"/>
      <c r="F127" s="108"/>
      <c r="G127" s="108"/>
      <c r="H127" s="108"/>
      <c r="I127" s="108"/>
      <c r="J127" s="35"/>
      <c r="K127" s="188"/>
      <c r="L127" s="188"/>
      <c r="M127" s="188"/>
      <c r="N127" s="1"/>
      <c r="O127" s="50"/>
      <c r="P127" s="48"/>
      <c r="Q127" s="33"/>
      <c r="R127" s="48"/>
      <c r="T127" s="54"/>
      <c r="U127" s="54"/>
      <c r="V127" s="54"/>
      <c r="W127" s="54"/>
    </row>
    <row r="128" spans="1:23" s="58" customFormat="1" ht="22.95" customHeight="1">
      <c r="A128" s="103"/>
      <c r="B128" s="103"/>
      <c r="C128" s="103" t="s">
        <v>1837</v>
      </c>
      <c r="D128" s="141"/>
      <c r="E128" s="35"/>
      <c r="F128" s="108"/>
      <c r="G128" s="108"/>
      <c r="H128" s="108"/>
      <c r="I128" s="108"/>
      <c r="J128" s="35"/>
      <c r="K128" s="188"/>
      <c r="L128" s="188"/>
      <c r="M128" s="188"/>
      <c r="N128" s="1"/>
      <c r="O128" s="50"/>
      <c r="P128" s="48"/>
      <c r="Q128" s="33"/>
      <c r="R128" s="48"/>
      <c r="T128" s="54"/>
      <c r="U128" s="54"/>
      <c r="V128" s="54"/>
      <c r="W128" s="54"/>
    </row>
    <row r="129" spans="1:23" s="58" customFormat="1" ht="22.95" customHeight="1">
      <c r="A129" s="103"/>
      <c r="B129" s="103"/>
      <c r="C129" s="103" t="s">
        <v>1836</v>
      </c>
      <c r="D129" s="141"/>
      <c r="E129" s="35"/>
      <c r="F129" s="108"/>
      <c r="G129" s="108"/>
      <c r="H129" s="108"/>
      <c r="I129" s="108"/>
      <c r="J129" s="35"/>
      <c r="K129" s="188"/>
      <c r="L129" s="188"/>
      <c r="M129" s="188"/>
      <c r="N129" s="1"/>
      <c r="O129" s="50"/>
      <c r="P129" s="48"/>
      <c r="Q129" s="33"/>
      <c r="R129" s="48"/>
      <c r="T129" s="54"/>
      <c r="U129" s="54"/>
      <c r="V129" s="54"/>
      <c r="W129" s="54"/>
    </row>
    <row r="130" spans="1:23" s="58" customFormat="1" ht="22.95" customHeight="1">
      <c r="A130" s="103"/>
      <c r="B130" s="103"/>
      <c r="C130" s="103"/>
      <c r="D130" s="141"/>
      <c r="E130" s="35"/>
      <c r="F130" s="108"/>
      <c r="G130" s="108"/>
      <c r="H130" s="108"/>
      <c r="I130" s="108"/>
      <c r="J130" s="35"/>
      <c r="K130" s="188"/>
      <c r="L130" s="188"/>
      <c r="M130" s="188"/>
      <c r="N130" s="1"/>
      <c r="O130" s="50"/>
      <c r="P130" s="48"/>
      <c r="Q130" s="33"/>
      <c r="R130" s="48"/>
      <c r="T130" s="54"/>
      <c r="U130" s="54"/>
      <c r="V130" s="54"/>
      <c r="W130" s="54"/>
    </row>
    <row r="131" spans="1:23" s="58" customFormat="1" ht="22.95" customHeight="1">
      <c r="A131" s="103"/>
      <c r="B131" s="141"/>
      <c r="C131" s="141"/>
      <c r="D131" s="141"/>
      <c r="E131" s="35"/>
      <c r="F131" s="108"/>
      <c r="G131" s="108"/>
      <c r="H131" s="108"/>
      <c r="I131" s="108"/>
      <c r="J131" s="188"/>
      <c r="K131" s="188"/>
      <c r="L131" s="188"/>
      <c r="M131" s="188"/>
      <c r="N131" s="683" t="s">
        <v>148</v>
      </c>
      <c r="O131" s="683"/>
      <c r="P131" s="683"/>
      <c r="Q131" s="683"/>
      <c r="R131" s="683"/>
      <c r="T131" s="54"/>
      <c r="U131" s="54"/>
      <c r="V131" s="54"/>
      <c r="W131" s="54"/>
    </row>
    <row r="132" spans="1:23" s="58" customFormat="1" ht="22.95" customHeight="1">
      <c r="A132" s="103"/>
      <c r="B132" s="141"/>
      <c r="C132" s="141"/>
      <c r="D132" s="141"/>
      <c r="E132" s="35"/>
      <c r="F132" s="108"/>
      <c r="G132" s="108"/>
      <c r="H132" s="108"/>
      <c r="I132" s="108"/>
      <c r="J132" s="188"/>
      <c r="K132" s="188"/>
      <c r="L132" s="188"/>
      <c r="M132" s="188"/>
      <c r="N132" s="777" t="s">
        <v>720</v>
      </c>
      <c r="O132" s="744"/>
      <c r="P132" s="744"/>
      <c r="Q132" s="744"/>
      <c r="R132" s="744"/>
      <c r="T132" s="54"/>
      <c r="U132" s="54"/>
      <c r="V132" s="54"/>
      <c r="W132" s="54"/>
    </row>
    <row r="133" spans="1:23" s="58" customFormat="1" ht="22.95" customHeight="1">
      <c r="A133" s="103"/>
      <c r="B133" s="141"/>
      <c r="C133" s="141"/>
      <c r="D133" s="141"/>
      <c r="E133" s="35"/>
      <c r="F133" s="108"/>
      <c r="G133" s="108"/>
      <c r="H133" s="108"/>
      <c r="I133" s="108"/>
      <c r="J133" s="188"/>
      <c r="K133" s="188"/>
      <c r="L133" s="188"/>
      <c r="M133" s="188"/>
      <c r="N133" s="367" t="s">
        <v>890</v>
      </c>
      <c r="O133" s="262"/>
      <c r="P133" s="367" t="s">
        <v>892</v>
      </c>
      <c r="Q133" s="184"/>
      <c r="R133" s="356" t="s">
        <v>889</v>
      </c>
      <c r="T133" s="54"/>
      <c r="U133" s="54"/>
      <c r="V133" s="54"/>
      <c r="W133" s="54"/>
    </row>
    <row r="134" spans="1:23" s="58" customFormat="1" ht="22.95" customHeight="1">
      <c r="A134" s="103"/>
      <c r="B134" s="141"/>
      <c r="C134" s="141"/>
      <c r="D134" s="141"/>
      <c r="E134" s="35"/>
      <c r="F134" s="108"/>
      <c r="G134" s="108"/>
      <c r="H134" s="108"/>
      <c r="I134" s="108"/>
      <c r="J134" s="188"/>
      <c r="K134" s="188"/>
      <c r="L134" s="108" t="s">
        <v>887</v>
      </c>
      <c r="M134" s="188"/>
      <c r="N134" s="368" t="s">
        <v>891</v>
      </c>
      <c r="O134" s="262"/>
      <c r="P134" s="368" t="s">
        <v>893</v>
      </c>
      <c r="Q134" s="184"/>
      <c r="R134" s="357"/>
      <c r="T134" s="54"/>
      <c r="U134" s="54"/>
      <c r="V134" s="54"/>
      <c r="W134" s="54"/>
    </row>
    <row r="135" spans="1:23" s="58" customFormat="1" ht="22.95" customHeight="1">
      <c r="A135" s="103"/>
      <c r="B135" s="141"/>
      <c r="C135" s="85" t="s">
        <v>981</v>
      </c>
      <c r="D135" s="141"/>
      <c r="E135" s="35"/>
      <c r="F135" s="108"/>
      <c r="G135" s="108"/>
      <c r="H135" s="108"/>
      <c r="I135" s="108"/>
      <c r="J135" s="108"/>
      <c r="L135" s="100" t="s">
        <v>2137</v>
      </c>
      <c r="M135" s="188"/>
      <c r="N135" s="48">
        <v>1384241294.95</v>
      </c>
      <c r="O135" s="262"/>
      <c r="P135" s="194">
        <v>-3426025.5900001526</v>
      </c>
      <c r="Q135" s="184"/>
      <c r="R135" s="79">
        <f>N135+P135</f>
        <v>1380815269.3599999</v>
      </c>
      <c r="T135" s="54"/>
      <c r="U135" s="54"/>
      <c r="V135" s="54"/>
      <c r="W135" s="54"/>
    </row>
    <row r="136" spans="1:23" s="58" customFormat="1" ht="10.050000000000001" customHeight="1">
      <c r="A136" s="103"/>
      <c r="B136" s="141"/>
      <c r="C136" s="141"/>
      <c r="D136" s="141"/>
      <c r="E136" s="35"/>
      <c r="F136" s="108"/>
      <c r="G136" s="108"/>
      <c r="H136" s="108"/>
      <c r="I136" s="108"/>
      <c r="J136" s="108"/>
      <c r="L136" s="108"/>
      <c r="M136" s="188"/>
      <c r="N136" s="194"/>
      <c r="O136" s="262"/>
      <c r="P136" s="194"/>
      <c r="Q136" s="184"/>
      <c r="R136" s="194"/>
      <c r="T136" s="54"/>
      <c r="U136" s="54"/>
      <c r="V136" s="54"/>
      <c r="W136" s="54"/>
    </row>
    <row r="137" spans="1:23" s="58" customFormat="1" ht="22.95" customHeight="1">
      <c r="A137" s="103"/>
      <c r="B137" s="39"/>
      <c r="C137" s="116" t="s">
        <v>888</v>
      </c>
      <c r="D137" s="141"/>
      <c r="E137" s="35"/>
      <c r="F137" s="108"/>
      <c r="G137" s="108"/>
      <c r="H137" s="108"/>
      <c r="I137" s="108"/>
      <c r="J137" s="108"/>
      <c r="L137" s="108"/>
      <c r="M137" s="188"/>
      <c r="N137" s="194">
        <v>-1359578954.47</v>
      </c>
      <c r="O137" s="262"/>
      <c r="P137" s="90">
        <v>0</v>
      </c>
      <c r="Q137" s="184"/>
      <c r="R137" s="194">
        <f>SUM(N137:Q137)</f>
        <v>-1359578954.47</v>
      </c>
      <c r="T137" s="54"/>
      <c r="U137" s="54"/>
      <c r="V137" s="54"/>
      <c r="W137" s="54"/>
    </row>
    <row r="138" spans="1:23" s="58" customFormat="1" ht="22.95" customHeight="1">
      <c r="A138" s="103"/>
      <c r="B138" s="39"/>
      <c r="C138" s="655" t="s">
        <v>972</v>
      </c>
      <c r="D138" s="141"/>
      <c r="E138" s="35"/>
      <c r="F138" s="108"/>
      <c r="G138" s="108"/>
      <c r="H138" s="39"/>
      <c r="I138" s="108"/>
      <c r="J138" s="108"/>
      <c r="L138" s="100" t="s">
        <v>2137</v>
      </c>
      <c r="M138" s="188"/>
      <c r="N138" s="90">
        <v>0</v>
      </c>
      <c r="O138" s="262"/>
      <c r="P138" s="194">
        <v>-3426025.5900001526</v>
      </c>
      <c r="Q138" s="184"/>
      <c r="R138" s="194">
        <f>SUM(N138:Q138)</f>
        <v>-3426025.5900001526</v>
      </c>
      <c r="T138" s="54"/>
      <c r="U138" s="54"/>
      <c r="V138" s="54"/>
      <c r="W138" s="54"/>
    </row>
    <row r="139" spans="1:23" s="58" customFormat="1" ht="22.95" customHeight="1">
      <c r="A139" s="103"/>
      <c r="B139" s="141"/>
      <c r="C139" s="655" t="s">
        <v>972</v>
      </c>
      <c r="D139" s="141"/>
      <c r="E139" s="35"/>
      <c r="F139" s="108"/>
      <c r="G139" s="108"/>
      <c r="H139" s="39"/>
      <c r="I139" s="108"/>
      <c r="J139" s="108"/>
      <c r="L139" s="100" t="s">
        <v>2138</v>
      </c>
      <c r="M139" s="188"/>
      <c r="N139" s="90">
        <v>0</v>
      </c>
      <c r="O139" s="262"/>
      <c r="P139" s="194">
        <v>-17295650.07</v>
      </c>
      <c r="Q139" s="184"/>
      <c r="R139" s="194">
        <f>SUM(N139:Q139)</f>
        <v>-17295650.07</v>
      </c>
      <c r="T139" s="54"/>
      <c r="U139" s="54"/>
      <c r="V139" s="54"/>
      <c r="W139" s="54"/>
    </row>
    <row r="140" spans="1:23" s="58" customFormat="1" ht="22.95" customHeight="1">
      <c r="A140" s="103"/>
      <c r="B140" s="141"/>
      <c r="M140" s="188"/>
      <c r="N140" s="656">
        <f>SUM(N137:N139)</f>
        <v>-1359578954.47</v>
      </c>
      <c r="O140" s="262"/>
      <c r="P140" s="656">
        <f>SUM(P137:P139)</f>
        <v>-20721675.660000153</v>
      </c>
      <c r="Q140" s="184"/>
      <c r="R140" s="656">
        <f>SUM(R137:R139)</f>
        <v>-1380300630.1300001</v>
      </c>
      <c r="T140" s="54"/>
      <c r="U140" s="54"/>
      <c r="V140" s="54"/>
      <c r="W140" s="54"/>
    </row>
    <row r="141" spans="1:23" s="58" customFormat="1" ht="10.050000000000001" customHeight="1">
      <c r="A141" s="103"/>
      <c r="B141" s="141"/>
      <c r="M141" s="188"/>
      <c r="N141" s="90"/>
      <c r="O141" s="262"/>
      <c r="P141" s="90"/>
      <c r="Q141" s="184"/>
      <c r="R141" s="90"/>
      <c r="T141" s="54"/>
      <c r="U141" s="54"/>
      <c r="V141" s="54"/>
      <c r="W141" s="54"/>
    </row>
    <row r="142" spans="1:23" s="58" customFormat="1" ht="22.95" customHeight="1">
      <c r="A142" s="103"/>
      <c r="B142" s="141"/>
      <c r="C142" s="103" t="s">
        <v>907</v>
      </c>
      <c r="M142" s="188"/>
      <c r="N142" s="194">
        <v>2321525272.0599999</v>
      </c>
      <c r="O142" s="262"/>
      <c r="P142" s="79">
        <v>17295650.07</v>
      </c>
      <c r="Q142" s="184"/>
      <c r="R142" s="79">
        <f>SUM(N142:Q142)</f>
        <v>2338820922.1300001</v>
      </c>
      <c r="T142" s="54"/>
      <c r="U142" s="54"/>
      <c r="V142" s="54"/>
      <c r="W142" s="54"/>
    </row>
    <row r="143" spans="1:23" s="58" customFormat="1" ht="10.050000000000001" customHeight="1">
      <c r="A143" s="187"/>
      <c r="B143" s="187"/>
      <c r="C143" s="188"/>
      <c r="D143" s="188"/>
      <c r="E143" s="188"/>
      <c r="F143" s="188"/>
      <c r="G143" s="188"/>
      <c r="H143" s="188"/>
      <c r="I143" s="188"/>
      <c r="J143" s="188"/>
      <c r="K143" s="188"/>
      <c r="L143" s="188"/>
      <c r="M143" s="188"/>
      <c r="N143" s="188"/>
      <c r="O143" s="188"/>
      <c r="P143" s="188"/>
      <c r="Q143" s="188"/>
      <c r="R143" s="188"/>
      <c r="T143" s="54"/>
      <c r="U143" s="54"/>
      <c r="V143" s="54"/>
      <c r="W143" s="54"/>
    </row>
    <row r="144" spans="1:23" s="58" customFormat="1" ht="22.95" customHeight="1">
      <c r="A144" s="103"/>
      <c r="B144" s="141"/>
      <c r="C144" s="141"/>
      <c r="D144" s="141"/>
      <c r="E144" s="35"/>
      <c r="F144" s="108"/>
      <c r="G144" s="108"/>
      <c r="H144" s="108"/>
      <c r="I144" s="39"/>
      <c r="J144" s="108"/>
      <c r="L144" s="108"/>
      <c r="M144" s="188"/>
      <c r="N144" s="683" t="s">
        <v>148</v>
      </c>
      <c r="O144" s="683"/>
      <c r="P144" s="683"/>
      <c r="Q144" s="683"/>
      <c r="R144" s="683"/>
      <c r="T144" s="54"/>
      <c r="U144" s="54"/>
      <c r="V144" s="54"/>
      <c r="W144" s="54"/>
    </row>
    <row r="145" spans="1:23" s="58" customFormat="1" ht="22.95" customHeight="1">
      <c r="A145" s="103"/>
      <c r="B145" s="141"/>
      <c r="C145" s="141"/>
      <c r="D145" s="141"/>
      <c r="E145" s="35"/>
      <c r="F145" s="108"/>
      <c r="G145" s="108"/>
      <c r="H145" s="108"/>
      <c r="I145" s="39"/>
      <c r="J145" s="108"/>
      <c r="L145" s="108"/>
      <c r="M145" s="188"/>
      <c r="N145" s="777" t="s">
        <v>1883</v>
      </c>
      <c r="O145" s="744"/>
      <c r="P145" s="744"/>
      <c r="Q145" s="744"/>
      <c r="R145" s="744"/>
      <c r="T145" s="54"/>
      <c r="U145" s="54"/>
      <c r="V145" s="54"/>
      <c r="W145" s="54"/>
    </row>
    <row r="146" spans="1:23" s="58" customFormat="1" ht="22.95" customHeight="1">
      <c r="A146" s="103"/>
      <c r="B146" s="141"/>
      <c r="C146" s="141"/>
      <c r="D146" s="141"/>
      <c r="E146" s="35"/>
      <c r="F146" s="108"/>
      <c r="G146" s="108"/>
      <c r="H146" s="108"/>
      <c r="I146" s="108"/>
      <c r="J146" s="108"/>
      <c r="L146" s="108"/>
      <c r="M146" s="188"/>
      <c r="N146" s="367" t="s">
        <v>890</v>
      </c>
      <c r="O146" s="262"/>
      <c r="P146" s="367" t="s">
        <v>892</v>
      </c>
      <c r="Q146" s="184"/>
      <c r="R146" s="356" t="s">
        <v>889</v>
      </c>
      <c r="T146" s="54"/>
      <c r="U146" s="54"/>
      <c r="V146" s="54"/>
      <c r="W146" s="54"/>
    </row>
    <row r="147" spans="1:23" s="58" customFormat="1" ht="22.95" customHeight="1">
      <c r="A147" s="103"/>
      <c r="B147" s="141"/>
      <c r="C147" s="141"/>
      <c r="D147" s="141"/>
      <c r="E147" s="35"/>
      <c r="F147" s="108"/>
      <c r="G147" s="108"/>
      <c r="H147" s="108"/>
      <c r="I147" s="108"/>
      <c r="J147" s="108"/>
      <c r="L147" s="108"/>
      <c r="M147" s="188"/>
      <c r="N147" s="368" t="s">
        <v>891</v>
      </c>
      <c r="O147" s="262"/>
      <c r="P147" s="368" t="s">
        <v>893</v>
      </c>
      <c r="Q147" s="184"/>
      <c r="R147" s="357"/>
      <c r="T147" s="54"/>
      <c r="U147" s="54"/>
      <c r="V147" s="54"/>
      <c r="W147" s="54"/>
    </row>
    <row r="148" spans="1:23" s="58" customFormat="1" ht="22.95" customHeight="1">
      <c r="A148" s="103"/>
      <c r="B148" s="141"/>
      <c r="C148" s="85" t="s">
        <v>981</v>
      </c>
      <c r="D148" s="141"/>
      <c r="E148" s="35"/>
      <c r="F148" s="108"/>
      <c r="G148" s="108"/>
      <c r="H148" s="108"/>
      <c r="I148" s="108"/>
      <c r="J148" s="108"/>
      <c r="L148" s="100" t="s">
        <v>2137</v>
      </c>
      <c r="M148" s="188"/>
      <c r="N148" s="48">
        <v>1401168798.73</v>
      </c>
      <c r="O148" s="262"/>
      <c r="P148" s="194">
        <v>-1551976.3900001049</v>
      </c>
      <c r="Q148" s="184"/>
      <c r="R148" s="194">
        <f>SUM(N148:Q148)</f>
        <v>1399616822.3399999</v>
      </c>
      <c r="T148" s="54"/>
      <c r="U148" s="54"/>
      <c r="V148" s="54"/>
      <c r="W148" s="54"/>
    </row>
    <row r="149" spans="1:23" s="58" customFormat="1" ht="10.050000000000001" customHeight="1">
      <c r="A149" s="103"/>
      <c r="B149" s="141"/>
      <c r="C149" s="141"/>
      <c r="D149" s="141"/>
      <c r="E149" s="35"/>
      <c r="F149" s="108"/>
      <c r="G149" s="108"/>
      <c r="H149" s="108"/>
      <c r="I149" s="108"/>
      <c r="J149" s="108"/>
      <c r="L149" s="108"/>
      <c r="M149" s="188"/>
      <c r="N149" s="194"/>
      <c r="O149" s="262"/>
      <c r="P149" s="194"/>
      <c r="Q149" s="184"/>
      <c r="R149" s="194"/>
      <c r="T149" s="54"/>
      <c r="U149" s="54"/>
      <c r="V149" s="54"/>
      <c r="W149" s="54"/>
    </row>
    <row r="150" spans="1:23" s="58" customFormat="1" ht="22.95" customHeight="1">
      <c r="A150" s="103"/>
      <c r="B150" s="39"/>
      <c r="C150" s="116" t="s">
        <v>888</v>
      </c>
      <c r="D150" s="141"/>
      <c r="E150" s="35"/>
      <c r="F150" s="108"/>
      <c r="G150" s="108"/>
      <c r="H150" s="108"/>
      <c r="I150" s="108"/>
      <c r="J150" s="108"/>
      <c r="L150" s="108"/>
      <c r="M150" s="188"/>
      <c r="N150" s="194">
        <v>-1271000545.9400001</v>
      </c>
      <c r="O150" s="262"/>
      <c r="P150" s="90">
        <v>0</v>
      </c>
      <c r="Q150" s="184"/>
      <c r="R150" s="309">
        <f>SUM(N150:Q150)</f>
        <v>-1271000545.9400001</v>
      </c>
      <c r="T150" s="54"/>
      <c r="U150" s="54"/>
      <c r="V150" s="54"/>
      <c r="W150" s="54"/>
    </row>
    <row r="151" spans="1:23" s="58" customFormat="1" ht="22.95" customHeight="1">
      <c r="A151" s="103"/>
      <c r="B151" s="39"/>
      <c r="C151" s="655" t="s">
        <v>972</v>
      </c>
      <c r="D151" s="141"/>
      <c r="E151" s="35"/>
      <c r="F151" s="108"/>
      <c r="G151" s="108"/>
      <c r="H151" s="108"/>
      <c r="I151" s="108"/>
      <c r="J151" s="108"/>
      <c r="L151" s="100" t="s">
        <v>2137</v>
      </c>
      <c r="M151" s="188"/>
      <c r="N151" s="90">
        <v>0</v>
      </c>
      <c r="O151" s="262"/>
      <c r="P151" s="194">
        <v>-1551976.3900001049</v>
      </c>
      <c r="Q151" s="184"/>
      <c r="R151" s="309">
        <f>SUM(N151:Q151)</f>
        <v>-1551976.3900001049</v>
      </c>
      <c r="T151" s="54"/>
      <c r="U151" s="54"/>
      <c r="V151" s="54"/>
      <c r="W151" s="54"/>
    </row>
    <row r="152" spans="1:23" s="58" customFormat="1" ht="22.95" customHeight="1">
      <c r="A152" s="103"/>
      <c r="B152" s="141"/>
      <c r="C152" s="655" t="s">
        <v>972</v>
      </c>
      <c r="D152" s="141"/>
      <c r="E152" s="35"/>
      <c r="F152" s="108"/>
      <c r="G152" s="108"/>
      <c r="H152" s="108"/>
      <c r="I152" s="108"/>
      <c r="J152" s="108"/>
      <c r="L152" s="100" t="s">
        <v>2138</v>
      </c>
      <c r="M152" s="188"/>
      <c r="N152" s="90">
        <v>0</v>
      </c>
      <c r="O152" s="262"/>
      <c r="P152" s="194">
        <v>-17295650.07</v>
      </c>
      <c r="Q152" s="184"/>
      <c r="R152" s="309">
        <f>SUM(N152:Q152)</f>
        <v>-17295650.07</v>
      </c>
      <c r="T152" s="54"/>
      <c r="U152" s="54"/>
      <c r="V152" s="54"/>
      <c r="W152" s="54"/>
    </row>
    <row r="153" spans="1:23" s="58" customFormat="1" ht="22.95" customHeight="1">
      <c r="A153" s="103"/>
      <c r="B153" s="141"/>
      <c r="C153" s="141"/>
      <c r="D153" s="141"/>
      <c r="E153" s="35"/>
      <c r="F153" s="108"/>
      <c r="G153" s="108"/>
      <c r="H153" s="39"/>
      <c r="I153" s="108"/>
      <c r="J153" s="108"/>
      <c r="L153" s="100"/>
      <c r="M153" s="188"/>
      <c r="N153" s="656">
        <f>SUM(N150:N152)</f>
        <v>-1271000545.9400001</v>
      </c>
      <c r="O153" s="262"/>
      <c r="P153" s="656">
        <f>SUM(P150:P152)</f>
        <v>-18847626.460000105</v>
      </c>
      <c r="Q153" s="184"/>
      <c r="R153" s="656">
        <f>SUM(R150:R152)</f>
        <v>-1289848172.4000001</v>
      </c>
      <c r="T153" s="54"/>
      <c r="U153" s="54"/>
      <c r="V153" s="54"/>
      <c r="W153" s="54"/>
    </row>
    <row r="154" spans="1:23" s="58" customFormat="1" ht="10.050000000000001" customHeight="1">
      <c r="A154" s="103"/>
      <c r="B154" s="141"/>
      <c r="C154" s="141"/>
      <c r="D154" s="141"/>
      <c r="E154" s="35"/>
      <c r="F154" s="108"/>
      <c r="G154" s="108"/>
      <c r="H154" s="39"/>
      <c r="I154" s="108"/>
      <c r="J154" s="108"/>
      <c r="K154" s="100"/>
      <c r="L154" s="188"/>
      <c r="M154" s="188"/>
      <c r="N154" s="90"/>
      <c r="O154" s="262"/>
      <c r="P154" s="79"/>
      <c r="Q154" s="184"/>
      <c r="R154" s="309"/>
      <c r="T154" s="54"/>
      <c r="U154" s="54"/>
      <c r="V154" s="54"/>
      <c r="W154" s="54"/>
    </row>
    <row r="155" spans="1:23" s="58" customFormat="1" ht="22.95" customHeight="1">
      <c r="A155" s="103"/>
      <c r="B155" s="141"/>
      <c r="C155" s="103" t="s">
        <v>907</v>
      </c>
      <c r="D155" s="141"/>
      <c r="E155" s="35"/>
      <c r="F155" s="108"/>
      <c r="G155" s="108"/>
      <c r="H155" s="39"/>
      <c r="I155" s="108"/>
      <c r="J155" s="108"/>
      <c r="K155" s="100"/>
      <c r="L155" s="188"/>
      <c r="M155" s="188"/>
      <c r="N155" s="79">
        <v>2430602807.48</v>
      </c>
      <c r="O155" s="262"/>
      <c r="P155" s="79">
        <v>17295650.07</v>
      </c>
      <c r="Q155" s="184"/>
      <c r="R155" s="79">
        <f>SUM(N155:Q155)</f>
        <v>2447898457.5500002</v>
      </c>
      <c r="T155" s="54"/>
      <c r="U155" s="54"/>
      <c r="V155" s="54"/>
      <c r="W155" s="54"/>
    </row>
    <row r="156" spans="1:23" s="58" customFormat="1" ht="22.95" customHeight="1">
      <c r="A156" s="103"/>
      <c r="B156" s="103"/>
      <c r="C156" s="103"/>
      <c r="D156" s="141"/>
      <c r="E156" s="35"/>
      <c r="F156" s="108"/>
      <c r="G156" s="108"/>
      <c r="H156" s="108"/>
      <c r="I156" s="108"/>
      <c r="J156" s="35"/>
      <c r="K156" s="188"/>
      <c r="L156" s="188"/>
      <c r="M156" s="188"/>
      <c r="N156" s="1"/>
      <c r="O156" s="50"/>
      <c r="P156" s="48"/>
      <c r="Q156" s="33"/>
      <c r="R156" s="48"/>
      <c r="T156" s="54"/>
      <c r="U156" s="54"/>
      <c r="V156" s="54"/>
      <c r="W156" s="54"/>
    </row>
    <row r="157" spans="1:23" s="58" customFormat="1" ht="22.95" customHeight="1">
      <c r="A157" s="29"/>
      <c r="B157" s="39"/>
      <c r="C157" s="108"/>
      <c r="D157" s="108"/>
      <c r="E157" s="35"/>
      <c r="F157" s="108"/>
      <c r="G157" s="35"/>
      <c r="H157" s="35"/>
      <c r="I157" s="35"/>
      <c r="J157" s="35"/>
      <c r="K157" s="188"/>
      <c r="L157" s="188"/>
      <c r="M157" s="188"/>
      <c r="N157" s="1"/>
      <c r="O157" s="50"/>
      <c r="P157" s="48"/>
      <c r="Q157" s="33"/>
      <c r="R157" s="48"/>
      <c r="T157" s="54"/>
      <c r="U157" s="54"/>
      <c r="V157" s="54"/>
      <c r="W157" s="54"/>
    </row>
    <row r="158" spans="1:23" s="58" customFormat="1" ht="22.95" customHeight="1">
      <c r="A158" s="29"/>
      <c r="B158" s="85"/>
      <c r="C158" s="85"/>
      <c r="D158" s="85"/>
      <c r="E158" s="85" t="str">
        <f>+E115</f>
        <v>(Sign) ……………………………………...........…………………………………. Authorized Director</v>
      </c>
      <c r="F158" s="85"/>
      <c r="G158" s="85"/>
      <c r="H158" s="85"/>
      <c r="I158" s="85"/>
      <c r="J158" s="85"/>
      <c r="K158" s="85"/>
      <c r="L158" s="85"/>
      <c r="M158" s="85"/>
      <c r="N158" s="85"/>
      <c r="O158" s="85"/>
      <c r="P158" s="85"/>
      <c r="Q158" s="85"/>
      <c r="R158" s="85"/>
      <c r="T158" s="54"/>
      <c r="U158" s="54"/>
      <c r="V158" s="54"/>
      <c r="W158" s="54"/>
    </row>
    <row r="159" spans="1:23" s="58" customFormat="1" ht="22.95" customHeight="1">
      <c r="A159" s="85"/>
      <c r="B159" s="85"/>
      <c r="C159" s="85"/>
      <c r="D159" s="85"/>
      <c r="E159" s="29"/>
      <c r="F159" s="85" t="str">
        <f>+F116</f>
        <v xml:space="preserve">     (                                                                                                                 )</v>
      </c>
      <c r="G159" s="85"/>
      <c r="H159" s="85"/>
      <c r="I159" s="85"/>
      <c r="J159" s="85"/>
      <c r="K159" s="85"/>
      <c r="L159" s="85"/>
      <c r="M159" s="85"/>
      <c r="N159" s="85"/>
      <c r="O159" s="85"/>
      <c r="P159" s="85"/>
      <c r="Q159" s="85"/>
      <c r="R159" s="85"/>
      <c r="T159" s="54"/>
      <c r="U159" s="54"/>
      <c r="V159" s="54"/>
      <c r="W159" s="54"/>
    </row>
    <row r="160" spans="1:23" s="58" customFormat="1" ht="21" customHeight="1">
      <c r="A160" s="710" t="s">
        <v>2036</v>
      </c>
      <c r="B160" s="710"/>
      <c r="C160" s="680"/>
      <c r="D160" s="680"/>
      <c r="E160" s="680"/>
      <c r="F160" s="680"/>
      <c r="G160" s="680"/>
      <c r="H160" s="680"/>
      <c r="I160" s="680"/>
      <c r="J160" s="680"/>
      <c r="K160" s="680"/>
      <c r="L160" s="680"/>
      <c r="M160" s="680"/>
      <c r="N160" s="680"/>
      <c r="O160" s="680"/>
      <c r="P160" s="680"/>
      <c r="Q160" s="680"/>
      <c r="R160" s="680"/>
      <c r="T160" s="54"/>
      <c r="U160" s="54"/>
      <c r="V160" s="54"/>
      <c r="W160" s="54"/>
    </row>
    <row r="161" spans="1:23" s="58" customFormat="1" ht="21" customHeight="1">
      <c r="A161" s="187"/>
      <c r="B161" s="187"/>
      <c r="C161" s="188"/>
      <c r="D161" s="188"/>
      <c r="E161" s="188"/>
      <c r="F161" s="188"/>
      <c r="G161" s="188"/>
      <c r="H161" s="188"/>
      <c r="I161" s="188"/>
      <c r="J161" s="188"/>
      <c r="K161" s="188"/>
      <c r="L161" s="188"/>
      <c r="M161" s="188"/>
      <c r="N161" s="188"/>
      <c r="O161" s="188"/>
      <c r="P161" s="188"/>
      <c r="Q161" s="188"/>
      <c r="R161" s="188"/>
      <c r="T161" s="54"/>
      <c r="U161" s="54"/>
      <c r="V161" s="54"/>
      <c r="W161" s="54"/>
    </row>
    <row r="162" spans="1:23" s="58" customFormat="1" ht="21" customHeight="1">
      <c r="A162" s="118" t="s">
        <v>1717</v>
      </c>
      <c r="B162" s="249" t="s">
        <v>763</v>
      </c>
      <c r="C162" s="116"/>
      <c r="D162" s="108"/>
      <c r="E162" s="35"/>
      <c r="F162" s="108"/>
      <c r="G162" s="108"/>
      <c r="H162" s="35"/>
      <c r="I162" s="35"/>
      <c r="J162" s="35"/>
      <c r="K162" s="188"/>
      <c r="L162" s="188"/>
      <c r="M162" s="188"/>
      <c r="N162" s="1"/>
      <c r="O162" s="50"/>
      <c r="P162" s="48"/>
      <c r="Q162" s="33"/>
      <c r="R162" s="48"/>
      <c r="T162" s="54"/>
      <c r="U162" s="54"/>
      <c r="V162" s="54"/>
      <c r="W162" s="54"/>
    </row>
    <row r="163" spans="1:23" s="58" customFormat="1" ht="21" customHeight="1">
      <c r="A163" s="39"/>
      <c r="B163" s="116" t="s">
        <v>2238</v>
      </c>
      <c r="C163" s="290"/>
      <c r="D163" s="108"/>
      <c r="E163" s="35"/>
      <c r="F163" s="108"/>
      <c r="G163" s="108"/>
      <c r="H163" s="35"/>
      <c r="I163" s="35"/>
      <c r="J163" s="35"/>
      <c r="K163" s="188"/>
      <c r="L163" s="188"/>
      <c r="M163" s="188"/>
      <c r="N163" s="1"/>
      <c r="O163" s="50"/>
      <c r="P163" s="48"/>
      <c r="Q163" s="33"/>
      <c r="R163" s="48"/>
      <c r="T163" s="54"/>
      <c r="U163" s="54"/>
      <c r="V163" s="54"/>
      <c r="W163" s="54"/>
    </row>
    <row r="164" spans="1:23" s="58" customFormat="1" ht="21" customHeight="1">
      <c r="A164" s="116" t="s">
        <v>1848</v>
      </c>
      <c r="B164" s="39"/>
      <c r="C164" s="290"/>
      <c r="D164" s="108"/>
      <c r="E164" s="35"/>
      <c r="F164" s="108"/>
      <c r="G164" s="108"/>
      <c r="H164" s="35"/>
      <c r="I164" s="35"/>
      <c r="J164" s="35"/>
      <c r="K164" s="188"/>
      <c r="L164" s="188"/>
      <c r="M164" s="188"/>
      <c r="N164" s="1"/>
      <c r="O164" s="50"/>
      <c r="P164" s="48"/>
      <c r="Q164" s="33"/>
      <c r="R164" s="48"/>
      <c r="T164" s="54"/>
      <c r="U164" s="54"/>
      <c r="V164" s="54"/>
      <c r="W164" s="54"/>
    </row>
    <row r="165" spans="1:23" s="58" customFormat="1" ht="21" customHeight="1">
      <c r="A165" s="39"/>
      <c r="B165" s="116"/>
      <c r="C165" s="290"/>
      <c r="D165" s="108"/>
      <c r="E165" s="35"/>
      <c r="F165" s="108"/>
      <c r="G165" s="108"/>
      <c r="H165" s="35"/>
      <c r="I165" s="35"/>
      <c r="J165" s="35"/>
      <c r="K165" s="188"/>
      <c r="L165" s="188"/>
      <c r="M165" s="188"/>
      <c r="N165" s="231"/>
      <c r="O165" s="327"/>
      <c r="P165" s="658" t="s">
        <v>30</v>
      </c>
      <c r="Q165" s="657"/>
      <c r="R165" s="658"/>
      <c r="T165" s="54"/>
      <c r="U165" s="54"/>
      <c r="V165" s="54"/>
      <c r="W165" s="54"/>
    </row>
    <row r="166" spans="1:23" s="58" customFormat="1" ht="21" customHeight="1">
      <c r="A166" s="39"/>
      <c r="B166" s="116"/>
      <c r="C166" s="290"/>
      <c r="D166" s="108"/>
      <c r="E166" s="35"/>
      <c r="F166" s="108"/>
      <c r="G166" s="108"/>
      <c r="H166" s="35"/>
      <c r="I166" s="35"/>
      <c r="J166" s="35"/>
      <c r="K166" s="188"/>
      <c r="L166" s="188"/>
      <c r="M166" s="188"/>
      <c r="N166" s="659" t="s">
        <v>764</v>
      </c>
      <c r="P166" s="262"/>
      <c r="Q166" s="660"/>
      <c r="R166" s="659" t="s">
        <v>626</v>
      </c>
      <c r="T166" s="54"/>
      <c r="U166" s="54"/>
      <c r="V166" s="54"/>
      <c r="W166" s="54"/>
    </row>
    <row r="167" spans="1:23" s="58" customFormat="1" ht="21" customHeight="1">
      <c r="A167" s="39"/>
      <c r="C167" s="290"/>
      <c r="D167" s="108"/>
      <c r="E167" s="35"/>
      <c r="F167" s="108"/>
      <c r="G167" s="108"/>
      <c r="H167" s="35"/>
      <c r="I167" s="35"/>
      <c r="J167" s="35"/>
      <c r="K167" s="188"/>
      <c r="L167" s="188"/>
      <c r="M167" s="188"/>
      <c r="N167" s="658" t="s">
        <v>625</v>
      </c>
      <c r="P167" s="327" t="s">
        <v>765</v>
      </c>
      <c r="Q167" s="184"/>
      <c r="R167" s="661" t="s">
        <v>625</v>
      </c>
      <c r="T167" s="54"/>
      <c r="U167" s="54"/>
      <c r="V167" s="54"/>
      <c r="W167" s="54"/>
    </row>
    <row r="168" spans="1:23" s="58" customFormat="1" ht="21" customHeight="1">
      <c r="A168" s="39"/>
      <c r="B168" s="168"/>
      <c r="C168" s="3" t="s">
        <v>984</v>
      </c>
      <c r="D168" s="290"/>
      <c r="E168" s="108"/>
      <c r="F168" s="108"/>
      <c r="G168" s="108"/>
      <c r="H168" s="35"/>
      <c r="I168" s="35"/>
      <c r="J168" s="35"/>
      <c r="K168" s="188"/>
      <c r="L168" s="188"/>
      <c r="M168" s="188"/>
      <c r="N168" s="659"/>
      <c r="P168" s="262"/>
      <c r="Q168" s="184"/>
      <c r="R168" s="662"/>
      <c r="T168" s="54"/>
      <c r="U168" s="54"/>
      <c r="V168" s="54"/>
      <c r="W168" s="54"/>
    </row>
    <row r="169" spans="1:23" s="58" customFormat="1" ht="21" customHeight="1">
      <c r="A169" s="39"/>
      <c r="C169" s="3" t="s">
        <v>2205</v>
      </c>
      <c r="D169" s="290"/>
      <c r="E169" s="108"/>
      <c r="F169" s="108"/>
      <c r="G169" s="108"/>
      <c r="H169" s="35"/>
      <c r="I169" s="35"/>
      <c r="J169" s="35"/>
      <c r="K169" s="188"/>
      <c r="L169" s="188"/>
      <c r="M169" s="188"/>
      <c r="N169" s="659"/>
      <c r="P169" s="262"/>
      <c r="Q169" s="184"/>
      <c r="R169" s="662"/>
      <c r="T169" s="54"/>
      <c r="U169" s="54"/>
      <c r="V169" s="54"/>
      <c r="W169" s="54"/>
    </row>
    <row r="170" spans="1:23" s="58" customFormat="1" ht="21" customHeight="1">
      <c r="A170" s="39"/>
      <c r="C170" s="326" t="s">
        <v>31</v>
      </c>
      <c r="D170" s="290"/>
      <c r="E170" s="108"/>
      <c r="F170" s="108"/>
      <c r="G170" s="108"/>
      <c r="H170" s="35"/>
      <c r="I170" s="35"/>
      <c r="J170" s="35"/>
      <c r="K170" s="188"/>
      <c r="L170" s="188"/>
      <c r="M170" s="188"/>
      <c r="N170" s="194"/>
      <c r="O170" s="262"/>
      <c r="P170" s="194"/>
      <c r="Q170" s="184"/>
      <c r="R170" s="194"/>
      <c r="T170" s="54"/>
      <c r="U170" s="54"/>
      <c r="V170" s="54"/>
      <c r="W170" s="54"/>
    </row>
    <row r="171" spans="1:23" s="58" customFormat="1" ht="21" customHeight="1">
      <c r="A171" s="39"/>
      <c r="C171" s="326"/>
      <c r="D171" s="290" t="s">
        <v>2140</v>
      </c>
      <c r="E171" s="108"/>
      <c r="F171" s="108"/>
      <c r="G171" s="108"/>
      <c r="H171" s="35"/>
      <c r="I171" s="35"/>
      <c r="J171" s="35"/>
      <c r="K171" s="188"/>
      <c r="L171" s="188"/>
      <c r="M171" s="188"/>
      <c r="N171" s="194"/>
      <c r="O171" s="262"/>
      <c r="P171" s="194"/>
      <c r="Q171" s="184"/>
      <c r="R171" s="194"/>
      <c r="T171" s="54"/>
      <c r="U171" s="54"/>
      <c r="V171" s="54"/>
      <c r="W171" s="54"/>
    </row>
    <row r="172" spans="1:23" s="58" customFormat="1" ht="21" customHeight="1">
      <c r="A172" s="39"/>
      <c r="E172" s="116" t="s">
        <v>883</v>
      </c>
      <c r="F172" s="108"/>
      <c r="G172" s="108"/>
      <c r="H172" s="35"/>
      <c r="I172" s="35"/>
      <c r="J172" s="35"/>
      <c r="K172" s="188"/>
      <c r="L172" s="188"/>
      <c r="M172" s="188"/>
      <c r="N172" s="48">
        <v>0</v>
      </c>
      <c r="O172" s="262"/>
      <c r="P172" s="48">
        <v>39436758.149999999</v>
      </c>
      <c r="Q172" s="184"/>
      <c r="R172" s="48">
        <f>SUM(N172:P172)</f>
        <v>39436758.149999999</v>
      </c>
      <c r="T172" s="54"/>
      <c r="U172" s="54"/>
      <c r="V172" s="54"/>
      <c r="W172" s="54"/>
    </row>
    <row r="173" spans="1:23" s="58" customFormat="1" ht="21" customHeight="1">
      <c r="A173" s="39"/>
      <c r="E173" s="116" t="s">
        <v>884</v>
      </c>
      <c r="F173" s="108"/>
      <c r="G173" s="108"/>
      <c r="H173" s="35"/>
      <c r="I173" s="35"/>
      <c r="J173" s="35"/>
      <c r="K173" s="188"/>
      <c r="L173" s="188"/>
      <c r="M173" s="188"/>
      <c r="N173" s="48">
        <v>152988552.50999999</v>
      </c>
      <c r="O173" s="262"/>
      <c r="P173" s="194">
        <v>-39436758.149999999</v>
      </c>
      <c r="Q173" s="184"/>
      <c r="R173" s="48">
        <f>SUM(N173:P173)</f>
        <v>113551794.35999998</v>
      </c>
      <c r="T173" s="54"/>
      <c r="U173" s="54"/>
      <c r="V173" s="54"/>
      <c r="W173" s="54"/>
    </row>
    <row r="174" spans="1:23" s="58" customFormat="1" ht="21" customHeight="1">
      <c r="A174" s="39"/>
      <c r="D174" s="290" t="s">
        <v>2141</v>
      </c>
      <c r="E174" s="116"/>
      <c r="F174" s="108"/>
      <c r="G174" s="108"/>
      <c r="H174" s="35"/>
      <c r="I174" s="35"/>
      <c r="K174" s="188"/>
      <c r="L174" s="188"/>
      <c r="M174" s="188"/>
      <c r="N174" s="48"/>
      <c r="O174" s="262"/>
      <c r="P174" s="194"/>
      <c r="Q174" s="184"/>
      <c r="R174" s="48"/>
      <c r="T174" s="54"/>
      <c r="U174" s="54"/>
      <c r="V174" s="54"/>
      <c r="W174" s="54"/>
    </row>
    <row r="175" spans="1:23" s="58" customFormat="1" ht="21" customHeight="1">
      <c r="A175" s="39"/>
      <c r="D175" s="39"/>
      <c r="E175" s="116" t="s">
        <v>1708</v>
      </c>
      <c r="F175" s="108"/>
      <c r="G175" s="108"/>
      <c r="H175" s="35"/>
      <c r="I175" s="35"/>
      <c r="J175" s="35"/>
      <c r="K175" s="188"/>
      <c r="L175" s="188"/>
      <c r="M175" s="188"/>
      <c r="N175" s="48">
        <v>592623114.87</v>
      </c>
      <c r="O175" s="262"/>
      <c r="P175" s="194">
        <v>-6742400</v>
      </c>
      <c r="Q175" s="184"/>
      <c r="R175" s="48">
        <f>SUM(N175:P175)</f>
        <v>585880714.87</v>
      </c>
      <c r="T175" s="54"/>
      <c r="U175" s="54"/>
      <c r="V175" s="54"/>
      <c r="W175" s="54"/>
    </row>
    <row r="176" spans="1:23" s="58" customFormat="1" ht="21" customHeight="1">
      <c r="A176" s="39"/>
      <c r="D176" s="39"/>
      <c r="E176" s="116" t="s">
        <v>837</v>
      </c>
      <c r="F176" s="108"/>
      <c r="G176" s="108"/>
      <c r="H176" s="35"/>
      <c r="I176" s="35"/>
      <c r="J176" s="35"/>
      <c r="K176" s="188"/>
      <c r="L176" s="188"/>
      <c r="M176" s="188"/>
      <c r="N176" s="48">
        <v>167616859.47</v>
      </c>
      <c r="O176" s="262"/>
      <c r="P176" s="194">
        <v>6742400</v>
      </c>
      <c r="Q176" s="184"/>
      <c r="R176" s="48">
        <f>SUM(N176:P176)</f>
        <v>174359259.47</v>
      </c>
      <c r="T176" s="54"/>
      <c r="U176" s="54"/>
      <c r="V176" s="54"/>
      <c r="W176" s="54"/>
    </row>
    <row r="177" spans="1:23" s="58" customFormat="1" ht="21" customHeight="1">
      <c r="A177" s="39"/>
      <c r="C177" s="326" t="s">
        <v>32</v>
      </c>
      <c r="D177" s="290"/>
      <c r="E177" s="108"/>
      <c r="F177" s="108"/>
      <c r="G177" s="108"/>
      <c r="H177" s="35"/>
      <c r="I177" s="35"/>
      <c r="J177" s="35"/>
      <c r="K177" s="188"/>
      <c r="L177" s="188"/>
      <c r="M177" s="188"/>
      <c r="N177" s="194"/>
      <c r="O177" s="262"/>
      <c r="P177" s="194"/>
      <c r="Q177" s="184"/>
      <c r="R177" s="48"/>
      <c r="T177" s="54"/>
      <c r="U177" s="54"/>
      <c r="V177" s="54"/>
      <c r="W177" s="54"/>
    </row>
    <row r="178" spans="1:23" s="58" customFormat="1" ht="21" customHeight="1">
      <c r="A178" s="39"/>
      <c r="D178" s="116" t="s">
        <v>883</v>
      </c>
      <c r="E178" s="108"/>
      <c r="F178" s="108"/>
      <c r="G178" s="108"/>
      <c r="H178" s="35"/>
      <c r="I178" s="35"/>
      <c r="J178" s="35"/>
      <c r="K178" s="188"/>
      <c r="L178" s="188"/>
      <c r="M178" s="188"/>
      <c r="N178" s="48">
        <v>0</v>
      </c>
      <c r="O178" s="262"/>
      <c r="P178" s="48">
        <v>28750431.98</v>
      </c>
      <c r="Q178" s="184"/>
      <c r="R178" s="48">
        <f>SUM(N178:P178)</f>
        <v>28750431.98</v>
      </c>
      <c r="T178" s="54"/>
      <c r="U178" s="54"/>
      <c r="V178" s="54"/>
      <c r="W178" s="54"/>
    </row>
    <row r="179" spans="1:23" s="58" customFormat="1" ht="21" customHeight="1">
      <c r="A179" s="39"/>
      <c r="D179" s="116" t="s">
        <v>884</v>
      </c>
      <c r="E179" s="108"/>
      <c r="F179" s="108"/>
      <c r="G179" s="108"/>
      <c r="H179" s="35"/>
      <c r="I179" s="35"/>
      <c r="J179" s="35"/>
      <c r="K179" s="188"/>
      <c r="L179" s="188"/>
      <c r="M179" s="188"/>
      <c r="N179" s="48">
        <v>145032259.30000001</v>
      </c>
      <c r="O179" s="262"/>
      <c r="P179" s="194">
        <v>-28750431.98</v>
      </c>
      <c r="Q179" s="184"/>
      <c r="R179" s="48">
        <f>SUM(N179:P179)</f>
        <v>116281827.32000001</v>
      </c>
      <c r="T179" s="54"/>
      <c r="U179" s="54"/>
      <c r="V179" s="54"/>
      <c r="W179" s="54"/>
    </row>
    <row r="180" spans="1:23" s="58" customFormat="1" ht="21" customHeight="1">
      <c r="A180" s="39"/>
      <c r="C180" s="39"/>
      <c r="D180" s="108"/>
      <c r="E180" s="35"/>
      <c r="F180" s="108"/>
      <c r="G180" s="108"/>
      <c r="H180" s="35"/>
      <c r="I180" s="35"/>
      <c r="J180" s="35"/>
      <c r="K180" s="188"/>
      <c r="L180" s="188"/>
      <c r="M180" s="188"/>
      <c r="N180" s="48"/>
      <c r="O180" s="262"/>
      <c r="P180" s="48"/>
      <c r="Q180" s="184"/>
      <c r="R180" s="48"/>
      <c r="T180" s="54"/>
      <c r="U180" s="54"/>
      <c r="V180" s="54"/>
      <c r="W180" s="54"/>
    </row>
    <row r="181" spans="1:23" s="58" customFormat="1" ht="21" customHeight="1">
      <c r="A181" s="39"/>
      <c r="B181" s="326"/>
      <c r="C181" s="326"/>
      <c r="D181" s="290"/>
      <c r="E181" s="108"/>
      <c r="F181" s="108"/>
      <c r="G181" s="108"/>
      <c r="H181" s="108"/>
      <c r="I181" s="108"/>
      <c r="J181" s="35"/>
      <c r="K181" s="188"/>
      <c r="L181" s="188"/>
      <c r="M181" s="188"/>
      <c r="N181" s="231"/>
      <c r="O181" s="327"/>
      <c r="P181" s="658" t="s">
        <v>30</v>
      </c>
      <c r="Q181" s="657"/>
      <c r="R181" s="658"/>
      <c r="T181" s="54"/>
      <c r="U181" s="54"/>
      <c r="V181" s="54"/>
      <c r="W181" s="54"/>
    </row>
    <row r="182" spans="1:23" s="58" customFormat="1" ht="21" customHeight="1">
      <c r="A182" s="39"/>
      <c r="B182" s="326"/>
      <c r="C182" s="326"/>
      <c r="D182" s="290"/>
      <c r="E182" s="108"/>
      <c r="F182" s="108"/>
      <c r="G182" s="108"/>
      <c r="H182" s="108"/>
      <c r="I182" s="108"/>
      <c r="J182" s="35"/>
      <c r="K182" s="188"/>
      <c r="L182" s="188"/>
      <c r="M182" s="188"/>
      <c r="N182" s="659" t="s">
        <v>764</v>
      </c>
      <c r="P182" s="262"/>
      <c r="Q182" s="660"/>
      <c r="R182" s="659" t="s">
        <v>626</v>
      </c>
      <c r="T182" s="54"/>
      <c r="U182" s="54"/>
      <c r="V182" s="54"/>
      <c r="W182" s="54"/>
    </row>
    <row r="183" spans="1:23" s="58" customFormat="1" ht="21" customHeight="1">
      <c r="A183" s="39"/>
      <c r="B183" s="326"/>
      <c r="C183" s="326"/>
      <c r="D183" s="290"/>
      <c r="E183" s="108"/>
      <c r="F183" s="108"/>
      <c r="G183" s="108"/>
      <c r="H183" s="108"/>
      <c r="I183" s="108"/>
      <c r="J183" s="35"/>
      <c r="K183" s="188"/>
      <c r="L183" s="188"/>
      <c r="M183" s="188"/>
      <c r="N183" s="658" t="s">
        <v>625</v>
      </c>
      <c r="P183" s="327" t="s">
        <v>765</v>
      </c>
      <c r="Q183" s="184"/>
      <c r="R183" s="661" t="s">
        <v>625</v>
      </c>
      <c r="T183" s="54"/>
      <c r="U183" s="54"/>
      <c r="V183" s="54"/>
      <c r="W183" s="54"/>
    </row>
    <row r="184" spans="1:23" s="58" customFormat="1" ht="21" customHeight="1">
      <c r="A184" s="39"/>
      <c r="B184" s="39"/>
      <c r="C184" s="326" t="s">
        <v>1104</v>
      </c>
      <c r="D184" s="290"/>
      <c r="E184" s="108"/>
      <c r="F184" s="108"/>
      <c r="G184" s="108"/>
      <c r="H184" s="108"/>
      <c r="I184" s="108"/>
      <c r="J184" s="35"/>
      <c r="K184" s="188"/>
      <c r="L184" s="188"/>
      <c r="M184" s="188"/>
      <c r="N184" s="48"/>
      <c r="O184" s="262"/>
      <c r="P184" s="194"/>
      <c r="Q184" s="184"/>
      <c r="R184" s="48"/>
      <c r="T184" s="54"/>
      <c r="U184" s="54"/>
      <c r="V184" s="54"/>
      <c r="W184" s="54"/>
    </row>
    <row r="185" spans="1:23" s="58" customFormat="1" ht="21" customHeight="1">
      <c r="A185" s="39"/>
      <c r="B185" s="39"/>
      <c r="C185" s="3" t="s">
        <v>1884</v>
      </c>
      <c r="D185" s="290"/>
      <c r="E185" s="108"/>
      <c r="F185" s="108"/>
      <c r="G185" s="108"/>
      <c r="H185" s="108"/>
      <c r="I185" s="108"/>
      <c r="J185" s="35"/>
      <c r="K185" s="188"/>
      <c r="L185" s="188"/>
      <c r="M185" s="188"/>
      <c r="N185" s="48"/>
      <c r="O185" s="262"/>
      <c r="P185" s="194"/>
      <c r="Q185" s="184"/>
      <c r="R185" s="48"/>
      <c r="T185" s="54"/>
      <c r="U185" s="54"/>
      <c r="V185" s="54"/>
      <c r="W185" s="54"/>
    </row>
    <row r="186" spans="1:23" s="58" customFormat="1" ht="21" customHeight="1">
      <c r="A186" s="39"/>
      <c r="B186" s="39"/>
      <c r="C186" s="326" t="s">
        <v>686</v>
      </c>
      <c r="D186" s="290"/>
      <c r="E186" s="108"/>
      <c r="F186" s="108"/>
      <c r="G186" s="108"/>
      <c r="H186" s="108"/>
      <c r="I186" s="108"/>
      <c r="J186" s="35"/>
      <c r="K186" s="188"/>
      <c r="L186" s="188"/>
      <c r="M186" s="188"/>
      <c r="N186" s="48"/>
      <c r="O186" s="262"/>
      <c r="P186" s="194"/>
      <c r="Q186" s="184"/>
      <c r="R186" s="48"/>
      <c r="T186" s="54"/>
      <c r="U186" s="54"/>
      <c r="V186" s="54"/>
      <c r="W186" s="54"/>
    </row>
    <row r="187" spans="1:23" s="58" customFormat="1" ht="21" customHeight="1">
      <c r="A187" s="39"/>
      <c r="B187" s="39"/>
      <c r="C187" s="39"/>
      <c r="D187" s="39" t="s">
        <v>100</v>
      </c>
      <c r="E187" s="108"/>
      <c r="F187" s="108"/>
      <c r="G187" s="108"/>
      <c r="H187" s="108"/>
      <c r="I187" s="108"/>
      <c r="J187" s="35"/>
      <c r="K187" s="188"/>
      <c r="L187" s="188"/>
      <c r="M187" s="188"/>
      <c r="N187" s="48">
        <v>27006898.289999999</v>
      </c>
      <c r="O187" s="262"/>
      <c r="P187" s="194">
        <v>-1242295.92</v>
      </c>
      <c r="Q187" s="184"/>
      <c r="R187" s="48">
        <v>25764602.369999997</v>
      </c>
      <c r="T187" s="54"/>
      <c r="U187" s="54"/>
      <c r="V187" s="54"/>
      <c r="W187" s="54"/>
    </row>
    <row r="188" spans="1:23" s="58" customFormat="1" ht="21" customHeight="1">
      <c r="A188" s="39"/>
      <c r="B188" s="39"/>
      <c r="C188" s="39"/>
      <c r="D188" s="39" t="s">
        <v>419</v>
      </c>
      <c r="E188" s="108"/>
      <c r="F188" s="108"/>
      <c r="G188" s="108"/>
      <c r="H188" s="108"/>
      <c r="I188" s="108"/>
      <c r="J188" s="35"/>
      <c r="K188" s="188"/>
      <c r="L188" s="188"/>
      <c r="M188" s="188"/>
      <c r="N188" s="48">
        <v>64534009.520000003</v>
      </c>
      <c r="O188" s="262"/>
      <c r="P188" s="48">
        <v>1242295.92</v>
      </c>
      <c r="Q188" s="184"/>
      <c r="R188" s="48">
        <v>65776305.440000005</v>
      </c>
      <c r="T188" s="54"/>
      <c r="U188" s="54"/>
      <c r="V188" s="54"/>
      <c r="W188" s="54"/>
    </row>
    <row r="189" spans="1:23" s="58" customFormat="1" ht="21" customHeight="1">
      <c r="A189" s="39"/>
      <c r="B189" s="39"/>
      <c r="C189" s="39"/>
      <c r="D189" s="282" t="s">
        <v>2379</v>
      </c>
      <c r="E189" s="282"/>
      <c r="F189" s="282"/>
      <c r="G189" s="282"/>
      <c r="H189" s="108"/>
      <c r="I189" s="108"/>
      <c r="J189" s="35"/>
      <c r="K189" s="188"/>
      <c r="L189" s="188"/>
      <c r="M189" s="188"/>
      <c r="N189" s="48"/>
      <c r="O189" s="262"/>
      <c r="P189" s="48"/>
      <c r="Q189" s="184"/>
      <c r="R189" s="48"/>
      <c r="T189" s="54"/>
      <c r="U189" s="54"/>
      <c r="V189" s="54"/>
      <c r="W189" s="54"/>
    </row>
    <row r="190" spans="1:23" s="58" customFormat="1" ht="21" customHeight="1">
      <c r="A190" s="39"/>
      <c r="B190" s="39"/>
      <c r="C190" s="39"/>
      <c r="D190" s="282"/>
      <c r="E190" s="282" t="s">
        <v>2380</v>
      </c>
      <c r="F190" s="282"/>
      <c r="G190" s="282"/>
      <c r="H190" s="108"/>
      <c r="I190" s="108"/>
      <c r="J190" s="35"/>
      <c r="K190" s="188"/>
      <c r="L190" s="188"/>
      <c r="M190" s="188"/>
      <c r="N190" s="194">
        <v>-37160952.520000003</v>
      </c>
      <c r="O190" s="262"/>
      <c r="P190" s="194">
        <v>-1874049.1999999955</v>
      </c>
      <c r="Q190" s="184"/>
      <c r="R190" s="194">
        <v>-39035001.719999999</v>
      </c>
      <c r="T190" s="54"/>
      <c r="U190" s="54"/>
      <c r="V190" s="54"/>
      <c r="W190" s="54"/>
    </row>
    <row r="191" spans="1:23" s="58" customFormat="1" ht="21" customHeight="1">
      <c r="A191" s="187"/>
      <c r="B191" s="187"/>
      <c r="C191" s="188"/>
      <c r="D191" s="188"/>
      <c r="E191" s="188"/>
      <c r="F191" s="188"/>
      <c r="G191" s="188"/>
      <c r="H191" s="188"/>
      <c r="I191" s="188"/>
      <c r="J191" s="188"/>
      <c r="K191" s="188"/>
      <c r="L191" s="188"/>
      <c r="M191" s="188"/>
      <c r="N191" s="188"/>
      <c r="O191" s="188"/>
      <c r="P191" s="188"/>
      <c r="Q191" s="188"/>
      <c r="R191" s="188"/>
      <c r="T191" s="54"/>
      <c r="U191" s="54"/>
      <c r="V191" s="54"/>
      <c r="W191" s="54"/>
    </row>
    <row r="192" spans="1:23" s="58" customFormat="1" ht="21" customHeight="1">
      <c r="A192" s="118" t="s">
        <v>2003</v>
      </c>
      <c r="B192" s="57" t="s">
        <v>2002</v>
      </c>
      <c r="E192" s="35"/>
      <c r="F192" s="35"/>
      <c r="G192" s="35"/>
      <c r="H192" s="35"/>
      <c r="I192" s="35"/>
      <c r="J192" s="35"/>
      <c r="K192" s="188"/>
      <c r="L192" s="188"/>
      <c r="M192" s="188"/>
      <c r="N192" s="1"/>
      <c r="O192" s="50"/>
      <c r="P192" s="48"/>
      <c r="Q192" s="33"/>
      <c r="R192" s="48"/>
      <c r="T192" s="54"/>
      <c r="U192" s="54"/>
      <c r="V192" s="54"/>
      <c r="W192" s="54"/>
    </row>
    <row r="193" spans="1:23" s="58" customFormat="1" ht="21" customHeight="1">
      <c r="B193" s="663" t="s">
        <v>2253</v>
      </c>
      <c r="C193" s="39"/>
      <c r="D193" s="35"/>
      <c r="E193" s="108"/>
      <c r="G193" s="108"/>
      <c r="H193" s="108"/>
      <c r="I193" s="35"/>
      <c r="J193" s="35"/>
      <c r="K193" s="188"/>
      <c r="L193" s="188"/>
      <c r="M193" s="188"/>
      <c r="N193" s="1"/>
      <c r="O193" s="50"/>
      <c r="P193" s="48"/>
      <c r="Q193" s="33"/>
      <c r="R193" s="48"/>
      <c r="T193" s="54"/>
      <c r="U193" s="54"/>
      <c r="V193" s="54"/>
      <c r="W193" s="54"/>
    </row>
    <row r="194" spans="1:23" s="58" customFormat="1" ht="21" customHeight="1">
      <c r="B194" s="663" t="s">
        <v>2252</v>
      </c>
      <c r="C194" s="39"/>
      <c r="D194" s="35"/>
      <c r="E194" s="108"/>
      <c r="G194" s="108"/>
      <c r="H194" s="108"/>
      <c r="I194" s="35"/>
      <c r="J194" s="35"/>
      <c r="K194" s="188"/>
      <c r="L194" s="188"/>
      <c r="M194" s="188"/>
      <c r="N194" s="1"/>
      <c r="O194" s="50"/>
      <c r="P194" s="48"/>
      <c r="Q194" s="33"/>
      <c r="R194" s="48"/>
      <c r="T194" s="54"/>
      <c r="U194" s="54"/>
      <c r="V194" s="54"/>
      <c r="W194" s="54"/>
    </row>
    <row r="195" spans="1:23" s="58" customFormat="1" ht="21" customHeight="1">
      <c r="B195" s="664" t="s">
        <v>2250</v>
      </c>
      <c r="C195" s="39"/>
      <c r="D195" s="35"/>
      <c r="E195" s="108"/>
      <c r="G195" s="108"/>
      <c r="H195" s="108"/>
      <c r="I195" s="35"/>
      <c r="J195" s="35"/>
      <c r="K195" s="188"/>
      <c r="L195" s="188"/>
      <c r="M195" s="188"/>
      <c r="N195" s="1"/>
      <c r="O195" s="50"/>
      <c r="P195" s="48"/>
      <c r="Q195" s="33"/>
      <c r="R195" s="48"/>
      <c r="T195" s="54"/>
      <c r="U195" s="54"/>
      <c r="V195" s="54"/>
      <c r="W195" s="54"/>
    </row>
    <row r="196" spans="1:23" s="58" customFormat="1" ht="21" customHeight="1">
      <c r="B196" s="664" t="s">
        <v>2251</v>
      </c>
      <c r="C196" s="35"/>
      <c r="D196" s="35"/>
      <c r="E196" s="108"/>
      <c r="G196" s="108"/>
      <c r="H196" s="108"/>
      <c r="I196" s="35"/>
      <c r="J196" s="35"/>
      <c r="K196" s="188"/>
      <c r="L196" s="188"/>
      <c r="M196" s="188"/>
      <c r="N196" s="1"/>
      <c r="O196" s="50"/>
      <c r="P196" s="48"/>
      <c r="Q196" s="33"/>
      <c r="R196" s="48"/>
      <c r="T196" s="54"/>
      <c r="U196" s="54"/>
      <c r="V196" s="54"/>
      <c r="W196" s="54"/>
    </row>
    <row r="197" spans="1:23" s="58" customFormat="1" ht="21" customHeight="1">
      <c r="E197" s="35"/>
      <c r="F197" s="35"/>
      <c r="G197" s="35"/>
      <c r="H197" s="35"/>
      <c r="I197" s="35"/>
      <c r="J197" s="35"/>
      <c r="K197" s="188"/>
      <c r="L197" s="188"/>
      <c r="M197" s="188"/>
      <c r="N197" s="1"/>
      <c r="O197" s="50"/>
      <c r="P197" s="48"/>
      <c r="Q197" s="33"/>
      <c r="R197" s="48"/>
      <c r="T197" s="54"/>
      <c r="U197" s="54"/>
      <c r="V197" s="54"/>
      <c r="W197" s="54"/>
    </row>
    <row r="198" spans="1:23" s="58" customFormat="1" ht="21" customHeight="1">
      <c r="A198" s="118" t="s">
        <v>2139</v>
      </c>
      <c r="B198" s="57" t="s">
        <v>1440</v>
      </c>
      <c r="C198" s="29"/>
      <c r="D198" s="29"/>
      <c r="E198" s="35"/>
      <c r="F198" s="35"/>
      <c r="G198" s="35"/>
      <c r="H198" s="35"/>
      <c r="I198" s="35"/>
      <c r="J198" s="35"/>
      <c r="K198" s="188"/>
      <c r="L198" s="188"/>
      <c r="M198" s="188"/>
      <c r="N198" s="1"/>
      <c r="O198" s="50"/>
      <c r="P198" s="48"/>
      <c r="Q198" s="33"/>
      <c r="R198" s="48"/>
      <c r="T198" s="54"/>
      <c r="U198" s="54"/>
      <c r="V198" s="54"/>
      <c r="W198" s="54"/>
    </row>
    <row r="199" spans="1:23" s="58" customFormat="1" ht="21" customHeight="1">
      <c r="A199" s="29"/>
      <c r="C199" s="85" t="s">
        <v>2019</v>
      </c>
      <c r="D199" s="29"/>
      <c r="E199" s="35"/>
      <c r="F199" s="35"/>
      <c r="G199" s="35"/>
      <c r="H199" s="35"/>
      <c r="I199" s="35"/>
      <c r="J199" s="35"/>
      <c r="K199" s="188"/>
      <c r="L199" s="188"/>
      <c r="M199" s="188"/>
      <c r="N199" s="1"/>
      <c r="O199" s="50"/>
      <c r="P199" s="48"/>
      <c r="Q199" s="33"/>
      <c r="R199" s="48"/>
      <c r="T199" s="54"/>
      <c r="U199" s="54"/>
      <c r="V199" s="54"/>
      <c r="W199" s="54"/>
    </row>
    <row r="200" spans="1:23" s="58" customFormat="1" ht="21" customHeight="1">
      <c r="A200" s="187"/>
      <c r="B200" s="187"/>
      <c r="C200" s="188"/>
      <c r="D200" s="188"/>
      <c r="E200" s="188"/>
      <c r="F200" s="188"/>
      <c r="G200" s="188"/>
      <c r="H200" s="188"/>
      <c r="I200" s="188"/>
      <c r="J200" s="188"/>
      <c r="K200" s="188"/>
      <c r="L200" s="188"/>
      <c r="M200" s="188"/>
      <c r="N200" s="188"/>
      <c r="O200" s="188"/>
      <c r="P200" s="188"/>
      <c r="Q200" s="188"/>
      <c r="R200" s="188"/>
      <c r="T200" s="54"/>
      <c r="U200" s="54"/>
      <c r="V200" s="54"/>
      <c r="W200" s="54"/>
    </row>
    <row r="201" spans="1:23" s="58" customFormat="1" ht="21" customHeight="1">
      <c r="A201" s="187"/>
      <c r="B201" s="187"/>
      <c r="C201" s="188"/>
      <c r="D201" s="188"/>
      <c r="E201" s="188"/>
      <c r="F201" s="188"/>
      <c r="G201" s="188"/>
      <c r="H201" s="188"/>
      <c r="I201" s="188"/>
      <c r="J201" s="188"/>
      <c r="K201" s="188"/>
      <c r="L201" s="188"/>
      <c r="M201" s="188"/>
      <c r="N201" s="188"/>
      <c r="O201" s="188"/>
      <c r="P201" s="188"/>
      <c r="Q201" s="188"/>
      <c r="R201" s="188"/>
      <c r="T201" s="54"/>
      <c r="U201" s="54"/>
      <c r="V201" s="54"/>
      <c r="W201" s="54"/>
    </row>
    <row r="202" spans="1:23" s="58" customFormat="1" ht="21" customHeight="1">
      <c r="A202" s="29"/>
      <c r="B202" s="85"/>
      <c r="C202" s="85"/>
      <c r="D202" s="85"/>
      <c r="E202" s="85" t="str">
        <f>+E158</f>
        <v>(Sign) ……………………………………...........…………………………………. Authorized Director</v>
      </c>
      <c r="F202" s="85"/>
      <c r="G202" s="85"/>
      <c r="H202" s="85"/>
      <c r="I202" s="85"/>
      <c r="J202" s="85"/>
      <c r="K202" s="85"/>
      <c r="L202" s="85"/>
      <c r="M202" s="85"/>
      <c r="N202" s="85"/>
      <c r="O202" s="85"/>
      <c r="P202" s="85"/>
      <c r="Q202" s="85"/>
      <c r="R202" s="85"/>
      <c r="T202" s="54"/>
      <c r="U202" s="54"/>
      <c r="V202" s="54"/>
      <c r="W202" s="54"/>
    </row>
    <row r="203" spans="1:23" s="58" customFormat="1" ht="21" customHeight="1">
      <c r="A203" s="85"/>
      <c r="B203" s="85"/>
      <c r="C203" s="85"/>
      <c r="D203" s="85"/>
      <c r="E203" s="29"/>
      <c r="F203" s="85" t="str">
        <f>+F159</f>
        <v xml:space="preserve">     (                                                                                                                 )</v>
      </c>
      <c r="G203" s="85"/>
      <c r="H203" s="85"/>
      <c r="I203" s="85"/>
      <c r="J203" s="85"/>
      <c r="K203" s="85"/>
      <c r="L203" s="85"/>
      <c r="M203" s="85"/>
      <c r="N203" s="85"/>
      <c r="O203" s="85"/>
      <c r="P203" s="85"/>
      <c r="Q203" s="85"/>
      <c r="R203" s="85"/>
      <c r="T203" s="54"/>
      <c r="U203" s="54"/>
      <c r="V203" s="54"/>
      <c r="W203" s="54"/>
    </row>
  </sheetData>
  <sheetProtection formatCells="0" formatColumns="0" formatRows="0" insertColumns="0" insertRows="0" insertHyperlinks="0" deleteColumns="0" deleteRows="0" sort="0" autoFilter="0" pivotTables="0"/>
  <mergeCells count="18">
    <mergeCell ref="A160:R160"/>
    <mergeCell ref="N132:R132"/>
    <mergeCell ref="N145:R145"/>
    <mergeCell ref="N131:R131"/>
    <mergeCell ref="A76:R76"/>
    <mergeCell ref="N144:R144"/>
    <mergeCell ref="N54:R54"/>
    <mergeCell ref="N55:R55"/>
    <mergeCell ref="N56:R56"/>
    <mergeCell ref="A117:R117"/>
    <mergeCell ref="A1:R1"/>
    <mergeCell ref="N22:R22"/>
    <mergeCell ref="N23:R23"/>
    <mergeCell ref="N24:R24"/>
    <mergeCell ref="A37:R37"/>
    <mergeCell ref="N39:R39"/>
    <mergeCell ref="N40:R40"/>
    <mergeCell ref="N41:R41"/>
  </mergeCells>
  <pageMargins left="0.75" right="0.5" top="0.5" bottom="0.5" header="0" footer="0"/>
  <pageSetup paperSize="9" scale="80" orientation="portrait" r:id="rId1"/>
  <headerFooter alignWithMargins="0">
    <oddHeader>&amp;L&amp;"Angsana New,Regular"&amp;8THAI POLYCONS PUBLIC COMPANY LIMITED</oddHeader>
  </headerFooter>
  <rowBreaks count="4" manualBreakCount="4">
    <brk id="36" max="16383" man="1"/>
    <brk id="75" max="16383" man="1"/>
    <brk id="116" max="16383" man="1"/>
    <brk id="1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28</vt:i4>
      </vt:variant>
    </vt:vector>
  </HeadingPairs>
  <TitlesOfParts>
    <vt:vector size="57" baseType="lpstr">
      <vt:lpstr>Note P1-18</vt:lpstr>
      <vt:lpstr>P19-33</vt:lpstr>
      <vt:lpstr>P34</vt:lpstr>
      <vt:lpstr>P35-42</vt:lpstr>
      <vt:lpstr>P43-44</vt:lpstr>
      <vt:lpstr>P45</vt:lpstr>
      <vt:lpstr>P46</vt:lpstr>
      <vt:lpstr>P47</vt:lpstr>
      <vt:lpstr>P48-49</vt:lpstr>
      <vt:lpstr>P50-51</vt:lpstr>
      <vt:lpstr>P52</vt:lpstr>
      <vt:lpstr>P53-54</vt:lpstr>
      <vt:lpstr>P55-56</vt:lpstr>
      <vt:lpstr>P57-60</vt:lpstr>
      <vt:lpstr>P61-64</vt:lpstr>
      <vt:lpstr>P65</vt:lpstr>
      <vt:lpstr>P66</vt:lpstr>
      <vt:lpstr>P67</vt:lpstr>
      <vt:lpstr>P68-70</vt:lpstr>
      <vt:lpstr>P71-73</vt:lpstr>
      <vt:lpstr>P74</vt:lpstr>
      <vt:lpstr>P75</vt:lpstr>
      <vt:lpstr>P76</vt:lpstr>
      <vt:lpstr>P77</vt:lpstr>
      <vt:lpstr>P78-80</vt:lpstr>
      <vt:lpstr>P81-84</vt:lpstr>
      <vt:lpstr>P85-88</vt:lpstr>
      <vt:lpstr>P89-92</vt:lpstr>
      <vt:lpstr>P93-97</vt:lpstr>
      <vt:lpstr>'Note P1-18'!Print_Area</vt:lpstr>
      <vt:lpstr>'P19-33'!Print_Area</vt:lpstr>
      <vt:lpstr>'P34'!Print_Area</vt:lpstr>
      <vt:lpstr>'P35-42'!Print_Area</vt:lpstr>
      <vt:lpstr>'P43-44'!Print_Area</vt:lpstr>
      <vt:lpstr>'P45'!Print_Area</vt:lpstr>
      <vt:lpstr>'P46'!Print_Area</vt:lpstr>
      <vt:lpstr>'P47'!Print_Area</vt:lpstr>
      <vt:lpstr>'P48-49'!Print_Area</vt:lpstr>
      <vt:lpstr>'P50-51'!Print_Area</vt:lpstr>
      <vt:lpstr>'P53-54'!Print_Area</vt:lpstr>
      <vt:lpstr>'P55-56'!Print_Area</vt:lpstr>
      <vt:lpstr>'P57-60'!Print_Area</vt:lpstr>
      <vt:lpstr>'P61-64'!Print_Area</vt:lpstr>
      <vt:lpstr>'P65'!Print_Area</vt:lpstr>
      <vt:lpstr>'P66'!Print_Area</vt:lpstr>
      <vt:lpstr>'P67'!Print_Area</vt:lpstr>
      <vt:lpstr>'P68-70'!Print_Area</vt:lpstr>
      <vt:lpstr>'P71-73'!Print_Area</vt:lpstr>
      <vt:lpstr>'P74'!Print_Area</vt:lpstr>
      <vt:lpstr>'P75'!Print_Area</vt:lpstr>
      <vt:lpstr>'P76'!Print_Area</vt:lpstr>
      <vt:lpstr>'P77'!Print_Area</vt:lpstr>
      <vt:lpstr>'P78-80'!Print_Area</vt:lpstr>
      <vt:lpstr>'P81-84'!Print_Area</vt:lpstr>
      <vt:lpstr>'P85-88'!Print_Area</vt:lpstr>
      <vt:lpstr>'P89-92'!Print_Area</vt:lpstr>
      <vt:lpstr>'P93-97'!Print_Area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dc:creator>
  <cp:lastModifiedBy>Acer</cp:lastModifiedBy>
  <cp:lastPrinted>2026-02-26T20:34:40Z</cp:lastPrinted>
  <dcterms:created xsi:type="dcterms:W3CDTF">2012-05-12T23:32:09Z</dcterms:created>
  <dcterms:modified xsi:type="dcterms:W3CDTF">2026-02-27T00:12:59Z</dcterms:modified>
</cp:coreProperties>
</file>