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F4280810-1670-4699-8B61-50E41CE25A6A}" xr6:coauthVersionLast="47" xr6:coauthVersionMax="47" xr10:uidLastSave="{00000000-0000-0000-0000-000000000000}"/>
  <bookViews>
    <workbookView xWindow="-108" yWindow="-108" windowWidth="23256" windowHeight="12456" tabRatio="892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งบดุล!$A$1:$N$100</definedName>
  </definedNames>
  <calcPr calcId="191029"/>
</workbook>
</file>

<file path=xl/calcChain.xml><?xml version="1.0" encoding="utf-8"?>
<calcChain xmlns="http://schemas.openxmlformats.org/spreadsheetml/2006/main">
  <c r="M65" i="27" l="1"/>
  <c r="K65" i="27"/>
  <c r="I65" i="27"/>
  <c r="G65" i="27"/>
  <c r="A45" i="27"/>
  <c r="L20" i="26"/>
  <c r="J20" i="26"/>
  <c r="H20" i="26"/>
  <c r="F20" i="26"/>
  <c r="L14" i="26"/>
  <c r="J14" i="26"/>
  <c r="H14" i="26"/>
  <c r="F14" i="26"/>
  <c r="O26" i="25"/>
  <c r="K26" i="25"/>
  <c r="I26" i="25"/>
  <c r="G26" i="25"/>
  <c r="E26" i="25"/>
  <c r="O19" i="25"/>
  <c r="K19" i="25"/>
  <c r="I19" i="25"/>
  <c r="G19" i="25"/>
  <c r="E19" i="25"/>
  <c r="J51" i="30"/>
  <c r="H51" i="30"/>
  <c r="N28" i="30"/>
  <c r="N19" i="26" s="1"/>
  <c r="P19" i="26" s="1"/>
  <c r="L28" i="30"/>
  <c r="N13" i="26" s="1"/>
  <c r="P13" i="26" s="1"/>
  <c r="J28" i="30"/>
  <c r="M25" i="25" s="1"/>
  <c r="Q25" i="25" s="1"/>
  <c r="H28" i="30"/>
  <c r="M18" i="25" s="1"/>
  <c r="Q18" i="25" s="1"/>
  <c r="U25" i="25" l="1"/>
  <c r="U18" i="25"/>
  <c r="M50" i="15" l="1"/>
  <c r="K50" i="15"/>
  <c r="I50" i="15"/>
  <c r="G50" i="15"/>
  <c r="M73" i="27" l="1"/>
  <c r="K73" i="27"/>
  <c r="I73" i="27"/>
  <c r="G73" i="27"/>
  <c r="Q15" i="25"/>
  <c r="U15" i="25" s="1"/>
  <c r="S24" i="25" l="1"/>
  <c r="S26" i="25" s="1"/>
  <c r="Q23" i="25"/>
  <c r="U23" i="25" s="1"/>
  <c r="Q16" i="25" l="1"/>
  <c r="U16" i="25" s="1"/>
  <c r="S17" i="25"/>
  <c r="S19" i="25" s="1"/>
  <c r="N11" i="30" l="1"/>
  <c r="N18" i="30" s="1"/>
  <c r="N20" i="30" s="1"/>
  <c r="N22" i="30" s="1"/>
  <c r="L11" i="30"/>
  <c r="L18" i="30" s="1"/>
  <c r="L20" i="30" s="1"/>
  <c r="L22" i="30" s="1"/>
  <c r="J11" i="30"/>
  <c r="J18" i="30" s="1"/>
  <c r="J20" i="30" s="1"/>
  <c r="J22" i="30" s="1"/>
  <c r="J45" i="30" s="1"/>
  <c r="H11" i="30"/>
  <c r="I9" i="27" l="1"/>
  <c r="J29" i="30"/>
  <c r="J50" i="30" s="1"/>
  <c r="J52" i="30" s="1"/>
  <c r="M9" i="27"/>
  <c r="N29" i="30"/>
  <c r="N50" i="30" s="1"/>
  <c r="N52" i="30" s="1"/>
  <c r="K9" i="27"/>
  <c r="L29" i="30"/>
  <c r="L50" i="30" s="1"/>
  <c r="L52" i="30" s="1"/>
  <c r="H18" i="30"/>
  <c r="H20" i="30" s="1"/>
  <c r="H22" i="30" s="1"/>
  <c r="M24" i="25"/>
  <c r="M26" i="25" s="1"/>
  <c r="L45" i="30"/>
  <c r="N12" i="26" s="1"/>
  <c r="N14" i="26" s="1"/>
  <c r="N45" i="30"/>
  <c r="N18" i="26" s="1"/>
  <c r="N20" i="26" s="1"/>
  <c r="H29" i="30" l="1"/>
  <c r="H50" i="30" s="1"/>
  <c r="H52" i="30" s="1"/>
  <c r="H45" i="30"/>
  <c r="M17" i="25" s="1"/>
  <c r="M19" i="25" s="1"/>
  <c r="G9" i="27"/>
  <c r="N55" i="30"/>
  <c r="N47" i="30"/>
  <c r="L47" i="30"/>
  <c r="L55" i="30"/>
  <c r="J47" i="30"/>
  <c r="J55" i="30"/>
  <c r="H47" i="30" l="1"/>
  <c r="H55" i="30"/>
  <c r="A74" i="15"/>
  <c r="A39" i="15"/>
  <c r="I92" i="15" l="1"/>
  <c r="Q13" i="25" l="1"/>
  <c r="Q21" i="25"/>
  <c r="U21" i="25" s="1"/>
  <c r="U13" i="25" l="1"/>
  <c r="G92" i="15"/>
  <c r="G86" i="15" l="1"/>
  <c r="G24" i="15"/>
  <c r="M24" i="15" l="1"/>
  <c r="M56" i="15" l="1"/>
  <c r="K56" i="15"/>
  <c r="I56" i="15"/>
  <c r="G56" i="15"/>
  <c r="K75" i="27"/>
  <c r="G75" i="27"/>
  <c r="P16" i="26"/>
  <c r="K90" i="15"/>
  <c r="K88" i="15"/>
  <c r="K87" i="15"/>
  <c r="K86" i="15"/>
  <c r="G90" i="15"/>
  <c r="G88" i="15"/>
  <c r="G87" i="15"/>
  <c r="G94" i="15"/>
  <c r="M91" i="15"/>
  <c r="M90" i="15"/>
  <c r="M88" i="15"/>
  <c r="M87" i="15"/>
  <c r="M86" i="15"/>
  <c r="I94" i="15"/>
  <c r="I91" i="15"/>
  <c r="I90" i="15"/>
  <c r="I88" i="15"/>
  <c r="I87" i="15"/>
  <c r="I86" i="15"/>
  <c r="K24" i="15"/>
  <c r="I24" i="15"/>
  <c r="K14" i="15"/>
  <c r="G14" i="15"/>
  <c r="I14" i="15"/>
  <c r="M14" i="15"/>
  <c r="L95" i="15"/>
  <c r="J95" i="15"/>
  <c r="P10" i="26"/>
  <c r="M93" i="15" l="1"/>
  <c r="M95" i="15" s="1"/>
  <c r="I93" i="15"/>
  <c r="I95" i="15" s="1"/>
  <c r="M57" i="15"/>
  <c r="I57" i="15"/>
  <c r="I25" i="15"/>
  <c r="M25" i="15"/>
  <c r="K25" i="15"/>
  <c r="G57" i="15"/>
  <c r="K57" i="15"/>
  <c r="G25" i="15"/>
  <c r="M96" i="15" l="1"/>
  <c r="O100" i="15" s="1"/>
  <c r="I96" i="15"/>
  <c r="O98" i="15" s="1"/>
  <c r="K28" i="27"/>
  <c r="K49" i="27" s="1"/>
  <c r="K54" i="27" s="1"/>
  <c r="K74" i="27" s="1"/>
  <c r="K76" i="27" s="1"/>
  <c r="I28" i="27"/>
  <c r="I49" i="27" s="1"/>
  <c r="I54" i="27" s="1"/>
  <c r="M28" i="27"/>
  <c r="M49" i="27" s="1"/>
  <c r="M54" i="27" s="1"/>
  <c r="M74" i="27" s="1"/>
  <c r="M76" i="27" s="1"/>
  <c r="G28" i="27"/>
  <c r="G49" i="27" s="1"/>
  <c r="G54" i="27" s="1"/>
  <c r="K91" i="15" l="1"/>
  <c r="Q24" i="25"/>
  <c r="Q26" i="25" s="1"/>
  <c r="Q17" i="25"/>
  <c r="G74" i="27"/>
  <c r="G76" i="27" s="1"/>
  <c r="U17" i="25" l="1"/>
  <c r="U19" i="25" s="1"/>
  <c r="Q19" i="25"/>
  <c r="P12" i="26"/>
  <c r="P14" i="26" s="1"/>
  <c r="P18" i="26"/>
  <c r="P20" i="26" s="1"/>
  <c r="K93" i="15"/>
  <c r="K95" i="15" s="1"/>
  <c r="K96" i="15" s="1"/>
  <c r="O99" i="15" s="1"/>
  <c r="U24" i="25"/>
  <c r="U26" i="25" s="1"/>
  <c r="G91" i="15" l="1"/>
  <c r="G93" i="15" l="1"/>
  <c r="G95" i="15" s="1"/>
  <c r="G96" i="15" s="1"/>
  <c r="O97" i="15" s="1"/>
  <c r="I74" i="27" l="1"/>
  <c r="I76" i="27" s="1"/>
</calcChain>
</file>

<file path=xl/sharedStrings.xml><?xml version="1.0" encoding="utf-8"?>
<sst xmlns="http://schemas.openxmlformats.org/spreadsheetml/2006/main" count="319" uniqueCount="222">
  <si>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</si>
  <si>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</si>
  <si>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</si>
  <si>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</si>
  <si>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</si>
  <si>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</si>
  <si>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</si>
  <si>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</si>
  <si>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</si>
  <si>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</si>
  <si>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</si>
  <si>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</si>
  <si>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</si>
  <si>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</si>
  <si>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</si>
  <si>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</si>
  <si>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</si>
  <si>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</si>
  <si>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</si>
  <si>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</si>
  <si>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</si>
  <si>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</si>
  <si>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</si>
  <si>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</si>
  <si>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</si>
  <si>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</si>
  <si>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</si>
  <si>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</si>
  <si>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</si>
  <si>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</si>
  <si>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</si>
  <si>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</si>
  <si>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</si>
  <si>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</si>
  <si>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</si>
  <si>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</si>
  <si>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</si>
  <si>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</si>
  <si>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</si>
  <si>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</si>
  <si>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</si>
  <si>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</si>
  <si>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</si>
  <si>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</si>
  <si>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</si>
  <si>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</si>
  <si>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</si>
  <si>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</si>
  <si>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</si>
  <si>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</si>
  <si>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</si>
  <si>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</si>
  <si>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</si>
  <si>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</si>
  <si>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</si>
  <si>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</si>
  <si>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</si>
  <si>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</si>
  <si>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</si>
  <si>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</si>
  <si>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</si>
  <si>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</si>
  <si>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</si>
  <si>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</si>
  <si>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</si>
  <si>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</si>
  <si>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</si>
  <si>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</si>
  <si>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</si>
  <si>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</si>
  <si>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</si>
  <si>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</si>
  <si>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</si>
  <si>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</si>
  <si>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</si>
  <si>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</si>
  <si>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</si>
  <si>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</si>
  <si>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</si>
  <si>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</si>
  <si>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</si>
  <si>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</si>
  <si>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</si>
  <si>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</si>
  <si>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</si>
  <si>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</si>
  <si>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</si>
  <si>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</si>
  <si>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</si>
  <si>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</si>
  <si>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</si>
  <si>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</si>
  <si>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</si>
  <si>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</si>
  <si>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</si>
  <si>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</si>
  <si>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</si>
  <si>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</si>
  <si>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</si>
  <si>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</si>
  <si>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</si>
  <si>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</si>
  <si>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</si>
  <si>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</si>
  <si>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</si>
  <si>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</si>
  <si>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</si>
  <si>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</si>
  <si>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</si>
  <si>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</si>
  <si>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</si>
  <si>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</si>
  <si>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</si>
  <si>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</si>
  <si>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</si>
  <si>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</si>
  <si>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</si>
  <si>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</si>
  <si>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        Adjustments to reconcile profit (loss) to cash received (paid)</t>
  </si>
  <si>
    <t xml:space="preserve">Other components </t>
  </si>
  <si>
    <t>of equity</t>
  </si>
  <si>
    <t>Different of change in</t>
  </si>
  <si>
    <t>percentage of investment</t>
  </si>
  <si>
    <t>in subsidiary</t>
  </si>
  <si>
    <t xml:space="preserve">     Other components of equity</t>
  </si>
  <si>
    <t>5</t>
  </si>
  <si>
    <t>6</t>
  </si>
  <si>
    <t>12</t>
  </si>
  <si>
    <t xml:space="preserve">     Employee benefit paid </t>
  </si>
  <si>
    <t xml:space="preserve">        Bank overdrafts and short-term borrowings from </t>
  </si>
  <si>
    <t>financial institutions, increase (decrease)</t>
  </si>
  <si>
    <t>Impairment loss on properties foreclosed (reversed)</t>
  </si>
  <si>
    <t>2024</t>
  </si>
  <si>
    <t>Changes in shareholders' equity :</t>
  </si>
  <si>
    <t>Beginning balance of the year 2024</t>
  </si>
  <si>
    <t>Ending balance of the year 2024</t>
  </si>
  <si>
    <t>Contract assets</t>
  </si>
  <si>
    <t>Loss on devaluation of inventories (reversed)</t>
  </si>
  <si>
    <t>Sales and rendering of services income</t>
  </si>
  <si>
    <t>Cost of sale and rendering of services</t>
  </si>
  <si>
    <t>Impairment loss of investment in subsidiaries</t>
  </si>
  <si>
    <t>2025</t>
  </si>
  <si>
    <t>13</t>
  </si>
  <si>
    <t>14</t>
  </si>
  <si>
    <t>15</t>
  </si>
  <si>
    <t xml:space="preserve">Profit (loss) from operating activities </t>
  </si>
  <si>
    <t>16</t>
  </si>
  <si>
    <t>- 6 -</t>
  </si>
  <si>
    <t>Beginning balance of the year 2025</t>
  </si>
  <si>
    <t>Ending balance of the year 2025</t>
  </si>
  <si>
    <t>Transfer equipment to be properties foreclosed</t>
  </si>
  <si>
    <t>Right-of-use assets under lease liabilities</t>
  </si>
  <si>
    <t>Payables from acquire of equipment</t>
  </si>
  <si>
    <t>Addition disclosure of statements of cash flows</t>
  </si>
  <si>
    <t>Earnings (loss) per share</t>
  </si>
  <si>
    <t>Finance lease receivables</t>
  </si>
  <si>
    <t xml:space="preserve">Other non-current assets </t>
  </si>
  <si>
    <t xml:space="preserve">     Dividend income</t>
  </si>
  <si>
    <t xml:space="preserve">     Others</t>
  </si>
  <si>
    <t>Profit (loss) before income tax expense</t>
  </si>
  <si>
    <t>Tax income (expense)</t>
  </si>
  <si>
    <t xml:space="preserve">        Basic earnings (loss) per share</t>
  </si>
  <si>
    <t xml:space="preserve">          Interim dividend paid</t>
  </si>
  <si>
    <t xml:space="preserve">          Subsidiary's dissolution</t>
  </si>
  <si>
    <t>(Gains) losses on dissolution of subsidiary</t>
  </si>
  <si>
    <t>Loss on sale of other intangible assets other than goodwill</t>
  </si>
  <si>
    <t>Amortized other assets</t>
  </si>
  <si>
    <t>Dividend income</t>
  </si>
  <si>
    <t>- 10 -</t>
  </si>
  <si>
    <t>Transfer right-of-use assets to be equipment</t>
  </si>
  <si>
    <t>Payables from acquire of other intangible assets other than goodwill</t>
  </si>
  <si>
    <t>(Gain) loss on cancel of lease</t>
  </si>
  <si>
    <t xml:space="preserve">          Subsidiary's decreased share capital</t>
  </si>
  <si>
    <t>Tax expense (income)</t>
  </si>
  <si>
    <t xml:space="preserve">      Proceeds from decreased share capital of subsidiary</t>
  </si>
  <si>
    <t xml:space="preserve">      Proceeds from dividend of subsidiary</t>
  </si>
  <si>
    <t xml:space="preserve">        Payments for decreased share capital to </t>
  </si>
  <si>
    <t>non-controlling interests shareholders</t>
  </si>
  <si>
    <t>Significant non-cash transactions are as follows:</t>
  </si>
  <si>
    <t xml:space="preserve">        Dividend paid to non-controlling interests shareholders</t>
  </si>
  <si>
    <t xml:space="preserve">Loss on sale of equipment/ terminate of equipment </t>
  </si>
  <si>
    <t>AS AT DECEMBER 31, 2025</t>
  </si>
  <si>
    <t>Notes to financial statements are parts of these financial statements</t>
  </si>
  <si>
    <t xml:space="preserve">     Current provisions for employee </t>
  </si>
  <si>
    <t>17</t>
  </si>
  <si>
    <t>18</t>
  </si>
  <si>
    <t>FOR THE YEAR ENDED DECEMBER 31, 2025</t>
  </si>
  <si>
    <t xml:space="preserve">(Expected credit losses) reversed </t>
  </si>
  <si>
    <t>20</t>
  </si>
  <si>
    <t>Profit (loss) for the year</t>
  </si>
  <si>
    <t xml:space="preserve">Other comprehensive income </t>
  </si>
  <si>
    <t>Total comprehensive income (expense) for the year</t>
  </si>
  <si>
    <t>Items that will not be reclassified to profit or loss</t>
  </si>
  <si>
    <t xml:space="preserve">    -  Loss on remeasuements of defined benefit plans</t>
  </si>
  <si>
    <t>Other comprehensive expense  for the year - net of tax</t>
  </si>
  <si>
    <t>STATEMENTS OF COMPREHENSIVE INCOME (Cont'd)</t>
  </si>
  <si>
    <t>Total comprehensive income (expense) attributable to :</t>
  </si>
  <si>
    <t xml:space="preserve">       Owners of the Company</t>
  </si>
  <si>
    <t xml:space="preserve">       Non-controlling interests</t>
  </si>
  <si>
    <t>- 11 -</t>
  </si>
  <si>
    <t xml:space="preserve">          Loss for the year</t>
  </si>
  <si>
    <t xml:space="preserve">          Other comprehensive expense for the year</t>
  </si>
  <si>
    <t xml:space="preserve">          Profit (loss) for the year</t>
  </si>
  <si>
    <t>- 12 -</t>
  </si>
  <si>
    <t xml:space="preserve">          Profit for the year</t>
  </si>
  <si>
    <t>- 13 -</t>
  </si>
  <si>
    <t xml:space="preserve">     Profit (loss) for the year</t>
  </si>
  <si>
    <t>Others non-current liabilities</t>
  </si>
  <si>
    <t>- 14 -</t>
  </si>
  <si>
    <t xml:space="preserve">     Income tax refunded</t>
  </si>
  <si>
    <t xml:space="preserve">      Proceeds from dissolution of subsidiary </t>
  </si>
  <si>
    <t xml:space="preserve">      Proceeds from sales of equipment </t>
  </si>
  <si>
    <t xml:space="preserve">      Payments for equipment acquisition </t>
  </si>
  <si>
    <t xml:space="preserve">      Proceeds from sales of properties foreclosed</t>
  </si>
  <si>
    <t xml:space="preserve">      Payments for other intangible assets acquisition </t>
  </si>
  <si>
    <t xml:space="preserve">      Proceeds from sales of capital lease assets</t>
  </si>
  <si>
    <t>Cash and cash equivalents as at the beginning of the year</t>
  </si>
  <si>
    <t>Cash and cash equivalents as at the end of the year</t>
  </si>
  <si>
    <t>3</t>
  </si>
  <si>
    <t xml:space="preserve">           reclassified to profit or loss</t>
  </si>
  <si>
    <t xml:space="preserve">    -  Income tax related to items that will not be </t>
  </si>
  <si>
    <t>Loss on sale of finance lease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</si>
</sst>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#,##0.00\ ;\(#,##0.00\)"/>
    <numFmt numFmtId="166" formatCode="#,##0.00_);[Blue]\(#,##0.00\)"/>
    <numFmt numFmtId="167" formatCode="#,##0.00\ ;[Black]\(#,##0.00\)"/>
    <numFmt numFmtId="168" formatCode="#,##0\ ;[Black]\(#,##0\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5"/>
      <name val="AngsanaUPC"/>
      <family val="1"/>
    </font>
    <font>
      <sz val="15"/>
      <color theme="1"/>
      <name val="AngsanaUPC"/>
      <family val="1"/>
    </font>
    <font>
      <sz val="13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color rgb="FF000000"/>
      <name val="Angsana New"/>
      <family val="1"/>
    </font>
    <font>
      <b/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3"/>
      <name val="Angsana New"/>
      <family val="1"/>
      <charset val="222"/>
    </font>
    <font>
      <sz val="15"/>
      <color rgb="FF0070C0"/>
      <name val="Angsana New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87">
    <xf numFmtId="0" fontId="0" fillId="0" borderId="0" xfId="0"/>
    <xf numFmtId="166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center"/>
    </xf>
    <xf numFmtId="166" fontId="7" fillId="0" borderId="0" xfId="5" applyNumberFormat="1" applyFont="1" applyAlignment="1">
      <alignment horizontal="center"/>
    </xf>
    <xf numFmtId="166" fontId="7" fillId="0" borderId="0" xfId="5" applyNumberFormat="1" applyFont="1"/>
    <xf numFmtId="166" fontId="7" fillId="0" borderId="0" xfId="5" applyNumberFormat="1" applyFont="1" applyAlignment="1">
      <alignment horizontal="left"/>
    </xf>
    <xf numFmtId="166" fontId="7" fillId="0" borderId="0" xfId="3" applyNumberFormat="1" applyFont="1"/>
    <xf numFmtId="166" fontId="5" fillId="0" borderId="0" xfId="5" applyNumberFormat="1" applyFont="1" applyAlignment="1">
      <alignment horizontal="left"/>
    </xf>
    <xf numFmtId="166" fontId="5" fillId="0" borderId="0" xfId="0" applyNumberFormat="1" applyFont="1"/>
    <xf numFmtId="166" fontId="5" fillId="0" borderId="0" xfId="5" applyNumberFormat="1" applyFont="1"/>
    <xf numFmtId="166" fontId="5" fillId="0" borderId="0" xfId="5" applyNumberFormat="1" applyFont="1" applyAlignment="1">
      <alignment horizontal="center"/>
    </xf>
    <xf numFmtId="166" fontId="5" fillId="0" borderId="0" xfId="3" applyNumberFormat="1" applyFont="1"/>
    <xf numFmtId="165" fontId="7" fillId="0" borderId="0" xfId="0" applyNumberFormat="1" applyFont="1"/>
    <xf numFmtId="165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6" fontId="6" fillId="0" borderId="0" xfId="5" applyNumberFormat="1" applyFont="1" applyAlignment="1">
      <alignment horizontal="left"/>
    </xf>
    <xf numFmtId="166" fontId="5" fillId="0" borderId="0" xfId="5" quotePrefix="1" applyNumberFormat="1" applyFont="1" applyAlignment="1">
      <alignment horizontal="right"/>
    </xf>
    <xf numFmtId="166" fontId="6" fillId="0" borderId="0" xfId="0" applyNumberFormat="1" applyFont="1"/>
    <xf numFmtId="166" fontId="6" fillId="0" borderId="0" xfId="5" applyNumberFormat="1" applyFont="1"/>
    <xf numFmtId="166" fontId="5" fillId="0" borderId="0" xfId="5" quotePrefix="1" applyNumberFormat="1" applyFont="1" applyAlignment="1">
      <alignment horizontal="center"/>
    </xf>
    <xf numFmtId="166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6" fontId="8" fillId="0" borderId="1" xfId="0" quotePrefix="1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7" fontId="5" fillId="0" borderId="0" xfId="5" applyNumberFormat="1" applyFont="1"/>
    <xf numFmtId="167" fontId="5" fillId="0" borderId="0" xfId="0" applyNumberFormat="1" applyFont="1"/>
    <xf numFmtId="167" fontId="5" fillId="0" borderId="2" xfId="5" applyNumberFormat="1" applyFont="1" applyBorder="1"/>
    <xf numFmtId="167" fontId="5" fillId="0" borderId="1" xfId="5" applyNumberFormat="1" applyFont="1" applyBorder="1"/>
    <xf numFmtId="167" fontId="5" fillId="0" borderId="1" xfId="0" applyNumberFormat="1" applyFont="1" applyBorder="1"/>
    <xf numFmtId="166" fontId="5" fillId="0" borderId="0" xfId="0" quotePrefix="1" applyNumberFormat="1" applyFont="1" applyAlignment="1">
      <alignment horizontal="center"/>
    </xf>
    <xf numFmtId="167" fontId="5" fillId="0" borderId="3" xfId="0" applyNumberFormat="1" applyFont="1" applyBorder="1"/>
    <xf numFmtId="39" fontId="5" fillId="0" borderId="0" xfId="5" applyFont="1" applyAlignment="1">
      <alignment horizontal="left"/>
    </xf>
    <xf numFmtId="167" fontId="5" fillId="0" borderId="0" xfId="3" applyNumberFormat="1" applyFont="1"/>
    <xf numFmtId="167" fontId="5" fillId="0" borderId="3" xfId="5" applyNumberFormat="1" applyFont="1" applyBorder="1"/>
    <xf numFmtId="168" fontId="5" fillId="0" borderId="0" xfId="1" applyNumberFormat="1" applyFont="1" applyFill="1"/>
    <xf numFmtId="168" fontId="5" fillId="0" borderId="0" xfId="5" applyNumberFormat="1" applyFont="1"/>
    <xf numFmtId="168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6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6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6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6" fontId="10" fillId="0" borderId="1" xfId="0" quotePrefix="1" applyNumberFormat="1" applyFont="1" applyBorder="1" applyAlignment="1">
      <alignment horizontal="center"/>
    </xf>
    <xf numFmtId="166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6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6" fontId="7" fillId="0" borderId="0" xfId="5" quotePrefix="1" applyNumberFormat="1" applyFont="1" applyAlignment="1">
      <alignment horizontal="right"/>
    </xf>
    <xf numFmtId="167" fontId="5" fillId="0" borderId="0" xfId="5" quotePrefix="1" applyNumberFormat="1" applyFont="1" applyAlignment="1">
      <alignment horizontal="right"/>
    </xf>
    <xf numFmtId="166" fontId="7" fillId="0" borderId="0" xfId="5" quotePrefix="1" applyNumberFormat="1" applyFont="1" applyAlignment="1">
      <alignment horizontal="center"/>
    </xf>
    <xf numFmtId="167" fontId="7" fillId="0" borderId="4" xfId="5" applyNumberFormat="1" applyFont="1" applyBorder="1"/>
    <xf numFmtId="167" fontId="7" fillId="0" borderId="0" xfId="5" applyNumberFormat="1" applyFont="1"/>
    <xf numFmtId="167" fontId="7" fillId="0" borderId="0" xfId="0" applyNumberFormat="1" applyFont="1"/>
    <xf numFmtId="167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7" fontId="5" fillId="0" borderId="0" xfId="0" quotePrefix="1" applyNumberFormat="1" applyFont="1" applyAlignment="1">
      <alignment horizontal="left"/>
    </xf>
    <xf numFmtId="167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7" fontId="7" fillId="0" borderId="0" xfId="0" quotePrefix="1" applyNumberFormat="1" applyFont="1" applyAlignment="1">
      <alignment horizontal="left"/>
    </xf>
    <xf numFmtId="167" fontId="7" fillId="0" borderId="0" xfId="5" applyNumberFormat="1" applyFont="1" applyAlignment="1">
      <alignment horizontal="left"/>
    </xf>
    <xf numFmtId="167" fontId="7" fillId="0" borderId="2" xfId="5" applyNumberFormat="1" applyFont="1" applyBorder="1"/>
    <xf numFmtId="165" fontId="7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left"/>
    </xf>
    <xf numFmtId="167" fontId="5" fillId="0" borderId="5" xfId="5" applyNumberFormat="1" applyFont="1" applyBorder="1"/>
    <xf numFmtId="167" fontId="7" fillId="0" borderId="0" xfId="5" applyNumberFormat="1" applyFont="1" applyAlignment="1">
      <alignment horizontal="center"/>
    </xf>
    <xf numFmtId="167" fontId="7" fillId="0" borderId="0" xfId="5" quotePrefix="1" applyNumberFormat="1" applyFont="1" applyAlignment="1">
      <alignment horizontal="right"/>
    </xf>
    <xf numFmtId="167" fontId="5" fillId="0" borderId="0" xfId="5" quotePrefix="1" applyNumberFormat="1" applyFont="1" applyAlignment="1">
      <alignment horizontal="left"/>
    </xf>
    <xf numFmtId="167" fontId="7" fillId="0" borderId="1" xfId="5" applyNumberFormat="1" applyFont="1" applyBorder="1"/>
    <xf numFmtId="167" fontId="7" fillId="0" borderId="0" xfId="5" quotePrefix="1" applyNumberFormat="1" applyFont="1" applyAlignment="1">
      <alignment horizontal="left"/>
    </xf>
    <xf numFmtId="167" fontId="7" fillId="0" borderId="3" xfId="5" applyNumberFormat="1" applyFont="1" applyBorder="1"/>
    <xf numFmtId="166" fontId="7" fillId="0" borderId="0" xfId="5" quotePrefix="1" applyNumberFormat="1" applyFont="1" applyAlignment="1">
      <alignment horizontal="left"/>
    </xf>
    <xf numFmtId="39" fontId="13" fillId="0" borderId="0" xfId="5" applyFont="1"/>
    <xf numFmtId="166" fontId="13" fillId="0" borderId="0" xfId="5" quotePrefix="1" applyNumberFormat="1" applyFont="1" applyAlignment="1">
      <alignment horizontal="left"/>
    </xf>
    <xf numFmtId="166" fontId="13" fillId="0" borderId="0" xfId="5" applyNumberFormat="1" applyFont="1"/>
    <xf numFmtId="166" fontId="5" fillId="0" borderId="0" xfId="5" quotePrefix="1" applyNumberFormat="1" applyFont="1"/>
    <xf numFmtId="166" fontId="11" fillId="0" borderId="0" xfId="3" applyNumberFormat="1" applyFont="1"/>
    <xf numFmtId="166" fontId="11" fillId="0" borderId="0" xfId="5" applyNumberFormat="1" applyFont="1" applyAlignment="1">
      <alignment horizontal="center"/>
    </xf>
    <xf numFmtId="166" fontId="9" fillId="0" borderId="0" xfId="5" applyNumberFormat="1" applyFont="1" applyAlignment="1">
      <alignment horizontal="center"/>
    </xf>
    <xf numFmtId="166" fontId="11" fillId="0" borderId="0" xfId="5" applyNumberFormat="1" applyFont="1"/>
    <xf numFmtId="166" fontId="14" fillId="0" borderId="0" xfId="5" applyNumberFormat="1" applyFont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 wrapText="1"/>
    </xf>
    <xf numFmtId="166" fontId="14" fillId="0" borderId="0" xfId="5" applyNumberFormat="1" applyFont="1" applyAlignment="1">
      <alignment vertical="center"/>
    </xf>
    <xf numFmtId="166" fontId="11" fillId="0" borderId="0" xfId="5" applyNumberFormat="1" applyFont="1" applyAlignment="1">
      <alignment horizontal="center" vertical="center"/>
    </xf>
    <xf numFmtId="166" fontId="11" fillId="0" borderId="0" xfId="5" applyNumberFormat="1" applyFont="1" applyAlignment="1">
      <alignment vertical="center" wrapText="1"/>
    </xf>
    <xf numFmtId="166" fontId="11" fillId="0" borderId="2" xfId="5" applyNumberFormat="1" applyFont="1" applyBorder="1" applyAlignment="1">
      <alignment horizontal="center" vertical="center"/>
    </xf>
    <xf numFmtId="166" fontId="11" fillId="0" borderId="2" xfId="5" applyNumberFormat="1" applyFont="1" applyBorder="1" applyAlignment="1">
      <alignment horizontal="center"/>
    </xf>
    <xf numFmtId="166" fontId="11" fillId="0" borderId="2" xfId="5" applyNumberFormat="1" applyFont="1" applyBorder="1" applyAlignment="1">
      <alignment vertical="center" wrapText="1"/>
    </xf>
    <xf numFmtId="166" fontId="11" fillId="0" borderId="2" xfId="5" applyNumberFormat="1" applyFont="1" applyBorder="1"/>
    <xf numFmtId="166" fontId="11" fillId="0" borderId="2" xfId="5" applyNumberFormat="1" applyFont="1" applyBorder="1" applyAlignment="1">
      <alignment vertical="center"/>
    </xf>
    <xf numFmtId="166" fontId="11" fillId="0" borderId="2" xfId="3" applyNumberFormat="1" applyFont="1" applyBorder="1"/>
    <xf numFmtId="166" fontId="11" fillId="0" borderId="0" xfId="5" applyNumberFormat="1" applyFont="1" applyAlignment="1">
      <alignment horizontal="left"/>
    </xf>
    <xf numFmtId="167" fontId="11" fillId="0" borderId="0" xfId="5" applyNumberFormat="1" applyFont="1"/>
    <xf numFmtId="167" fontId="11" fillId="0" borderId="0" xfId="3" applyNumberFormat="1" applyFont="1"/>
    <xf numFmtId="166" fontId="11" fillId="0" borderId="0" xfId="3" quotePrefix="1" applyNumberFormat="1" applyFont="1" applyAlignment="1">
      <alignment horizontal="center"/>
    </xf>
    <xf numFmtId="167" fontId="11" fillId="0" borderId="0" xfId="1" applyNumberFormat="1" applyFont="1" applyFill="1" applyBorder="1" applyAlignment="1" applyProtection="1">
      <alignment horizontal="right"/>
    </xf>
    <xf numFmtId="166" fontId="11" fillId="0" borderId="0" xfId="5" quotePrefix="1" applyNumberFormat="1" applyFont="1" applyAlignment="1">
      <alignment horizontal="center"/>
    </xf>
    <xf numFmtId="167" fontId="11" fillId="0" borderId="3" xfId="3" applyNumberFormat="1" applyFont="1" applyBorder="1"/>
    <xf numFmtId="166" fontId="11" fillId="0" borderId="1" xfId="3" applyNumberFormat="1" applyFont="1" applyBorder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1" xfId="3" applyNumberFormat="1" applyFont="1" applyBorder="1"/>
    <xf numFmtId="166" fontId="11" fillId="0" borderId="1" xfId="5" applyNumberFormat="1" applyFont="1" applyBorder="1"/>
    <xf numFmtId="166" fontId="11" fillId="0" borderId="0" xfId="3" applyNumberFormat="1" applyFont="1" applyAlignment="1">
      <alignment horizontal="center"/>
    </xf>
    <xf numFmtId="166" fontId="11" fillId="0" borderId="0" xfId="3" applyNumberFormat="1" applyFont="1" applyAlignment="1">
      <alignment vertical="center"/>
    </xf>
    <xf numFmtId="166" fontId="11" fillId="0" borderId="0" xfId="5" applyNumberFormat="1" applyFont="1" applyAlignment="1">
      <alignment vertical="center"/>
    </xf>
    <xf numFmtId="166" fontId="11" fillId="0" borderId="2" xfId="3" applyNumberFormat="1" applyFont="1" applyBorder="1" applyAlignment="1">
      <alignment vertical="center"/>
    </xf>
    <xf numFmtId="167" fontId="11" fillId="0" borderId="1" xfId="3" applyNumberFormat="1" applyFont="1" applyBorder="1"/>
    <xf numFmtId="166" fontId="15" fillId="0" borderId="0" xfId="0" applyNumberFormat="1" applyFont="1"/>
    <xf numFmtId="39" fontId="16" fillId="0" borderId="0" xfId="5" applyFont="1" applyAlignment="1">
      <alignment horizontal="left"/>
    </xf>
    <xf numFmtId="165" fontId="5" fillId="0" borderId="0" xfId="3" applyNumberFormat="1" applyFont="1"/>
    <xf numFmtId="165" fontId="5" fillId="0" borderId="0" xfId="5" applyNumberFormat="1" applyFont="1"/>
    <xf numFmtId="166" fontId="17" fillId="0" borderId="0" xfId="5" applyNumberFormat="1" applyFont="1" applyAlignment="1">
      <alignment horizontal="left"/>
    </xf>
    <xf numFmtId="165" fontId="5" fillId="0" borderId="2" xfId="3" applyNumberFormat="1" applyFont="1" applyBorder="1"/>
    <xf numFmtId="165" fontId="5" fillId="0" borderId="2" xfId="5" applyNumberFormat="1" applyFont="1" applyBorder="1"/>
    <xf numFmtId="166" fontId="18" fillId="0" borderId="0" xfId="5" applyNumberFormat="1" applyFont="1"/>
    <xf numFmtId="166" fontId="7" fillId="0" borderId="0" xfId="4" applyNumberFormat="1" applyFont="1"/>
    <xf numFmtId="166" fontId="6" fillId="0" borderId="0" xfId="5" applyNumberFormat="1" applyFont="1" applyAlignment="1">
      <alignment horizontal="center" vertical="center"/>
    </xf>
    <xf numFmtId="166" fontId="8" fillId="0" borderId="0" xfId="4" applyNumberFormat="1" applyFont="1"/>
    <xf numFmtId="167" fontId="7" fillId="0" borderId="0" xfId="4" applyNumberFormat="1" applyFont="1"/>
    <xf numFmtId="165" fontId="5" fillId="0" borderId="0" xfId="4" applyNumberFormat="1" applyFont="1"/>
    <xf numFmtId="167" fontId="7" fillId="0" borderId="2" xfId="4" applyNumberFormat="1" applyFont="1" applyBorder="1"/>
    <xf numFmtId="167" fontId="7" fillId="0" borderId="1" xfId="4" applyNumberFormat="1" applyFont="1" applyBorder="1"/>
    <xf numFmtId="166" fontId="16" fillId="0" borderId="0" xfId="5" applyNumberFormat="1" applyFont="1" applyAlignment="1">
      <alignment horizontal="left"/>
    </xf>
    <xf numFmtId="166" fontId="23" fillId="0" borderId="0" xfId="5" applyNumberFormat="1" applyFont="1" applyAlignment="1">
      <alignment horizontal="left"/>
    </xf>
    <xf numFmtId="39" fontId="24" fillId="0" borderId="0" xfId="5" applyFont="1"/>
    <xf numFmtId="166" fontId="24" fillId="0" borderId="0" xfId="5" applyNumberFormat="1" applyFont="1"/>
    <xf numFmtId="166" fontId="24" fillId="0" borderId="0" xfId="3" applyNumberFormat="1" applyFont="1"/>
    <xf numFmtId="165" fontId="25" fillId="0" borderId="0" xfId="4" applyNumberFormat="1" applyFont="1"/>
    <xf numFmtId="167" fontId="7" fillId="0" borderId="4" xfId="4" applyNumberFormat="1" applyFont="1" applyBorder="1"/>
    <xf numFmtId="166" fontId="20" fillId="0" borderId="0" xfId="4" applyNumberFormat="1" applyFont="1"/>
    <xf numFmtId="166" fontId="19" fillId="0" borderId="0" xfId="4" applyNumberFormat="1" applyFont="1"/>
    <xf numFmtId="167" fontId="7" fillId="0" borderId="3" xfId="4" applyNumberFormat="1" applyFont="1" applyBorder="1"/>
    <xf numFmtId="166" fontId="7" fillId="0" borderId="6" xfId="4" applyNumberFormat="1" applyFont="1" applyBorder="1"/>
    <xf numFmtId="166" fontId="5" fillId="0" borderId="0" xfId="4" applyNumberFormat="1" applyFont="1"/>
    <xf numFmtId="0" fontId="21" fillId="0" borderId="0" xfId="0" applyFont="1" applyAlignment="1">
      <alignment vertical="center"/>
    </xf>
    <xf numFmtId="166" fontId="22" fillId="0" borderId="0" xfId="4" applyNumberFormat="1" applyFont="1"/>
    <xf numFmtId="165" fontId="20" fillId="0" borderId="0" xfId="4" applyNumberFormat="1" applyFont="1"/>
    <xf numFmtId="166" fontId="7" fillId="0" borderId="0" xfId="5" applyNumberFormat="1" applyFont="1" applyAlignment="1">
      <alignment horizontal="right"/>
    </xf>
    <xf numFmtId="166" fontId="20" fillId="0" borderId="0" xfId="5" quotePrefix="1" applyNumberFormat="1" applyFont="1" applyAlignment="1">
      <alignment horizontal="center"/>
    </xf>
    <xf numFmtId="167" fontId="5" fillId="0" borderId="4" xfId="0" applyNumberFormat="1" applyFont="1" applyBorder="1"/>
    <xf numFmtId="165" fontId="20" fillId="0" borderId="4" xfId="3" applyNumberFormat="1" applyFont="1" applyBorder="1"/>
    <xf numFmtId="166" fontId="20" fillId="0" borderId="0" xfId="3" applyNumberFormat="1" applyFont="1"/>
    <xf numFmtId="166" fontId="20" fillId="0" borderId="0" xfId="5" applyNumberFormat="1" applyFont="1"/>
    <xf numFmtId="165" fontId="20" fillId="0" borderId="2" xfId="5" applyNumberFormat="1" applyFont="1" applyBorder="1"/>
    <xf numFmtId="165" fontId="20" fillId="0" borderId="0" xfId="3" applyNumberFormat="1" applyFont="1"/>
    <xf numFmtId="166" fontId="23" fillId="0" borderId="0" xfId="0" applyNumberFormat="1" applyFont="1"/>
    <xf numFmtId="166" fontId="17" fillId="0" borderId="0" xfId="3" applyNumberFormat="1" applyFont="1"/>
    <xf numFmtId="167" fontId="17" fillId="0" borderId="2" xfId="5" applyNumberFormat="1" applyFont="1" applyBorder="1"/>
    <xf numFmtId="167" fontId="17" fillId="0" borderId="0" xfId="3" applyNumberFormat="1" applyFont="1"/>
    <xf numFmtId="166" fontId="26" fillId="0" borderId="0" xfId="4" applyNumberFormat="1" applyFont="1"/>
    <xf numFmtId="166" fontId="7" fillId="0" borderId="0" xfId="3" quotePrefix="1" applyNumberFormat="1" applyFont="1" applyAlignment="1">
      <alignment horizontal="center"/>
    </xf>
    <xf numFmtId="166" fontId="6" fillId="0" borderId="0" xfId="5" applyNumberFormat="1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9" fillId="0" borderId="2" xfId="5" applyFont="1" applyBorder="1" applyAlignment="1">
      <alignment horizontal="center"/>
    </xf>
    <xf numFmtId="166" fontId="5" fillId="0" borderId="0" xfId="5" quotePrefix="1" applyNumberFormat="1" applyFont="1" applyAlignment="1">
      <alignment horizontal="center"/>
    </xf>
    <xf numFmtId="166" fontId="5" fillId="0" borderId="0" xfId="5" applyNumberFormat="1" applyFont="1" applyAlignment="1">
      <alignment horizontal="center"/>
    </xf>
    <xf numFmtId="166" fontId="11" fillId="0" borderId="2" xfId="5" applyNumberFormat="1" applyFont="1" applyBorder="1" applyAlignment="1">
      <alignment horizontal="center"/>
    </xf>
    <xf numFmtId="166" fontId="11" fillId="0" borderId="2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center"/>
    </xf>
    <xf numFmtId="166" fontId="9" fillId="0" borderId="0" xfId="5" applyNumberFormat="1" applyFont="1" applyAlignment="1">
      <alignment horizontal="center"/>
    </xf>
    <xf numFmtId="166" fontId="9" fillId="0" borderId="2" xfId="5" applyNumberFormat="1" applyFont="1" applyBorder="1" applyAlignment="1">
      <alignment horizontal="center"/>
    </xf>
    <xf numFmtId="166" fontId="11" fillId="0" borderId="1" xfId="5" applyNumberFormat="1" applyFont="1" applyBorder="1" applyAlignment="1">
      <alignment horizontal="center" vertical="center"/>
    </xf>
    <xf numFmtId="166" fontId="7" fillId="0" borderId="0" xfId="5" quotePrefix="1" applyNumberFormat="1" applyFont="1" applyAlignment="1">
      <alignment horizontal="center"/>
    </xf>
    <xf numFmtId="166" fontId="7" fillId="0" borderId="0" xfId="5" applyNumberFormat="1" applyFont="1" applyAlignment="1">
      <alignment horizontal="center"/>
    </xf>
    <xf numFmtId="166" fontId="8" fillId="0" borderId="0" xfId="5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10" xfId="2" xr:uid="{00000000-0005-0000-0000-000002000000}"/>
    <cellStyle name="Normal 2" xfId="3" xr:uid="{00000000-0005-0000-0000-000003000000}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6"/>
  <sheetViews>
    <sheetView topLeftCell="A36" zoomScaleNormal="100" zoomScaleSheetLayoutView="100" workbookViewId="0">
      <selection activeCell="E80" sqref="E80"/>
    </sheetView>
  </sheetViews>
  <sheetFormatPr defaultColWidth="9.125" defaultRowHeight="24.9" customHeight="1" x14ac:dyDescent="0.55000000000000004"/>
  <cols>
    <col min="1" max="2" width="9.125" style="43" customWidth="1"/>
    <col min="3" max="3" width="9.125" style="43"/>
    <col min="4" max="4" width="9.875" style="43" customWidth="1"/>
    <col min="5" max="5" width="7.75" style="43" customWidth="1"/>
    <col min="6" max="6" width="1.125" style="43" customWidth="1"/>
    <col min="7" max="7" width="14.75" style="43" customWidth="1"/>
    <col min="8" max="8" width="1.125" style="42" customWidth="1"/>
    <col min="9" max="9" width="14.75" style="42" customWidth="1"/>
    <col min="10" max="10" width="1.125" style="42" customWidth="1"/>
    <col min="11" max="11" width="14.75" style="42" customWidth="1"/>
    <col min="12" max="12" width="1.125" style="42" customWidth="1"/>
    <col min="13" max="13" width="14.75" style="42" customWidth="1"/>
    <col min="14" max="14" width="0.875" style="42" customWidth="1"/>
    <col min="15" max="15" width="12.125" style="8" bestFit="1" customWidth="1"/>
    <col min="16" max="16" width="12.875" style="8" bestFit="1" customWidth="1"/>
    <col min="17" max="18" width="9.125" style="8" customWidth="1"/>
    <col min="19" max="19" width="12.25" style="43" bestFit="1" customWidth="1"/>
    <col min="20" max="16384" width="9.125" style="43"/>
  </cols>
  <sheetData>
    <row r="1" spans="1:256" ht="25.5" customHeight="1" x14ac:dyDescent="0.55000000000000004">
      <c r="A1" s="171" t="s">
        <v>147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O1" s="43"/>
      <c r="P1" s="43"/>
      <c r="Q1" s="43"/>
      <c r="R1" s="43"/>
    </row>
    <row r="2" spans="1:256" s="46" customFormat="1" ht="25.5" customHeight="1" x14ac:dyDescent="0.55000000000000004">
      <c r="A2" s="172" t="s">
        <v>46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45"/>
    </row>
    <row r="3" spans="1:256" s="46" customFormat="1" ht="25.5" customHeight="1" x14ac:dyDescent="0.6">
      <c r="A3" s="173" t="s">
        <v>39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45"/>
    </row>
    <row r="4" spans="1:256" s="46" customFormat="1" ht="25.5" customHeight="1" x14ac:dyDescent="0.55000000000000004">
      <c r="A4" s="172" t="s">
        <v>181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45"/>
    </row>
    <row r="5" spans="1:256" s="50" customFormat="1" ht="25.5" customHeight="1" x14ac:dyDescent="0.55000000000000004">
      <c r="A5" s="48"/>
      <c r="B5" s="48"/>
      <c r="C5" s="48"/>
      <c r="D5" s="48"/>
      <c r="E5" s="48"/>
      <c r="F5" s="48"/>
      <c r="G5" s="48"/>
      <c r="H5" s="48"/>
      <c r="I5" s="22"/>
      <c r="J5" s="49"/>
      <c r="K5" s="49"/>
      <c r="L5" s="49"/>
      <c r="M5" s="49"/>
      <c r="N5" s="42"/>
      <c r="O5" s="14"/>
      <c r="P5" s="14"/>
      <c r="Q5" s="14"/>
      <c r="R5" s="14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</row>
    <row r="6" spans="1:256" s="51" customFormat="1" ht="25.5" customHeight="1" x14ac:dyDescent="0.6">
      <c r="F6" s="47"/>
      <c r="G6" s="174" t="s">
        <v>49</v>
      </c>
      <c r="H6" s="174"/>
      <c r="I6" s="174"/>
      <c r="J6" s="22"/>
      <c r="K6" s="175" t="s">
        <v>42</v>
      </c>
      <c r="L6" s="175"/>
      <c r="M6" s="175"/>
      <c r="N6" s="52"/>
      <c r="O6" s="15"/>
      <c r="P6" s="15"/>
      <c r="Q6" s="15"/>
      <c r="R6" s="1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6" customFormat="1" ht="25.5" customHeight="1" x14ac:dyDescent="0.6">
      <c r="E7" s="47" t="s">
        <v>8</v>
      </c>
      <c r="F7" s="53"/>
      <c r="G7" s="54" t="s">
        <v>141</v>
      </c>
      <c r="H7" s="55"/>
      <c r="I7" s="54" t="s">
        <v>132</v>
      </c>
      <c r="J7" s="56"/>
      <c r="K7" s="54" t="s">
        <v>141</v>
      </c>
      <c r="L7" s="55"/>
      <c r="M7" s="54" t="s">
        <v>132</v>
      </c>
      <c r="N7" s="42"/>
      <c r="O7" s="170"/>
      <c r="P7" s="170"/>
      <c r="Q7" s="170"/>
      <c r="R7" s="17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6" customFormat="1" ht="25.5" customHeight="1" x14ac:dyDescent="0.6">
      <c r="A8" s="173" t="s">
        <v>9</v>
      </c>
      <c r="B8" s="173"/>
      <c r="C8" s="173"/>
      <c r="D8" s="173"/>
      <c r="E8" s="47"/>
      <c r="F8" s="53"/>
      <c r="G8" s="57"/>
      <c r="H8" s="58"/>
      <c r="I8" s="57"/>
      <c r="J8" s="56"/>
      <c r="K8" s="57"/>
      <c r="L8" s="58"/>
      <c r="M8" s="57"/>
      <c r="N8" s="42"/>
      <c r="O8" s="170"/>
      <c r="P8" s="170"/>
      <c r="Q8" s="170"/>
      <c r="R8" s="17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6" customFormat="1" ht="25.5" customHeight="1" x14ac:dyDescent="0.6">
      <c r="A9" s="59" t="s">
        <v>10</v>
      </c>
      <c r="B9" s="60"/>
      <c r="C9" s="60"/>
      <c r="D9" s="51"/>
      <c r="E9" s="47"/>
      <c r="F9" s="47"/>
      <c r="H9" s="4"/>
      <c r="I9" s="47"/>
      <c r="J9" s="4"/>
      <c r="L9" s="4"/>
      <c r="M9" s="45"/>
      <c r="N9" s="45"/>
      <c r="O9" s="16"/>
      <c r="P9" s="9"/>
      <c r="Q9" s="9"/>
      <c r="R9" s="9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  <c r="IU9" s="51"/>
      <c r="IV9" s="51"/>
    </row>
    <row r="10" spans="1:256" s="46" customFormat="1" ht="25.5" customHeight="1" x14ac:dyDescent="0.55000000000000004">
      <c r="A10" s="61" t="s">
        <v>93</v>
      </c>
      <c r="C10" s="62"/>
      <c r="E10" s="20" t="s">
        <v>125</v>
      </c>
      <c r="F10" s="63"/>
      <c r="G10" s="156">
        <v>59209591.660000004</v>
      </c>
      <c r="H10" s="28"/>
      <c r="I10" s="64">
        <v>54144560.810000002</v>
      </c>
      <c r="J10" s="28"/>
      <c r="K10" s="63">
        <v>46202433.460000008</v>
      </c>
      <c r="L10" s="28"/>
      <c r="M10" s="28">
        <v>29203800.339999996</v>
      </c>
      <c r="N10" s="45"/>
      <c r="O10" s="7"/>
      <c r="P10" s="8"/>
      <c r="Q10" s="9"/>
      <c r="R10" s="9"/>
    </row>
    <row r="11" spans="1:256" s="46" customFormat="1" ht="25.5" customHeight="1" x14ac:dyDescent="0.55000000000000004">
      <c r="A11" s="61" t="s">
        <v>94</v>
      </c>
      <c r="C11" s="62"/>
      <c r="E11" s="20" t="s">
        <v>126</v>
      </c>
      <c r="F11" s="63"/>
      <c r="G11" s="156">
        <v>81093702.330000013</v>
      </c>
      <c r="H11" s="28"/>
      <c r="I11" s="64">
        <v>88674245.179999977</v>
      </c>
      <c r="J11" s="28"/>
      <c r="K11" s="63">
        <v>81110690.359999999</v>
      </c>
      <c r="L11" s="28"/>
      <c r="M11" s="28">
        <v>87597123.029999971</v>
      </c>
      <c r="N11" s="45"/>
      <c r="O11" s="7"/>
      <c r="P11" s="8"/>
      <c r="Q11" s="9"/>
      <c r="R11" s="9"/>
    </row>
    <row r="12" spans="1:256" s="46" customFormat="1" ht="25.5" customHeight="1" x14ac:dyDescent="0.55000000000000004">
      <c r="A12" s="61" t="s">
        <v>107</v>
      </c>
      <c r="C12" s="62"/>
      <c r="E12" s="20" t="s">
        <v>80</v>
      </c>
      <c r="F12" s="65"/>
      <c r="G12" s="156">
        <v>35789795.089999996</v>
      </c>
      <c r="H12" s="28"/>
      <c r="I12" s="64">
        <v>40569778.899999999</v>
      </c>
      <c r="J12" s="28"/>
      <c r="K12" s="63">
        <v>35789795.089999996</v>
      </c>
      <c r="L12" s="28"/>
      <c r="M12" s="28">
        <v>40569778.899999999</v>
      </c>
      <c r="N12" s="45"/>
      <c r="O12" s="7"/>
      <c r="P12" s="8"/>
      <c r="Q12" s="9"/>
      <c r="R12" s="9"/>
    </row>
    <row r="13" spans="1:256" s="46" customFormat="1" ht="25.5" customHeight="1" x14ac:dyDescent="0.55000000000000004">
      <c r="A13" s="61" t="s">
        <v>95</v>
      </c>
      <c r="C13" s="62"/>
      <c r="E13" s="20" t="s">
        <v>81</v>
      </c>
      <c r="F13" s="65"/>
      <c r="G13" s="156">
        <v>7101766.2999999998</v>
      </c>
      <c r="H13" s="28"/>
      <c r="I13" s="64">
        <v>3668920.45</v>
      </c>
      <c r="J13" s="28"/>
      <c r="K13" s="63">
        <v>6454795.0300000003</v>
      </c>
      <c r="L13" s="28"/>
      <c r="M13" s="28">
        <v>2044793.5000000007</v>
      </c>
      <c r="N13" s="45"/>
      <c r="O13" s="7"/>
      <c r="P13" s="8"/>
      <c r="Q13" s="9"/>
      <c r="R13" s="9"/>
    </row>
    <row r="14" spans="1:256" s="46" customFormat="1" ht="25.5" customHeight="1" x14ac:dyDescent="0.6">
      <c r="A14" s="59"/>
      <c r="B14" s="59" t="s">
        <v>32</v>
      </c>
      <c r="C14" s="61"/>
      <c r="D14" s="62"/>
      <c r="E14" s="4"/>
      <c r="F14" s="4"/>
      <c r="G14" s="66">
        <f>SUM(G10:G13)</f>
        <v>183194855.38000003</v>
      </c>
      <c r="H14" s="67"/>
      <c r="I14" s="66">
        <f>SUM(I10:I13)</f>
        <v>187057505.33999997</v>
      </c>
      <c r="J14" s="67"/>
      <c r="K14" s="66">
        <f>SUM(K10:K13)</f>
        <v>169557713.94</v>
      </c>
      <c r="L14" s="67"/>
      <c r="M14" s="66">
        <f>SUM(M10:M13)</f>
        <v>159415495.76999998</v>
      </c>
      <c r="N14" s="45"/>
      <c r="O14" s="9"/>
      <c r="P14" s="16"/>
      <c r="Q14" s="8"/>
      <c r="R14" s="8"/>
    </row>
    <row r="15" spans="1:256" s="46" customFormat="1" ht="25.5" customHeight="1" x14ac:dyDescent="0.6">
      <c r="A15" s="59" t="s">
        <v>11</v>
      </c>
      <c r="B15" s="51"/>
      <c r="C15" s="61"/>
      <c r="D15" s="62"/>
      <c r="E15" s="45"/>
      <c r="F15" s="45"/>
      <c r="G15" s="68"/>
      <c r="H15" s="67"/>
      <c r="I15" s="68"/>
      <c r="J15" s="67"/>
      <c r="K15" s="67"/>
      <c r="L15" s="67"/>
      <c r="M15" s="67"/>
      <c r="N15" s="45"/>
      <c r="O15" s="16"/>
      <c r="P15" s="8"/>
      <c r="Q15" s="7"/>
      <c r="R15" s="7"/>
    </row>
    <row r="16" spans="1:256" s="46" customFormat="1" ht="25.5" customHeight="1" x14ac:dyDescent="0.55000000000000004">
      <c r="A16" s="61" t="s">
        <v>96</v>
      </c>
      <c r="B16" s="61"/>
      <c r="C16" s="62"/>
      <c r="E16" s="65" t="s">
        <v>82</v>
      </c>
      <c r="F16" s="65"/>
      <c r="G16" s="63">
        <v>0</v>
      </c>
      <c r="H16" s="28"/>
      <c r="I16" s="64">
        <v>0</v>
      </c>
      <c r="J16" s="28"/>
      <c r="K16" s="28">
        <v>18592981.869999997</v>
      </c>
      <c r="L16" s="28"/>
      <c r="M16" s="28">
        <v>26047224.850000001</v>
      </c>
      <c r="N16" s="45"/>
      <c r="O16" s="7"/>
      <c r="P16" s="8"/>
      <c r="Q16" s="7"/>
      <c r="R16" s="7"/>
    </row>
    <row r="17" spans="1:18" s="46" customFormat="1" ht="25.5" customHeight="1" x14ac:dyDescent="0.55000000000000004">
      <c r="A17" s="61" t="s">
        <v>97</v>
      </c>
      <c r="C17" s="62"/>
      <c r="E17" s="65" t="s">
        <v>83</v>
      </c>
      <c r="F17" s="65"/>
      <c r="G17" s="156">
        <v>128227036.25000006</v>
      </c>
      <c r="H17" s="28"/>
      <c r="I17" s="64">
        <v>121679156.62999994</v>
      </c>
      <c r="J17" s="28"/>
      <c r="K17" s="28">
        <v>128754420.42000002</v>
      </c>
      <c r="L17" s="28"/>
      <c r="M17" s="28">
        <v>121530642.70999998</v>
      </c>
      <c r="N17" s="45"/>
      <c r="O17" s="7"/>
      <c r="P17" s="7"/>
      <c r="Q17" s="9"/>
      <c r="R17" s="9"/>
    </row>
    <row r="18" spans="1:18" s="46" customFormat="1" ht="25.5" customHeight="1" x14ac:dyDescent="0.55000000000000004">
      <c r="A18" s="7" t="s">
        <v>103</v>
      </c>
      <c r="C18" s="62"/>
      <c r="E18" s="65" t="s">
        <v>84</v>
      </c>
      <c r="F18" s="65"/>
      <c r="G18" s="156">
        <v>22115846.84</v>
      </c>
      <c r="H18" s="28"/>
      <c r="I18" s="64">
        <v>24854547.27</v>
      </c>
      <c r="J18" s="28"/>
      <c r="K18" s="28">
        <v>22115846.84</v>
      </c>
      <c r="L18" s="28"/>
      <c r="M18" s="28">
        <v>24269382.649999999</v>
      </c>
      <c r="N18" s="45"/>
      <c r="O18" s="7"/>
      <c r="P18" s="7"/>
      <c r="Q18" s="9"/>
      <c r="R18" s="9"/>
    </row>
    <row r="19" spans="1:18" s="46" customFormat="1" ht="25.5" customHeight="1" x14ac:dyDescent="0.55000000000000004">
      <c r="A19" s="61" t="s">
        <v>98</v>
      </c>
      <c r="C19" s="62"/>
      <c r="E19" s="65" t="s">
        <v>127</v>
      </c>
      <c r="F19" s="65"/>
      <c r="G19" s="156">
        <v>4844339.37</v>
      </c>
      <c r="H19" s="28"/>
      <c r="I19" s="64">
        <v>4844339.37</v>
      </c>
      <c r="J19" s="28"/>
      <c r="K19" s="28">
        <v>0</v>
      </c>
      <c r="L19" s="28"/>
      <c r="M19" s="28">
        <v>0</v>
      </c>
      <c r="N19" s="45"/>
      <c r="O19" s="7"/>
      <c r="P19" s="7"/>
      <c r="Q19" s="9"/>
      <c r="R19" s="9"/>
    </row>
    <row r="20" spans="1:18" s="46" customFormat="1" ht="25.5" customHeight="1" x14ac:dyDescent="0.55000000000000004">
      <c r="A20" s="61" t="s">
        <v>99</v>
      </c>
      <c r="C20" s="62"/>
      <c r="E20" s="65" t="s">
        <v>142</v>
      </c>
      <c r="F20" s="65"/>
      <c r="G20" s="156">
        <v>10781599.640000001</v>
      </c>
      <c r="H20" s="28"/>
      <c r="I20" s="64">
        <v>9385949.9800000004</v>
      </c>
      <c r="J20" s="28"/>
      <c r="K20" s="28">
        <v>10781599.640000001</v>
      </c>
      <c r="L20" s="28"/>
      <c r="M20" s="28">
        <v>9385949.9800000004</v>
      </c>
      <c r="N20" s="45"/>
      <c r="O20" s="7"/>
      <c r="P20" s="7"/>
      <c r="Q20" s="9"/>
      <c r="R20" s="9"/>
    </row>
    <row r="21" spans="1:18" s="46" customFormat="1" ht="25.5" customHeight="1" x14ac:dyDescent="0.55000000000000004">
      <c r="A21" s="61" t="s">
        <v>100</v>
      </c>
      <c r="C21" s="62"/>
      <c r="E21" s="65" t="s">
        <v>143</v>
      </c>
      <c r="F21" s="65"/>
      <c r="G21" s="156">
        <v>8081341.0700000003</v>
      </c>
      <c r="H21" s="28"/>
      <c r="I21" s="64">
        <v>6964545.8899999997</v>
      </c>
      <c r="J21" s="28"/>
      <c r="K21" s="28">
        <v>8275902.1800000006</v>
      </c>
      <c r="L21" s="28"/>
      <c r="M21" s="28">
        <v>6773674.3300000001</v>
      </c>
      <c r="N21" s="45"/>
      <c r="O21" s="7"/>
      <c r="P21" s="7"/>
      <c r="Q21" s="9"/>
      <c r="R21" s="9"/>
    </row>
    <row r="22" spans="1:18" s="46" customFormat="1" ht="25.5" customHeight="1" x14ac:dyDescent="0.55000000000000004">
      <c r="A22" s="61" t="s">
        <v>101</v>
      </c>
      <c r="C22" s="62"/>
      <c r="E22" s="65"/>
      <c r="F22" s="65"/>
      <c r="G22" s="156">
        <v>8602418.8699999992</v>
      </c>
      <c r="H22" s="28"/>
      <c r="I22" s="64">
        <v>10491847.180000002</v>
      </c>
      <c r="J22" s="28"/>
      <c r="K22" s="28">
        <v>8602134.0999999996</v>
      </c>
      <c r="L22" s="28"/>
      <c r="M22" s="28">
        <v>10491541.050000001</v>
      </c>
      <c r="N22" s="45"/>
      <c r="O22" s="7"/>
      <c r="P22" s="7"/>
      <c r="Q22" s="9"/>
      <c r="R22" s="9"/>
    </row>
    <row r="23" spans="1:18" s="46" customFormat="1" ht="25.5" customHeight="1" x14ac:dyDescent="0.55000000000000004">
      <c r="A23" s="61" t="s">
        <v>102</v>
      </c>
      <c r="B23" s="61"/>
      <c r="C23" s="62"/>
      <c r="E23" s="65" t="s">
        <v>144</v>
      </c>
      <c r="F23" s="65"/>
      <c r="G23" s="156">
        <v>1972877.5</v>
      </c>
      <c r="H23" s="28"/>
      <c r="I23" s="64">
        <v>1142275</v>
      </c>
      <c r="J23" s="28"/>
      <c r="K23" s="28">
        <v>1573277.5</v>
      </c>
      <c r="L23" s="28"/>
      <c r="M23" s="28">
        <v>1237275</v>
      </c>
      <c r="N23" s="45"/>
      <c r="O23" s="7"/>
      <c r="P23" s="7"/>
      <c r="Q23" s="9"/>
      <c r="R23" s="9"/>
    </row>
    <row r="24" spans="1:18" s="46" customFormat="1" ht="25.5" customHeight="1" x14ac:dyDescent="0.6">
      <c r="A24" s="61"/>
      <c r="B24" s="59" t="s">
        <v>31</v>
      </c>
      <c r="C24" s="62"/>
      <c r="E24" s="62"/>
      <c r="F24" s="62"/>
      <c r="G24" s="66">
        <f>SUM(G16:G23)</f>
        <v>184625459.54000008</v>
      </c>
      <c r="H24" s="67"/>
      <c r="I24" s="66">
        <f>SUM(I16:I23)</f>
        <v>179362661.31999993</v>
      </c>
      <c r="J24" s="67"/>
      <c r="K24" s="66">
        <f>SUM(K16:K23)</f>
        <v>198696162.55000004</v>
      </c>
      <c r="L24" s="67"/>
      <c r="M24" s="66">
        <f>SUM(M16:M23)</f>
        <v>199735690.56999999</v>
      </c>
      <c r="N24" s="45"/>
      <c r="O24" s="8"/>
      <c r="P24" s="16"/>
      <c r="Q24" s="8"/>
      <c r="R24" s="8"/>
    </row>
    <row r="25" spans="1:18" s="46" customFormat="1" ht="25.5" customHeight="1" thickBot="1" x14ac:dyDescent="0.65">
      <c r="A25" s="59" t="s">
        <v>12</v>
      </c>
      <c r="B25" s="62"/>
      <c r="C25" s="62"/>
      <c r="E25" s="62"/>
      <c r="F25" s="62"/>
      <c r="G25" s="69">
        <f>+G14+G24</f>
        <v>367820314.92000008</v>
      </c>
      <c r="H25" s="67"/>
      <c r="I25" s="69">
        <f>+I14+I24</f>
        <v>366420166.65999991</v>
      </c>
      <c r="J25" s="67"/>
      <c r="K25" s="69">
        <f>+K14+K24</f>
        <v>368253876.49000001</v>
      </c>
      <c r="L25" s="67"/>
      <c r="M25" s="69">
        <f>+M14+M24</f>
        <v>359151186.33999997</v>
      </c>
      <c r="N25" s="45"/>
      <c r="O25" s="16"/>
      <c r="P25" s="9"/>
      <c r="Q25" s="9"/>
      <c r="R25" s="9"/>
    </row>
    <row r="26" spans="1:18" s="46" customFormat="1" ht="25.5" customHeight="1" thickTop="1" x14ac:dyDescent="0.6">
      <c r="A26" s="59"/>
      <c r="B26" s="62"/>
      <c r="C26" s="62"/>
      <c r="E26" s="62"/>
      <c r="F26" s="62"/>
      <c r="G26" s="62"/>
      <c r="H26" s="4"/>
      <c r="I26" s="62"/>
      <c r="J26" s="4"/>
      <c r="K26" s="4"/>
      <c r="L26" s="4"/>
      <c r="M26" s="4"/>
      <c r="N26" s="45"/>
      <c r="O26" s="7"/>
      <c r="P26" s="9"/>
      <c r="Q26" s="9"/>
      <c r="R26" s="9"/>
    </row>
    <row r="27" spans="1:18" s="46" customFormat="1" ht="25.5" customHeight="1" x14ac:dyDescent="0.6">
      <c r="A27" s="59"/>
      <c r="B27" s="62"/>
      <c r="C27" s="62"/>
      <c r="E27" s="62"/>
      <c r="F27" s="62"/>
      <c r="G27" s="62"/>
      <c r="H27" s="4"/>
      <c r="I27" s="4"/>
      <c r="J27" s="4"/>
      <c r="K27" s="4"/>
      <c r="L27" s="4"/>
      <c r="M27" s="4"/>
      <c r="N27" s="45"/>
      <c r="O27" s="7"/>
      <c r="P27" s="9"/>
      <c r="Q27" s="9"/>
      <c r="R27" s="9"/>
    </row>
    <row r="28" spans="1:18" s="46" customFormat="1" ht="25.5" customHeight="1" x14ac:dyDescent="0.6">
      <c r="A28" s="59"/>
      <c r="B28" s="62"/>
      <c r="C28" s="62"/>
      <c r="E28" s="62"/>
      <c r="F28" s="62"/>
      <c r="G28" s="62"/>
      <c r="H28" s="4"/>
      <c r="I28" s="4"/>
      <c r="J28" s="4"/>
      <c r="K28" s="4"/>
      <c r="L28" s="4"/>
      <c r="M28" s="4"/>
      <c r="N28" s="45"/>
      <c r="O28" s="8"/>
      <c r="P28" s="9"/>
      <c r="Q28" s="9"/>
      <c r="R28" s="9"/>
    </row>
    <row r="29" spans="1:18" s="46" customFormat="1" ht="25.5" customHeight="1" x14ac:dyDescent="0.55000000000000004">
      <c r="B29" s="62"/>
      <c r="C29" s="62"/>
      <c r="D29" s="62"/>
      <c r="E29" s="62"/>
      <c r="F29" s="62"/>
      <c r="G29" s="62"/>
      <c r="H29" s="4"/>
      <c r="I29" s="4"/>
      <c r="J29" s="4"/>
      <c r="K29" s="4"/>
      <c r="L29" s="4"/>
      <c r="M29" s="4"/>
      <c r="N29" s="45"/>
      <c r="O29" s="8"/>
      <c r="P29" s="9"/>
      <c r="Q29" s="9"/>
      <c r="R29" s="9"/>
    </row>
    <row r="30" spans="1:18" s="46" customFormat="1" ht="25.5" customHeight="1" x14ac:dyDescent="0.55000000000000004">
      <c r="A30" s="127" t="s">
        <v>182</v>
      </c>
      <c r="B30" s="62"/>
      <c r="C30" s="62"/>
      <c r="D30" s="62"/>
      <c r="E30" s="62"/>
      <c r="F30" s="62"/>
      <c r="G30" s="62"/>
      <c r="H30" s="4"/>
      <c r="I30" s="4"/>
      <c r="J30" s="4"/>
      <c r="K30" s="4"/>
      <c r="L30" s="4"/>
      <c r="M30" s="4"/>
      <c r="N30" s="45"/>
      <c r="O30" s="8"/>
      <c r="P30" s="9"/>
      <c r="Q30" s="9"/>
      <c r="R30" s="9"/>
    </row>
    <row r="31" spans="1:18" s="46" customFormat="1" ht="25.5" customHeight="1" x14ac:dyDescent="0.55000000000000004">
      <c r="B31" s="62"/>
      <c r="C31" s="62"/>
      <c r="D31" s="62"/>
      <c r="E31" s="62"/>
      <c r="F31" s="62"/>
      <c r="G31" s="62"/>
      <c r="H31" s="4"/>
      <c r="I31" s="4"/>
      <c r="J31" s="4"/>
      <c r="K31" s="4"/>
      <c r="L31" s="4"/>
      <c r="M31" s="4"/>
      <c r="N31" s="45"/>
      <c r="O31" s="9"/>
      <c r="P31" s="8"/>
      <c r="Q31" s="1"/>
      <c r="R31" s="2"/>
    </row>
    <row r="32" spans="1:18" s="46" customFormat="1" ht="25.5" customHeight="1" x14ac:dyDescent="0.55000000000000004">
      <c r="B32" s="62"/>
      <c r="C32" s="62"/>
      <c r="D32" s="62"/>
      <c r="E32" s="62"/>
      <c r="F32" s="62"/>
      <c r="G32" s="62"/>
      <c r="H32" s="4"/>
      <c r="I32" s="4"/>
      <c r="J32" s="4"/>
      <c r="K32" s="4"/>
      <c r="L32" s="4"/>
      <c r="M32" s="4"/>
      <c r="N32" s="45"/>
      <c r="O32" s="7"/>
      <c r="P32" s="8"/>
      <c r="Q32" s="1"/>
      <c r="R32" s="2"/>
    </row>
    <row r="33" spans="1:256" s="46" customFormat="1" ht="25.5" customHeight="1" x14ac:dyDescent="0.55000000000000004">
      <c r="B33" s="62"/>
      <c r="C33" s="62"/>
      <c r="D33" s="62"/>
      <c r="E33" s="62"/>
      <c r="F33" s="62"/>
      <c r="G33" s="62"/>
      <c r="H33" s="4"/>
      <c r="I33" s="4"/>
      <c r="J33" s="4"/>
      <c r="K33" s="4"/>
      <c r="L33" s="4"/>
      <c r="M33" s="4"/>
      <c r="N33" s="45"/>
      <c r="O33" s="7"/>
      <c r="P33" s="8"/>
      <c r="Q33" s="1"/>
      <c r="R33" s="2"/>
    </row>
    <row r="34" spans="1:256" s="46" customFormat="1" ht="25.5" customHeight="1" x14ac:dyDescent="0.55000000000000004">
      <c r="B34" s="62"/>
      <c r="C34" s="62"/>
      <c r="D34" s="62"/>
      <c r="E34" s="62"/>
      <c r="F34" s="62"/>
      <c r="G34" s="62"/>
      <c r="H34" s="4"/>
      <c r="I34" s="4"/>
      <c r="J34" s="4"/>
      <c r="K34" s="4"/>
      <c r="L34" s="4"/>
      <c r="M34" s="4"/>
      <c r="N34" s="45"/>
      <c r="O34" s="7"/>
      <c r="P34" s="8"/>
      <c r="Q34" s="1"/>
      <c r="R34" s="2"/>
    </row>
    <row r="35" spans="1:256" s="46" customFormat="1" ht="25.5" customHeight="1" x14ac:dyDescent="0.55000000000000004">
      <c r="B35" s="62"/>
      <c r="C35" s="62"/>
      <c r="D35" s="62"/>
      <c r="E35" s="62"/>
      <c r="F35" s="62"/>
      <c r="G35" s="62"/>
      <c r="H35" s="4"/>
      <c r="I35" s="4"/>
      <c r="J35" s="4"/>
      <c r="K35" s="4"/>
      <c r="L35" s="4"/>
      <c r="M35" s="4"/>
      <c r="N35" s="45"/>
      <c r="O35" s="7"/>
      <c r="P35" s="8"/>
      <c r="Q35" s="1"/>
      <c r="R35" s="2"/>
    </row>
    <row r="36" spans="1:256" s="46" customFormat="1" ht="25.5" customHeight="1" x14ac:dyDescent="0.55000000000000004">
      <c r="A36" s="171" t="s">
        <v>108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45"/>
    </row>
    <row r="37" spans="1:256" s="46" customFormat="1" ht="25.5" customHeight="1" x14ac:dyDescent="0.55000000000000004">
      <c r="A37" s="172" t="s">
        <v>46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45"/>
    </row>
    <row r="38" spans="1:256" ht="25.5" customHeight="1" x14ac:dyDescent="0.6">
      <c r="A38" s="173" t="s">
        <v>56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4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s="46" customFormat="1" ht="25.5" customHeight="1" x14ac:dyDescent="0.55000000000000004">
      <c r="A39" s="172" t="str">
        <f>+A4</f>
        <v>AS AT DECEMBER 31, 2025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45"/>
    </row>
    <row r="40" spans="1:256" ht="25.5" customHeight="1" x14ac:dyDescent="0.55000000000000004">
      <c r="A40" s="48"/>
      <c r="B40" s="48"/>
      <c r="C40" s="48"/>
      <c r="D40" s="48"/>
      <c r="E40" s="48"/>
      <c r="F40" s="48"/>
      <c r="G40" s="48"/>
      <c r="H40" s="48"/>
      <c r="I40" s="22"/>
      <c r="J40" s="49"/>
      <c r="K40" s="49"/>
      <c r="L40" s="49"/>
      <c r="M40" s="49"/>
      <c r="O40" s="9"/>
      <c r="P40" s="9"/>
      <c r="Q40" s="9"/>
      <c r="R40" s="9"/>
    </row>
    <row r="41" spans="1:256" s="46" customFormat="1" ht="25.5" customHeight="1" x14ac:dyDescent="0.6">
      <c r="A41" s="51"/>
      <c r="B41" s="51"/>
      <c r="C41" s="51"/>
      <c r="D41" s="51"/>
      <c r="E41" s="51"/>
      <c r="F41" s="47"/>
      <c r="G41" s="174" t="s">
        <v>49</v>
      </c>
      <c r="H41" s="174"/>
      <c r="I41" s="174"/>
      <c r="J41" s="22"/>
      <c r="K41" s="175" t="s">
        <v>42</v>
      </c>
      <c r="L41" s="175"/>
      <c r="M41" s="175"/>
      <c r="N41" s="42"/>
      <c r="O41" s="14"/>
      <c r="P41" s="14"/>
      <c r="Q41" s="14"/>
      <c r="R41" s="14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s="46" customFormat="1" ht="25.5" customHeight="1" x14ac:dyDescent="0.6">
      <c r="E42" s="47" t="s">
        <v>8</v>
      </c>
      <c r="F42" s="53"/>
      <c r="G42" s="54" t="s">
        <v>141</v>
      </c>
      <c r="H42" s="55"/>
      <c r="I42" s="54" t="s">
        <v>132</v>
      </c>
      <c r="J42" s="56"/>
      <c r="K42" s="54" t="s">
        <v>141</v>
      </c>
      <c r="L42" s="55"/>
      <c r="M42" s="54" t="s">
        <v>132</v>
      </c>
      <c r="N42" s="42"/>
      <c r="O42" s="8"/>
      <c r="P42" s="8"/>
      <c r="Q42" s="8"/>
      <c r="R42" s="8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6" customFormat="1" ht="25.5" customHeight="1" x14ac:dyDescent="0.6">
      <c r="A43" s="173" t="s">
        <v>13</v>
      </c>
      <c r="B43" s="173"/>
      <c r="C43" s="173"/>
      <c r="D43" s="173"/>
      <c r="E43" s="47"/>
      <c r="F43" s="53"/>
      <c r="G43" s="57"/>
      <c r="H43" s="58"/>
      <c r="I43" s="57"/>
      <c r="J43" s="56"/>
      <c r="K43" s="57"/>
      <c r="L43" s="58"/>
      <c r="M43" s="57"/>
      <c r="N43" s="42"/>
      <c r="O43" s="21"/>
      <c r="P43" s="21"/>
      <c r="Q43" s="21"/>
      <c r="R43" s="21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6" customFormat="1" ht="25.5" customHeight="1" x14ac:dyDescent="0.6">
      <c r="A44" s="59" t="s">
        <v>14</v>
      </c>
      <c r="B44" s="62"/>
      <c r="C44" s="62"/>
      <c r="N44" s="45"/>
      <c r="O44" s="16"/>
      <c r="P44" s="9"/>
      <c r="Q44" s="9"/>
      <c r="R44" s="9"/>
    </row>
    <row r="45" spans="1:256" s="46" customFormat="1" ht="25.5" customHeight="1" x14ac:dyDescent="0.55000000000000004">
      <c r="A45" s="61" t="s">
        <v>60</v>
      </c>
      <c r="C45" s="62"/>
      <c r="E45" s="65" t="s">
        <v>146</v>
      </c>
      <c r="F45" s="70"/>
      <c r="G45" s="64">
        <v>30587928.049999993</v>
      </c>
      <c r="H45" s="71"/>
      <c r="I45" s="17">
        <v>32389339.939999994</v>
      </c>
      <c r="J45" s="71"/>
      <c r="K45" s="28">
        <v>31898183.559999995</v>
      </c>
      <c r="L45" s="28"/>
      <c r="M45" s="28">
        <v>33717921.989999995</v>
      </c>
      <c r="N45" s="45"/>
      <c r="O45" s="7"/>
      <c r="P45" s="8"/>
      <c r="Q45" s="9"/>
      <c r="R45" s="9"/>
    </row>
    <row r="46" spans="1:256" s="46" customFormat="1" ht="25.5" customHeight="1" x14ac:dyDescent="0.55000000000000004">
      <c r="A46" s="61" t="s">
        <v>104</v>
      </c>
      <c r="C46" s="62"/>
      <c r="E46" s="65" t="s">
        <v>184</v>
      </c>
      <c r="F46" s="41"/>
      <c r="G46" s="64">
        <v>6353132.0199999996</v>
      </c>
      <c r="H46" s="71"/>
      <c r="I46" s="64">
        <v>5774636.8500000006</v>
      </c>
      <c r="J46" s="71"/>
      <c r="K46" s="28">
        <v>6353132.0199999996</v>
      </c>
      <c r="L46" s="28"/>
      <c r="M46" s="28">
        <v>5653533.9500000002</v>
      </c>
      <c r="N46" s="45"/>
      <c r="O46" s="7"/>
      <c r="P46" s="8"/>
      <c r="Q46" s="9"/>
      <c r="R46" s="9"/>
    </row>
    <row r="47" spans="1:256" s="46" customFormat="1" ht="25.5" customHeight="1" x14ac:dyDescent="0.55000000000000004">
      <c r="A47" s="7" t="s">
        <v>111</v>
      </c>
      <c r="B47" s="8"/>
      <c r="C47" s="62"/>
      <c r="E47" s="41"/>
      <c r="F47" s="41"/>
      <c r="G47" s="64">
        <v>50362.42</v>
      </c>
      <c r="H47" s="71"/>
      <c r="I47" s="64">
        <v>7550.91</v>
      </c>
      <c r="J47" s="71"/>
      <c r="K47" s="64">
        <v>0</v>
      </c>
      <c r="L47" s="28"/>
      <c r="M47" s="64">
        <v>0</v>
      </c>
      <c r="N47" s="45"/>
      <c r="O47" s="8"/>
      <c r="P47" s="8"/>
      <c r="Q47" s="9"/>
      <c r="R47" s="9"/>
    </row>
    <row r="48" spans="1:256" s="46" customFormat="1" ht="25.5" customHeight="1" x14ac:dyDescent="0.55000000000000004">
      <c r="A48" s="62" t="s">
        <v>183</v>
      </c>
      <c r="C48" s="61"/>
      <c r="D48" s="70"/>
      <c r="E48" s="20"/>
      <c r="F48" s="41"/>
      <c r="G48" s="64"/>
      <c r="H48" s="71"/>
      <c r="I48" s="64"/>
      <c r="J48" s="71"/>
      <c r="K48" s="28"/>
      <c r="L48" s="28"/>
      <c r="M48" s="28"/>
      <c r="N48" s="45"/>
      <c r="O48" s="9"/>
      <c r="P48" s="8"/>
      <c r="Q48" s="7"/>
      <c r="R48" s="7"/>
    </row>
    <row r="49" spans="1:18" s="46" customFormat="1" ht="25.5" customHeight="1" x14ac:dyDescent="0.55000000000000004">
      <c r="A49" s="62" t="s">
        <v>65</v>
      </c>
      <c r="C49" s="61"/>
      <c r="D49" s="70"/>
      <c r="E49" s="65" t="s">
        <v>185</v>
      </c>
      <c r="F49" s="41"/>
      <c r="G49" s="64">
        <v>8363741.5800000001</v>
      </c>
      <c r="H49" s="71"/>
      <c r="I49" s="64">
        <v>2358071.09</v>
      </c>
      <c r="J49" s="71"/>
      <c r="K49" s="28">
        <v>8363741.5800000001</v>
      </c>
      <c r="L49" s="28"/>
      <c r="M49" s="28">
        <v>2358071.09</v>
      </c>
      <c r="N49" s="45"/>
      <c r="O49" s="9"/>
      <c r="P49" s="8"/>
      <c r="Q49" s="7"/>
      <c r="R49" s="7"/>
    </row>
    <row r="50" spans="1:18" s="46" customFormat="1" ht="25.5" customHeight="1" x14ac:dyDescent="0.6">
      <c r="A50" s="60"/>
      <c r="B50" s="59" t="s">
        <v>15</v>
      </c>
      <c r="D50" s="62"/>
      <c r="E50" s="44"/>
      <c r="F50" s="44"/>
      <c r="G50" s="72">
        <f>SUM(G45:G49)</f>
        <v>45355164.069999993</v>
      </c>
      <c r="H50" s="71"/>
      <c r="I50" s="72">
        <f>SUM(I45:I49)</f>
        <v>40529598.789999992</v>
      </c>
      <c r="J50" s="71"/>
      <c r="K50" s="72">
        <f>SUM(K45:K49)</f>
        <v>46615057.159999996</v>
      </c>
      <c r="L50" s="28"/>
      <c r="M50" s="72">
        <f>SUM(M45:M49)</f>
        <v>41729527.030000001</v>
      </c>
      <c r="N50" s="45"/>
      <c r="O50" s="7"/>
      <c r="P50" s="8"/>
      <c r="Q50" s="9"/>
      <c r="R50" s="9"/>
    </row>
    <row r="51" spans="1:18" s="46" customFormat="1" ht="25.5" customHeight="1" x14ac:dyDescent="0.6">
      <c r="A51" s="59" t="s">
        <v>16</v>
      </c>
      <c r="B51" s="51"/>
      <c r="C51" s="61"/>
      <c r="D51" s="62"/>
      <c r="E51" s="73"/>
      <c r="F51" s="73"/>
      <c r="G51" s="74"/>
      <c r="H51" s="75"/>
      <c r="I51" s="74"/>
      <c r="J51" s="68"/>
      <c r="K51" s="68"/>
      <c r="L51" s="68"/>
      <c r="M51" s="68"/>
      <c r="N51" s="45"/>
      <c r="O51" s="9"/>
      <c r="P51" s="16"/>
      <c r="Q51" s="8"/>
      <c r="R51" s="8"/>
    </row>
    <row r="52" spans="1:18" s="46" customFormat="1" ht="25.5" customHeight="1" x14ac:dyDescent="0.6">
      <c r="A52" s="62" t="s">
        <v>88</v>
      </c>
      <c r="C52" s="61"/>
      <c r="D52" s="70"/>
      <c r="E52" s="65" t="s">
        <v>184</v>
      </c>
      <c r="F52" s="41"/>
      <c r="G52" s="28">
        <v>13265329.09</v>
      </c>
      <c r="H52" s="71"/>
      <c r="I52" s="28">
        <v>16429361.34</v>
      </c>
      <c r="J52" s="71"/>
      <c r="K52" s="28">
        <v>13265329.09</v>
      </c>
      <c r="L52" s="28"/>
      <c r="M52" s="28">
        <v>15956694</v>
      </c>
      <c r="N52" s="45"/>
      <c r="O52" s="16"/>
      <c r="P52" s="8"/>
      <c r="Q52" s="7"/>
      <c r="R52" s="7"/>
    </row>
    <row r="53" spans="1:18" s="46" customFormat="1" ht="25.5" customHeight="1" x14ac:dyDescent="0.55000000000000004">
      <c r="A53" s="62" t="s">
        <v>64</v>
      </c>
      <c r="C53" s="61"/>
      <c r="D53" s="70"/>
      <c r="E53" s="20"/>
      <c r="F53" s="41"/>
      <c r="G53" s="64"/>
      <c r="H53" s="71"/>
      <c r="I53" s="64"/>
      <c r="J53" s="71"/>
      <c r="K53" s="28"/>
      <c r="L53" s="28"/>
      <c r="M53" s="28"/>
      <c r="N53" s="45"/>
      <c r="O53" s="9"/>
      <c r="P53" s="8"/>
      <c r="Q53" s="7"/>
      <c r="R53" s="7"/>
    </row>
    <row r="54" spans="1:18" s="46" customFormat="1" ht="25.5" customHeight="1" x14ac:dyDescent="0.55000000000000004">
      <c r="A54" s="62" t="s">
        <v>65</v>
      </c>
      <c r="C54" s="61"/>
      <c r="D54" s="70"/>
      <c r="E54" s="65" t="s">
        <v>185</v>
      </c>
      <c r="F54" s="41"/>
      <c r="G54" s="64">
        <v>28242287.390000004</v>
      </c>
      <c r="H54" s="71"/>
      <c r="I54" s="64">
        <v>26316714.739999998</v>
      </c>
      <c r="J54" s="71"/>
      <c r="K54" s="28">
        <v>28140948.150000006</v>
      </c>
      <c r="L54" s="28"/>
      <c r="M54" s="28">
        <v>26206185.580000002</v>
      </c>
      <c r="N54" s="45"/>
      <c r="O54" s="9"/>
      <c r="P54" s="8"/>
      <c r="Q54" s="7"/>
      <c r="R54" s="7"/>
    </row>
    <row r="55" spans="1:18" s="46" customFormat="1" ht="25.5" customHeight="1" x14ac:dyDescent="0.55000000000000004">
      <c r="A55" s="62" t="s">
        <v>113</v>
      </c>
      <c r="C55" s="61"/>
      <c r="D55" s="70"/>
      <c r="E55" s="41"/>
      <c r="F55" s="41"/>
      <c r="G55" s="28">
        <v>100000</v>
      </c>
      <c r="H55" s="71"/>
      <c r="I55" s="28">
        <v>100000</v>
      </c>
      <c r="J55" s="71"/>
      <c r="K55" s="28">
        <v>0</v>
      </c>
      <c r="L55" s="28"/>
      <c r="M55" s="28">
        <v>0</v>
      </c>
      <c r="N55" s="45"/>
      <c r="O55" s="8"/>
      <c r="P55" s="8"/>
      <c r="Q55" s="7"/>
      <c r="R55" s="7"/>
    </row>
    <row r="56" spans="1:18" s="46" customFormat="1" ht="25.5" customHeight="1" x14ac:dyDescent="0.6">
      <c r="A56" s="60"/>
      <c r="B56" s="59" t="s">
        <v>17</v>
      </c>
      <c r="E56" s="61"/>
      <c r="F56" s="61"/>
      <c r="G56" s="66">
        <f>SUM(G52:G55)</f>
        <v>41607616.480000004</v>
      </c>
      <c r="H56" s="75"/>
      <c r="I56" s="66">
        <f>SUM(I52:I55)</f>
        <v>42846076.079999998</v>
      </c>
      <c r="J56" s="76"/>
      <c r="K56" s="66">
        <f>SUM(K52:K55)</f>
        <v>41406277.24000001</v>
      </c>
      <c r="L56" s="67"/>
      <c r="M56" s="66">
        <f>SUM(M52:M55)</f>
        <v>42162879.579999998</v>
      </c>
      <c r="N56" s="45"/>
      <c r="O56" s="9"/>
      <c r="P56" s="8"/>
      <c r="Q56" s="7"/>
      <c r="R56" s="7"/>
    </row>
    <row r="57" spans="1:18" s="46" customFormat="1" ht="25.5" customHeight="1" x14ac:dyDescent="0.6">
      <c r="A57" s="60"/>
      <c r="B57" s="59" t="s">
        <v>18</v>
      </c>
      <c r="D57" s="62"/>
      <c r="E57" s="61"/>
      <c r="F57" s="61"/>
      <c r="G57" s="77">
        <f>+G50+G56</f>
        <v>86962780.549999997</v>
      </c>
      <c r="H57" s="76"/>
      <c r="I57" s="77">
        <f>+I50+I56</f>
        <v>83375674.86999999</v>
      </c>
      <c r="J57" s="76"/>
      <c r="K57" s="77">
        <f>+K50+K56</f>
        <v>88021334.400000006</v>
      </c>
      <c r="L57" s="67"/>
      <c r="M57" s="77">
        <f>+M50+M56</f>
        <v>83892406.609999999</v>
      </c>
      <c r="N57" s="45"/>
      <c r="O57" s="9"/>
      <c r="P57" s="16"/>
      <c r="Q57" s="8"/>
      <c r="R57" s="8"/>
    </row>
    <row r="58" spans="1:18" s="46" customFormat="1" ht="25.5" customHeight="1" x14ac:dyDescent="0.6">
      <c r="A58" s="60"/>
      <c r="B58" s="59"/>
      <c r="D58" s="62"/>
      <c r="E58" s="61"/>
      <c r="F58" s="61"/>
      <c r="G58" s="13"/>
      <c r="H58" s="5"/>
      <c r="I58" s="13"/>
      <c r="J58" s="78"/>
      <c r="K58" s="13"/>
      <c r="L58" s="13"/>
      <c r="M58" s="13"/>
      <c r="N58" s="45"/>
      <c r="O58" s="9"/>
      <c r="P58" s="16"/>
      <c r="Q58" s="8"/>
      <c r="R58" s="8"/>
    </row>
    <row r="59" spans="1:18" s="46" customFormat="1" ht="25.5" customHeight="1" x14ac:dyDescent="0.6">
      <c r="A59" s="60"/>
      <c r="B59" s="59"/>
      <c r="D59" s="62"/>
      <c r="E59" s="61"/>
      <c r="F59" s="61"/>
      <c r="G59" s="13"/>
      <c r="H59" s="5"/>
      <c r="I59" s="13"/>
      <c r="J59" s="78"/>
      <c r="K59" s="13"/>
      <c r="L59" s="13"/>
      <c r="M59" s="13"/>
      <c r="N59" s="45"/>
      <c r="O59" s="9"/>
      <c r="P59" s="16"/>
      <c r="Q59" s="8"/>
      <c r="R59" s="8"/>
    </row>
    <row r="60" spans="1:18" s="46" customFormat="1" ht="25.5" customHeight="1" x14ac:dyDescent="0.6">
      <c r="A60" s="60"/>
      <c r="B60" s="59"/>
      <c r="D60" s="62"/>
      <c r="E60" s="61"/>
      <c r="F60" s="61"/>
      <c r="G60" s="13"/>
      <c r="H60" s="5"/>
      <c r="I60" s="13"/>
      <c r="J60" s="78"/>
      <c r="K60" s="13"/>
      <c r="L60" s="13"/>
      <c r="M60" s="13"/>
      <c r="N60" s="45"/>
      <c r="O60" s="9"/>
      <c r="P60" s="16"/>
      <c r="Q60" s="8"/>
      <c r="R60" s="8"/>
    </row>
    <row r="61" spans="1:18" s="46" customFormat="1" ht="25.5" customHeight="1" x14ac:dyDescent="0.6">
      <c r="B61" s="59"/>
      <c r="D61" s="62"/>
      <c r="E61" s="61"/>
      <c r="F61" s="61"/>
      <c r="G61" s="13"/>
      <c r="H61" s="5"/>
      <c r="I61" s="13"/>
      <c r="J61" s="78"/>
      <c r="K61" s="13"/>
      <c r="L61" s="13"/>
      <c r="M61" s="13"/>
      <c r="N61" s="45"/>
      <c r="O61" s="9"/>
      <c r="P61" s="16"/>
      <c r="Q61" s="8"/>
      <c r="R61" s="8"/>
    </row>
    <row r="62" spans="1:18" s="46" customFormat="1" ht="25.5" customHeight="1" x14ac:dyDescent="0.6">
      <c r="B62" s="59"/>
      <c r="D62" s="62"/>
      <c r="E62" s="61"/>
      <c r="F62" s="61"/>
      <c r="G62" s="13"/>
      <c r="H62" s="5"/>
      <c r="I62" s="13"/>
      <c r="J62" s="78"/>
      <c r="K62" s="13"/>
      <c r="L62" s="13"/>
      <c r="M62" s="13"/>
      <c r="N62" s="45"/>
      <c r="O62" s="9"/>
      <c r="P62" s="16"/>
      <c r="Q62" s="8"/>
      <c r="R62" s="8"/>
    </row>
    <row r="63" spans="1:18" s="46" customFormat="1" ht="25.5" customHeight="1" x14ac:dyDescent="0.55000000000000004">
      <c r="B63" s="62"/>
      <c r="C63" s="62"/>
      <c r="D63" s="62"/>
      <c r="E63" s="62"/>
      <c r="F63" s="62"/>
      <c r="G63" s="62"/>
      <c r="H63" s="4"/>
      <c r="I63" s="4"/>
      <c r="J63" s="4"/>
      <c r="K63" s="4"/>
      <c r="L63" s="4"/>
      <c r="M63" s="4"/>
      <c r="N63" s="45"/>
      <c r="O63" s="9"/>
      <c r="P63" s="8"/>
      <c r="Q63" s="8"/>
      <c r="R63" s="8"/>
    </row>
    <row r="64" spans="1:18" s="46" customFormat="1" ht="25.5" customHeight="1" x14ac:dyDescent="0.55000000000000004">
      <c r="B64" s="62"/>
      <c r="C64" s="62"/>
      <c r="D64" s="62"/>
      <c r="E64" s="62"/>
      <c r="F64" s="62"/>
      <c r="G64" s="62"/>
      <c r="H64" s="4"/>
      <c r="I64" s="4"/>
      <c r="J64" s="4"/>
      <c r="K64" s="4"/>
      <c r="L64" s="4"/>
      <c r="M64" s="4"/>
      <c r="N64" s="45"/>
      <c r="O64" s="7"/>
      <c r="P64" s="8"/>
      <c r="Q64" s="8"/>
      <c r="R64" s="2"/>
    </row>
    <row r="65" spans="1:256" s="46" customFormat="1" ht="25.5" customHeight="1" x14ac:dyDescent="0.6">
      <c r="A65" s="127" t="s">
        <v>182</v>
      </c>
      <c r="B65" s="62"/>
      <c r="C65" s="62"/>
      <c r="D65" s="62"/>
      <c r="E65" s="62"/>
      <c r="F65" s="62"/>
      <c r="G65" s="62"/>
      <c r="H65" s="4"/>
      <c r="I65" s="4"/>
      <c r="J65" s="4"/>
      <c r="K65" s="4"/>
      <c r="L65" s="4"/>
      <c r="M65" s="4"/>
      <c r="N65" s="45"/>
      <c r="O65" s="9"/>
      <c r="P65" s="16"/>
      <c r="Q65" s="1"/>
      <c r="R65" s="2"/>
    </row>
    <row r="66" spans="1:256" s="46" customFormat="1" ht="26.1" customHeight="1" x14ac:dyDescent="0.6">
      <c r="A66" s="62"/>
      <c r="B66" s="62"/>
      <c r="C66" s="62"/>
      <c r="D66" s="62"/>
      <c r="E66" s="62"/>
      <c r="F66" s="62"/>
      <c r="G66" s="62"/>
      <c r="H66" s="4"/>
      <c r="I66" s="4"/>
      <c r="J66" s="4"/>
      <c r="K66" s="4"/>
      <c r="L66" s="4"/>
      <c r="M66" s="4"/>
      <c r="N66" s="45"/>
      <c r="O66" s="9"/>
      <c r="P66" s="16"/>
      <c r="Q66" s="1"/>
      <c r="R66" s="2"/>
    </row>
    <row r="67" spans="1:256" s="46" customFormat="1" ht="26.1" customHeight="1" x14ac:dyDescent="0.6">
      <c r="A67" s="62"/>
      <c r="B67" s="62"/>
      <c r="C67" s="62"/>
      <c r="D67" s="62"/>
      <c r="E67" s="62"/>
      <c r="F67" s="62"/>
      <c r="G67" s="62"/>
      <c r="H67" s="4"/>
      <c r="I67" s="4"/>
      <c r="J67" s="4"/>
      <c r="K67" s="4"/>
      <c r="L67" s="4"/>
      <c r="M67" s="4"/>
      <c r="N67" s="45"/>
      <c r="O67" s="9"/>
      <c r="P67" s="16"/>
      <c r="Q67" s="2"/>
      <c r="R67" s="2"/>
    </row>
    <row r="68" spans="1:256" s="46" customFormat="1" ht="26.1" customHeight="1" x14ac:dyDescent="0.6">
      <c r="A68" s="62"/>
      <c r="B68" s="62"/>
      <c r="C68" s="62"/>
      <c r="D68" s="62"/>
      <c r="E68" s="62"/>
      <c r="F68" s="62"/>
      <c r="G68" s="62"/>
      <c r="H68" s="4"/>
      <c r="I68" s="4"/>
      <c r="J68" s="4"/>
      <c r="K68" s="4"/>
      <c r="L68" s="4"/>
      <c r="M68" s="4"/>
      <c r="N68" s="45"/>
      <c r="O68" s="9"/>
      <c r="P68" s="16"/>
      <c r="Q68" s="2"/>
      <c r="R68" s="2"/>
    </row>
    <row r="69" spans="1:256" s="46" customFormat="1" ht="26.1" customHeight="1" x14ac:dyDescent="0.6">
      <c r="A69" s="62"/>
      <c r="B69" s="62"/>
      <c r="C69" s="62"/>
      <c r="D69" s="62"/>
      <c r="E69" s="62"/>
      <c r="F69" s="62"/>
      <c r="G69" s="62"/>
      <c r="H69" s="4"/>
      <c r="I69" s="4"/>
      <c r="J69" s="4"/>
      <c r="K69" s="4"/>
      <c r="L69" s="4"/>
      <c r="M69" s="4"/>
      <c r="N69" s="45"/>
      <c r="O69" s="9"/>
      <c r="P69" s="16"/>
      <c r="Q69" s="2"/>
      <c r="R69" s="2"/>
    </row>
    <row r="70" spans="1:256" s="46" customFormat="1" ht="26.1" customHeight="1" x14ac:dyDescent="0.6">
      <c r="A70" s="62"/>
      <c r="B70" s="62"/>
      <c r="C70" s="62"/>
      <c r="D70" s="62"/>
      <c r="E70" s="62"/>
      <c r="F70" s="62"/>
      <c r="G70" s="62"/>
      <c r="H70" s="4"/>
      <c r="I70" s="4"/>
      <c r="J70" s="4"/>
      <c r="K70" s="4"/>
      <c r="L70" s="4"/>
      <c r="M70" s="4"/>
      <c r="N70" s="45"/>
      <c r="O70" s="9"/>
      <c r="P70" s="16"/>
      <c r="Q70" s="2"/>
      <c r="R70" s="2"/>
    </row>
    <row r="71" spans="1:256" s="46" customFormat="1" ht="25.5" customHeight="1" x14ac:dyDescent="0.6">
      <c r="A71" s="171" t="s">
        <v>109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45"/>
      <c r="O71" s="9"/>
      <c r="P71" s="16"/>
      <c r="Q71" s="2"/>
      <c r="R71" s="2"/>
    </row>
    <row r="72" spans="1:256" s="46" customFormat="1" ht="25.5" customHeight="1" x14ac:dyDescent="0.55000000000000004">
      <c r="A72" s="172" t="s">
        <v>46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45"/>
    </row>
    <row r="73" spans="1:256" ht="25.5" customHeight="1" x14ac:dyDescent="0.6">
      <c r="A73" s="173" t="s">
        <v>56</v>
      </c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45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</row>
    <row r="74" spans="1:256" s="46" customFormat="1" ht="25.5" customHeight="1" x14ac:dyDescent="0.55000000000000004">
      <c r="A74" s="172" t="str">
        <f>+A4</f>
        <v>AS AT DECEMBER 31, 2025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45"/>
    </row>
    <row r="75" spans="1:256" ht="25.5" customHeight="1" x14ac:dyDescent="0.5">
      <c r="A75" s="48"/>
      <c r="B75" s="48"/>
      <c r="C75" s="48"/>
      <c r="D75" s="48"/>
      <c r="E75" s="48"/>
      <c r="F75" s="48"/>
      <c r="G75" s="48"/>
      <c r="H75" s="48"/>
      <c r="I75" s="22"/>
      <c r="J75" s="49"/>
      <c r="K75" s="49"/>
      <c r="L75" s="49"/>
      <c r="M75" s="49"/>
      <c r="O75" s="43"/>
      <c r="P75" s="43"/>
      <c r="Q75" s="43"/>
      <c r="R75" s="43"/>
    </row>
    <row r="76" spans="1:256" s="46" customFormat="1" ht="25.5" customHeight="1" x14ac:dyDescent="0.6">
      <c r="A76" s="51"/>
      <c r="B76" s="51"/>
      <c r="C76" s="51"/>
      <c r="D76" s="51"/>
      <c r="E76" s="51"/>
      <c r="F76" s="47"/>
      <c r="G76" s="174" t="s">
        <v>49</v>
      </c>
      <c r="H76" s="174"/>
      <c r="I76" s="174"/>
      <c r="J76" s="22"/>
      <c r="K76" s="175" t="s">
        <v>42</v>
      </c>
      <c r="L76" s="175"/>
      <c r="M76" s="175"/>
      <c r="N76" s="42"/>
      <c r="O76" s="9"/>
      <c r="P76" s="9"/>
      <c r="Q76" s="9"/>
      <c r="R76" s="9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s="46" customFormat="1" ht="25.5" customHeight="1" x14ac:dyDescent="0.6">
      <c r="E77" s="47" t="s">
        <v>8</v>
      </c>
      <c r="F77" s="53"/>
      <c r="G77" s="54" t="s">
        <v>141</v>
      </c>
      <c r="H77" s="55"/>
      <c r="I77" s="54" t="s">
        <v>132</v>
      </c>
      <c r="J77" s="56"/>
      <c r="K77" s="54" t="s">
        <v>141</v>
      </c>
      <c r="L77" s="55"/>
      <c r="M77" s="54" t="s">
        <v>132</v>
      </c>
      <c r="N77" s="42"/>
      <c r="O77" s="14"/>
      <c r="P77" s="14"/>
      <c r="Q77" s="14"/>
      <c r="R77" s="14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6" customFormat="1" ht="25.5" customHeight="1" x14ac:dyDescent="0.6">
      <c r="A78" s="173" t="s">
        <v>13</v>
      </c>
      <c r="B78" s="173"/>
      <c r="C78" s="173"/>
      <c r="D78" s="173"/>
      <c r="E78" s="47"/>
      <c r="F78" s="53"/>
      <c r="G78" s="57"/>
      <c r="H78" s="58"/>
      <c r="I78" s="57"/>
      <c r="J78" s="56"/>
      <c r="K78" s="57"/>
      <c r="L78" s="58"/>
      <c r="M78" s="57"/>
      <c r="N78" s="42"/>
      <c r="O78" s="8"/>
      <c r="P78" s="8"/>
      <c r="Q78" s="8"/>
      <c r="R78" s="8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6" customFormat="1" ht="25.5" customHeight="1" x14ac:dyDescent="0.6">
      <c r="A79" s="59" t="s">
        <v>19</v>
      </c>
      <c r="B79" s="60"/>
      <c r="C79" s="62"/>
      <c r="E79" s="61"/>
      <c r="F79" s="61"/>
      <c r="G79" s="61"/>
      <c r="H79" s="79"/>
      <c r="I79" s="61"/>
      <c r="J79" s="80"/>
      <c r="K79" s="13"/>
      <c r="L79" s="13"/>
      <c r="M79" s="13"/>
      <c r="N79" s="45"/>
      <c r="O79" s="170"/>
      <c r="P79" s="170"/>
      <c r="Q79" s="170"/>
      <c r="R79" s="170"/>
    </row>
    <row r="80" spans="1:256" s="46" customFormat="1" ht="25.5" customHeight="1" x14ac:dyDescent="0.6">
      <c r="A80" s="61" t="s">
        <v>20</v>
      </c>
      <c r="B80" s="62"/>
      <c r="C80" s="62"/>
      <c r="E80" s="20"/>
      <c r="F80" s="61"/>
      <c r="G80" s="61"/>
      <c r="H80" s="81"/>
      <c r="I80" s="12"/>
      <c r="J80" s="12"/>
      <c r="K80" s="12"/>
      <c r="L80" s="12"/>
      <c r="M80" s="12"/>
      <c r="N80" s="45"/>
      <c r="O80" s="16"/>
      <c r="P80" s="9"/>
      <c r="Q80" s="9"/>
      <c r="R80" s="9"/>
    </row>
    <row r="81" spans="1:18" s="46" customFormat="1" ht="25.5" customHeight="1" x14ac:dyDescent="0.55000000000000004">
      <c r="A81" s="61" t="s">
        <v>53</v>
      </c>
      <c r="B81" s="62"/>
      <c r="C81" s="62"/>
      <c r="E81" s="73"/>
      <c r="F81" s="61"/>
      <c r="G81" s="61"/>
      <c r="H81" s="81"/>
      <c r="I81" s="12"/>
      <c r="J81" s="12"/>
      <c r="K81" s="12"/>
      <c r="L81" s="12"/>
      <c r="M81" s="12"/>
      <c r="N81" s="45"/>
      <c r="O81" s="7"/>
      <c r="P81" s="9"/>
      <c r="Q81" s="9"/>
      <c r="R81" s="9"/>
    </row>
    <row r="82" spans="1:18" s="46" customFormat="1" ht="25.5" customHeight="1" x14ac:dyDescent="0.55000000000000004">
      <c r="A82" s="61"/>
      <c r="B82" s="61" t="s">
        <v>86</v>
      </c>
      <c r="C82" s="62"/>
      <c r="E82" s="61"/>
      <c r="F82" s="61"/>
      <c r="G82" s="61"/>
      <c r="H82" s="81"/>
      <c r="I82" s="12"/>
      <c r="J82" s="12"/>
      <c r="K82" s="12"/>
      <c r="L82" s="12"/>
      <c r="M82" s="12"/>
      <c r="N82" s="45"/>
      <c r="O82" s="7"/>
      <c r="P82" s="9"/>
      <c r="Q82" s="9"/>
      <c r="R82" s="9"/>
    </row>
    <row r="83" spans="1:18" s="46" customFormat="1" ht="25.5" customHeight="1" thickBot="1" x14ac:dyDescent="0.6">
      <c r="A83" s="61"/>
      <c r="B83" s="46" t="s">
        <v>51</v>
      </c>
      <c r="C83" s="62"/>
      <c r="F83" s="70"/>
      <c r="G83" s="82">
        <v>98568485</v>
      </c>
      <c r="H83" s="71"/>
      <c r="I83" s="82">
        <v>98568485</v>
      </c>
      <c r="J83" s="71"/>
      <c r="K83" s="82">
        <v>98568485</v>
      </c>
      <c r="L83" s="28"/>
      <c r="M83" s="82">
        <v>98568485</v>
      </c>
      <c r="N83" s="45"/>
      <c r="O83" s="7"/>
      <c r="P83" s="7"/>
      <c r="Q83" s="9"/>
      <c r="R83" s="9"/>
    </row>
    <row r="84" spans="1:18" s="46" customFormat="1" ht="25.5" customHeight="1" thickTop="1" x14ac:dyDescent="0.55000000000000004">
      <c r="A84" s="61" t="s">
        <v>52</v>
      </c>
      <c r="B84" s="62"/>
      <c r="C84" s="62"/>
      <c r="E84" s="41"/>
      <c r="F84" s="44"/>
      <c r="G84" s="83"/>
      <c r="H84" s="76"/>
      <c r="I84" s="68"/>
      <c r="J84" s="68"/>
      <c r="K84" s="68"/>
      <c r="L84" s="68"/>
      <c r="M84" s="68"/>
      <c r="N84" s="45"/>
      <c r="O84" s="7"/>
      <c r="P84" s="9"/>
      <c r="Q84" s="9"/>
      <c r="R84" s="9"/>
    </row>
    <row r="85" spans="1:18" s="46" customFormat="1" ht="25.5" customHeight="1" x14ac:dyDescent="0.55000000000000004">
      <c r="A85" s="61"/>
      <c r="B85" s="61" t="s">
        <v>89</v>
      </c>
      <c r="C85" s="62"/>
      <c r="E85" s="41"/>
      <c r="F85" s="41"/>
      <c r="G85" s="84"/>
      <c r="H85" s="76"/>
      <c r="I85" s="67"/>
      <c r="J85" s="76"/>
      <c r="K85" s="67"/>
      <c r="L85" s="67"/>
      <c r="M85" s="67"/>
      <c r="N85" s="45"/>
      <c r="O85" s="7"/>
      <c r="P85" s="7"/>
      <c r="Q85" s="9"/>
      <c r="R85" s="9"/>
    </row>
    <row r="86" spans="1:18" s="46" customFormat="1" ht="25.5" customHeight="1" x14ac:dyDescent="0.55000000000000004">
      <c r="A86" s="61"/>
      <c r="B86" s="46" t="s">
        <v>51</v>
      </c>
      <c r="C86" s="62"/>
      <c r="E86" s="41"/>
      <c r="F86" s="41"/>
      <c r="G86" s="84">
        <f>งบเปลี่ยนแปลงรวม!E19</f>
        <v>98568485</v>
      </c>
      <c r="H86" s="76"/>
      <c r="I86" s="84">
        <f>งบเปลี่ยนแปลงรวม!E13</f>
        <v>98568485</v>
      </c>
      <c r="J86" s="76"/>
      <c r="K86" s="67">
        <f>งบเปลี่ยนแปลง!F14</f>
        <v>98568485</v>
      </c>
      <c r="L86" s="28"/>
      <c r="M86" s="67">
        <f>งบเปลี่ยนแปลง!F10</f>
        <v>98568485</v>
      </c>
      <c r="N86" s="45"/>
      <c r="O86" s="7"/>
      <c r="P86" s="7"/>
      <c r="Q86" s="9"/>
      <c r="R86" s="9"/>
    </row>
    <row r="87" spans="1:18" s="46" customFormat="1" ht="25.5" customHeight="1" x14ac:dyDescent="0.55000000000000004">
      <c r="A87" s="62" t="s">
        <v>85</v>
      </c>
      <c r="B87" s="61"/>
      <c r="C87" s="62"/>
      <c r="E87" s="41"/>
      <c r="F87" s="41"/>
      <c r="G87" s="28">
        <f>งบเปลี่ยนแปลงรวม!G19</f>
        <v>75175543.400000006</v>
      </c>
      <c r="H87" s="85"/>
      <c r="I87" s="28">
        <f>งบเปลี่ยนแปลงรวม!G13</f>
        <v>75175543.400000006</v>
      </c>
      <c r="J87" s="85"/>
      <c r="K87" s="28">
        <f>งบเปลี่ยนแปลง!H14</f>
        <v>75175543.400000006</v>
      </c>
      <c r="L87" s="28"/>
      <c r="M87" s="28">
        <f>งบเปลี่ยนแปลง!H10</f>
        <v>75175543.400000006</v>
      </c>
      <c r="N87" s="45"/>
      <c r="O87" s="7"/>
      <c r="P87" s="7"/>
      <c r="Q87" s="9"/>
      <c r="R87" s="9"/>
    </row>
    <row r="88" spans="1:18" s="46" customFormat="1" ht="25.5" customHeight="1" x14ac:dyDescent="0.55000000000000004">
      <c r="A88" s="62" t="s">
        <v>55</v>
      </c>
      <c r="B88" s="61"/>
      <c r="C88" s="62"/>
      <c r="E88" s="20"/>
      <c r="F88" s="41"/>
      <c r="G88" s="28">
        <f>งบเปลี่ยนแปลงรวม!I19</f>
        <v>10680188.029999999</v>
      </c>
      <c r="H88" s="85"/>
      <c r="I88" s="28">
        <f>งบเปลี่ยนแปลงรวม!I13</f>
        <v>10680188.029999999</v>
      </c>
      <c r="J88" s="85"/>
      <c r="K88" s="28">
        <f>งบเปลี่ยนแปลง!J14</f>
        <v>10680188.029999999</v>
      </c>
      <c r="L88" s="28"/>
      <c r="M88" s="28">
        <f>งบเปลี่ยนแปลง!J10</f>
        <v>10680188.029999999</v>
      </c>
      <c r="N88" s="45"/>
      <c r="O88" s="7"/>
      <c r="P88" s="7"/>
      <c r="Q88" s="9"/>
      <c r="R88" s="9"/>
    </row>
    <row r="89" spans="1:18" s="46" customFormat="1" ht="25.5" customHeight="1" x14ac:dyDescent="0.55000000000000004">
      <c r="A89" s="61" t="s">
        <v>25</v>
      </c>
      <c r="B89" s="61"/>
      <c r="C89" s="62"/>
      <c r="E89" s="41"/>
      <c r="F89" s="44"/>
      <c r="G89" s="83"/>
      <c r="H89" s="76"/>
      <c r="I89" s="67"/>
      <c r="J89" s="76"/>
      <c r="K89" s="67"/>
      <c r="L89" s="67"/>
      <c r="M89" s="67"/>
      <c r="N89" s="45"/>
      <c r="O89" s="7"/>
      <c r="P89" s="9"/>
      <c r="Q89" s="9"/>
      <c r="R89" s="9"/>
    </row>
    <row r="90" spans="1:18" s="46" customFormat="1" ht="25.5" customHeight="1" x14ac:dyDescent="0.55000000000000004">
      <c r="A90" s="61" t="s">
        <v>23</v>
      </c>
      <c r="B90" s="62"/>
      <c r="C90" s="62"/>
      <c r="E90" s="20"/>
      <c r="F90" s="41"/>
      <c r="G90" s="84">
        <f>งบเปลี่ยนแปลงรวม!K19</f>
        <v>10346848.5</v>
      </c>
      <c r="H90" s="75"/>
      <c r="I90" s="68">
        <f>งบเปลี่ยนแปลงรวม!K13</f>
        <v>10346848.5</v>
      </c>
      <c r="J90" s="68"/>
      <c r="K90" s="68">
        <f>งบเปลี่ยนแปลง!L14</f>
        <v>10346848.5</v>
      </c>
      <c r="L90" s="68"/>
      <c r="M90" s="68">
        <f>งบเปลี่ยนแปลง!L10</f>
        <v>10346848.5</v>
      </c>
      <c r="N90" s="45"/>
      <c r="O90" s="7"/>
      <c r="P90" s="9"/>
      <c r="Q90" s="9"/>
      <c r="R90" s="9"/>
    </row>
    <row r="91" spans="1:18" s="46" customFormat="1" ht="25.5" customHeight="1" x14ac:dyDescent="0.6">
      <c r="A91" s="61" t="s">
        <v>24</v>
      </c>
      <c r="B91" s="62"/>
      <c r="C91" s="62"/>
      <c r="E91" s="20"/>
      <c r="F91" s="41"/>
      <c r="G91" s="84">
        <f>งบเปลี่ยนแปลงรวม!M19</f>
        <v>85880401.659999877</v>
      </c>
      <c r="H91" s="76"/>
      <c r="I91" s="68">
        <f>งบเปลี่ยนแปลงรวม!M13</f>
        <v>88066194.459999993</v>
      </c>
      <c r="J91" s="76"/>
      <c r="K91" s="67">
        <f>งบเปลี่ยนแปลง!N14</f>
        <v>85461477.159999847</v>
      </c>
      <c r="L91" s="67"/>
      <c r="M91" s="67">
        <f>งบเปลี่ยนแปลง!N10</f>
        <v>80487714.799999997</v>
      </c>
      <c r="N91" s="45"/>
      <c r="O91" s="18"/>
      <c r="P91" s="16"/>
      <c r="Q91" s="8"/>
      <c r="R91" s="8"/>
    </row>
    <row r="92" spans="1:18" s="46" customFormat="1" ht="25.5" customHeight="1" x14ac:dyDescent="0.6">
      <c r="A92" s="61" t="s">
        <v>124</v>
      </c>
      <c r="B92" s="62"/>
      <c r="C92" s="62"/>
      <c r="E92" s="20"/>
      <c r="F92" s="41"/>
      <c r="G92" s="84">
        <f>+งบเปลี่ยนแปลงรวม!O19</f>
        <v>201493.95000000019</v>
      </c>
      <c r="H92" s="76"/>
      <c r="I92" s="68">
        <f>+งบเปลี่ยนแปลงรวม!O13</f>
        <v>201493.95000000019</v>
      </c>
      <c r="J92" s="76"/>
      <c r="K92" s="67">
        <v>0</v>
      </c>
      <c r="L92" s="76"/>
      <c r="M92" s="67">
        <v>0</v>
      </c>
      <c r="N92" s="45"/>
      <c r="O92" s="18"/>
      <c r="P92" s="16"/>
      <c r="Q92" s="8"/>
      <c r="R92" s="8"/>
    </row>
    <row r="93" spans="1:18" s="46" customFormat="1" ht="25.5" customHeight="1" x14ac:dyDescent="0.6">
      <c r="A93" s="61"/>
      <c r="B93" s="59" t="s">
        <v>47</v>
      </c>
      <c r="C93" s="62"/>
      <c r="E93" s="41"/>
      <c r="F93" s="41"/>
      <c r="G93" s="86">
        <f>SUM(G86:G92)</f>
        <v>280852960.5399999</v>
      </c>
      <c r="H93" s="67"/>
      <c r="I93" s="86">
        <f t="shared" ref="I93:M93" si="0">SUM(I86:I92)</f>
        <v>283038753.33999997</v>
      </c>
      <c r="J93" s="67"/>
      <c r="K93" s="86">
        <f t="shared" si="0"/>
        <v>280232542.08999985</v>
      </c>
      <c r="L93" s="67"/>
      <c r="M93" s="86">
        <f t="shared" si="0"/>
        <v>275258779.73000002</v>
      </c>
      <c r="N93" s="45"/>
      <c r="O93" s="7"/>
      <c r="P93" s="16"/>
      <c r="Q93" s="8"/>
      <c r="R93" s="8"/>
    </row>
    <row r="94" spans="1:18" s="46" customFormat="1" ht="25.5" customHeight="1" x14ac:dyDescent="0.6">
      <c r="A94" s="61" t="s">
        <v>43</v>
      </c>
      <c r="B94" s="62"/>
      <c r="C94" s="62"/>
      <c r="E94" s="41"/>
      <c r="F94" s="41"/>
      <c r="G94" s="28">
        <f>งบเปลี่ยนแปลงรวม!S19</f>
        <v>4573.829999999999</v>
      </c>
      <c r="H94" s="76"/>
      <c r="I94" s="77">
        <f>งบเปลี่ยนแปลงรวม!S13</f>
        <v>5738.45</v>
      </c>
      <c r="J94" s="76"/>
      <c r="K94" s="67">
        <v>0</v>
      </c>
      <c r="L94" s="67"/>
      <c r="M94" s="67">
        <v>0</v>
      </c>
      <c r="N94" s="45"/>
      <c r="O94" s="7"/>
      <c r="P94" s="16"/>
      <c r="Q94" s="8"/>
      <c r="R94" s="8"/>
    </row>
    <row r="95" spans="1:18" s="46" customFormat="1" ht="25.5" customHeight="1" x14ac:dyDescent="0.6">
      <c r="A95" s="51"/>
      <c r="B95" s="59" t="s">
        <v>21</v>
      </c>
      <c r="E95" s="44"/>
      <c r="F95" s="44"/>
      <c r="G95" s="66">
        <f>SUM(G93:G94)</f>
        <v>280857534.36999989</v>
      </c>
      <c r="H95" s="87"/>
      <c r="I95" s="77">
        <f>SUM(I93:I94)</f>
        <v>283044491.78999996</v>
      </c>
      <c r="J95" s="87">
        <f>SUM(J93:J94)</f>
        <v>0</v>
      </c>
      <c r="K95" s="66">
        <f>SUM(K93:K94)</f>
        <v>280232542.08999985</v>
      </c>
      <c r="L95" s="67">
        <f>SUM(L93:L94)</f>
        <v>0</v>
      </c>
      <c r="M95" s="66">
        <f>SUM(M93:M94)</f>
        <v>275258779.73000002</v>
      </c>
      <c r="N95" s="45"/>
      <c r="O95" s="16"/>
      <c r="P95" s="19"/>
      <c r="Q95" s="9"/>
      <c r="R95" s="9"/>
    </row>
    <row r="96" spans="1:18" s="46" customFormat="1" ht="25.5" customHeight="1" thickBot="1" x14ac:dyDescent="0.65">
      <c r="A96" s="59" t="s">
        <v>22</v>
      </c>
      <c r="B96" s="60"/>
      <c r="C96" s="62"/>
      <c r="D96" s="62"/>
      <c r="E96" s="44"/>
      <c r="F96" s="44"/>
      <c r="G96" s="88">
        <f>G57+G95</f>
        <v>367820314.9199999</v>
      </c>
      <c r="H96" s="76"/>
      <c r="I96" s="88">
        <f>I57+I95</f>
        <v>366420166.65999997</v>
      </c>
      <c r="J96" s="76"/>
      <c r="K96" s="88">
        <f>K57+K95</f>
        <v>368253876.48999989</v>
      </c>
      <c r="L96" s="67"/>
      <c r="M96" s="88">
        <f>M57+M95</f>
        <v>359151186.34000003</v>
      </c>
      <c r="N96" s="45"/>
      <c r="O96" s="16"/>
      <c r="P96" s="9"/>
    </row>
    <row r="97" spans="1:18" s="46" customFormat="1" ht="25.5" customHeight="1" thickTop="1" x14ac:dyDescent="0.6">
      <c r="A97" s="61"/>
      <c r="B97" s="62"/>
      <c r="C97" s="62"/>
      <c r="D97" s="62"/>
      <c r="E97" s="62"/>
      <c r="F97" s="62"/>
      <c r="G97" s="62"/>
      <c r="H97" s="89"/>
      <c r="I97" s="62"/>
      <c r="J97" s="89"/>
      <c r="K97" s="62"/>
      <c r="L97" s="4"/>
      <c r="M97" s="62"/>
      <c r="N97" s="45"/>
      <c r="O97" s="16">
        <f>+G96-G25</f>
        <v>0</v>
      </c>
      <c r="P97" s="9"/>
      <c r="Q97" s="9"/>
      <c r="R97" s="9"/>
    </row>
    <row r="98" spans="1:18" s="46" customFormat="1" ht="25.5" customHeight="1" x14ac:dyDescent="0.55000000000000004">
      <c r="A98" s="61"/>
      <c r="B98" s="62"/>
      <c r="C98" s="62"/>
      <c r="D98" s="62"/>
      <c r="E98" s="62"/>
      <c r="F98" s="62"/>
      <c r="G98" s="62"/>
      <c r="H98" s="89"/>
      <c r="I98" s="62"/>
      <c r="J98" s="89"/>
      <c r="K98" s="62"/>
      <c r="L98" s="4"/>
      <c r="M98" s="62"/>
      <c r="N98" s="45"/>
      <c r="O98" s="7">
        <f>+I96-I25</f>
        <v>0</v>
      </c>
      <c r="P98" s="9"/>
      <c r="Q98" s="9"/>
      <c r="R98" s="9"/>
    </row>
    <row r="99" spans="1:18" s="46" customFormat="1" ht="25.5" customHeight="1" x14ac:dyDescent="0.55000000000000004">
      <c r="A99" s="61"/>
      <c r="B99" s="62"/>
      <c r="C99" s="62"/>
      <c r="D99" s="62"/>
      <c r="E99" s="62"/>
      <c r="F99" s="62"/>
      <c r="G99" s="62"/>
      <c r="H99" s="89"/>
      <c r="I99" s="62"/>
      <c r="J99" s="89"/>
      <c r="K99" s="62"/>
      <c r="L99" s="4"/>
      <c r="M99" s="62"/>
      <c r="N99" s="45"/>
      <c r="O99" s="7">
        <f>+K96-K25</f>
        <v>0</v>
      </c>
      <c r="Q99" s="9"/>
      <c r="R99" s="9"/>
    </row>
    <row r="100" spans="1:18" s="46" customFormat="1" ht="25.5" customHeight="1" x14ac:dyDescent="0.55000000000000004">
      <c r="A100" s="127" t="s">
        <v>182</v>
      </c>
      <c r="B100" s="62"/>
      <c r="C100" s="62"/>
      <c r="D100" s="62"/>
      <c r="E100" s="62"/>
      <c r="F100" s="62"/>
      <c r="G100" s="62"/>
      <c r="H100" s="4"/>
      <c r="I100" s="4"/>
      <c r="J100" s="4"/>
      <c r="K100" s="4"/>
      <c r="L100" s="4"/>
      <c r="M100" s="62"/>
      <c r="N100" s="45"/>
      <c r="O100" s="7">
        <f>+M96-M25</f>
        <v>0</v>
      </c>
      <c r="P100" s="9"/>
      <c r="Q100" s="9"/>
      <c r="R100" s="9"/>
    </row>
    <row r="101" spans="1:18" s="46" customFormat="1" ht="26.1" customHeight="1" x14ac:dyDescent="0.55000000000000004">
      <c r="B101" s="62"/>
      <c r="C101" s="62"/>
      <c r="E101" s="62"/>
      <c r="F101" s="62"/>
      <c r="G101" s="90"/>
      <c r="H101" s="91"/>
      <c r="I101" s="90"/>
      <c r="J101" s="91"/>
      <c r="K101" s="90"/>
      <c r="L101" s="92"/>
      <c r="M101" s="90"/>
      <c r="N101" s="45"/>
      <c r="O101" s="7"/>
      <c r="P101" s="9"/>
      <c r="Q101" s="9"/>
      <c r="R101" s="9"/>
    </row>
    <row r="102" spans="1:18" ht="24.9" customHeight="1" x14ac:dyDescent="0.55000000000000004">
      <c r="O102" s="7"/>
      <c r="P102" s="9"/>
      <c r="Q102" s="9"/>
      <c r="R102" s="9"/>
    </row>
    <row r="103" spans="1:18" ht="24.9" customHeight="1" x14ac:dyDescent="0.55000000000000004">
      <c r="O103" s="7"/>
      <c r="P103" s="9"/>
      <c r="Q103" s="9"/>
      <c r="R103" s="9"/>
    </row>
    <row r="104" spans="1:18" ht="24.9" customHeight="1" x14ac:dyDescent="0.55000000000000004">
      <c r="O104" s="7"/>
      <c r="P104" s="9"/>
      <c r="Q104" s="9"/>
      <c r="R104" s="9"/>
    </row>
    <row r="105" spans="1:18" ht="24.9" customHeight="1" x14ac:dyDescent="0.55000000000000004">
      <c r="O105" s="9"/>
      <c r="Q105" s="1"/>
      <c r="R105" s="2"/>
    </row>
    <row r="106" spans="1:18" ht="24.9" customHeight="1" x14ac:dyDescent="0.55000000000000004">
      <c r="O106" s="7"/>
      <c r="Q106" s="1"/>
      <c r="R106" s="2"/>
    </row>
  </sheetData>
  <mergeCells count="24">
    <mergeCell ref="K76:M76"/>
    <mergeCell ref="O7:R7"/>
    <mergeCell ref="O8:R8"/>
    <mergeCell ref="A78:D78"/>
    <mergeCell ref="A43:D43"/>
    <mergeCell ref="A71:M71"/>
    <mergeCell ref="G41:I41"/>
    <mergeCell ref="K41:M41"/>
    <mergeCell ref="O79:R79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8:D8"/>
    <mergeCell ref="A74:M74"/>
    <mergeCell ref="G76:I76"/>
  </mergeCells>
  <phoneticPr fontId="3" type="noConversion"/>
  <pageMargins left="0.72" right="0.31496062992125984" top="0.64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7"/>
  <sheetViews>
    <sheetView topLeftCell="A55" zoomScaleNormal="100" zoomScaleSheetLayoutView="100" workbookViewId="0">
      <selection activeCell="J57" sqref="J57"/>
    </sheetView>
  </sheetViews>
  <sheetFormatPr defaultColWidth="9.125" defaultRowHeight="21.6" x14ac:dyDescent="0.55000000000000004"/>
  <cols>
    <col min="1" max="2" width="9.125" style="8"/>
    <col min="3" max="4" width="9.125" style="8" customWidth="1"/>
    <col min="5" max="5" width="4.75" style="8" customWidth="1"/>
    <col min="6" max="6" width="5.875" style="8" customWidth="1"/>
    <col min="7" max="7" width="1.125" style="8" customWidth="1"/>
    <col min="8" max="8" width="14.75" style="8" customWidth="1"/>
    <col min="9" max="9" width="1.125" style="8" customWidth="1"/>
    <col min="10" max="10" width="14.75" style="8" customWidth="1"/>
    <col min="11" max="11" width="1.125" style="8" customWidth="1"/>
    <col min="12" max="12" width="14.75" style="8" customWidth="1"/>
    <col min="13" max="13" width="1.125" style="8" customWidth="1"/>
    <col min="14" max="14" width="14.75" style="8" customWidth="1"/>
    <col min="15" max="15" width="0.875" style="8" customWidth="1"/>
    <col min="16" max="18" width="9.125" style="11"/>
    <col min="19" max="19" width="16" style="11" customWidth="1"/>
    <col min="20" max="20" width="9.125" style="8"/>
    <col min="21" max="21" width="13.625" style="8" bestFit="1" customWidth="1"/>
    <col min="22" max="22" width="9.125" style="8"/>
    <col min="23" max="23" width="12.875" style="8" bestFit="1" customWidth="1"/>
    <col min="24" max="16384" width="9.125" style="8"/>
  </cols>
  <sheetData>
    <row r="1" spans="1:19" ht="25.5" customHeight="1" x14ac:dyDescent="0.55000000000000004">
      <c r="A1" s="176" t="s">
        <v>110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P1" s="8"/>
      <c r="Q1" s="8"/>
      <c r="R1" s="8"/>
      <c r="S1" s="8"/>
    </row>
    <row r="2" spans="1:19" ht="25.5" customHeight="1" x14ac:dyDescent="0.55000000000000004">
      <c r="A2" s="177" t="s">
        <v>46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P2" s="8"/>
      <c r="Q2" s="8"/>
      <c r="R2" s="8"/>
      <c r="S2" s="8"/>
    </row>
    <row r="3" spans="1:19" ht="25.5" customHeight="1" x14ac:dyDescent="0.6">
      <c r="A3" s="170" t="s">
        <v>40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P3" s="8"/>
      <c r="Q3" s="8"/>
      <c r="R3" s="8"/>
      <c r="S3" s="8"/>
    </row>
    <row r="4" spans="1:19" ht="25.5" customHeight="1" x14ac:dyDescent="0.55000000000000004">
      <c r="A4" s="177" t="s">
        <v>186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P4" s="8"/>
      <c r="Q4" s="8"/>
      <c r="R4" s="8"/>
      <c r="S4" s="8"/>
    </row>
    <row r="5" spans="1:19" ht="25.5" customHeight="1" x14ac:dyDescent="0.5500000000000000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P5" s="10"/>
      <c r="Q5" s="10"/>
      <c r="R5" s="10"/>
      <c r="S5" s="10"/>
    </row>
    <row r="6" spans="1:19" ht="25.5" customHeight="1" x14ac:dyDescent="0.55000000000000004">
      <c r="A6" s="10"/>
      <c r="B6" s="10"/>
      <c r="C6" s="10"/>
      <c r="D6" s="10"/>
      <c r="E6" s="10"/>
      <c r="F6" s="10"/>
      <c r="G6" s="10"/>
      <c r="H6" s="22"/>
      <c r="I6" s="22" t="s">
        <v>49</v>
      </c>
      <c r="J6" s="22"/>
      <c r="K6" s="22"/>
      <c r="L6" s="175" t="s">
        <v>42</v>
      </c>
      <c r="M6" s="175"/>
      <c r="N6" s="175"/>
      <c r="P6" s="10"/>
      <c r="Q6" s="10"/>
      <c r="R6" s="10"/>
      <c r="S6" s="10"/>
    </row>
    <row r="7" spans="1:19" ht="25.5" customHeight="1" x14ac:dyDescent="0.6">
      <c r="A7" s="9"/>
      <c r="B7" s="9"/>
      <c r="C7" s="9"/>
      <c r="D7" s="9"/>
      <c r="E7" s="9"/>
      <c r="F7" s="21" t="s">
        <v>8</v>
      </c>
      <c r="G7" s="21"/>
      <c r="H7" s="23" t="s">
        <v>141</v>
      </c>
      <c r="I7" s="24"/>
      <c r="J7" s="23" t="s">
        <v>132</v>
      </c>
      <c r="K7" s="25"/>
      <c r="L7" s="23" t="s">
        <v>141</v>
      </c>
      <c r="M7" s="24"/>
      <c r="N7" s="23" t="s">
        <v>132</v>
      </c>
      <c r="P7" s="9"/>
      <c r="Q7" s="9"/>
      <c r="R7" s="9"/>
      <c r="S7" s="9"/>
    </row>
    <row r="8" spans="1:19" ht="25.5" customHeight="1" x14ac:dyDescent="0.6">
      <c r="A8" s="9"/>
      <c r="B8" s="9"/>
      <c r="C8" s="9"/>
      <c r="D8" s="9"/>
      <c r="E8" s="9"/>
      <c r="F8" s="21"/>
      <c r="G8" s="21"/>
      <c r="H8" s="26"/>
      <c r="I8" s="27"/>
      <c r="J8" s="26"/>
      <c r="K8" s="25"/>
      <c r="L8" s="26"/>
      <c r="M8" s="27"/>
      <c r="N8" s="26"/>
      <c r="P8" s="9"/>
      <c r="Q8" s="9"/>
      <c r="R8" s="9"/>
      <c r="S8" s="9"/>
    </row>
    <row r="9" spans="1:19" ht="25.5" customHeight="1" x14ac:dyDescent="0.55000000000000004">
      <c r="A9" s="7" t="s">
        <v>138</v>
      </c>
      <c r="B9" s="9"/>
      <c r="F9" s="20"/>
      <c r="G9" s="20"/>
      <c r="H9" s="28">
        <v>373287762.77999985</v>
      </c>
      <c r="I9" s="28"/>
      <c r="J9" s="28">
        <v>423231931.86000001</v>
      </c>
      <c r="K9" s="28"/>
      <c r="L9" s="28">
        <v>368358787.27999985</v>
      </c>
      <c r="M9" s="28"/>
      <c r="N9" s="28">
        <v>400815282.59999996</v>
      </c>
      <c r="P9" s="7"/>
      <c r="Q9" s="9"/>
    </row>
    <row r="10" spans="1:19" ht="25.5" customHeight="1" x14ac:dyDescent="0.55000000000000004">
      <c r="A10" s="7" t="s">
        <v>139</v>
      </c>
      <c r="B10" s="9"/>
      <c r="F10" s="20"/>
      <c r="G10" s="20"/>
      <c r="H10" s="29">
        <v>-265334402.37999997</v>
      </c>
      <c r="I10" s="29"/>
      <c r="J10" s="29">
        <v>-303269505.62999988</v>
      </c>
      <c r="K10" s="29"/>
      <c r="L10" s="30">
        <v>-263444769.47</v>
      </c>
      <c r="M10" s="28"/>
      <c r="N10" s="30">
        <v>-286869425.94999993</v>
      </c>
      <c r="P10" s="7"/>
      <c r="Q10" s="9"/>
    </row>
    <row r="11" spans="1:19" ht="25.5" customHeight="1" x14ac:dyDescent="0.55000000000000004">
      <c r="A11" s="9" t="s">
        <v>1</v>
      </c>
      <c r="H11" s="31">
        <f>SUM(H9:H10)</f>
        <v>107953360.39999989</v>
      </c>
      <c r="I11" s="29"/>
      <c r="J11" s="31">
        <f>SUM(J9:J10)</f>
        <v>119962426.23000014</v>
      </c>
      <c r="K11" s="29"/>
      <c r="L11" s="28">
        <f>SUM(L9:L10)</f>
        <v>104914017.80999985</v>
      </c>
      <c r="M11" s="28"/>
      <c r="N11" s="28">
        <f>SUM(N9:N10)</f>
        <v>113945856.65000004</v>
      </c>
      <c r="P11" s="9"/>
    </row>
    <row r="12" spans="1:19" ht="25.5" customHeight="1" x14ac:dyDescent="0.55000000000000004">
      <c r="A12" s="7" t="s">
        <v>26</v>
      </c>
      <c r="H12" s="28"/>
      <c r="I12" s="29"/>
      <c r="J12" s="28"/>
      <c r="K12" s="29"/>
      <c r="L12" s="28"/>
      <c r="M12" s="28"/>
      <c r="N12" s="28"/>
      <c r="P12" s="9"/>
    </row>
    <row r="13" spans="1:19" ht="25.5" customHeight="1" x14ac:dyDescent="0.55000000000000004">
      <c r="A13" s="142" t="s">
        <v>157</v>
      </c>
      <c r="F13" s="20" t="s">
        <v>82</v>
      </c>
      <c r="H13" s="28">
        <v>0</v>
      </c>
      <c r="I13" s="29"/>
      <c r="J13" s="28">
        <v>0</v>
      </c>
      <c r="K13" s="29"/>
      <c r="L13" s="28">
        <v>6798980</v>
      </c>
      <c r="M13" s="28"/>
      <c r="N13" s="28">
        <v>0</v>
      </c>
      <c r="P13" s="9"/>
    </row>
    <row r="14" spans="1:19" ht="25.5" customHeight="1" x14ac:dyDescent="0.6">
      <c r="A14" s="142" t="s">
        <v>158</v>
      </c>
      <c r="B14" s="19"/>
      <c r="H14" s="128">
        <v>672371.37000000023</v>
      </c>
      <c r="I14" s="128"/>
      <c r="J14" s="128">
        <v>3097896.87</v>
      </c>
      <c r="K14" s="128"/>
      <c r="L14" s="129">
        <v>1535810.83</v>
      </c>
      <c r="M14" s="129"/>
      <c r="N14" s="129">
        <v>4461391.13</v>
      </c>
      <c r="P14" s="9"/>
    </row>
    <row r="15" spans="1:19" ht="25.5" customHeight="1" x14ac:dyDescent="0.6">
      <c r="A15" s="9" t="s">
        <v>87</v>
      </c>
      <c r="B15" s="19"/>
      <c r="H15" s="128">
        <v>-11482050.309999997</v>
      </c>
      <c r="I15" s="128"/>
      <c r="J15" s="128">
        <v>-11439307.739999998</v>
      </c>
      <c r="K15" s="128"/>
      <c r="L15" s="129">
        <v>-11157036.839999996</v>
      </c>
      <c r="M15" s="129"/>
      <c r="N15" s="129">
        <v>-10173302.969999999</v>
      </c>
      <c r="P15" s="7"/>
      <c r="Q15" s="9"/>
    </row>
    <row r="16" spans="1:19" ht="25.5" customHeight="1" x14ac:dyDescent="0.55000000000000004">
      <c r="A16" s="7" t="s">
        <v>34</v>
      </c>
      <c r="B16" s="9"/>
      <c r="H16" s="12">
        <v>-89068540.170000002</v>
      </c>
      <c r="I16" s="12"/>
      <c r="J16" s="12">
        <v>-119614572.73</v>
      </c>
      <c r="K16" s="12"/>
      <c r="L16" s="13">
        <v>-87307340.25</v>
      </c>
      <c r="M16" s="13"/>
      <c r="N16" s="13">
        <v>-113359973.14999999</v>
      </c>
      <c r="P16" s="5"/>
      <c r="Q16" s="4"/>
      <c r="R16" s="6"/>
      <c r="S16" s="6"/>
    </row>
    <row r="17" spans="1:19" ht="25.5" customHeight="1" x14ac:dyDescent="0.55000000000000004">
      <c r="A17" s="7" t="s">
        <v>187</v>
      </c>
      <c r="B17" s="9"/>
      <c r="H17" s="12">
        <v>-3326722.39</v>
      </c>
      <c r="I17" s="12"/>
      <c r="J17" s="12">
        <v>-111646.92000000004</v>
      </c>
      <c r="K17" s="12"/>
      <c r="L17" s="13">
        <v>-3325501.91</v>
      </c>
      <c r="M17" s="13"/>
      <c r="N17" s="13">
        <v>922954.63</v>
      </c>
      <c r="P17" s="5"/>
      <c r="Q17" s="4"/>
      <c r="R17" s="6"/>
      <c r="S17" s="6"/>
    </row>
    <row r="18" spans="1:19" ht="25.5" customHeight="1" x14ac:dyDescent="0.55000000000000004">
      <c r="A18" s="7" t="s">
        <v>145</v>
      </c>
      <c r="B18" s="9"/>
      <c r="H18" s="32">
        <f>SUM(H11:H17)</f>
        <v>4748418.8999998868</v>
      </c>
      <c r="I18" s="29"/>
      <c r="J18" s="32">
        <f>SUM(J11:J17)</f>
        <v>-8105204.2899998557</v>
      </c>
      <c r="K18" s="29"/>
      <c r="L18" s="32">
        <f>SUM(L11:L17)</f>
        <v>11458929.639999863</v>
      </c>
      <c r="M18" s="28"/>
      <c r="N18" s="32">
        <f>SUM(N11:N17)</f>
        <v>-4203073.709999959</v>
      </c>
      <c r="P18" s="5"/>
      <c r="Q18" s="4"/>
      <c r="R18" s="6"/>
      <c r="S18" s="6"/>
    </row>
    <row r="19" spans="1:19" ht="25.5" customHeight="1" x14ac:dyDescent="0.55000000000000004">
      <c r="A19" s="7" t="s">
        <v>37</v>
      </c>
      <c r="B19" s="9"/>
      <c r="F19" s="33"/>
      <c r="G19" s="33"/>
      <c r="H19" s="29">
        <v>-2070628.82</v>
      </c>
      <c r="I19" s="29"/>
      <c r="J19" s="29">
        <v>-2059729.7299999997</v>
      </c>
      <c r="K19" s="29"/>
      <c r="L19" s="28">
        <v>-2062740.01</v>
      </c>
      <c r="M19" s="28"/>
      <c r="N19" s="28">
        <v>-2024580.8899999997</v>
      </c>
      <c r="P19" s="7"/>
      <c r="Q19" s="9"/>
    </row>
    <row r="20" spans="1:19" ht="25.5" customHeight="1" x14ac:dyDescent="0.55000000000000004">
      <c r="A20" s="7" t="s">
        <v>159</v>
      </c>
      <c r="F20" s="9"/>
      <c r="G20" s="9"/>
      <c r="H20" s="31">
        <f>SUM(H18:H19)</f>
        <v>2677790.0799998865</v>
      </c>
      <c r="I20" s="29"/>
      <c r="J20" s="31">
        <f>SUM(J18:J19)</f>
        <v>-10164934.019999856</v>
      </c>
      <c r="K20" s="29"/>
      <c r="L20" s="31">
        <f>SUM(L18:L19)</f>
        <v>9396189.629999863</v>
      </c>
      <c r="M20" s="28"/>
      <c r="N20" s="31">
        <f>SUM(N18:N19)</f>
        <v>-6227654.5999999586</v>
      </c>
      <c r="P20" s="7"/>
    </row>
    <row r="21" spans="1:19" ht="25.5" customHeight="1" x14ac:dyDescent="0.55000000000000004">
      <c r="A21" s="7" t="s">
        <v>160</v>
      </c>
      <c r="B21" s="9"/>
      <c r="C21" s="9"/>
      <c r="D21" s="9"/>
      <c r="E21" s="9"/>
      <c r="F21" s="157" t="s">
        <v>188</v>
      </c>
      <c r="G21" s="20"/>
      <c r="H21" s="131">
        <v>574733.64</v>
      </c>
      <c r="I21" s="128"/>
      <c r="J21" s="131">
        <v>-120467.2200000002</v>
      </c>
      <c r="K21" s="128"/>
      <c r="L21" s="131">
        <v>1042237.63</v>
      </c>
      <c r="M21" s="129"/>
      <c r="N21" s="131">
        <v>-53033.25</v>
      </c>
      <c r="P21" s="7"/>
      <c r="Q21" s="9"/>
      <c r="R21" s="9"/>
      <c r="S21" s="9"/>
    </row>
    <row r="22" spans="1:19" ht="25.5" customHeight="1" x14ac:dyDescent="0.55000000000000004">
      <c r="A22" s="130" t="s">
        <v>189</v>
      </c>
      <c r="B22" s="9"/>
      <c r="C22" s="9"/>
      <c r="D22" s="9"/>
      <c r="E22" s="9"/>
      <c r="F22" s="20"/>
      <c r="G22" s="20"/>
      <c r="H22" s="158">
        <f>SUM(H20:H21)</f>
        <v>3252523.7199998866</v>
      </c>
      <c r="I22" s="29"/>
      <c r="J22" s="158">
        <f>SUM(J20:J21)</f>
        <v>-10285401.239999857</v>
      </c>
      <c r="K22" s="29"/>
      <c r="L22" s="158">
        <f>SUM(L20:L21)</f>
        <v>10438427.259999864</v>
      </c>
      <c r="M22" s="28"/>
      <c r="N22" s="158">
        <f>SUM(N20:N21)</f>
        <v>-6280687.8499999586</v>
      </c>
      <c r="P22" s="7"/>
      <c r="Q22" s="9"/>
      <c r="R22" s="9"/>
      <c r="S22" s="9"/>
    </row>
    <row r="23" spans="1:19" ht="25.5" customHeight="1" x14ac:dyDescent="0.55000000000000004">
      <c r="A23" s="142" t="s">
        <v>190</v>
      </c>
      <c r="B23" s="9"/>
      <c r="C23" s="9"/>
      <c r="D23" s="9"/>
      <c r="E23" s="9"/>
      <c r="F23" s="20"/>
      <c r="G23" s="20"/>
      <c r="H23" s="29"/>
      <c r="I23" s="29"/>
      <c r="J23" s="29"/>
      <c r="K23" s="29"/>
      <c r="L23" s="29"/>
      <c r="M23" s="28"/>
      <c r="N23" s="29"/>
      <c r="P23" s="7"/>
      <c r="Q23" s="9"/>
      <c r="R23" s="9"/>
      <c r="S23" s="9"/>
    </row>
    <row r="24" spans="1:19" ht="25.5" customHeight="1" x14ac:dyDescent="0.55000000000000004">
      <c r="A24" s="142" t="s">
        <v>192</v>
      </c>
      <c r="B24" s="9"/>
      <c r="C24" s="9"/>
      <c r="D24" s="9"/>
      <c r="E24" s="9"/>
      <c r="F24" s="20"/>
      <c r="G24" s="20"/>
      <c r="H24" s="29"/>
      <c r="I24" s="29"/>
      <c r="J24" s="29"/>
      <c r="K24" s="29"/>
      <c r="L24" s="29"/>
      <c r="M24" s="28"/>
      <c r="N24" s="29"/>
      <c r="P24" s="7"/>
      <c r="Q24" s="9"/>
      <c r="R24" s="9"/>
      <c r="S24" s="9"/>
    </row>
    <row r="25" spans="1:19" ht="25.5" customHeight="1" x14ac:dyDescent="0.55000000000000004">
      <c r="A25" s="142" t="s">
        <v>193</v>
      </c>
      <c r="B25" s="9"/>
      <c r="C25" s="9"/>
      <c r="D25" s="9"/>
      <c r="E25" s="9"/>
      <c r="F25" s="65" t="s">
        <v>185</v>
      </c>
      <c r="G25" s="20"/>
      <c r="H25" s="128">
        <v>-5891850.6500000004</v>
      </c>
      <c r="I25" s="128"/>
      <c r="J25" s="128">
        <v>-2728951.7</v>
      </c>
      <c r="K25" s="128"/>
      <c r="L25" s="128">
        <v>-5924655.1200000001</v>
      </c>
      <c r="M25" s="129"/>
      <c r="N25" s="128">
        <v>-2788291.7</v>
      </c>
      <c r="P25" s="7"/>
      <c r="Q25" s="9"/>
      <c r="R25" s="9"/>
      <c r="S25" s="9"/>
    </row>
    <row r="26" spans="1:19" ht="25.5" customHeight="1" x14ac:dyDescent="0.55000000000000004">
      <c r="A26" s="142" t="s">
        <v>220</v>
      </c>
      <c r="B26" s="9"/>
      <c r="C26" s="9"/>
      <c r="D26" s="9"/>
      <c r="E26" s="9"/>
      <c r="F26" s="20"/>
      <c r="G26" s="20"/>
      <c r="H26" s="29"/>
      <c r="I26" s="29"/>
      <c r="J26" s="29"/>
      <c r="K26" s="29"/>
      <c r="L26" s="29"/>
      <c r="M26" s="28"/>
      <c r="N26" s="29"/>
      <c r="P26" s="7"/>
      <c r="Q26" s="9"/>
      <c r="R26" s="9"/>
      <c r="S26" s="9"/>
    </row>
    <row r="27" spans="1:19" ht="25.5" customHeight="1" x14ac:dyDescent="0.55000000000000004">
      <c r="A27" s="142" t="s">
        <v>219</v>
      </c>
      <c r="B27" s="9"/>
      <c r="C27" s="9"/>
      <c r="D27" s="9"/>
      <c r="E27" s="9"/>
      <c r="F27" s="20"/>
      <c r="G27" s="20"/>
      <c r="H27" s="131">
        <v>453429.31999999995</v>
      </c>
      <c r="I27" s="128"/>
      <c r="J27" s="131">
        <v>170207.45</v>
      </c>
      <c r="K27" s="128"/>
      <c r="L27" s="131">
        <v>459990.22</v>
      </c>
      <c r="M27" s="129"/>
      <c r="N27" s="131">
        <v>182075.45</v>
      </c>
      <c r="P27" s="7"/>
      <c r="Q27" s="9"/>
      <c r="R27" s="9"/>
      <c r="S27" s="9"/>
    </row>
    <row r="28" spans="1:19" ht="25.5" customHeight="1" x14ac:dyDescent="0.55000000000000004">
      <c r="A28" s="130" t="s">
        <v>194</v>
      </c>
      <c r="B28" s="9"/>
      <c r="C28" s="9"/>
      <c r="D28" s="9"/>
      <c r="E28" s="9"/>
      <c r="F28" s="20"/>
      <c r="G28" s="20"/>
      <c r="H28" s="159">
        <f>SUM(H25:H27)</f>
        <v>-5438421.3300000001</v>
      </c>
      <c r="I28" s="160"/>
      <c r="J28" s="159">
        <f>SUM(J25:J27)</f>
        <v>-2558744.25</v>
      </c>
      <c r="K28" s="160"/>
      <c r="L28" s="159">
        <f>SUM(L25:L27)</f>
        <v>-5464664.9000000004</v>
      </c>
      <c r="M28" s="161"/>
      <c r="N28" s="159">
        <f>SUM(N25:N27)</f>
        <v>-2606216.25</v>
      </c>
      <c r="P28" s="7"/>
      <c r="Q28" s="9"/>
      <c r="R28" s="9"/>
      <c r="S28" s="9"/>
    </row>
    <row r="29" spans="1:19" ht="25.5" customHeight="1" thickBot="1" x14ac:dyDescent="0.6">
      <c r="A29" s="130" t="s">
        <v>191</v>
      </c>
      <c r="B29" s="9"/>
      <c r="C29" s="9"/>
      <c r="D29" s="9"/>
      <c r="E29" s="9"/>
      <c r="F29" s="20"/>
      <c r="G29" s="20"/>
      <c r="H29" s="34">
        <f>+H28+H22</f>
        <v>-2185897.6100001135</v>
      </c>
      <c r="I29" s="29"/>
      <c r="J29" s="34">
        <f>+J28+J22</f>
        <v>-12844145.489999857</v>
      </c>
      <c r="K29" s="29"/>
      <c r="L29" s="34">
        <f>+L28+L22</f>
        <v>4973762.3599998634</v>
      </c>
      <c r="M29" s="28"/>
      <c r="N29" s="34">
        <f>+N28+N22</f>
        <v>-8886904.0999999586</v>
      </c>
      <c r="P29" s="35"/>
      <c r="Q29" s="9"/>
      <c r="R29" s="9"/>
      <c r="S29" s="9"/>
    </row>
    <row r="30" spans="1:19" ht="25.5" customHeight="1" thickTop="1" x14ac:dyDescent="0.6">
      <c r="A30" s="9"/>
      <c r="B30" s="9"/>
      <c r="C30" s="9"/>
      <c r="D30" s="9"/>
      <c r="E30" s="9"/>
      <c r="F30" s="21"/>
      <c r="G30" s="21"/>
      <c r="H30" s="26"/>
      <c r="I30" s="27"/>
      <c r="J30" s="26"/>
      <c r="K30" s="25"/>
      <c r="L30" s="26"/>
      <c r="M30" s="27"/>
      <c r="N30" s="26"/>
      <c r="P30" s="7"/>
      <c r="Q30" s="9"/>
      <c r="R30" s="9"/>
      <c r="S30" s="9"/>
    </row>
    <row r="31" spans="1:19" ht="25.5" customHeight="1" x14ac:dyDescent="0.55000000000000004">
      <c r="B31" s="62"/>
      <c r="C31" s="62"/>
      <c r="D31" s="62"/>
      <c r="E31" s="62"/>
      <c r="F31" s="62"/>
      <c r="G31" s="62"/>
      <c r="H31" s="4"/>
      <c r="I31" s="4"/>
      <c r="J31" s="4"/>
      <c r="K31" s="4"/>
      <c r="P31" s="8"/>
      <c r="R31" s="9"/>
      <c r="S31" s="9"/>
    </row>
    <row r="32" spans="1:19" ht="24.75" customHeight="1" x14ac:dyDescent="0.55000000000000004">
      <c r="A32" s="130" t="s">
        <v>182</v>
      </c>
      <c r="P32" s="7"/>
      <c r="R32" s="9"/>
      <c r="S32" s="9"/>
    </row>
    <row r="33" spans="1:19" ht="24.75" customHeight="1" x14ac:dyDescent="0.55000000000000004">
      <c r="P33" s="7"/>
      <c r="R33" s="9"/>
      <c r="S33" s="9"/>
    </row>
    <row r="34" spans="1:19" ht="24.75" customHeight="1" x14ac:dyDescent="0.55000000000000004">
      <c r="P34" s="7"/>
      <c r="R34" s="9"/>
      <c r="S34" s="9"/>
    </row>
    <row r="35" spans="1:19" ht="24.75" customHeight="1" x14ac:dyDescent="0.55000000000000004">
      <c r="P35" s="7"/>
      <c r="R35" s="9"/>
      <c r="S35" s="9"/>
    </row>
    <row r="36" spans="1:19" ht="25.5" customHeight="1" x14ac:dyDescent="0.55000000000000004">
      <c r="A36" s="176" t="s">
        <v>168</v>
      </c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P36" s="8"/>
      <c r="Q36" s="8"/>
      <c r="R36" s="8"/>
      <c r="S36" s="8"/>
    </row>
    <row r="37" spans="1:19" ht="25.5" customHeight="1" x14ac:dyDescent="0.55000000000000004">
      <c r="A37" s="177" t="s">
        <v>46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P37" s="8"/>
      <c r="Q37" s="8"/>
      <c r="R37" s="8"/>
      <c r="S37" s="8"/>
    </row>
    <row r="38" spans="1:19" ht="25.5" customHeight="1" x14ac:dyDescent="0.6">
      <c r="A38" s="170" t="s">
        <v>195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P38" s="8"/>
      <c r="Q38" s="8"/>
      <c r="R38" s="8"/>
      <c r="S38" s="8"/>
    </row>
    <row r="39" spans="1:19" ht="25.5" customHeight="1" x14ac:dyDescent="0.55000000000000004">
      <c r="A39" s="177" t="s">
        <v>186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P39" s="8"/>
      <c r="Q39" s="8"/>
      <c r="R39" s="8"/>
      <c r="S39" s="8"/>
    </row>
    <row r="40" spans="1:19" ht="25.5" customHeight="1" x14ac:dyDescent="0.55000000000000004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P40" s="10"/>
      <c r="Q40" s="10"/>
      <c r="R40" s="10"/>
      <c r="S40" s="10"/>
    </row>
    <row r="41" spans="1:19" ht="25.5" customHeight="1" x14ac:dyDescent="0.55000000000000004">
      <c r="A41" s="10"/>
      <c r="B41" s="10"/>
      <c r="C41" s="10"/>
      <c r="D41" s="10"/>
      <c r="E41" s="10"/>
      <c r="F41" s="10"/>
      <c r="G41" s="10"/>
      <c r="H41" s="22"/>
      <c r="I41" s="22" t="s">
        <v>49</v>
      </c>
      <c r="J41" s="22"/>
      <c r="K41" s="22"/>
      <c r="L41" s="175" t="s">
        <v>42</v>
      </c>
      <c r="M41" s="175"/>
      <c r="N41" s="175"/>
      <c r="P41" s="10"/>
      <c r="Q41" s="10"/>
      <c r="R41" s="10"/>
      <c r="S41" s="10"/>
    </row>
    <row r="42" spans="1:19" ht="25.5" customHeight="1" x14ac:dyDescent="0.6">
      <c r="A42" s="9"/>
      <c r="B42" s="9"/>
      <c r="C42" s="9"/>
      <c r="D42" s="9"/>
      <c r="E42" s="9"/>
      <c r="F42" s="21" t="s">
        <v>8</v>
      </c>
      <c r="G42" s="21"/>
      <c r="H42" s="23" t="s">
        <v>141</v>
      </c>
      <c r="I42" s="24"/>
      <c r="J42" s="23" t="s">
        <v>132</v>
      </c>
      <c r="K42" s="25"/>
      <c r="L42" s="23" t="s">
        <v>141</v>
      </c>
      <c r="M42" s="24"/>
      <c r="N42" s="23" t="s">
        <v>132</v>
      </c>
      <c r="P42" s="9"/>
      <c r="Q42" s="9"/>
      <c r="R42" s="9"/>
      <c r="S42" s="9"/>
    </row>
    <row r="43" spans="1:19" ht="25.5" customHeight="1" x14ac:dyDescent="0.6">
      <c r="A43" s="9"/>
      <c r="B43" s="9"/>
      <c r="C43" s="9"/>
      <c r="D43" s="9"/>
      <c r="E43" s="9"/>
      <c r="F43" s="21"/>
      <c r="G43" s="21"/>
      <c r="H43" s="26"/>
      <c r="I43" s="27"/>
      <c r="J43" s="26"/>
      <c r="K43" s="25"/>
      <c r="L43" s="26"/>
      <c r="M43" s="27"/>
      <c r="N43" s="26"/>
      <c r="P43" s="9"/>
      <c r="Q43" s="9"/>
      <c r="R43" s="9"/>
      <c r="S43" s="9"/>
    </row>
    <row r="44" spans="1:19" ht="25.5" customHeight="1" x14ac:dyDescent="0.55000000000000004">
      <c r="A44" s="11" t="s">
        <v>105</v>
      </c>
      <c r="B44" s="11"/>
      <c r="C44" s="9"/>
      <c r="D44" s="9"/>
      <c r="E44" s="9"/>
      <c r="F44" s="20"/>
      <c r="G44" s="20"/>
      <c r="H44" s="9"/>
      <c r="J44" s="9"/>
      <c r="L44" s="9"/>
      <c r="M44" s="9"/>
      <c r="N44" s="9"/>
      <c r="Q44" s="10"/>
      <c r="R44" s="10"/>
      <c r="S44" s="10"/>
    </row>
    <row r="45" spans="1:19" ht="25.5" customHeight="1" x14ac:dyDescent="0.55000000000000004">
      <c r="A45" s="7" t="s">
        <v>106</v>
      </c>
      <c r="C45" s="9"/>
      <c r="D45" s="9"/>
      <c r="E45" s="9"/>
      <c r="F45" s="20"/>
      <c r="G45" s="20"/>
      <c r="H45" s="28">
        <f>+H22-H46</f>
        <v>3252628.5299998866</v>
      </c>
      <c r="I45" s="36"/>
      <c r="J45" s="28">
        <f>+J22-J46</f>
        <v>-10284481.629999857</v>
      </c>
      <c r="K45" s="36"/>
      <c r="L45" s="28">
        <f>+L22-L46</f>
        <v>10438427.259999864</v>
      </c>
      <c r="M45" s="28"/>
      <c r="N45" s="28">
        <f>+N22-N46</f>
        <v>-6280687.8499999586</v>
      </c>
      <c r="P45" s="7"/>
      <c r="Q45" s="10"/>
      <c r="R45" s="10"/>
      <c r="S45" s="10"/>
    </row>
    <row r="46" spans="1:19" ht="25.5" customHeight="1" x14ac:dyDescent="0.55000000000000004">
      <c r="A46" s="7" t="s">
        <v>115</v>
      </c>
      <c r="C46" s="9"/>
      <c r="D46" s="9"/>
      <c r="E46" s="9"/>
      <c r="F46" s="20"/>
      <c r="G46" s="20"/>
      <c r="H46" s="162">
        <v>-104.81</v>
      </c>
      <c r="I46" s="163"/>
      <c r="J46" s="132">
        <v>-919.61</v>
      </c>
      <c r="K46" s="36"/>
      <c r="L46" s="30">
        <v>0</v>
      </c>
      <c r="M46" s="28"/>
      <c r="N46" s="30">
        <v>0</v>
      </c>
      <c r="P46" s="7"/>
      <c r="Q46" s="9"/>
      <c r="R46" s="9"/>
      <c r="S46" s="9"/>
    </row>
    <row r="47" spans="1:19" ht="25.5" customHeight="1" thickBot="1" x14ac:dyDescent="0.6">
      <c r="A47" s="7"/>
      <c r="B47" s="8" t="s">
        <v>30</v>
      </c>
      <c r="C47" s="9"/>
      <c r="D47" s="9"/>
      <c r="E47" s="9"/>
      <c r="F47" s="20"/>
      <c r="G47" s="20"/>
      <c r="H47" s="37">
        <f>SUM(H45+H46)</f>
        <v>3252523.7199998866</v>
      </c>
      <c r="I47" s="36"/>
      <c r="J47" s="37">
        <f>SUM(J45+J46)</f>
        <v>-10285401.239999857</v>
      </c>
      <c r="K47" s="36"/>
      <c r="L47" s="37">
        <f>SUM(L45+L46)</f>
        <v>10438427.259999864</v>
      </c>
      <c r="M47" s="28"/>
      <c r="N47" s="37">
        <f>SUM(N45+N46)</f>
        <v>-6280687.8499999586</v>
      </c>
      <c r="P47" s="7"/>
      <c r="Q47" s="9"/>
      <c r="R47" s="9"/>
      <c r="S47" s="9"/>
    </row>
    <row r="48" spans="1:19" ht="25.5" customHeight="1" thickTop="1" x14ac:dyDescent="0.55000000000000004">
      <c r="A48" s="7"/>
      <c r="B48" s="9"/>
      <c r="C48" s="9"/>
      <c r="D48" s="9"/>
      <c r="E48" s="9"/>
      <c r="F48" s="20"/>
      <c r="G48" s="20"/>
      <c r="H48" s="29"/>
      <c r="I48" s="29"/>
      <c r="J48" s="29"/>
      <c r="K48" s="29"/>
      <c r="L48" s="28"/>
      <c r="M48" s="28"/>
      <c r="N48" s="28"/>
      <c r="P48" s="7"/>
      <c r="R48" s="9"/>
      <c r="S48" s="9"/>
    </row>
    <row r="49" spans="1:19" ht="25.5" customHeight="1" x14ac:dyDescent="0.55000000000000004">
      <c r="A49" s="164" t="s">
        <v>196</v>
      </c>
      <c r="B49" s="165"/>
      <c r="C49" s="9"/>
      <c r="D49" s="9"/>
      <c r="E49" s="9"/>
      <c r="F49" s="20"/>
      <c r="G49" s="20"/>
      <c r="H49" s="9"/>
      <c r="J49" s="9"/>
      <c r="L49" s="9"/>
      <c r="M49" s="9"/>
      <c r="N49" s="9"/>
      <c r="Q49" s="10"/>
      <c r="R49" s="10"/>
      <c r="S49" s="10"/>
    </row>
    <row r="50" spans="1:19" ht="25.5" customHeight="1" x14ac:dyDescent="0.55000000000000004">
      <c r="A50" s="142" t="s">
        <v>197</v>
      </c>
      <c r="B50" s="164"/>
      <c r="C50" s="9"/>
      <c r="D50" s="9"/>
      <c r="E50" s="9"/>
      <c r="F50" s="20"/>
      <c r="G50" s="20"/>
      <c r="H50" s="28">
        <f>+H29-H51</f>
        <v>-2185792.8000001134</v>
      </c>
      <c r="I50" s="36"/>
      <c r="J50" s="28">
        <f>+J29-J51</f>
        <v>-12843225.879999857</v>
      </c>
      <c r="K50" s="36"/>
      <c r="L50" s="28">
        <f>+L29-L51</f>
        <v>4973762.3599998634</v>
      </c>
      <c r="M50" s="28"/>
      <c r="N50" s="28">
        <f>+N29-N51</f>
        <v>-8886904.0999999586</v>
      </c>
      <c r="P50" s="7"/>
      <c r="Q50" s="10"/>
      <c r="R50" s="10"/>
      <c r="S50" s="10"/>
    </row>
    <row r="51" spans="1:19" ht="25.5" customHeight="1" x14ac:dyDescent="0.55000000000000004">
      <c r="A51" s="142" t="s">
        <v>198</v>
      </c>
      <c r="B51" s="164"/>
      <c r="C51" s="9"/>
      <c r="D51" s="9"/>
      <c r="E51" s="9"/>
      <c r="F51" s="20"/>
      <c r="G51" s="20"/>
      <c r="H51" s="166">
        <f>+H46</f>
        <v>-104.81</v>
      </c>
      <c r="I51" s="167"/>
      <c r="J51" s="166">
        <f>+J46</f>
        <v>-919.61</v>
      </c>
      <c r="K51" s="36"/>
      <c r="L51" s="30">
        <v>0</v>
      </c>
      <c r="M51" s="28"/>
      <c r="N51" s="30">
        <v>0</v>
      </c>
      <c r="P51" s="7"/>
      <c r="Q51" s="9"/>
      <c r="R51" s="9"/>
      <c r="S51" s="9"/>
    </row>
    <row r="52" spans="1:19" ht="25.5" customHeight="1" thickBot="1" x14ac:dyDescent="0.6">
      <c r="A52" s="130"/>
      <c r="B52" s="164" t="s">
        <v>30</v>
      </c>
      <c r="C52" s="9"/>
      <c r="D52" s="9"/>
      <c r="E52" s="9"/>
      <c r="F52" s="20"/>
      <c r="G52" s="20"/>
      <c r="H52" s="37">
        <f>SUM(H50+H51)</f>
        <v>-2185897.6100001135</v>
      </c>
      <c r="I52" s="36"/>
      <c r="J52" s="37">
        <f>SUM(J50+J51)</f>
        <v>-12844145.489999857</v>
      </c>
      <c r="K52" s="36"/>
      <c r="L52" s="37">
        <f>SUM(L50+L51)</f>
        <v>4973762.3599998634</v>
      </c>
      <c r="M52" s="28"/>
      <c r="N52" s="37">
        <f>SUM(N50+N51)</f>
        <v>-8886904.0999999586</v>
      </c>
      <c r="P52" s="7"/>
      <c r="Q52" s="9"/>
      <c r="R52" s="9"/>
      <c r="S52" s="9"/>
    </row>
    <row r="53" spans="1:19" ht="25.5" customHeight="1" thickTop="1" x14ac:dyDescent="0.55000000000000004">
      <c r="A53" s="7"/>
      <c r="B53" s="9"/>
      <c r="C53" s="9"/>
      <c r="D53" s="9"/>
      <c r="E53" s="9"/>
      <c r="F53" s="20"/>
      <c r="G53" s="20"/>
      <c r="H53" s="29"/>
      <c r="I53" s="29"/>
      <c r="J53" s="29"/>
      <c r="K53" s="29"/>
      <c r="L53" s="28"/>
      <c r="M53" s="28"/>
      <c r="N53" s="28"/>
      <c r="P53" s="7"/>
      <c r="R53" s="9"/>
      <c r="S53" s="9"/>
    </row>
    <row r="54" spans="1:19" ht="25.5" customHeight="1" x14ac:dyDescent="0.55000000000000004">
      <c r="A54" s="7" t="s">
        <v>154</v>
      </c>
      <c r="B54" s="9"/>
      <c r="C54" s="9"/>
      <c r="D54" s="9"/>
      <c r="E54" s="9"/>
      <c r="F54" s="20"/>
      <c r="G54" s="20"/>
      <c r="H54" s="29"/>
      <c r="I54" s="29"/>
      <c r="J54" s="29"/>
      <c r="K54" s="29"/>
      <c r="L54" s="28"/>
      <c r="M54" s="28"/>
      <c r="N54" s="28"/>
      <c r="P54" s="7"/>
      <c r="R54" s="9"/>
      <c r="S54" s="9"/>
    </row>
    <row r="55" spans="1:19" ht="25.5" customHeight="1" x14ac:dyDescent="0.55000000000000004">
      <c r="A55" s="7" t="s">
        <v>161</v>
      </c>
      <c r="B55" s="9"/>
      <c r="C55" s="9"/>
      <c r="D55" s="9"/>
      <c r="E55" s="9"/>
      <c r="F55" s="20"/>
      <c r="G55" s="20"/>
      <c r="H55" s="36">
        <f>H45/H56</f>
        <v>3.2998666155819346E-2</v>
      </c>
      <c r="I55" s="36"/>
      <c r="J55" s="36">
        <f>J45/J56</f>
        <v>-0.10433843667171974</v>
      </c>
      <c r="K55" s="36"/>
      <c r="L55" s="36">
        <f>L45/L56</f>
        <v>0.10590025057197404</v>
      </c>
      <c r="M55" s="36"/>
      <c r="N55" s="36">
        <f>N45/N56</f>
        <v>-6.3719025913809665E-2</v>
      </c>
      <c r="P55" s="7"/>
      <c r="R55" s="9"/>
      <c r="S55" s="9"/>
    </row>
    <row r="56" spans="1:19" ht="25.5" customHeight="1" x14ac:dyDescent="0.55000000000000004">
      <c r="A56" s="7" t="s">
        <v>116</v>
      </c>
      <c r="B56" s="9"/>
      <c r="C56" s="9"/>
      <c r="D56" s="9"/>
      <c r="E56" s="9"/>
      <c r="G56" s="20"/>
      <c r="H56" s="38">
        <v>98568485</v>
      </c>
      <c r="I56" s="39"/>
      <c r="J56" s="38">
        <v>98568485</v>
      </c>
      <c r="K56" s="39"/>
      <c r="L56" s="40">
        <v>98568485</v>
      </c>
      <c r="M56" s="39"/>
      <c r="N56" s="38">
        <v>98568485</v>
      </c>
      <c r="P56" s="7"/>
      <c r="R56" s="9"/>
      <c r="S56" s="9"/>
    </row>
    <row r="57" spans="1:19" ht="25.5" customHeight="1" x14ac:dyDescent="0.55000000000000004">
      <c r="A57" s="7"/>
      <c r="B57" s="9"/>
      <c r="C57" s="9"/>
      <c r="D57" s="9"/>
      <c r="E57" s="9"/>
      <c r="F57" s="20"/>
      <c r="G57" s="20"/>
      <c r="M57" s="9"/>
      <c r="R57" s="9"/>
      <c r="S57" s="9"/>
    </row>
    <row r="58" spans="1:19" ht="25.5" customHeight="1" x14ac:dyDescent="0.55000000000000004">
      <c r="P58" s="8"/>
      <c r="Q58" s="7"/>
      <c r="R58" s="9"/>
      <c r="S58" s="9"/>
    </row>
    <row r="59" spans="1:19" ht="25.5" customHeight="1" x14ac:dyDescent="0.55000000000000004">
      <c r="A59" s="130" t="s">
        <v>182</v>
      </c>
      <c r="B59" s="62"/>
      <c r="C59" s="62"/>
      <c r="D59" s="62"/>
      <c r="E59" s="62"/>
      <c r="F59" s="62"/>
      <c r="G59" s="62"/>
      <c r="H59" s="4"/>
      <c r="I59" s="4"/>
      <c r="J59" s="4"/>
      <c r="K59" s="4"/>
      <c r="P59" s="8"/>
      <c r="R59" s="9"/>
      <c r="S59" s="9"/>
    </row>
    <row r="60" spans="1:19" ht="25.5" customHeight="1" x14ac:dyDescent="0.55000000000000004">
      <c r="P60" s="7"/>
      <c r="R60" s="9"/>
      <c r="S60" s="9"/>
    </row>
    <row r="61" spans="1:19" ht="25.5" customHeight="1" x14ac:dyDescent="0.55000000000000004">
      <c r="P61" s="7"/>
      <c r="R61" s="9"/>
      <c r="S61" s="9"/>
    </row>
    <row r="62" spans="1:19" ht="25.5" customHeight="1" x14ac:dyDescent="0.55000000000000004">
      <c r="P62" s="7"/>
      <c r="R62" s="9"/>
      <c r="S62" s="9"/>
    </row>
    <row r="63" spans="1:19" ht="25.5" customHeight="1" x14ac:dyDescent="0.55000000000000004">
      <c r="P63" s="7"/>
      <c r="R63" s="9"/>
      <c r="S63" s="9"/>
    </row>
    <row r="64" spans="1:19" ht="25.5" customHeight="1" x14ac:dyDescent="0.55000000000000004">
      <c r="P64" s="7"/>
      <c r="R64" s="9"/>
      <c r="S64" s="9"/>
    </row>
    <row r="65" spans="16:19" ht="25.5" customHeight="1" x14ac:dyDescent="0.55000000000000004">
      <c r="P65" s="7"/>
      <c r="R65" s="9"/>
      <c r="S65" s="9"/>
    </row>
    <row r="66" spans="16:19" x14ac:dyDescent="0.55000000000000004">
      <c r="P66" s="7"/>
      <c r="R66" s="1"/>
      <c r="S66" s="2"/>
    </row>
    <row r="67" spans="16:19" x14ac:dyDescent="0.55000000000000004">
      <c r="P67" s="7"/>
      <c r="R67" s="1"/>
      <c r="S67" s="2"/>
    </row>
  </sheetData>
  <mergeCells count="10">
    <mergeCell ref="A36:N36"/>
    <mergeCell ref="A37:N37"/>
    <mergeCell ref="A38:N38"/>
    <mergeCell ref="A39:N39"/>
    <mergeCell ref="L41:N41"/>
    <mergeCell ref="L6:N6"/>
    <mergeCell ref="A1:N1"/>
    <mergeCell ref="A2:N2"/>
    <mergeCell ref="A3:N3"/>
    <mergeCell ref="A4:N4"/>
  </mergeCells>
  <pageMargins left="0.59055118110236227" right="0.39370078740157483" top="0.59055118110236227" bottom="0.49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2"/>
  <sheetViews>
    <sheetView topLeftCell="A34" zoomScaleNormal="100" zoomScaleSheetLayoutView="100" workbookViewId="0">
      <selection activeCell="A2" sqref="A2:U2"/>
    </sheetView>
  </sheetViews>
  <sheetFormatPr defaultColWidth="9.125" defaultRowHeight="18.75" customHeight="1" x14ac:dyDescent="0.55000000000000004"/>
  <cols>
    <col min="1" max="4" width="9.125" style="94" customWidth="1"/>
    <col min="5" max="5" width="13.75" style="94" customWidth="1"/>
    <col min="6" max="6" width="0.875" style="94" customWidth="1"/>
    <col min="7" max="7" width="13.75" style="94" customWidth="1"/>
    <col min="8" max="8" width="0.875" style="94" customWidth="1"/>
    <col min="9" max="9" width="13.75" style="94" customWidth="1"/>
    <col min="10" max="10" width="0.875" style="94" customWidth="1"/>
    <col min="11" max="11" width="13.75" style="94" customWidth="1"/>
    <col min="12" max="12" width="0.875" style="94" customWidth="1"/>
    <col min="13" max="13" width="13.75" style="94" customWidth="1"/>
    <col min="14" max="14" width="0.75" style="94" customWidth="1"/>
    <col min="15" max="15" width="13.75" style="94" customWidth="1"/>
    <col min="16" max="16" width="0.75" style="94" customWidth="1"/>
    <col min="17" max="17" width="13.75" style="94" customWidth="1"/>
    <col min="18" max="18" width="0.875" style="94" customWidth="1"/>
    <col min="19" max="19" width="13.75" style="94" customWidth="1"/>
    <col min="20" max="20" width="0.875" style="94" customWidth="1"/>
    <col min="21" max="21" width="13.75" style="94" customWidth="1"/>
    <col min="22" max="22" width="1" style="94" customWidth="1"/>
    <col min="23" max="23" width="7.75" style="6" customWidth="1"/>
    <col min="24" max="24" width="7.625" style="6" customWidth="1"/>
    <col min="25" max="16384" width="9.125" style="94"/>
  </cols>
  <sheetData>
    <row r="1" spans="1:24" ht="23.1" customHeight="1" x14ac:dyDescent="0.55000000000000004">
      <c r="A1" s="176" t="s">
        <v>199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W1" s="94"/>
      <c r="X1" s="94"/>
    </row>
    <row r="2" spans="1:24" ht="23.1" customHeight="1" x14ac:dyDescent="0.5">
      <c r="A2" s="180" t="s">
        <v>46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W2" s="94"/>
      <c r="X2" s="94"/>
    </row>
    <row r="3" spans="1:24" ht="23.1" customHeight="1" x14ac:dyDescent="0.5">
      <c r="A3" s="181" t="s">
        <v>27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W3" s="94"/>
      <c r="X3" s="94"/>
    </row>
    <row r="4" spans="1:24" ht="23.1" customHeight="1" x14ac:dyDescent="0.5">
      <c r="A4" s="180" t="s">
        <v>186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W4" s="94"/>
      <c r="X4" s="94"/>
    </row>
    <row r="5" spans="1:24" ht="23.1" customHeight="1" x14ac:dyDescent="0.55000000000000004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W5" s="3"/>
      <c r="X5" s="3"/>
    </row>
    <row r="6" spans="1:24" ht="23.1" customHeight="1" x14ac:dyDescent="0.55000000000000004">
      <c r="A6" s="95"/>
      <c r="B6" s="95"/>
      <c r="C6" s="95"/>
      <c r="D6" s="95"/>
      <c r="E6" s="182" t="s">
        <v>44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W6" s="3"/>
      <c r="X6" s="3"/>
    </row>
    <row r="7" spans="1:24" ht="23.1" customHeight="1" x14ac:dyDescent="0.6">
      <c r="A7" s="95"/>
      <c r="B7" s="95"/>
      <c r="C7" s="95"/>
      <c r="D7" s="21" t="s">
        <v>8</v>
      </c>
      <c r="E7" s="178" t="s">
        <v>48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S7" s="117" t="s">
        <v>78</v>
      </c>
      <c r="U7" s="118" t="s">
        <v>30</v>
      </c>
      <c r="W7" s="3"/>
      <c r="X7" s="3"/>
    </row>
    <row r="8" spans="1:24" ht="23.1" customHeight="1" x14ac:dyDescent="0.55000000000000004">
      <c r="A8" s="97"/>
      <c r="B8" s="97"/>
      <c r="C8" s="97"/>
      <c r="D8" s="101"/>
      <c r="G8" s="119"/>
      <c r="J8" s="120"/>
      <c r="N8" s="99"/>
      <c r="O8" s="99" t="s">
        <v>119</v>
      </c>
      <c r="P8" s="99"/>
      <c r="S8" s="118" t="s">
        <v>79</v>
      </c>
      <c r="U8" s="121" t="s">
        <v>62</v>
      </c>
      <c r="W8" s="4"/>
      <c r="X8" s="4"/>
    </row>
    <row r="9" spans="1:24" ht="23.1" customHeight="1" x14ac:dyDescent="0.55000000000000004">
      <c r="A9" s="97"/>
      <c r="B9" s="97"/>
      <c r="C9" s="97"/>
      <c r="D9" s="101"/>
      <c r="E9" s="121" t="s">
        <v>72</v>
      </c>
      <c r="F9" s="95"/>
      <c r="G9" s="102" t="s">
        <v>66</v>
      </c>
      <c r="H9" s="97"/>
      <c r="I9" s="102" t="s">
        <v>67</v>
      </c>
      <c r="J9" s="97"/>
      <c r="K9" s="179" t="s">
        <v>41</v>
      </c>
      <c r="L9" s="179"/>
      <c r="M9" s="179"/>
      <c r="N9" s="102"/>
      <c r="O9" s="104" t="s">
        <v>120</v>
      </c>
      <c r="P9" s="102"/>
      <c r="Q9" s="99" t="s">
        <v>76</v>
      </c>
      <c r="S9" s="122"/>
      <c r="U9" s="118" t="s">
        <v>63</v>
      </c>
      <c r="W9" s="4"/>
      <c r="X9" s="4"/>
    </row>
    <row r="10" spans="1:24" ht="23.1" customHeight="1" x14ac:dyDescent="0.55000000000000004">
      <c r="A10" s="97"/>
      <c r="B10" s="97"/>
      <c r="C10" s="97"/>
      <c r="D10" s="101"/>
      <c r="E10" s="102" t="s">
        <v>73</v>
      </c>
      <c r="F10" s="95"/>
      <c r="G10" s="123"/>
      <c r="H10" s="97"/>
      <c r="I10" s="102" t="s">
        <v>68</v>
      </c>
      <c r="J10" s="97"/>
      <c r="K10" s="99" t="s">
        <v>28</v>
      </c>
      <c r="L10" s="120"/>
      <c r="M10" s="99" t="s">
        <v>29</v>
      </c>
      <c r="N10" s="102"/>
      <c r="O10" s="102" t="s">
        <v>121</v>
      </c>
      <c r="P10" s="102"/>
      <c r="Q10" s="102" t="s">
        <v>77</v>
      </c>
      <c r="S10" s="122"/>
      <c r="U10" s="118"/>
      <c r="W10" s="4"/>
      <c r="X10" s="4"/>
    </row>
    <row r="11" spans="1:24" ht="23.1" customHeight="1" x14ac:dyDescent="0.55000000000000004">
      <c r="A11" s="97"/>
      <c r="B11" s="97"/>
      <c r="C11" s="97"/>
      <c r="D11" s="101"/>
      <c r="E11" s="102" t="s">
        <v>74</v>
      </c>
      <c r="F11" s="95"/>
      <c r="G11" s="123"/>
      <c r="H11" s="97"/>
      <c r="I11" s="102" t="s">
        <v>75</v>
      </c>
      <c r="J11" s="97"/>
      <c r="K11" s="102"/>
      <c r="L11" s="97"/>
      <c r="M11" s="102"/>
      <c r="N11" s="102"/>
      <c r="O11" s="102" t="s">
        <v>122</v>
      </c>
      <c r="P11" s="102"/>
      <c r="Q11" s="102"/>
      <c r="S11" s="122"/>
      <c r="U11" s="118"/>
      <c r="W11" s="4"/>
      <c r="X11" s="4"/>
    </row>
    <row r="12" spans="1:24" ht="23.1" customHeight="1" x14ac:dyDescent="0.55000000000000004">
      <c r="A12" s="97"/>
      <c r="B12" s="97"/>
      <c r="C12" s="97"/>
      <c r="D12" s="101"/>
      <c r="E12" s="104"/>
      <c r="F12" s="105"/>
      <c r="G12" s="108"/>
      <c r="H12" s="107"/>
      <c r="I12" s="104"/>
      <c r="J12" s="107"/>
      <c r="K12" s="108"/>
      <c r="L12" s="108"/>
      <c r="M12" s="108"/>
      <c r="N12" s="104"/>
      <c r="O12" s="104" t="s">
        <v>123</v>
      </c>
      <c r="P12" s="104"/>
      <c r="Q12" s="108"/>
      <c r="R12" s="109"/>
      <c r="S12" s="124"/>
      <c r="T12" s="109"/>
      <c r="U12" s="109"/>
      <c r="W12" s="4"/>
      <c r="X12" s="4"/>
    </row>
    <row r="13" spans="1:24" ht="23.1" customHeight="1" x14ac:dyDescent="0.55000000000000004">
      <c r="A13" s="97" t="s">
        <v>148</v>
      </c>
      <c r="B13" s="110"/>
      <c r="E13" s="112">
        <v>98568485</v>
      </c>
      <c r="F13" s="112"/>
      <c r="G13" s="112">
        <v>75175543.400000006</v>
      </c>
      <c r="H13" s="112"/>
      <c r="I13" s="112">
        <v>10680188.029999999</v>
      </c>
      <c r="J13" s="112"/>
      <c r="K13" s="112">
        <v>10346848.5</v>
      </c>
      <c r="L13" s="112"/>
      <c r="M13" s="112">
        <v>88066194.459999993</v>
      </c>
      <c r="N13" s="112"/>
      <c r="O13" s="112">
        <v>201493.95000000019</v>
      </c>
      <c r="P13" s="112"/>
      <c r="Q13" s="112">
        <f>SUM(E13:O13)</f>
        <v>283038753.33999997</v>
      </c>
      <c r="R13" s="112"/>
      <c r="S13" s="112">
        <v>5738.45</v>
      </c>
      <c r="T13" s="112"/>
      <c r="U13" s="112">
        <f>SUM(Q13:S13)</f>
        <v>283044491.78999996</v>
      </c>
      <c r="W13" s="4"/>
      <c r="X13" s="4"/>
    </row>
    <row r="14" spans="1:24" ht="23.1" customHeight="1" x14ac:dyDescent="0.55000000000000004">
      <c r="A14" s="97" t="s">
        <v>133</v>
      </c>
      <c r="B14" s="110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W14" s="4"/>
      <c r="X14" s="5"/>
    </row>
    <row r="15" spans="1:24" ht="23.1" customHeight="1" x14ac:dyDescent="0.55000000000000004">
      <c r="A15" s="97" t="s">
        <v>172</v>
      </c>
      <c r="B15" s="110"/>
      <c r="D15" s="113"/>
      <c r="E15" s="112">
        <v>0</v>
      </c>
      <c r="F15" s="112"/>
      <c r="G15" s="112">
        <v>0</v>
      </c>
      <c r="H15" s="112"/>
      <c r="I15" s="112">
        <v>0</v>
      </c>
      <c r="J15" s="112"/>
      <c r="K15" s="112">
        <v>0</v>
      </c>
      <c r="L15" s="112"/>
      <c r="M15" s="112">
        <v>0</v>
      </c>
      <c r="N15" s="112"/>
      <c r="O15" s="112">
        <v>0</v>
      </c>
      <c r="P15" s="112"/>
      <c r="Q15" s="112">
        <f>SUM(E15:O15)</f>
        <v>0</v>
      </c>
      <c r="R15" s="112"/>
      <c r="S15" s="112">
        <v>-39.81</v>
      </c>
      <c r="T15" s="112"/>
      <c r="U15" s="112">
        <f>SUM(Q15:T15)</f>
        <v>-39.81</v>
      </c>
      <c r="W15" s="4"/>
      <c r="X15" s="5"/>
    </row>
    <row r="16" spans="1:24" ht="23.1" customHeight="1" x14ac:dyDescent="0.55000000000000004">
      <c r="A16" s="133" t="s">
        <v>162</v>
      </c>
      <c r="B16" s="110"/>
      <c r="D16" s="113"/>
      <c r="E16" s="112">
        <v>0</v>
      </c>
      <c r="F16" s="112"/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v>0</v>
      </c>
      <c r="N16" s="112"/>
      <c r="O16" s="112">
        <v>0</v>
      </c>
      <c r="P16" s="112"/>
      <c r="Q16" s="112">
        <f>SUM(E16:O16)</f>
        <v>0</v>
      </c>
      <c r="R16" s="112"/>
      <c r="S16" s="112">
        <v>-1020</v>
      </c>
      <c r="T16" s="112"/>
      <c r="U16" s="112">
        <f>SUM(Q16:T16)</f>
        <v>-1020</v>
      </c>
      <c r="W16" s="4"/>
      <c r="X16" s="5"/>
    </row>
    <row r="17" spans="1:24" ht="23.1" customHeight="1" x14ac:dyDescent="0.55000000000000004">
      <c r="A17" s="133" t="s">
        <v>202</v>
      </c>
      <c r="B17" s="110"/>
      <c r="D17" s="113"/>
      <c r="E17" s="112">
        <v>0</v>
      </c>
      <c r="F17" s="112"/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f>+กำไรขาดทุน!H45</f>
        <v>3252628.5299998866</v>
      </c>
      <c r="N17" s="112"/>
      <c r="O17" s="112">
        <v>0</v>
      </c>
      <c r="P17" s="112"/>
      <c r="Q17" s="112">
        <f>SUM(E17:O17)</f>
        <v>3252628.5299998866</v>
      </c>
      <c r="R17" s="112"/>
      <c r="S17" s="112">
        <f>+กำไรขาดทุน!H46</f>
        <v>-104.81</v>
      </c>
      <c r="T17" s="112"/>
      <c r="U17" s="112">
        <f>SUM(Q17:T17)</f>
        <v>3252523.7199998866</v>
      </c>
      <c r="W17" s="4"/>
      <c r="X17" s="5"/>
    </row>
    <row r="18" spans="1:24" ht="23.1" customHeight="1" x14ac:dyDescent="0.55000000000000004">
      <c r="A18" s="133" t="s">
        <v>201</v>
      </c>
      <c r="B18" s="110"/>
      <c r="D18" s="113"/>
      <c r="E18" s="112">
        <v>0</v>
      </c>
      <c r="F18" s="112"/>
      <c r="G18" s="112">
        <v>0</v>
      </c>
      <c r="H18" s="112"/>
      <c r="I18" s="112">
        <v>0</v>
      </c>
      <c r="J18" s="112"/>
      <c r="K18" s="112">
        <v>0</v>
      </c>
      <c r="L18" s="112"/>
      <c r="M18" s="112">
        <f>กำไรขาดทุน!H28-S18</f>
        <v>-5438421.3300000001</v>
      </c>
      <c r="N18" s="112"/>
      <c r="O18" s="112">
        <v>0</v>
      </c>
      <c r="P18" s="112"/>
      <c r="Q18" s="112">
        <f>SUM(E18:O18)</f>
        <v>-5438421.3300000001</v>
      </c>
      <c r="R18" s="112"/>
      <c r="S18" s="112">
        <v>0</v>
      </c>
      <c r="T18" s="112"/>
      <c r="U18" s="112">
        <f>SUM(Q18:T18)</f>
        <v>-5438421.3300000001</v>
      </c>
      <c r="W18" s="4"/>
      <c r="X18" s="5"/>
    </row>
    <row r="19" spans="1:24" ht="23.1" customHeight="1" thickBot="1" x14ac:dyDescent="0.6">
      <c r="A19" s="97" t="s">
        <v>149</v>
      </c>
      <c r="B19" s="110"/>
      <c r="E19" s="116">
        <f>SUM(E13:E18)</f>
        <v>98568485</v>
      </c>
      <c r="F19" s="112"/>
      <c r="G19" s="116">
        <f>SUM(G13:G18)</f>
        <v>75175543.400000006</v>
      </c>
      <c r="H19" s="112"/>
      <c r="I19" s="116">
        <f>SUM(I13:I18)</f>
        <v>10680188.029999999</v>
      </c>
      <c r="J19" s="112"/>
      <c r="K19" s="116">
        <f>SUM(K13:K18)</f>
        <v>10346848.5</v>
      </c>
      <c r="L19" s="112"/>
      <c r="M19" s="116">
        <f>SUM(M13:M18)</f>
        <v>85880401.659999877</v>
      </c>
      <c r="N19" s="125"/>
      <c r="O19" s="116">
        <f>SUM(O13:O18)</f>
        <v>201493.95000000019</v>
      </c>
      <c r="P19" s="125"/>
      <c r="Q19" s="116">
        <f>SUM(Q13:Q18)</f>
        <v>280852960.5399999</v>
      </c>
      <c r="R19" s="112"/>
      <c r="S19" s="116">
        <f>SUM(S13:S18)</f>
        <v>4573.829999999999</v>
      </c>
      <c r="T19" s="112"/>
      <c r="U19" s="116">
        <f>SUM(U13:U18)</f>
        <v>280857534.36999989</v>
      </c>
      <c r="W19" s="4"/>
      <c r="X19" s="5"/>
    </row>
    <row r="20" spans="1:24" ht="23.1" customHeight="1" thickTop="1" x14ac:dyDescent="0.55000000000000004">
      <c r="A20" s="97"/>
      <c r="B20" s="110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X20" s="5"/>
    </row>
    <row r="21" spans="1:24" ht="23.1" customHeight="1" x14ac:dyDescent="0.55000000000000004">
      <c r="A21" s="97" t="s">
        <v>134</v>
      </c>
      <c r="B21" s="110"/>
      <c r="E21" s="112">
        <v>98568485</v>
      </c>
      <c r="F21" s="112"/>
      <c r="G21" s="112">
        <v>75175543.400000006</v>
      </c>
      <c r="H21" s="112"/>
      <c r="I21" s="112">
        <v>10680188.029999999</v>
      </c>
      <c r="J21" s="112"/>
      <c r="K21" s="112">
        <v>10346848.5</v>
      </c>
      <c r="L21" s="112"/>
      <c r="M21" s="112">
        <v>100909420.33999981</v>
      </c>
      <c r="N21" s="112"/>
      <c r="O21" s="112">
        <v>201493.95000000019</v>
      </c>
      <c r="P21" s="112"/>
      <c r="Q21" s="112">
        <f>SUM(E21:O21)</f>
        <v>295881979.21999979</v>
      </c>
      <c r="R21" s="112"/>
      <c r="S21" s="112">
        <v>-185393.37000000029</v>
      </c>
      <c r="T21" s="112"/>
      <c r="U21" s="112">
        <f>SUM(Q21:T21)</f>
        <v>295696585.84999979</v>
      </c>
      <c r="W21" s="4"/>
      <c r="X21" s="5"/>
    </row>
    <row r="22" spans="1:24" ht="23.1" customHeight="1" x14ac:dyDescent="0.55000000000000004">
      <c r="A22" s="97" t="s">
        <v>133</v>
      </c>
      <c r="B22" s="110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W22" s="4"/>
      <c r="X22" s="5"/>
    </row>
    <row r="23" spans="1:24" ht="23.1" customHeight="1" x14ac:dyDescent="0.55000000000000004">
      <c r="A23" s="133" t="s">
        <v>163</v>
      </c>
      <c r="B23" s="110"/>
      <c r="D23" s="169" t="s">
        <v>218</v>
      </c>
      <c r="E23" s="112">
        <v>0</v>
      </c>
      <c r="F23" s="112"/>
      <c r="G23" s="112">
        <v>0</v>
      </c>
      <c r="H23" s="112"/>
      <c r="I23" s="112">
        <v>0</v>
      </c>
      <c r="J23" s="112"/>
      <c r="K23" s="112">
        <v>0</v>
      </c>
      <c r="L23" s="112"/>
      <c r="M23" s="112">
        <v>0</v>
      </c>
      <c r="N23" s="112"/>
      <c r="O23" s="112">
        <v>0</v>
      </c>
      <c r="P23" s="112"/>
      <c r="Q23" s="112">
        <f>SUM(E23:O23)</f>
        <v>0</v>
      </c>
      <c r="R23" s="112"/>
      <c r="S23" s="112">
        <v>192051.43</v>
      </c>
      <c r="T23" s="112"/>
      <c r="U23" s="112">
        <f>SUM(Q23:T23)</f>
        <v>192051.43</v>
      </c>
      <c r="W23" s="4"/>
      <c r="X23" s="5"/>
    </row>
    <row r="24" spans="1:24" ht="23.1" customHeight="1" x14ac:dyDescent="0.55000000000000004">
      <c r="A24" s="133" t="s">
        <v>200</v>
      </c>
      <c r="B24" s="110"/>
      <c r="D24" s="113"/>
      <c r="E24" s="112">
        <v>0</v>
      </c>
      <c r="F24" s="112"/>
      <c r="G24" s="112">
        <v>0</v>
      </c>
      <c r="H24" s="112"/>
      <c r="I24" s="112">
        <v>0</v>
      </c>
      <c r="J24" s="112"/>
      <c r="K24" s="112">
        <v>0</v>
      </c>
      <c r="L24" s="112"/>
      <c r="M24" s="112">
        <f>+กำไรขาดทุน!J45</f>
        <v>-10284481.629999857</v>
      </c>
      <c r="N24" s="112"/>
      <c r="O24" s="112">
        <v>0</v>
      </c>
      <c r="P24" s="112"/>
      <c r="Q24" s="112">
        <f>SUM(E24:O24)</f>
        <v>-10284481.629999857</v>
      </c>
      <c r="R24" s="112"/>
      <c r="S24" s="112">
        <f>+กำไรขาดทุน!J46</f>
        <v>-919.61</v>
      </c>
      <c r="T24" s="112"/>
      <c r="U24" s="112">
        <f>SUM(Q24:T24)</f>
        <v>-10285401.239999857</v>
      </c>
      <c r="W24" s="4"/>
      <c r="X24" s="5"/>
    </row>
    <row r="25" spans="1:24" ht="23.1" customHeight="1" x14ac:dyDescent="0.55000000000000004">
      <c r="A25" s="133" t="s">
        <v>201</v>
      </c>
      <c r="B25" s="110"/>
      <c r="D25" s="113"/>
      <c r="E25" s="112">
        <v>0</v>
      </c>
      <c r="F25" s="112"/>
      <c r="G25" s="112">
        <v>0</v>
      </c>
      <c r="H25" s="112"/>
      <c r="I25" s="112">
        <v>0</v>
      </c>
      <c r="J25" s="112"/>
      <c r="K25" s="112">
        <v>0</v>
      </c>
      <c r="L25" s="112"/>
      <c r="M25" s="112">
        <f>กำไรขาดทุน!J28-S25</f>
        <v>-2558744.25</v>
      </c>
      <c r="N25" s="112"/>
      <c r="O25" s="112">
        <v>0</v>
      </c>
      <c r="P25" s="112"/>
      <c r="Q25" s="112">
        <f>SUM(E25:O25)</f>
        <v>-2558744.25</v>
      </c>
      <c r="R25" s="112"/>
      <c r="S25" s="112">
        <v>0</v>
      </c>
      <c r="T25" s="112"/>
      <c r="U25" s="112">
        <f>SUM(Q25:T25)</f>
        <v>-2558744.25</v>
      </c>
      <c r="W25" s="4"/>
      <c r="X25" s="5"/>
    </row>
    <row r="26" spans="1:24" ht="23.1" customHeight="1" thickBot="1" x14ac:dyDescent="0.6">
      <c r="A26" s="97" t="s">
        <v>135</v>
      </c>
      <c r="B26" s="110"/>
      <c r="E26" s="116">
        <f>SUM(E21:E25)</f>
        <v>98568485</v>
      </c>
      <c r="F26" s="112"/>
      <c r="G26" s="116">
        <f>SUM(G21:G25)</f>
        <v>75175543.400000006</v>
      </c>
      <c r="H26" s="112"/>
      <c r="I26" s="116">
        <f>SUM(I21:I25)</f>
        <v>10680188.029999999</v>
      </c>
      <c r="J26" s="112"/>
      <c r="K26" s="116">
        <f>SUM(K21:K25)</f>
        <v>10346848.5</v>
      </c>
      <c r="L26" s="112"/>
      <c r="M26" s="116">
        <f>SUM(M21:M25)</f>
        <v>88066194.459999949</v>
      </c>
      <c r="N26" s="125"/>
      <c r="O26" s="116">
        <f>SUM(O21:O25)</f>
        <v>201493.95000000019</v>
      </c>
      <c r="P26" s="125"/>
      <c r="Q26" s="116">
        <f>SUM(Q21:Q25)</f>
        <v>283038753.33999991</v>
      </c>
      <c r="R26" s="112"/>
      <c r="S26" s="116">
        <f>SUM(S21:S25)</f>
        <v>5738.449999999707</v>
      </c>
      <c r="T26" s="112"/>
      <c r="U26" s="116">
        <f>SUM(U21:U25)</f>
        <v>283044491.78999996</v>
      </c>
      <c r="W26" s="4"/>
      <c r="X26" s="5"/>
    </row>
    <row r="27" spans="1:24" ht="23.1" customHeight="1" thickTop="1" x14ac:dyDescent="0.55000000000000004">
      <c r="A27" s="97"/>
      <c r="B27" s="110"/>
      <c r="W27" s="4"/>
      <c r="X27" s="5"/>
    </row>
    <row r="28" spans="1:24" ht="23.1" customHeight="1" x14ac:dyDescent="0.55000000000000004">
      <c r="A28" s="130" t="s">
        <v>182</v>
      </c>
      <c r="B28" s="143"/>
      <c r="C28" s="143"/>
      <c r="D28" s="143"/>
      <c r="E28" s="143"/>
      <c r="F28" s="143"/>
      <c r="G28" s="143"/>
      <c r="H28" s="144"/>
      <c r="I28" s="144"/>
      <c r="J28" s="144"/>
      <c r="K28" s="144"/>
      <c r="L28" s="97"/>
      <c r="M28" s="97"/>
      <c r="N28" s="97"/>
      <c r="O28" s="97"/>
      <c r="P28" s="97"/>
      <c r="W28" s="5"/>
      <c r="X28" s="5"/>
    </row>
    <row r="29" spans="1:24" ht="24" customHeight="1" x14ac:dyDescent="0.55000000000000004">
      <c r="B29" s="110"/>
      <c r="D29" s="126"/>
      <c r="E29" s="97"/>
      <c r="F29" s="97"/>
      <c r="G29" s="97"/>
      <c r="H29" s="97"/>
      <c r="I29" s="97"/>
      <c r="J29" s="97"/>
      <c r="K29" s="97"/>
      <c r="L29" s="97"/>
      <c r="X29" s="5"/>
    </row>
    <row r="30" spans="1:24" ht="24.6" customHeight="1" x14ac:dyDescent="0.55000000000000004"/>
    <row r="31" spans="1:24" ht="18.75" customHeight="1" x14ac:dyDescent="0.55000000000000004">
      <c r="W31" s="4"/>
      <c r="X31" s="4"/>
    </row>
    <row r="32" spans="1:24" ht="18.75" customHeight="1" x14ac:dyDescent="0.55000000000000004">
      <c r="W32" s="5"/>
      <c r="X32" s="5"/>
    </row>
  </sheetData>
  <mergeCells count="7">
    <mergeCell ref="A1:U1"/>
    <mergeCell ref="E7:Q7"/>
    <mergeCell ref="K9:M9"/>
    <mergeCell ref="A2:U2"/>
    <mergeCell ref="A3:U3"/>
    <mergeCell ref="E6:U6"/>
    <mergeCell ref="A4:U4"/>
  </mergeCells>
  <pageMargins left="0.65" right="0.39370078740157483" top="0.59055118110236227" bottom="0.39370078740157483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topLeftCell="A19" zoomScaleNormal="100" zoomScaleSheetLayoutView="100" workbookViewId="0">
      <selection activeCell="J24" sqref="J24"/>
    </sheetView>
  </sheetViews>
  <sheetFormatPr defaultColWidth="9.125" defaultRowHeight="21.75" customHeight="1" x14ac:dyDescent="0.5"/>
  <cols>
    <col min="1" max="3" width="9.125" style="94" customWidth="1"/>
    <col min="4" max="4" width="1.75" style="94" customWidth="1"/>
    <col min="5" max="5" width="9.125" style="94" customWidth="1"/>
    <col min="6" max="6" width="13.75" style="94" customWidth="1"/>
    <col min="7" max="7" width="1" style="94" customWidth="1"/>
    <col min="8" max="8" width="13.75" style="94" customWidth="1"/>
    <col min="9" max="9" width="1" style="94" customWidth="1"/>
    <col min="10" max="10" width="13.75" style="94" customWidth="1"/>
    <col min="11" max="11" width="1" style="94" customWidth="1"/>
    <col min="12" max="12" width="13.75" style="94" customWidth="1"/>
    <col min="13" max="13" width="1" style="94" customWidth="1"/>
    <col min="14" max="14" width="13.75" style="94" customWidth="1"/>
    <col min="15" max="15" width="1" style="94" customWidth="1"/>
    <col min="16" max="16" width="13.75" style="94" customWidth="1"/>
    <col min="17" max="17" width="1.25" style="94" customWidth="1"/>
    <col min="18" max="16384" width="9.125" style="94"/>
  </cols>
  <sheetData>
    <row r="1" spans="1:19" ht="24" customHeight="1" x14ac:dyDescent="0.55000000000000004">
      <c r="A1" s="176" t="s">
        <v>203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93"/>
      <c r="R1" s="93"/>
      <c r="S1" s="93"/>
    </row>
    <row r="2" spans="1:19" ht="24" customHeight="1" x14ac:dyDescent="0.5">
      <c r="A2" s="180" t="s">
        <v>46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9" ht="24" customHeight="1" x14ac:dyDescent="0.5">
      <c r="A3" s="181" t="s">
        <v>27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9" ht="24" customHeight="1" x14ac:dyDescent="0.5">
      <c r="A4" s="180" t="s">
        <v>186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9" ht="24" customHeight="1" x14ac:dyDescent="0.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9" ht="24" customHeight="1" x14ac:dyDescent="0.5">
      <c r="A6" s="95"/>
      <c r="B6" s="95"/>
      <c r="C6" s="95"/>
      <c r="D6" s="95"/>
      <c r="E6" s="95"/>
      <c r="F6" s="182" t="s">
        <v>45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9" ht="24" customHeight="1" x14ac:dyDescent="0.55000000000000004">
      <c r="A7" s="95"/>
      <c r="B7" s="95"/>
      <c r="C7" s="95"/>
      <c r="D7" s="95"/>
      <c r="E7" s="98"/>
      <c r="F7" s="99" t="s">
        <v>72</v>
      </c>
      <c r="G7" s="96"/>
      <c r="H7" s="100" t="s">
        <v>69</v>
      </c>
      <c r="I7" s="96"/>
      <c r="J7" s="99" t="s">
        <v>67</v>
      </c>
      <c r="K7" s="96"/>
      <c r="L7" s="183" t="s">
        <v>41</v>
      </c>
      <c r="M7" s="183"/>
      <c r="N7" s="183"/>
      <c r="O7" s="96"/>
      <c r="P7" s="95" t="s">
        <v>30</v>
      </c>
      <c r="R7" s="4"/>
    </row>
    <row r="8" spans="1:19" ht="24" customHeight="1" x14ac:dyDescent="0.55000000000000004">
      <c r="A8" s="97"/>
      <c r="B8" s="97"/>
      <c r="C8" s="97"/>
      <c r="D8" s="97"/>
      <c r="E8" s="101"/>
      <c r="F8" s="102" t="s">
        <v>73</v>
      </c>
      <c r="G8" s="95"/>
      <c r="H8" s="103"/>
      <c r="I8" s="97"/>
      <c r="J8" s="102" t="s">
        <v>68</v>
      </c>
      <c r="K8" s="97"/>
      <c r="L8" s="99" t="s">
        <v>28</v>
      </c>
      <c r="M8" s="99"/>
      <c r="N8" s="99" t="s">
        <v>29</v>
      </c>
      <c r="P8" s="95" t="s">
        <v>62</v>
      </c>
      <c r="R8" s="4"/>
    </row>
    <row r="9" spans="1:19" ht="24" customHeight="1" x14ac:dyDescent="0.55000000000000004">
      <c r="A9" s="97"/>
      <c r="B9" s="97"/>
      <c r="C9" s="97"/>
      <c r="D9" s="97"/>
      <c r="E9" s="101"/>
      <c r="F9" s="104" t="s">
        <v>74</v>
      </c>
      <c r="G9" s="105"/>
      <c r="H9" s="106"/>
      <c r="I9" s="107"/>
      <c r="J9" s="104" t="s">
        <v>75</v>
      </c>
      <c r="K9" s="107"/>
      <c r="L9" s="108"/>
      <c r="M9" s="108"/>
      <c r="N9" s="108"/>
      <c r="O9" s="109"/>
      <c r="P9" s="105" t="s">
        <v>63</v>
      </c>
      <c r="R9" s="4"/>
    </row>
    <row r="10" spans="1:19" ht="24" customHeight="1" x14ac:dyDescent="0.55000000000000004">
      <c r="A10" s="97" t="s">
        <v>148</v>
      </c>
      <c r="B10" s="110"/>
      <c r="F10" s="111">
        <v>98568485</v>
      </c>
      <c r="G10" s="111"/>
      <c r="H10" s="111">
        <v>75175543.400000006</v>
      </c>
      <c r="I10" s="111"/>
      <c r="J10" s="111">
        <v>10680188.029999999</v>
      </c>
      <c r="K10" s="111"/>
      <c r="L10" s="111">
        <v>10346848.5</v>
      </c>
      <c r="M10" s="112"/>
      <c r="N10" s="111">
        <v>80487714.799999997</v>
      </c>
      <c r="O10" s="112"/>
      <c r="P10" s="112">
        <f>SUM(F10:O10)</f>
        <v>275258779.73000002</v>
      </c>
      <c r="R10" s="4"/>
    </row>
    <row r="11" spans="1:19" ht="24" customHeight="1" x14ac:dyDescent="0.55000000000000004">
      <c r="A11" s="97" t="s">
        <v>133</v>
      </c>
      <c r="B11" s="97"/>
      <c r="C11" s="97"/>
      <c r="D11" s="97"/>
      <c r="E11" s="97"/>
      <c r="F11" s="111"/>
      <c r="G11" s="111"/>
      <c r="H11" s="111"/>
      <c r="I11" s="111"/>
      <c r="J11" s="111"/>
      <c r="K11" s="111"/>
      <c r="L11" s="111"/>
      <c r="M11" s="111"/>
      <c r="N11" s="111"/>
      <c r="O11" s="112"/>
      <c r="P11" s="112"/>
      <c r="R11" s="4"/>
    </row>
    <row r="12" spans="1:19" ht="24" customHeight="1" x14ac:dyDescent="0.55000000000000004">
      <c r="A12" s="133" t="s">
        <v>204</v>
      </c>
      <c r="B12" s="97"/>
      <c r="C12" s="97"/>
      <c r="D12" s="97"/>
      <c r="E12" s="113"/>
      <c r="F12" s="114">
        <v>0</v>
      </c>
      <c r="G12" s="112"/>
      <c r="H12" s="114">
        <v>0</v>
      </c>
      <c r="I12" s="112"/>
      <c r="J12" s="114">
        <v>0</v>
      </c>
      <c r="K12" s="112"/>
      <c r="L12" s="112">
        <v>0</v>
      </c>
      <c r="M12" s="111"/>
      <c r="N12" s="111">
        <f>+กำไรขาดทุน!L45</f>
        <v>10438427.259999864</v>
      </c>
      <c r="O12" s="112"/>
      <c r="P12" s="111">
        <f>SUM(F12:O12)</f>
        <v>10438427.259999864</v>
      </c>
      <c r="R12" s="4"/>
    </row>
    <row r="13" spans="1:19" ht="24" customHeight="1" x14ac:dyDescent="0.55000000000000004">
      <c r="A13" s="133" t="s">
        <v>201</v>
      </c>
      <c r="B13" s="97"/>
      <c r="C13" s="97"/>
      <c r="D13" s="97"/>
      <c r="E13" s="113"/>
      <c r="F13" s="114">
        <v>0</v>
      </c>
      <c r="G13" s="112"/>
      <c r="H13" s="114">
        <v>0</v>
      </c>
      <c r="I13" s="112"/>
      <c r="J13" s="114">
        <v>0</v>
      </c>
      <c r="K13" s="112"/>
      <c r="L13" s="112">
        <v>0</v>
      </c>
      <c r="M13" s="111"/>
      <c r="N13" s="111">
        <f>กำไรขาดทุน!L28</f>
        <v>-5464664.9000000004</v>
      </c>
      <c r="O13" s="112"/>
      <c r="P13" s="111">
        <f>SUM(F13:O13)</f>
        <v>-5464664.9000000004</v>
      </c>
      <c r="R13" s="4"/>
    </row>
    <row r="14" spans="1:19" ht="24" customHeight="1" thickBot="1" x14ac:dyDescent="0.6">
      <c r="A14" s="97" t="s">
        <v>149</v>
      </c>
      <c r="B14" s="110"/>
      <c r="E14" s="115"/>
      <c r="F14" s="116">
        <f>SUM(F10:F13)</f>
        <v>98568485</v>
      </c>
      <c r="G14" s="112"/>
      <c r="H14" s="116">
        <f>SUM(H10:H13)</f>
        <v>75175543.400000006</v>
      </c>
      <c r="I14" s="112"/>
      <c r="J14" s="116">
        <f>SUM(J10:J13)</f>
        <v>10680188.029999999</v>
      </c>
      <c r="K14" s="112"/>
      <c r="L14" s="116">
        <f>SUM(L10:L13)</f>
        <v>10346848.5</v>
      </c>
      <c r="M14" s="112"/>
      <c r="N14" s="116">
        <f>SUM(N10:N13)</f>
        <v>85461477.159999847</v>
      </c>
      <c r="O14" s="112"/>
      <c r="P14" s="116">
        <f>SUM(P10:P13)</f>
        <v>280232542.08999991</v>
      </c>
      <c r="R14" s="4"/>
    </row>
    <row r="15" spans="1:19" ht="24" customHeight="1" thickTop="1" x14ac:dyDescent="0.55000000000000004">
      <c r="A15" s="97"/>
      <c r="B15" s="110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R15" s="4"/>
    </row>
    <row r="16" spans="1:19" ht="24" customHeight="1" x14ac:dyDescent="0.55000000000000004">
      <c r="A16" s="97" t="s">
        <v>134</v>
      </c>
      <c r="B16" s="110"/>
      <c r="F16" s="112">
        <v>98568485</v>
      </c>
      <c r="G16" s="112"/>
      <c r="H16" s="112">
        <v>75175543.400000006</v>
      </c>
      <c r="I16" s="112"/>
      <c r="J16" s="112">
        <v>10680188.029999999</v>
      </c>
      <c r="K16" s="112"/>
      <c r="L16" s="112">
        <v>10346848.5</v>
      </c>
      <c r="M16" s="112"/>
      <c r="N16" s="112">
        <v>89374618.900000006</v>
      </c>
      <c r="O16" s="112"/>
      <c r="P16" s="112">
        <f>SUM(F16:O16)</f>
        <v>284145683.83000004</v>
      </c>
      <c r="R16" s="4"/>
    </row>
    <row r="17" spans="1:18" ht="24" customHeight="1" x14ac:dyDescent="0.55000000000000004">
      <c r="A17" s="97" t="s">
        <v>133</v>
      </c>
      <c r="B17" s="97"/>
      <c r="C17" s="97"/>
      <c r="D17" s="97"/>
      <c r="E17" s="97"/>
      <c r="F17" s="111"/>
      <c r="G17" s="111"/>
      <c r="H17" s="111"/>
      <c r="I17" s="111"/>
      <c r="J17" s="111"/>
      <c r="K17" s="111"/>
      <c r="L17" s="111"/>
      <c r="M17" s="111"/>
      <c r="N17" s="111"/>
      <c r="O17" s="112"/>
      <c r="P17" s="111"/>
      <c r="R17" s="4"/>
    </row>
    <row r="18" spans="1:18" ht="24" customHeight="1" x14ac:dyDescent="0.55000000000000004">
      <c r="A18" s="133" t="s">
        <v>200</v>
      </c>
      <c r="B18" s="97"/>
      <c r="C18" s="97"/>
      <c r="D18" s="97"/>
      <c r="E18" s="113"/>
      <c r="F18" s="114">
        <v>0</v>
      </c>
      <c r="G18" s="112"/>
      <c r="H18" s="114">
        <v>0</v>
      </c>
      <c r="I18" s="112"/>
      <c r="J18" s="114">
        <v>0</v>
      </c>
      <c r="K18" s="112"/>
      <c r="L18" s="112">
        <v>0</v>
      </c>
      <c r="M18" s="111"/>
      <c r="N18" s="111">
        <f>+กำไรขาดทุน!N45</f>
        <v>-6280687.8499999586</v>
      </c>
      <c r="O18" s="112"/>
      <c r="P18" s="111">
        <f>SUM(F18:O18)</f>
        <v>-6280687.8499999586</v>
      </c>
      <c r="R18" s="4"/>
    </row>
    <row r="19" spans="1:18" ht="24" customHeight="1" x14ac:dyDescent="0.55000000000000004">
      <c r="A19" s="133" t="s">
        <v>201</v>
      </c>
      <c r="B19" s="97"/>
      <c r="C19" s="97"/>
      <c r="D19" s="97"/>
      <c r="E19" s="113"/>
      <c r="F19" s="114">
        <v>0</v>
      </c>
      <c r="G19" s="112"/>
      <c r="H19" s="114">
        <v>0</v>
      </c>
      <c r="I19" s="112"/>
      <c r="J19" s="114">
        <v>0</v>
      </c>
      <c r="K19" s="112"/>
      <c r="L19" s="112">
        <v>0</v>
      </c>
      <c r="M19" s="111"/>
      <c r="N19" s="111">
        <f>กำไรขาดทุน!N28</f>
        <v>-2606216.25</v>
      </c>
      <c r="O19" s="112"/>
      <c r="P19" s="111">
        <f>SUM(F19:O19)</f>
        <v>-2606216.25</v>
      </c>
      <c r="R19" s="4"/>
    </row>
    <row r="20" spans="1:18" ht="24" customHeight="1" thickBot="1" x14ac:dyDescent="0.55000000000000004">
      <c r="A20" s="97" t="s">
        <v>135</v>
      </c>
      <c r="B20" s="110"/>
      <c r="E20" s="115"/>
      <c r="F20" s="116">
        <f>SUM(F16:F19)</f>
        <v>98568485</v>
      </c>
      <c r="G20" s="112"/>
      <c r="H20" s="116">
        <f>SUM(H16:H19)</f>
        <v>75175543.400000006</v>
      </c>
      <c r="I20" s="112"/>
      <c r="J20" s="116">
        <f>SUM(J16:J19)</f>
        <v>10680188.029999999</v>
      </c>
      <c r="K20" s="112"/>
      <c r="L20" s="116">
        <f>SUM(L16:L19)</f>
        <v>10346848.5</v>
      </c>
      <c r="M20" s="112"/>
      <c r="N20" s="116">
        <f>SUM(N16:N19)</f>
        <v>80487714.800000042</v>
      </c>
      <c r="O20" s="112"/>
      <c r="P20" s="116">
        <f>SUM(P16:P19)</f>
        <v>275258779.73000008</v>
      </c>
    </row>
    <row r="21" spans="1:18" ht="24" customHeight="1" thickTop="1" x14ac:dyDescent="0.5">
      <c r="A21" s="97"/>
      <c r="B21" s="110"/>
      <c r="E21" s="115"/>
    </row>
    <row r="22" spans="1:18" ht="24" customHeight="1" x14ac:dyDescent="0.5">
      <c r="B22" s="110"/>
    </row>
    <row r="23" spans="1:18" s="145" customFormat="1" ht="24" customHeight="1" x14ac:dyDescent="0.55000000000000004">
      <c r="A23" s="130" t="s">
        <v>182</v>
      </c>
      <c r="B23" s="143"/>
      <c r="C23" s="143"/>
      <c r="D23" s="143"/>
      <c r="E23" s="143"/>
      <c r="F23" s="143"/>
      <c r="G23" s="143"/>
      <c r="H23" s="144"/>
      <c r="I23" s="144"/>
      <c r="J23" s="144"/>
      <c r="K23" s="144"/>
    </row>
  </sheetData>
  <mergeCells count="6">
    <mergeCell ref="A1:P1"/>
    <mergeCell ref="L7:N7"/>
    <mergeCell ref="A2:P2"/>
    <mergeCell ref="A3:P3"/>
    <mergeCell ref="F6:P6"/>
    <mergeCell ref="A4:P4"/>
  </mergeCells>
  <printOptions horizontalCentered="1"/>
  <pageMargins left="0.59055118110236227" right="0.39370078740157483" top="0.59055118110236227" bottom="0.39370078740157483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2"/>
  <sheetViews>
    <sheetView tabSelected="1" topLeftCell="A61" zoomScaleNormal="100" zoomScaleSheetLayoutView="100" workbookViewId="0">
      <selection activeCell="E26" sqref="E26"/>
    </sheetView>
  </sheetViews>
  <sheetFormatPr defaultColWidth="9.125" defaultRowHeight="24.6" customHeight="1" x14ac:dyDescent="0.55000000000000004"/>
  <cols>
    <col min="1" max="1" width="6.375" style="134" customWidth="1"/>
    <col min="2" max="4" width="9.125" style="134" customWidth="1"/>
    <col min="5" max="5" width="18" style="134" customWidth="1"/>
    <col min="6" max="6" width="9.25" style="134" customWidth="1"/>
    <col min="7" max="7" width="14.75" style="134" customWidth="1"/>
    <col min="8" max="8" width="1.25" style="134" customWidth="1"/>
    <col min="9" max="9" width="14.75" style="134" customWidth="1"/>
    <col min="10" max="10" width="1.125" style="134" customWidth="1"/>
    <col min="11" max="11" width="14.75" style="134" customWidth="1"/>
    <col min="12" max="12" width="1.125" style="134" customWidth="1"/>
    <col min="13" max="13" width="14.75" style="134" customWidth="1"/>
    <col min="14" max="14" width="1.125" style="134" customWidth="1"/>
    <col min="15" max="15" width="9.125" style="134"/>
    <col min="16" max="16" width="9.125" style="134" customWidth="1"/>
    <col min="17" max="17" width="9.125" style="134"/>
    <col min="18" max="18" width="5.75" style="134" customWidth="1"/>
    <col min="19" max="19" width="9.125" style="134"/>
    <col min="20" max="20" width="12.875" style="134" bestFit="1" customWidth="1"/>
    <col min="21" max="16384" width="9.125" style="134"/>
  </cols>
  <sheetData>
    <row r="1" spans="1:18" ht="24.6" customHeight="1" x14ac:dyDescent="0.55000000000000004">
      <c r="A1" s="184" t="s">
        <v>205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8" ht="24.6" customHeight="1" x14ac:dyDescent="0.55000000000000004">
      <c r="A2" s="185" t="s">
        <v>46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8" ht="24.6" customHeight="1" x14ac:dyDescent="0.6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8" ht="24.6" customHeight="1" x14ac:dyDescent="0.55000000000000004">
      <c r="A4" s="185" t="s">
        <v>186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8" ht="24.6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O5" s="4"/>
      <c r="P5" s="4"/>
      <c r="Q5" s="4"/>
      <c r="R5" s="4"/>
    </row>
    <row r="6" spans="1:18" ht="24.6" customHeight="1" x14ac:dyDescent="0.55000000000000004">
      <c r="A6" s="4"/>
      <c r="B6" s="4"/>
      <c r="C6" s="4"/>
      <c r="G6" s="22"/>
      <c r="H6" s="22" t="s">
        <v>49</v>
      </c>
      <c r="I6" s="22"/>
      <c r="J6" s="22"/>
      <c r="K6" s="175" t="s">
        <v>42</v>
      </c>
      <c r="L6" s="175"/>
      <c r="M6" s="175"/>
      <c r="O6" s="3"/>
      <c r="P6" s="3"/>
      <c r="Q6" s="3"/>
      <c r="R6" s="3"/>
    </row>
    <row r="7" spans="1:18" ht="24.6" customHeight="1" x14ac:dyDescent="0.6">
      <c r="A7" s="4"/>
      <c r="B7" s="4"/>
      <c r="C7" s="4"/>
      <c r="F7" s="135"/>
      <c r="G7" s="23" t="s">
        <v>141</v>
      </c>
      <c r="H7" s="24"/>
      <c r="I7" s="23" t="s">
        <v>132</v>
      </c>
      <c r="J7" s="25"/>
      <c r="K7" s="23" t="s">
        <v>141</v>
      </c>
      <c r="L7" s="24"/>
      <c r="M7" s="23" t="s">
        <v>132</v>
      </c>
      <c r="O7" s="4"/>
      <c r="P7" s="4"/>
      <c r="Q7" s="4"/>
      <c r="R7" s="4"/>
    </row>
    <row r="8" spans="1:18" ht="24.6" customHeight="1" x14ac:dyDescent="0.6">
      <c r="A8" s="136" t="s">
        <v>3</v>
      </c>
      <c r="B8" s="136"/>
      <c r="C8" s="136"/>
      <c r="O8" s="136"/>
      <c r="P8" s="136"/>
      <c r="Q8" s="136"/>
      <c r="R8" s="136"/>
    </row>
    <row r="9" spans="1:18" ht="24.6" customHeight="1" x14ac:dyDescent="0.55000000000000004">
      <c r="A9" s="134" t="s">
        <v>206</v>
      </c>
      <c r="G9" s="137">
        <f>+กำไรขาดทุน!H22</f>
        <v>3252523.7199998866</v>
      </c>
      <c r="H9" s="137"/>
      <c r="I9" s="137">
        <f>+กำไรขาดทุน!J22</f>
        <v>-10285401.239999857</v>
      </c>
      <c r="J9" s="137"/>
      <c r="K9" s="137">
        <f>+กำไรขาดทุน!L22</f>
        <v>10438427.259999864</v>
      </c>
      <c r="L9" s="137"/>
      <c r="M9" s="137">
        <f>+กำไรขาดทุน!N22</f>
        <v>-6280687.8499999586</v>
      </c>
    </row>
    <row r="10" spans="1:18" ht="24.6" customHeight="1" x14ac:dyDescent="0.6">
      <c r="A10" s="136" t="s">
        <v>118</v>
      </c>
      <c r="B10" s="136"/>
      <c r="G10" s="137"/>
      <c r="H10" s="137"/>
      <c r="I10" s="137"/>
      <c r="J10" s="137"/>
      <c r="K10" s="137"/>
      <c r="L10" s="137"/>
      <c r="M10" s="137"/>
    </row>
    <row r="11" spans="1:18" ht="24.6" customHeight="1" x14ac:dyDescent="0.55000000000000004">
      <c r="B11" s="134" t="s">
        <v>112</v>
      </c>
      <c r="G11" s="137">
        <v>10047.640000000014</v>
      </c>
      <c r="H11" s="137"/>
      <c r="I11" s="137">
        <v>105664.31999999999</v>
      </c>
      <c r="J11" s="137"/>
      <c r="K11" s="137">
        <v>10047.640000000014</v>
      </c>
      <c r="L11" s="137"/>
      <c r="M11" s="137">
        <v>105664.31999999999</v>
      </c>
    </row>
    <row r="12" spans="1:18" ht="24.6" customHeight="1" x14ac:dyDescent="0.55000000000000004">
      <c r="B12" s="134" t="s">
        <v>117</v>
      </c>
      <c r="G12" s="137">
        <v>3467596.8100000005</v>
      </c>
      <c r="H12" s="137"/>
      <c r="I12" s="137">
        <v>111646.91999999993</v>
      </c>
      <c r="J12" s="137"/>
      <c r="K12" s="137">
        <v>3466376.33</v>
      </c>
      <c r="L12" s="137"/>
      <c r="M12" s="137">
        <v>-922954.63</v>
      </c>
    </row>
    <row r="13" spans="1:18" ht="24.6" customHeight="1" x14ac:dyDescent="0.55000000000000004">
      <c r="B13" s="134" t="s">
        <v>137</v>
      </c>
      <c r="G13" s="137">
        <v>287012.15000000002</v>
      </c>
      <c r="H13" s="137"/>
      <c r="I13" s="137">
        <v>2613874.5600000005</v>
      </c>
      <c r="J13" s="137"/>
      <c r="K13" s="137">
        <v>468755.20000000001</v>
      </c>
      <c r="L13" s="137"/>
      <c r="M13" s="137">
        <v>775056.49</v>
      </c>
    </row>
    <row r="14" spans="1:18" ht="24.6" customHeight="1" x14ac:dyDescent="0.55000000000000004">
      <c r="B14" s="134" t="s">
        <v>164</v>
      </c>
      <c r="G14" s="137">
        <v>0</v>
      </c>
      <c r="H14" s="137"/>
      <c r="I14" s="137">
        <v>-121328.32000000001</v>
      </c>
      <c r="J14" s="137"/>
      <c r="K14" s="137">
        <v>0</v>
      </c>
      <c r="L14" s="137"/>
      <c r="M14" s="137">
        <v>0</v>
      </c>
    </row>
    <row r="15" spans="1:18" ht="24.6" customHeight="1" x14ac:dyDescent="0.55000000000000004">
      <c r="B15" s="134" t="s">
        <v>140</v>
      </c>
      <c r="G15" s="138">
        <v>0</v>
      </c>
      <c r="H15" s="138"/>
      <c r="I15" s="138">
        <v>0</v>
      </c>
      <c r="J15" s="138"/>
      <c r="K15" s="138">
        <v>819394.45</v>
      </c>
      <c r="L15" s="138"/>
      <c r="M15" s="138">
        <v>5902825.4000000004</v>
      </c>
    </row>
    <row r="16" spans="1:18" ht="24.6" customHeight="1" x14ac:dyDescent="0.55000000000000004">
      <c r="B16" s="134" t="s">
        <v>4</v>
      </c>
      <c r="G16" s="137">
        <v>20701823.210000001</v>
      </c>
      <c r="H16" s="137"/>
      <c r="I16" s="137">
        <v>25899804.68</v>
      </c>
      <c r="J16" s="137"/>
      <c r="K16" s="137">
        <v>20410611.00999999</v>
      </c>
      <c r="L16" s="137"/>
      <c r="M16" s="137">
        <v>25470081.250000004</v>
      </c>
    </row>
    <row r="17" spans="1:13" ht="24.6" customHeight="1" x14ac:dyDescent="0.55000000000000004">
      <c r="B17" s="134" t="s">
        <v>180</v>
      </c>
      <c r="G17" s="137">
        <v>212911.31</v>
      </c>
      <c r="H17" s="137"/>
      <c r="I17" s="137">
        <v>1243227.7</v>
      </c>
      <c r="J17" s="137"/>
      <c r="K17" s="137">
        <v>212420</v>
      </c>
      <c r="L17" s="137"/>
      <c r="M17" s="137">
        <v>1243227.7</v>
      </c>
    </row>
    <row r="18" spans="1:13" ht="24.6" customHeight="1" x14ac:dyDescent="0.55000000000000004">
      <c r="B18" s="134" t="s">
        <v>131</v>
      </c>
      <c r="G18" s="146">
        <v>5902.3600000000006</v>
      </c>
      <c r="H18" s="137"/>
      <c r="I18" s="137">
        <v>-439259.57999999984</v>
      </c>
      <c r="J18" s="137"/>
      <c r="K18" s="146">
        <v>5902.3600000000006</v>
      </c>
      <c r="L18" s="137"/>
      <c r="M18" s="137">
        <v>-439259.57999999984</v>
      </c>
    </row>
    <row r="19" spans="1:13" ht="24.6" customHeight="1" x14ac:dyDescent="0.55000000000000004">
      <c r="B19" s="134" t="s">
        <v>171</v>
      </c>
      <c r="G19" s="137">
        <v>-15865.910000000033</v>
      </c>
      <c r="H19" s="137"/>
      <c r="I19" s="137">
        <v>-36024.51</v>
      </c>
      <c r="J19" s="137"/>
      <c r="K19" s="137">
        <v>0</v>
      </c>
      <c r="L19" s="137"/>
      <c r="M19" s="137">
        <v>-36024.51</v>
      </c>
    </row>
    <row r="20" spans="1:13" ht="24.6" customHeight="1" x14ac:dyDescent="0.55000000000000004">
      <c r="B20" s="134" t="s">
        <v>92</v>
      </c>
      <c r="G20" s="137">
        <v>1144081.7600000002</v>
      </c>
      <c r="H20" s="137"/>
      <c r="I20" s="137">
        <v>462524.81999999983</v>
      </c>
      <c r="J20" s="137"/>
      <c r="K20" s="137">
        <v>1144081.7600000002</v>
      </c>
      <c r="L20" s="137"/>
      <c r="M20" s="137">
        <v>462524.81999999983</v>
      </c>
    </row>
    <row r="21" spans="1:13" ht="24.6" customHeight="1" x14ac:dyDescent="0.55000000000000004">
      <c r="B21" s="134" t="s">
        <v>165</v>
      </c>
      <c r="G21" s="137">
        <v>2758.58</v>
      </c>
      <c r="H21" s="137"/>
      <c r="I21" s="137">
        <v>43249.38</v>
      </c>
      <c r="J21" s="137"/>
      <c r="K21" s="137">
        <v>2758.5799999999986</v>
      </c>
      <c r="L21" s="137"/>
      <c r="M21" s="137">
        <v>43249.38</v>
      </c>
    </row>
    <row r="22" spans="1:13" ht="24.6" customHeight="1" x14ac:dyDescent="0.55000000000000004">
      <c r="B22" s="134" t="s">
        <v>221</v>
      </c>
      <c r="G22" s="137">
        <v>0</v>
      </c>
      <c r="H22" s="137"/>
      <c r="I22" s="137">
        <v>9181588.5600000024</v>
      </c>
      <c r="J22" s="137"/>
      <c r="K22" s="137">
        <v>0</v>
      </c>
      <c r="L22" s="137"/>
      <c r="M22" s="137">
        <v>0</v>
      </c>
    </row>
    <row r="23" spans="1:13" ht="24.6" customHeight="1" x14ac:dyDescent="0.55000000000000004">
      <c r="B23" s="134" t="s">
        <v>166</v>
      </c>
      <c r="G23" s="137">
        <v>306.13</v>
      </c>
      <c r="H23" s="137"/>
      <c r="I23" s="137">
        <v>8640.5300000000007</v>
      </c>
      <c r="J23" s="137"/>
      <c r="K23" s="137">
        <v>0</v>
      </c>
      <c r="L23" s="137"/>
      <c r="M23" s="137">
        <v>0</v>
      </c>
    </row>
    <row r="24" spans="1:13" ht="24.6" customHeight="1" x14ac:dyDescent="0.55000000000000004">
      <c r="B24" s="134" t="s">
        <v>91</v>
      </c>
      <c r="G24" s="137">
        <v>3156627.3400000008</v>
      </c>
      <c r="H24" s="137"/>
      <c r="I24" s="137">
        <v>2653386.5399999991</v>
      </c>
      <c r="J24" s="137"/>
      <c r="K24" s="137">
        <v>3136085.2199999988</v>
      </c>
      <c r="L24" s="137"/>
      <c r="M24" s="137">
        <v>2618651.2199999969</v>
      </c>
    </row>
    <row r="25" spans="1:13" ht="24.6" customHeight="1" x14ac:dyDescent="0.55000000000000004">
      <c r="B25" s="134" t="s">
        <v>167</v>
      </c>
      <c r="G25" s="137">
        <v>0</v>
      </c>
      <c r="H25" s="137"/>
      <c r="I25" s="137">
        <v>0</v>
      </c>
      <c r="J25" s="137"/>
      <c r="K25" s="137">
        <v>-6798980</v>
      </c>
      <c r="L25" s="137"/>
      <c r="M25" s="137">
        <v>0</v>
      </c>
    </row>
    <row r="26" spans="1:13" ht="24.6" customHeight="1" x14ac:dyDescent="0.55000000000000004">
      <c r="B26" s="134" t="s">
        <v>35</v>
      </c>
      <c r="G26" s="137">
        <v>2070628.82</v>
      </c>
      <c r="H26" s="137"/>
      <c r="I26" s="137">
        <v>2059729.7299999997</v>
      </c>
      <c r="J26" s="137"/>
      <c r="K26" s="137">
        <v>2062740.01</v>
      </c>
      <c r="L26" s="137"/>
      <c r="M26" s="137">
        <v>2024580.8899999997</v>
      </c>
    </row>
    <row r="27" spans="1:13" ht="24.6" customHeight="1" x14ac:dyDescent="0.55000000000000004">
      <c r="B27" s="134" t="s">
        <v>173</v>
      </c>
      <c r="G27" s="137">
        <v>-574733.64</v>
      </c>
      <c r="H27" s="137"/>
      <c r="I27" s="137">
        <v>120467.22000000009</v>
      </c>
      <c r="J27" s="137"/>
      <c r="K27" s="139">
        <v>-1042237.63</v>
      </c>
      <c r="L27" s="137"/>
      <c r="M27" s="139">
        <v>53033.25</v>
      </c>
    </row>
    <row r="28" spans="1:13" ht="24.6" customHeight="1" x14ac:dyDescent="0.55000000000000004">
      <c r="G28" s="140">
        <f>SUM(G9:G27)</f>
        <v>33721620.279999882</v>
      </c>
      <c r="H28" s="137"/>
      <c r="I28" s="140">
        <f>SUM(I9:I27)</f>
        <v>33621791.310000144</v>
      </c>
      <c r="J28" s="137"/>
      <c r="K28" s="140">
        <f>SUM(K9:K27)</f>
        <v>34336382.189999841</v>
      </c>
      <c r="L28" s="137"/>
      <c r="M28" s="140">
        <f>SUM(M9:M27)</f>
        <v>31019968.150000043</v>
      </c>
    </row>
    <row r="29" spans="1:13" ht="24.6" customHeight="1" x14ac:dyDescent="0.55000000000000004">
      <c r="A29" s="134" t="s">
        <v>6</v>
      </c>
      <c r="G29" s="137"/>
      <c r="H29" s="137"/>
      <c r="I29" s="137"/>
      <c r="J29" s="137"/>
      <c r="K29" s="137"/>
      <c r="L29" s="137"/>
      <c r="M29" s="137"/>
    </row>
    <row r="30" spans="1:13" ht="24.6" customHeight="1" x14ac:dyDescent="0.55000000000000004">
      <c r="B30" s="134" t="s">
        <v>70</v>
      </c>
      <c r="G30" s="137">
        <v>3836751.58</v>
      </c>
      <c r="H30" s="137"/>
      <c r="I30" s="137">
        <v>13076129.570000008</v>
      </c>
      <c r="J30" s="137"/>
      <c r="K30" s="137">
        <v>2743861.88</v>
      </c>
      <c r="L30" s="137"/>
      <c r="M30" s="137">
        <v>6655521.5099999998</v>
      </c>
    </row>
    <row r="31" spans="1:13" ht="24.6" customHeight="1" x14ac:dyDescent="0.55000000000000004">
      <c r="B31" s="134" t="s">
        <v>136</v>
      </c>
      <c r="G31" s="137">
        <v>5046130.6299999952</v>
      </c>
      <c r="H31" s="137"/>
      <c r="I31" s="137">
        <v>18596743.890000015</v>
      </c>
      <c r="J31" s="137"/>
      <c r="K31" s="137">
        <v>5046130.6299999952</v>
      </c>
      <c r="L31" s="137"/>
      <c r="M31" s="137">
        <v>18651328.940000013</v>
      </c>
    </row>
    <row r="32" spans="1:13" ht="24.6" customHeight="1" x14ac:dyDescent="0.55000000000000004">
      <c r="B32" s="134" t="s">
        <v>5</v>
      </c>
      <c r="G32" s="137">
        <v>-3719857.9999999991</v>
      </c>
      <c r="H32" s="137"/>
      <c r="I32" s="137">
        <v>2461135.9899999993</v>
      </c>
      <c r="J32" s="137"/>
      <c r="K32" s="137">
        <v>-4878756.7299999995</v>
      </c>
      <c r="L32" s="137"/>
      <c r="M32" s="137">
        <v>2067744.0700000003</v>
      </c>
    </row>
    <row r="33" spans="1:18" ht="24.6" customHeight="1" x14ac:dyDescent="0.55000000000000004">
      <c r="B33" s="134" t="s">
        <v>155</v>
      </c>
      <c r="G33" s="137">
        <v>0</v>
      </c>
      <c r="H33" s="137"/>
      <c r="I33" s="137">
        <v>1040674.3900000006</v>
      </c>
      <c r="J33" s="137"/>
      <c r="K33" s="137">
        <v>0</v>
      </c>
      <c r="L33" s="137"/>
      <c r="M33" s="137">
        <v>0</v>
      </c>
    </row>
    <row r="34" spans="1:18" ht="24.6" customHeight="1" x14ac:dyDescent="0.55000000000000004">
      <c r="B34" s="134" t="s">
        <v>156</v>
      </c>
      <c r="G34" s="137">
        <v>-925602.5</v>
      </c>
      <c r="H34" s="137"/>
      <c r="I34" s="137">
        <v>-536116.34</v>
      </c>
      <c r="J34" s="137"/>
      <c r="K34" s="137">
        <v>-431002.5</v>
      </c>
      <c r="L34" s="137"/>
      <c r="M34" s="137">
        <v>-631116.33999999962</v>
      </c>
    </row>
    <row r="35" spans="1:18" ht="24.6" customHeight="1" x14ac:dyDescent="0.55000000000000004">
      <c r="A35" s="134" t="s">
        <v>7</v>
      </c>
      <c r="G35" s="137"/>
      <c r="H35" s="137"/>
      <c r="I35" s="137"/>
      <c r="J35" s="137"/>
      <c r="K35" s="137"/>
      <c r="L35" s="137"/>
      <c r="M35" s="137"/>
    </row>
    <row r="36" spans="1:18" ht="24.6" customHeight="1" x14ac:dyDescent="0.55000000000000004">
      <c r="B36" s="134" t="s">
        <v>71</v>
      </c>
      <c r="G36" s="137">
        <v>-643991.5700000003</v>
      </c>
      <c r="H36" s="137"/>
      <c r="I36" s="137">
        <v>-13891458.370000001</v>
      </c>
      <c r="J36" s="137"/>
      <c r="K36" s="137">
        <v>-942647.24</v>
      </c>
      <c r="L36" s="137"/>
      <c r="M36" s="137">
        <v>-12232777.010000005</v>
      </c>
    </row>
    <row r="37" spans="1:18" ht="24.6" customHeight="1" x14ac:dyDescent="0.55000000000000004">
      <c r="B37" s="134" t="s">
        <v>207</v>
      </c>
      <c r="G37" s="139">
        <v>0</v>
      </c>
      <c r="H37" s="137"/>
      <c r="I37" s="139">
        <v>-663165</v>
      </c>
      <c r="J37" s="137"/>
      <c r="K37" s="139">
        <v>0</v>
      </c>
      <c r="L37" s="137"/>
      <c r="M37" s="139">
        <v>0</v>
      </c>
    </row>
    <row r="38" spans="1:18" ht="24.6" customHeight="1" x14ac:dyDescent="0.6">
      <c r="A38" s="136"/>
    </row>
    <row r="39" spans="1:18" ht="24.6" customHeight="1" x14ac:dyDescent="0.55000000000000004">
      <c r="B39" s="62"/>
      <c r="C39" s="62"/>
      <c r="D39" s="62"/>
      <c r="E39" s="62"/>
      <c r="F39" s="62"/>
      <c r="G39" s="62"/>
      <c r="H39" s="4"/>
      <c r="I39" s="4"/>
      <c r="J39" s="4"/>
      <c r="K39" s="4"/>
    </row>
    <row r="40" spans="1:18" ht="24.6" customHeight="1" x14ac:dyDescent="0.55000000000000004">
      <c r="A40" s="130" t="s">
        <v>182</v>
      </c>
      <c r="B40" s="62"/>
      <c r="C40" s="62"/>
      <c r="D40" s="62"/>
      <c r="E40" s="62"/>
      <c r="F40" s="62"/>
      <c r="G40" s="62"/>
      <c r="H40" s="4"/>
      <c r="I40" s="4"/>
      <c r="J40" s="4"/>
      <c r="K40" s="4"/>
    </row>
    <row r="41" spans="1:18" ht="22.95" customHeight="1" x14ac:dyDescent="0.55000000000000004">
      <c r="A41" s="141"/>
      <c r="B41" s="62"/>
      <c r="C41" s="62"/>
      <c r="D41" s="62"/>
      <c r="E41" s="62"/>
      <c r="F41" s="62"/>
      <c r="G41" s="62"/>
      <c r="H41" s="4"/>
      <c r="I41" s="4"/>
      <c r="J41" s="4"/>
      <c r="K41" s="4"/>
    </row>
    <row r="42" spans="1:18" ht="22.5" customHeight="1" x14ac:dyDescent="0.55000000000000004">
      <c r="A42" s="184" t="s">
        <v>208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P42" s="1"/>
      <c r="Q42" s="1"/>
      <c r="R42" s="2"/>
    </row>
    <row r="43" spans="1:18" ht="22.5" customHeight="1" x14ac:dyDescent="0.55000000000000004">
      <c r="A43" s="185" t="s">
        <v>46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P43" s="1"/>
      <c r="Q43" s="1"/>
      <c r="R43" s="2"/>
    </row>
    <row r="44" spans="1:18" ht="22.5" customHeight="1" x14ac:dyDescent="0.6">
      <c r="A44" s="186" t="s">
        <v>59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</row>
    <row r="45" spans="1:18" ht="22.5" customHeight="1" x14ac:dyDescent="0.55000000000000004">
      <c r="A45" s="185" t="str">
        <f>+A4</f>
        <v>FOR THE YEAR ENDED DECEMBER 31, 2025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8" ht="22.5" customHeight="1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8" ht="22.5" customHeight="1" x14ac:dyDescent="0.55000000000000004">
      <c r="A47" s="3"/>
      <c r="B47" s="3"/>
      <c r="C47" s="3"/>
      <c r="D47" s="3"/>
      <c r="E47" s="3"/>
      <c r="G47" s="22"/>
      <c r="H47" s="22" t="s">
        <v>49</v>
      </c>
      <c r="I47" s="22"/>
      <c r="J47" s="22"/>
      <c r="K47" s="175" t="s">
        <v>42</v>
      </c>
      <c r="L47" s="175"/>
      <c r="M47" s="175"/>
    </row>
    <row r="48" spans="1:18" ht="22.5" customHeight="1" x14ac:dyDescent="0.6">
      <c r="A48" s="4"/>
      <c r="B48" s="4"/>
      <c r="C48" s="4"/>
      <c r="F48" s="135"/>
      <c r="G48" s="23" t="s">
        <v>141</v>
      </c>
      <c r="H48" s="24"/>
      <c r="I48" s="23" t="s">
        <v>132</v>
      </c>
      <c r="J48" s="25"/>
      <c r="K48" s="23" t="s">
        <v>141</v>
      </c>
      <c r="L48" s="24"/>
      <c r="M48" s="23" t="s">
        <v>132</v>
      </c>
      <c r="O48" s="3"/>
      <c r="P48" s="3"/>
      <c r="Q48" s="3"/>
      <c r="R48" s="3"/>
    </row>
    <row r="49" spans="1:18" ht="22.5" customHeight="1" x14ac:dyDescent="0.55000000000000004">
      <c r="A49" s="134" t="s">
        <v>54</v>
      </c>
      <c r="G49" s="137">
        <f>SUM(G28:G37)</f>
        <v>37315050.419999875</v>
      </c>
      <c r="H49" s="137"/>
      <c r="I49" s="137">
        <f>SUM(I28:I37)</f>
        <v>53705735.440000162</v>
      </c>
      <c r="J49" s="137"/>
      <c r="K49" s="137">
        <f>SUM(K28:K37)</f>
        <v>35873968.22999984</v>
      </c>
      <c r="L49" s="137"/>
      <c r="M49" s="137">
        <f>SUM(M28:M37)</f>
        <v>45530669.320000052</v>
      </c>
      <c r="O49" s="3"/>
      <c r="P49" s="3"/>
      <c r="Q49" s="3"/>
      <c r="R49" s="3"/>
    </row>
    <row r="50" spans="1:18" ht="22.5" customHeight="1" x14ac:dyDescent="0.55000000000000004">
      <c r="A50" s="134" t="s">
        <v>128</v>
      </c>
      <c r="G50" s="137">
        <v>-1767600</v>
      </c>
      <c r="H50" s="137"/>
      <c r="I50" s="137">
        <v>-1026666.67</v>
      </c>
      <c r="J50" s="137"/>
      <c r="K50" s="137">
        <v>-1767600</v>
      </c>
      <c r="L50" s="137"/>
      <c r="M50" s="137">
        <v>-1026666.6699999999</v>
      </c>
      <c r="O50" s="3"/>
      <c r="P50" s="3"/>
      <c r="Q50" s="3"/>
      <c r="R50" s="3"/>
    </row>
    <row r="51" spans="1:18" ht="22.5" customHeight="1" x14ac:dyDescent="0.55000000000000004">
      <c r="A51" s="134" t="s">
        <v>0</v>
      </c>
      <c r="G51" s="137">
        <v>-1420263.67</v>
      </c>
      <c r="H51" s="137"/>
      <c r="I51" s="137">
        <v>-1405559.4299999997</v>
      </c>
      <c r="J51" s="137"/>
      <c r="K51" s="137">
        <v>-1415447.29</v>
      </c>
      <c r="L51" s="137"/>
      <c r="M51" s="137">
        <v>-1374671.0799999996</v>
      </c>
      <c r="O51" s="4"/>
      <c r="P51" s="4"/>
      <c r="Q51" s="4"/>
      <c r="R51" s="4"/>
    </row>
    <row r="52" spans="1:18" ht="22.5" customHeight="1" x14ac:dyDescent="0.55000000000000004">
      <c r="A52" s="134" t="s">
        <v>61</v>
      </c>
      <c r="G52" s="137">
        <v>-4301129.6999999983</v>
      </c>
      <c r="H52" s="137"/>
      <c r="I52" s="137">
        <v>-7172550.96</v>
      </c>
      <c r="J52" s="137"/>
      <c r="K52" s="137">
        <v>-4255024.2199999988</v>
      </c>
      <c r="L52" s="137"/>
      <c r="M52" s="137">
        <v>-6144431.1699999999</v>
      </c>
    </row>
    <row r="53" spans="1:18" ht="22.5" customHeight="1" x14ac:dyDescent="0.55000000000000004">
      <c r="A53" s="134" t="s">
        <v>209</v>
      </c>
      <c r="G53" s="137">
        <v>6144431.1699999999</v>
      </c>
      <c r="H53" s="137"/>
      <c r="I53" s="137">
        <v>5274824.45</v>
      </c>
      <c r="J53" s="137"/>
      <c r="K53" s="137">
        <v>6144431.1699999999</v>
      </c>
      <c r="L53" s="137"/>
      <c r="M53" s="137">
        <v>5274824.45</v>
      </c>
    </row>
    <row r="54" spans="1:18" ht="22.5" customHeight="1" x14ac:dyDescent="0.6">
      <c r="A54" s="136" t="s">
        <v>57</v>
      </c>
      <c r="G54" s="147">
        <f>SUM(G49:G53)</f>
        <v>35970488.219999872</v>
      </c>
      <c r="H54" s="137"/>
      <c r="I54" s="147">
        <f>SUM(I49:I53)</f>
        <v>49375782.830000162</v>
      </c>
      <c r="J54" s="137"/>
      <c r="K54" s="147">
        <f>SUM(K49:K53)</f>
        <v>34580327.889999844</v>
      </c>
      <c r="L54" s="137"/>
      <c r="M54" s="147">
        <f>SUM(M49:M53)</f>
        <v>42259724.850000054</v>
      </c>
    </row>
    <row r="55" spans="1:18" ht="22.5" customHeight="1" x14ac:dyDescent="0.6">
      <c r="A55" s="136" t="s">
        <v>33</v>
      </c>
      <c r="B55" s="136"/>
      <c r="C55" s="136"/>
    </row>
    <row r="56" spans="1:18" ht="22.5" customHeight="1" x14ac:dyDescent="0.6">
      <c r="A56" s="134" t="s">
        <v>210</v>
      </c>
      <c r="C56" s="136"/>
      <c r="G56" s="137">
        <v>0</v>
      </c>
      <c r="H56" s="137"/>
      <c r="I56" s="137">
        <v>313379.75</v>
      </c>
      <c r="J56" s="137"/>
      <c r="K56" s="137">
        <v>0</v>
      </c>
      <c r="L56" s="137"/>
      <c r="M56" s="137">
        <v>313379.75</v>
      </c>
      <c r="O56" s="136"/>
      <c r="P56" s="136"/>
      <c r="Q56" s="136"/>
      <c r="R56" s="136"/>
    </row>
    <row r="57" spans="1:18" ht="22.5" customHeight="1" x14ac:dyDescent="0.6">
      <c r="A57" s="148" t="s">
        <v>174</v>
      </c>
      <c r="C57" s="136"/>
      <c r="G57" s="137">
        <v>0</v>
      </c>
      <c r="H57" s="137"/>
      <c r="I57" s="137">
        <v>0</v>
      </c>
      <c r="J57" s="137"/>
      <c r="K57" s="137">
        <v>6634848.5300000003</v>
      </c>
      <c r="L57" s="137"/>
      <c r="M57" s="137">
        <v>0</v>
      </c>
      <c r="O57" s="136"/>
      <c r="P57" s="136"/>
      <c r="Q57" s="136"/>
      <c r="R57" s="136"/>
    </row>
    <row r="58" spans="1:18" ht="22.5" customHeight="1" x14ac:dyDescent="0.6">
      <c r="A58" s="148" t="s">
        <v>175</v>
      </c>
      <c r="C58" s="136"/>
      <c r="G58" s="137">
        <v>0</v>
      </c>
      <c r="H58" s="137"/>
      <c r="I58" s="137">
        <v>0</v>
      </c>
      <c r="J58" s="137"/>
      <c r="K58" s="137">
        <v>6798980</v>
      </c>
      <c r="L58" s="137"/>
      <c r="M58" s="137">
        <v>0</v>
      </c>
      <c r="O58" s="136"/>
      <c r="P58" s="136"/>
      <c r="Q58" s="136"/>
      <c r="R58" s="136"/>
    </row>
    <row r="59" spans="1:18" ht="22.5" customHeight="1" x14ac:dyDescent="0.6">
      <c r="A59" s="134" t="s">
        <v>211</v>
      </c>
      <c r="B59" s="136"/>
      <c r="C59" s="136"/>
      <c r="G59" s="137">
        <v>7757.0100000000011</v>
      </c>
      <c r="H59" s="137"/>
      <c r="I59" s="137">
        <v>7275576.1200000001</v>
      </c>
      <c r="J59" s="137"/>
      <c r="K59" s="137">
        <v>7757.0100000000011</v>
      </c>
      <c r="L59" s="137"/>
      <c r="M59" s="137">
        <v>7256727.04</v>
      </c>
      <c r="O59" s="136"/>
      <c r="P59" s="136"/>
      <c r="Q59" s="136"/>
      <c r="R59" s="136"/>
    </row>
    <row r="60" spans="1:18" ht="22.5" customHeight="1" x14ac:dyDescent="0.6">
      <c r="A60" s="134" t="s">
        <v>212</v>
      </c>
      <c r="B60" s="136"/>
      <c r="C60" s="136"/>
      <c r="G60" s="137">
        <v>-20434501.290000029</v>
      </c>
      <c r="H60" s="137"/>
      <c r="I60" s="137">
        <v>-15190554.009999964</v>
      </c>
      <c r="J60" s="137"/>
      <c r="K60" s="137">
        <v>-20604391.470000029</v>
      </c>
      <c r="L60" s="137"/>
      <c r="M60" s="137">
        <v>-15417089.839999974</v>
      </c>
      <c r="O60" s="136"/>
      <c r="P60" s="136"/>
      <c r="Q60" s="136"/>
      <c r="R60" s="136"/>
    </row>
    <row r="61" spans="1:18" ht="22.5" customHeight="1" x14ac:dyDescent="0.6">
      <c r="A61" s="134" t="s">
        <v>213</v>
      </c>
      <c r="B61" s="136"/>
      <c r="C61" s="136"/>
      <c r="G61" s="137">
        <v>1401.87</v>
      </c>
      <c r="H61" s="137"/>
      <c r="I61" s="137">
        <v>0</v>
      </c>
      <c r="J61" s="137"/>
      <c r="K61" s="137">
        <v>1401.87</v>
      </c>
      <c r="L61" s="137"/>
      <c r="M61" s="137">
        <v>0</v>
      </c>
      <c r="O61" s="136"/>
      <c r="P61" s="136"/>
      <c r="Q61" s="136"/>
      <c r="R61" s="136"/>
    </row>
    <row r="62" spans="1:18" ht="22.5" customHeight="1" x14ac:dyDescent="0.6">
      <c r="A62" s="134" t="s">
        <v>214</v>
      </c>
      <c r="B62" s="136"/>
      <c r="C62" s="136"/>
      <c r="G62" s="137"/>
      <c r="H62" s="137"/>
      <c r="I62" s="137"/>
      <c r="J62" s="137"/>
      <c r="K62" s="137"/>
      <c r="L62" s="137"/>
      <c r="M62" s="137"/>
    </row>
    <row r="63" spans="1:18" ht="22.5" customHeight="1" x14ac:dyDescent="0.6">
      <c r="B63" s="134" t="s">
        <v>114</v>
      </c>
      <c r="C63" s="136"/>
      <c r="G63" s="137">
        <v>-4245090</v>
      </c>
      <c r="H63" s="137"/>
      <c r="I63" s="137">
        <v>-4594600</v>
      </c>
      <c r="J63" s="137"/>
      <c r="K63" s="137">
        <v>-4245090</v>
      </c>
      <c r="L63" s="137"/>
      <c r="M63" s="137">
        <v>-4689600</v>
      </c>
    </row>
    <row r="64" spans="1:18" ht="22.5" customHeight="1" x14ac:dyDescent="0.6">
      <c r="A64" s="168" t="s">
        <v>215</v>
      </c>
      <c r="C64" s="136"/>
      <c r="G64" s="137">
        <v>0</v>
      </c>
      <c r="H64" s="137"/>
      <c r="I64" s="137">
        <v>5372408.5600000005</v>
      </c>
      <c r="J64" s="137"/>
      <c r="K64" s="137">
        <v>0</v>
      </c>
      <c r="L64" s="137"/>
      <c r="M64" s="137">
        <v>0</v>
      </c>
    </row>
    <row r="65" spans="1:18" ht="22.5" customHeight="1" x14ac:dyDescent="0.6">
      <c r="A65" s="136" t="s">
        <v>58</v>
      </c>
      <c r="B65" s="136"/>
      <c r="C65" s="136"/>
      <c r="D65" s="136"/>
      <c r="E65" s="136"/>
      <c r="F65" s="136"/>
      <c r="G65" s="147">
        <f>SUM(G56:G64)</f>
        <v>-24670432.410000026</v>
      </c>
      <c r="H65" s="137"/>
      <c r="I65" s="147">
        <f>SUM(I56:I64)</f>
        <v>-6823789.5799999628</v>
      </c>
      <c r="J65" s="137"/>
      <c r="K65" s="147">
        <f>SUM(K56:K64)</f>
        <v>-11406494.060000028</v>
      </c>
      <c r="L65" s="137"/>
      <c r="M65" s="147">
        <f>SUM(M56:M64)</f>
        <v>-12536583.049999975</v>
      </c>
    </row>
    <row r="66" spans="1:18" ht="22.5" customHeight="1" x14ac:dyDescent="0.6">
      <c r="A66" s="136" t="s">
        <v>36</v>
      </c>
      <c r="B66" s="136"/>
      <c r="C66" s="136"/>
      <c r="D66" s="136"/>
      <c r="E66" s="136"/>
      <c r="F66" s="136"/>
      <c r="G66" s="137"/>
      <c r="H66" s="137"/>
      <c r="I66" s="137"/>
      <c r="J66" s="137"/>
      <c r="K66" s="137"/>
      <c r="L66" s="137"/>
      <c r="M66" s="137"/>
      <c r="O66" s="136"/>
      <c r="P66" s="136"/>
      <c r="Q66" s="136"/>
      <c r="R66" s="136"/>
    </row>
    <row r="67" spans="1:18" ht="22.5" customHeight="1" x14ac:dyDescent="0.6">
      <c r="A67" s="134" t="s">
        <v>129</v>
      </c>
      <c r="B67" s="136"/>
      <c r="C67" s="136"/>
      <c r="D67" s="136"/>
      <c r="E67" s="136"/>
      <c r="F67" s="136"/>
      <c r="G67" s="137"/>
      <c r="H67" s="137"/>
      <c r="I67" s="137"/>
      <c r="J67" s="137"/>
      <c r="K67" s="137"/>
      <c r="L67" s="137"/>
      <c r="M67" s="137"/>
      <c r="O67" s="136"/>
      <c r="P67" s="136"/>
      <c r="Q67" s="136"/>
      <c r="R67" s="136"/>
    </row>
    <row r="68" spans="1:18" ht="22.5" customHeight="1" x14ac:dyDescent="0.6">
      <c r="B68" s="134" t="s">
        <v>130</v>
      </c>
      <c r="G68" s="137">
        <v>0</v>
      </c>
      <c r="H68" s="137"/>
      <c r="I68" s="137">
        <v>-14377456.779999999</v>
      </c>
      <c r="J68" s="137"/>
      <c r="K68" s="137">
        <v>0</v>
      </c>
      <c r="L68" s="137"/>
      <c r="M68" s="137">
        <v>-14377456.779999999</v>
      </c>
      <c r="O68" s="136"/>
      <c r="P68" s="136"/>
      <c r="Q68" s="136"/>
      <c r="R68" s="136"/>
    </row>
    <row r="69" spans="1:18" ht="22.5" customHeight="1" x14ac:dyDescent="0.55000000000000004">
      <c r="A69" s="134" t="s">
        <v>90</v>
      </c>
      <c r="G69" s="137">
        <v>-6234318.4200000018</v>
      </c>
      <c r="H69" s="137"/>
      <c r="I69" s="137">
        <v>-6085007.1399999969</v>
      </c>
      <c r="J69" s="137"/>
      <c r="K69" s="137">
        <v>-6175200.7100000009</v>
      </c>
      <c r="L69" s="137"/>
      <c r="M69" s="137">
        <v>-6009495.4899999984</v>
      </c>
    </row>
    <row r="70" spans="1:18" ht="22.5" customHeight="1" x14ac:dyDescent="0.55000000000000004">
      <c r="A70" s="148" t="s">
        <v>176</v>
      </c>
      <c r="G70" s="137"/>
      <c r="H70" s="137"/>
      <c r="I70" s="137"/>
      <c r="J70" s="137"/>
      <c r="K70" s="137"/>
      <c r="L70" s="137"/>
      <c r="M70" s="137"/>
    </row>
    <row r="71" spans="1:18" ht="22.5" customHeight="1" x14ac:dyDescent="0.55000000000000004">
      <c r="B71" s="148" t="s">
        <v>177</v>
      </c>
      <c r="G71" s="137">
        <v>-26.54</v>
      </c>
      <c r="H71" s="137"/>
      <c r="I71" s="137">
        <v>0</v>
      </c>
      <c r="J71" s="137"/>
      <c r="K71" s="137">
        <v>0</v>
      </c>
      <c r="L71" s="137"/>
      <c r="M71" s="137">
        <v>0</v>
      </c>
    </row>
    <row r="72" spans="1:18" ht="22.5" customHeight="1" x14ac:dyDescent="0.55000000000000004">
      <c r="A72" s="148" t="s">
        <v>179</v>
      </c>
      <c r="G72" s="137">
        <v>-680</v>
      </c>
      <c r="H72" s="137"/>
      <c r="I72" s="137">
        <v>0</v>
      </c>
      <c r="J72" s="137"/>
      <c r="K72" s="137">
        <v>0</v>
      </c>
      <c r="L72" s="137"/>
      <c r="M72" s="137">
        <v>0</v>
      </c>
    </row>
    <row r="73" spans="1:18" ht="22.5" customHeight="1" x14ac:dyDescent="0.6">
      <c r="A73" s="136" t="s">
        <v>50</v>
      </c>
      <c r="B73" s="136"/>
      <c r="C73" s="136"/>
      <c r="D73" s="136"/>
      <c r="E73" s="136"/>
      <c r="F73" s="136"/>
      <c r="G73" s="147">
        <f>SUM(G68:G72)</f>
        <v>-6235024.9600000018</v>
      </c>
      <c r="H73" s="137"/>
      <c r="I73" s="147">
        <f>SUM(I68:I72)</f>
        <v>-20462463.919999994</v>
      </c>
      <c r="J73" s="137"/>
      <c r="K73" s="147">
        <f>SUM(K68:K72)</f>
        <v>-6175200.7100000009</v>
      </c>
      <c r="L73" s="137"/>
      <c r="M73" s="147">
        <f>SUM(M68:M72)</f>
        <v>-20386952.269999996</v>
      </c>
    </row>
    <row r="74" spans="1:18" ht="22.5" customHeight="1" x14ac:dyDescent="0.6">
      <c r="A74" s="136" t="s">
        <v>38</v>
      </c>
      <c r="B74" s="136"/>
      <c r="C74" s="136"/>
      <c r="D74" s="136"/>
      <c r="E74" s="136"/>
      <c r="F74" s="136"/>
      <c r="G74" s="137">
        <f>+G54+G65+G73</f>
        <v>5065030.8499998441</v>
      </c>
      <c r="H74" s="137"/>
      <c r="I74" s="137">
        <f>+I54+I65+I73</f>
        <v>22089529.330000207</v>
      </c>
      <c r="J74" s="137"/>
      <c r="K74" s="137">
        <f>+K54+K65+K73</f>
        <v>16998633.119999815</v>
      </c>
      <c r="L74" s="137"/>
      <c r="M74" s="137">
        <f>+M54+M65+M73</f>
        <v>9336189.5300000831</v>
      </c>
      <c r="O74" s="136"/>
      <c r="P74" s="136"/>
      <c r="Q74" s="136"/>
      <c r="R74" s="136"/>
    </row>
    <row r="75" spans="1:18" ht="22.5" customHeight="1" x14ac:dyDescent="0.6">
      <c r="A75" s="149" t="s">
        <v>216</v>
      </c>
      <c r="B75" s="136"/>
      <c r="C75" s="136"/>
      <c r="D75" s="136"/>
      <c r="E75" s="136"/>
      <c r="F75" s="136"/>
      <c r="G75" s="137">
        <f>+งบดุล!I10</f>
        <v>54144560.810000002</v>
      </c>
      <c r="H75" s="137"/>
      <c r="I75" s="137">
        <v>32055031.479999997</v>
      </c>
      <c r="J75" s="137"/>
      <c r="K75" s="137">
        <f>+งบดุล!M10</f>
        <v>29203800.339999996</v>
      </c>
      <c r="L75" s="137"/>
      <c r="M75" s="137">
        <v>19867610.810000002</v>
      </c>
      <c r="O75" s="136"/>
      <c r="P75" s="136"/>
      <c r="Q75" s="136"/>
      <c r="R75" s="136"/>
    </row>
    <row r="76" spans="1:18" ht="22.5" customHeight="1" thickBot="1" x14ac:dyDescent="0.65">
      <c r="A76" s="149" t="s">
        <v>217</v>
      </c>
      <c r="B76" s="136"/>
      <c r="C76" s="136"/>
      <c r="D76" s="136"/>
      <c r="E76" s="136"/>
      <c r="F76" s="20"/>
      <c r="G76" s="150">
        <f>SUM(G74:G75)</f>
        <v>59209591.659999847</v>
      </c>
      <c r="H76" s="137"/>
      <c r="I76" s="150">
        <f>SUM(I74:I75)</f>
        <v>54144560.810000204</v>
      </c>
      <c r="J76" s="137"/>
      <c r="K76" s="150">
        <f>SUM(K74:K75)</f>
        <v>46202433.459999815</v>
      </c>
      <c r="L76" s="137"/>
      <c r="M76" s="150">
        <f>SUM(M74:M75)</f>
        <v>29203800.340000086</v>
      </c>
      <c r="O76" s="136"/>
      <c r="P76" s="136"/>
      <c r="Q76" s="136"/>
      <c r="R76" s="136"/>
    </row>
    <row r="77" spans="1:18" ht="22.5" customHeight="1" thickTop="1" x14ac:dyDescent="0.6">
      <c r="M77" s="151"/>
      <c r="O77" s="136"/>
      <c r="P77" s="136"/>
      <c r="Q77" s="136"/>
      <c r="R77" s="136"/>
    </row>
    <row r="78" spans="1:18" ht="22.5" customHeight="1" x14ac:dyDescent="0.6">
      <c r="A78" s="136" t="s">
        <v>153</v>
      </c>
      <c r="O78" s="136"/>
      <c r="P78" s="136"/>
      <c r="Q78" s="136"/>
      <c r="R78" s="136"/>
    </row>
    <row r="79" spans="1:18" ht="22.5" customHeight="1" x14ac:dyDescent="0.6">
      <c r="A79" s="152" t="s">
        <v>178</v>
      </c>
      <c r="B79" s="152"/>
      <c r="C79" s="152"/>
      <c r="D79" s="152"/>
      <c r="E79" s="152"/>
      <c r="O79" s="136"/>
      <c r="P79" s="136"/>
      <c r="Q79" s="136"/>
      <c r="R79" s="136"/>
    </row>
    <row r="80" spans="1:18" ht="22.5" customHeight="1" x14ac:dyDescent="0.6">
      <c r="B80" s="153" t="s">
        <v>150</v>
      </c>
      <c r="C80" s="148"/>
      <c r="D80" s="154"/>
      <c r="E80" s="154"/>
      <c r="F80" s="154"/>
      <c r="G80" s="155">
        <v>7304.23</v>
      </c>
      <c r="H80" s="155"/>
      <c r="I80" s="155">
        <v>6878.05</v>
      </c>
      <c r="J80" s="155"/>
      <c r="K80" s="155">
        <v>7304.23</v>
      </c>
      <c r="L80" s="155"/>
      <c r="M80" s="155">
        <v>6878.05</v>
      </c>
      <c r="N80" s="136"/>
      <c r="P80" s="136"/>
      <c r="Q80" s="136"/>
      <c r="R80" s="136"/>
    </row>
    <row r="81" spans="1:18" ht="22.5" customHeight="1" x14ac:dyDescent="0.6">
      <c r="B81" s="153" t="s">
        <v>169</v>
      </c>
      <c r="C81" s="148"/>
      <c r="D81" s="154"/>
      <c r="E81" s="154"/>
      <c r="F81" s="154"/>
      <c r="G81" s="155">
        <v>692792.84</v>
      </c>
      <c r="H81" s="155"/>
      <c r="I81" s="155">
        <v>5047608.26</v>
      </c>
      <c r="J81" s="155"/>
      <c r="K81" s="155">
        <v>692792.84</v>
      </c>
      <c r="L81" s="155"/>
      <c r="M81" s="155">
        <v>5047608.26</v>
      </c>
      <c r="N81" s="136"/>
      <c r="P81" s="136"/>
      <c r="Q81" s="136"/>
      <c r="R81" s="136"/>
    </row>
    <row r="82" spans="1:18" ht="22.5" customHeight="1" x14ac:dyDescent="0.6">
      <c r="B82" s="153" t="s">
        <v>151</v>
      </c>
      <c r="C82" s="148"/>
      <c r="D82" s="154"/>
      <c r="E82" s="154"/>
      <c r="F82" s="154"/>
      <c r="G82" s="155">
        <v>4183433.87</v>
      </c>
      <c r="H82" s="155"/>
      <c r="I82" s="155">
        <v>19462063.32</v>
      </c>
      <c r="J82" s="155"/>
      <c r="K82" s="155">
        <v>4183433.87</v>
      </c>
      <c r="L82" s="155"/>
      <c r="M82" s="155">
        <v>18792781.43</v>
      </c>
      <c r="N82" s="136"/>
      <c r="P82" s="136"/>
      <c r="Q82" s="136"/>
      <c r="R82" s="136"/>
    </row>
    <row r="83" spans="1:18" ht="22.5" customHeight="1" x14ac:dyDescent="0.6">
      <c r="B83" s="153" t="s">
        <v>152</v>
      </c>
      <c r="C83" s="148"/>
      <c r="D83" s="154"/>
      <c r="E83" s="154"/>
      <c r="F83" s="154"/>
      <c r="G83" s="155">
        <v>800146</v>
      </c>
      <c r="H83" s="155"/>
      <c r="I83" s="155">
        <v>160319.59</v>
      </c>
      <c r="J83" s="155"/>
      <c r="K83" s="155">
        <v>1226006</v>
      </c>
      <c r="L83" s="155"/>
      <c r="M83" s="155">
        <v>305497.18999999994</v>
      </c>
      <c r="N83" s="136"/>
      <c r="P83" s="136"/>
      <c r="Q83" s="136"/>
      <c r="R83" s="136"/>
    </row>
    <row r="84" spans="1:18" ht="22.5" customHeight="1" x14ac:dyDescent="0.6">
      <c r="B84" s="153" t="s">
        <v>170</v>
      </c>
      <c r="C84" s="148"/>
      <c r="D84" s="154"/>
      <c r="E84" s="154"/>
      <c r="F84" s="154"/>
      <c r="G84" s="155">
        <v>0</v>
      </c>
      <c r="H84" s="155"/>
      <c r="I84" s="155">
        <v>1797600</v>
      </c>
      <c r="J84" s="155"/>
      <c r="K84" s="155">
        <v>0</v>
      </c>
      <c r="L84" s="155"/>
      <c r="M84" s="155">
        <v>1797600</v>
      </c>
      <c r="N84" s="136"/>
      <c r="P84" s="136"/>
      <c r="Q84" s="136"/>
      <c r="R84" s="136"/>
    </row>
    <row r="85" spans="1:18" ht="22.5" customHeight="1" x14ac:dyDescent="0.6">
      <c r="B85" s="153"/>
      <c r="C85" s="148"/>
      <c r="D85" s="154"/>
      <c r="E85" s="154"/>
      <c r="F85" s="154"/>
      <c r="G85" s="155"/>
      <c r="H85" s="155"/>
      <c r="I85" s="155"/>
      <c r="J85" s="155"/>
      <c r="K85" s="155"/>
      <c r="L85" s="155"/>
      <c r="M85" s="155"/>
      <c r="N85" s="136"/>
      <c r="P85" s="136"/>
      <c r="Q85" s="136"/>
      <c r="R85" s="136"/>
    </row>
    <row r="86" spans="1:18" ht="22.5" customHeight="1" x14ac:dyDescent="0.6">
      <c r="A86" s="130" t="s">
        <v>182</v>
      </c>
      <c r="B86" s="62"/>
      <c r="C86" s="62"/>
      <c r="D86" s="62"/>
      <c r="E86" s="62"/>
      <c r="F86" s="62"/>
      <c r="G86" s="62"/>
      <c r="H86" s="4"/>
      <c r="I86" s="4"/>
      <c r="J86" s="4"/>
      <c r="K86" s="4"/>
      <c r="O86" s="136"/>
      <c r="P86" s="136"/>
      <c r="Q86" s="136"/>
      <c r="R86" s="136"/>
    </row>
    <row r="87" spans="1:18" ht="24.6" customHeight="1" x14ac:dyDescent="0.6">
      <c r="B87" s="62"/>
      <c r="C87" s="62"/>
      <c r="D87" s="62"/>
      <c r="E87" s="62"/>
      <c r="F87" s="62"/>
      <c r="G87" s="62"/>
      <c r="H87" s="4"/>
      <c r="I87" s="4"/>
      <c r="J87" s="4"/>
      <c r="K87" s="4"/>
      <c r="O87" s="136"/>
      <c r="P87" s="136"/>
      <c r="Q87" s="136"/>
      <c r="R87" s="136"/>
    </row>
    <row r="89" spans="1:18" ht="25.5" customHeight="1" x14ac:dyDescent="0.55000000000000004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8" ht="25.5" customHeight="1" x14ac:dyDescent="0.55000000000000004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8" ht="25.5" customHeight="1" x14ac:dyDescent="0.55000000000000004">
      <c r="P91" s="1"/>
      <c r="Q91" s="1"/>
      <c r="R91" s="2"/>
    </row>
    <row r="92" spans="1:18" ht="25.5" customHeight="1" x14ac:dyDescent="0.55000000000000004">
      <c r="P92" s="1"/>
      <c r="Q92" s="1"/>
      <c r="R92" s="2"/>
    </row>
  </sheetData>
  <mergeCells count="10">
    <mergeCell ref="A1:M1"/>
    <mergeCell ref="A43:M43"/>
    <mergeCell ref="A44:M44"/>
    <mergeCell ref="K47:M47"/>
    <mergeCell ref="A2:M2"/>
    <mergeCell ref="A3:M3"/>
    <mergeCell ref="K6:M6"/>
    <mergeCell ref="A42:M42"/>
    <mergeCell ref="A4:M4"/>
    <mergeCell ref="A45:M45"/>
  </mergeCells>
  <pageMargins left="0.71" right="0.23622047244094491" top="0.65" bottom="0.44" header="0.35" footer="0.27559055118110237"/>
  <pageSetup paperSize="9" scale="80" firstPageNumber="8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aebb7af-283f-4a31-953c-9d9ad9310962" xsi:nil="true"/>
    <Reviewer_x0020_Sign_x002d_off xmlns="6aebb7af-283f-4a31-953c-9d9ad9310962" xsi:nil="true"/>
    <M_ReviewerSign_x002d_off xmlns="6aebb7af-283f-4a31-953c-9d9ad9310962" xsi:nil="true"/>
    <EP_ReviewerSign_x002d_off xmlns="6aebb7af-283f-4a31-953c-9d9ad9310962" xsi:nil="true"/>
    <lcf76f155ced4ddcb4097134ff3c332f xmlns="6aebb7af-283f-4a31-953c-9d9ad9310962">
      <Terms xmlns="http://schemas.microsoft.com/office/infopath/2007/PartnerControls"/>
    </lcf76f155ced4ddcb4097134ff3c332f>
    <TaxCatchAll xmlns="4f37221c-e951-43c6-8d98-2746befe86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37806E8F3214BBFE9DF52DB64753E" ma:contentTypeVersion="15" ma:contentTypeDescription="Create a new document." ma:contentTypeScope="" ma:versionID="2a43aba5e2833ed2467ee88f62160cd8">
  <xsd:schema xmlns:xsd="http://www.w3.org/2001/XMLSchema" xmlns:xs="http://www.w3.org/2001/XMLSchema" xmlns:p="http://schemas.microsoft.com/office/2006/metadata/properties" xmlns:ns2="6aebb7af-283f-4a31-953c-9d9ad9310962" xmlns:ns3="4f37221c-e951-43c6-8d98-2746befe8696" targetNamespace="http://schemas.microsoft.com/office/2006/metadata/properties" ma:root="true" ma:fieldsID="0b0ee1addbe05fb20cfff511aed6cb2f" ns2:_="" ns3:_="">
    <xsd:import namespace="6aebb7af-283f-4a31-953c-9d9ad9310962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_ReviewerSign_x002d_off" minOccurs="0"/>
                <xsd:element ref="ns2:EP_ReviewerSign_x002d_off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ebb7af-283f-4a31-953c-9d9ad931096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_ReviewerSign_x002d_off" ma:index="13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4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9535892-3acf-4de8-92cb-9651d81133f8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7C27EF-61CB-4EC4-9179-D69135FE47D3}">
  <ds:schemaRefs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f37221c-e951-43c6-8d98-2746befe8696"/>
    <ds:schemaRef ds:uri="6aebb7af-283f-4a31-953c-9d9ad9310962"/>
  </ds:schemaRefs>
</ds:datastoreItem>
</file>

<file path=customXml/itemProps2.xml><?xml version="1.0" encoding="utf-8"?>
<ds:datastoreItem xmlns:ds="http://schemas.openxmlformats.org/officeDocument/2006/customXml" ds:itemID="{95251EAA-89FB-415D-A502-53F30A59CA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820757-A5AD-480D-B510-9BE2B29B3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ebb7af-283f-4a31-953c-9d9ad9310962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Luammeunwai</cp:lastModifiedBy>
  <cp:lastPrinted>2026-02-20T04:31:58Z</cp:lastPrinted>
  <dcterms:created xsi:type="dcterms:W3CDTF">1998-10-22T15:15:08Z</dcterms:created>
  <dcterms:modified xsi:type="dcterms:W3CDTF">2026-02-21T04:42:23Z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0x01010054937806E8F3214BBFE9DF52DB64753E</vt:lpwstr>
  </property>
  <property fmtid="{D5CDD505-2E9C-101B-9397-08002B2CF9AE}" pid="3" name="MediaServiceImageTags">
    <vt:lpwstr/>
  </property>
</Properties>
</file>