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5\YE12'25\"/>
    </mc:Choice>
  </mc:AlternateContent>
  <xr:revisionPtr revIDLastSave="0" documentId="13_ncr:1_{0A72BFA9-0C93-42E7-8C60-CF1E8ECEFD7E}" xr6:coauthVersionLast="47" xr6:coauthVersionMax="47" xr10:uidLastSave="{00000000-0000-0000-0000-000000000000}"/>
  <bookViews>
    <workbookView xWindow="-120" yWindow="-120" windowWidth="29040" windowHeight="15720" tabRatio="764" activeTab="1" xr2:uid="{00000000-000D-0000-FFFF-FFFF00000000}"/>
  </bookViews>
  <sheets>
    <sheet name="BS" sheetId="1" r:id="rId1"/>
    <sheet name="PL" sheetId="5" r:id="rId2"/>
    <sheet name="Consolidated(1)" sheetId="17" r:id="rId3"/>
    <sheet name="Consolidated(2)" sheetId="15" r:id="rId4"/>
    <sheet name="The Company(1)" sheetId="18" r:id="rId5"/>
    <sheet name="The Company(2)" sheetId="16" r:id="rId6"/>
    <sheet name="CF" sheetId="8" r:id="rId7"/>
    <sheet name="DS_INTERNAL_SETTINGS_STORAGE" sheetId="19" state="veryHidden" r:id="rId8"/>
    <sheet name="DS_INTERNAL_DOCGROUP_STORAGE" sheetId="20" state="veryHidden" r:id="rId9"/>
    <sheet name="DS_INTERNAL_DOCUMENT_STORAGE" sheetId="21" state="veryHidden" r:id="rId10"/>
    <sheet name="DS_INTERNAL_SNIP_STORAGE" sheetId="22" state="veryHidden" r:id="rId1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45703.3733333333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BS!$A$1:$M$110</definedName>
    <definedName name="_xlnm.Print_Area" localSheetId="6">CF!$A$1:$K$133</definedName>
    <definedName name="_xlnm.Print_Area" localSheetId="2">'Consolidated(1)'!$A$1:$Y$34</definedName>
    <definedName name="_xlnm.Print_Area" localSheetId="3">'Consolidated(2)'!$A$1:$W$35</definedName>
    <definedName name="_xlnm.Print_Area" localSheetId="1">PL!$A$1:$K$97</definedName>
    <definedName name="_xlnm.Print_Area" localSheetId="4">'The Company(1)'!$A$1:$U$30</definedName>
    <definedName name="_xlnm.Print_Area" localSheetId="5">'The Company(2)'!$A$1:$W$30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0" i="8" l="1"/>
  <c r="E84" i="8"/>
  <c r="K76" i="5" l="1"/>
  <c r="I76" i="5"/>
  <c r="O12" i="15"/>
  <c r="O11" i="15"/>
  <c r="E34" i="5" l="1"/>
  <c r="E63" i="5"/>
  <c r="E41" i="1" l="1"/>
  <c r="E100" i="1" l="1"/>
  <c r="U25" i="16" l="1"/>
  <c r="U26" i="16" s="1"/>
  <c r="M14" i="15"/>
  <c r="Y20" i="16" l="1"/>
  <c r="Q20" i="15" l="1"/>
  <c r="Y21" i="15" l="1"/>
  <c r="W21" i="15"/>
  <c r="M28" i="15"/>
  <c r="O28" i="15"/>
  <c r="Q28" i="15"/>
  <c r="S28" i="15"/>
  <c r="U28" i="15"/>
  <c r="C28" i="15"/>
  <c r="K22" i="15"/>
  <c r="W22" i="15" s="1"/>
  <c r="H24" i="15"/>
  <c r="H28" i="15" s="1"/>
  <c r="H29" i="15" s="1"/>
  <c r="U29" i="15" l="1"/>
  <c r="U31" i="15" s="1"/>
  <c r="J24" i="16" l="1"/>
  <c r="J25" i="16" l="1"/>
  <c r="J26" i="16" s="1"/>
  <c r="M41" i="1"/>
  <c r="K41" i="1"/>
  <c r="I41" i="1"/>
  <c r="G41" i="1"/>
  <c r="G84" i="8"/>
  <c r="I84" i="8"/>
  <c r="K84" i="8"/>
  <c r="G100" i="8"/>
  <c r="I100" i="8"/>
  <c r="K100" i="8"/>
  <c r="M11" i="16"/>
  <c r="Y11" i="16"/>
  <c r="M12" i="16"/>
  <c r="Y12" i="16"/>
  <c r="M14" i="16"/>
  <c r="W14" i="16" s="1"/>
  <c r="Z14" i="16" s="1"/>
  <c r="Y14" i="16"/>
  <c r="M15" i="16"/>
  <c r="Y15" i="16"/>
  <c r="M16" i="16"/>
  <c r="W16" i="16" s="1"/>
  <c r="Z16" i="16" s="1"/>
  <c r="Y16" i="16"/>
  <c r="M18" i="16"/>
  <c r="Y18" i="16"/>
  <c r="M19" i="16"/>
  <c r="Y19" i="16"/>
  <c r="M21" i="16"/>
  <c r="W21" i="16" s="1"/>
  <c r="Z21" i="16" s="1"/>
  <c r="Y21" i="16"/>
  <c r="M22" i="16"/>
  <c r="W22" i="16" s="1"/>
  <c r="M23" i="16"/>
  <c r="W23" i="16" s="1"/>
  <c r="M24" i="16"/>
  <c r="W24" i="16" s="1"/>
  <c r="E25" i="16"/>
  <c r="Y25" i="16" s="1"/>
  <c r="H25" i="16"/>
  <c r="O25" i="16"/>
  <c r="O26" i="16" s="1"/>
  <c r="Q25" i="16"/>
  <c r="Q26" i="16" s="1"/>
  <c r="S25" i="16"/>
  <c r="S26" i="16" s="1"/>
  <c r="AQ37" i="16"/>
  <c r="M11" i="18"/>
  <c r="U12" i="18"/>
  <c r="M12" i="18"/>
  <c r="M14" i="18"/>
  <c r="M15" i="18"/>
  <c r="M16" i="18"/>
  <c r="U18" i="18"/>
  <c r="M18" i="18"/>
  <c r="M19" i="18"/>
  <c r="U20" i="18"/>
  <c r="M20" i="18"/>
  <c r="U21" i="18"/>
  <c r="M21" i="18"/>
  <c r="M22" i="18"/>
  <c r="U22" i="18"/>
  <c r="M23" i="18"/>
  <c r="U23" i="18"/>
  <c r="U25" i="18" s="1"/>
  <c r="M24" i="18"/>
  <c r="U24" i="18"/>
  <c r="E25" i="18"/>
  <c r="H25" i="18"/>
  <c r="J25" i="18"/>
  <c r="J26" i="18" s="1"/>
  <c r="M25" i="18"/>
  <c r="O25" i="18"/>
  <c r="O26" i="18" s="1"/>
  <c r="Q25" i="18"/>
  <c r="S25" i="18"/>
  <c r="Q26" i="18"/>
  <c r="S26" i="18"/>
  <c r="AO37" i="18"/>
  <c r="K11" i="15"/>
  <c r="W11" i="15" s="1"/>
  <c r="Y11" i="15"/>
  <c r="K12" i="15"/>
  <c r="W12" i="15" s="1"/>
  <c r="Y12" i="15"/>
  <c r="K14" i="15"/>
  <c r="W14" i="15" s="1"/>
  <c r="Y14" i="15"/>
  <c r="K15" i="15"/>
  <c r="W15" i="15" s="1"/>
  <c r="Y15" i="15"/>
  <c r="K16" i="15"/>
  <c r="W16" i="15" s="1"/>
  <c r="Z16" i="15" s="1"/>
  <c r="Y16" i="15"/>
  <c r="K18" i="15"/>
  <c r="W18" i="15" s="1"/>
  <c r="Y18" i="15"/>
  <c r="K19" i="15"/>
  <c r="Y19" i="15"/>
  <c r="Y20" i="15"/>
  <c r="K23" i="15"/>
  <c r="W23" i="15" s="1"/>
  <c r="K24" i="15"/>
  <c r="W24" i="15" s="1"/>
  <c r="K25" i="15"/>
  <c r="W25" i="15" s="1"/>
  <c r="K27" i="15"/>
  <c r="F28" i="15"/>
  <c r="W28" i="15" s="1"/>
  <c r="Z28" i="15" s="1"/>
  <c r="M29" i="15"/>
  <c r="M31" i="15" s="1"/>
  <c r="O29" i="15"/>
  <c r="O31" i="15" s="1"/>
  <c r="Q29" i="15"/>
  <c r="Q31" i="15" s="1"/>
  <c r="S29" i="15"/>
  <c r="S31" i="15" s="1"/>
  <c r="Y30" i="15"/>
  <c r="AM38" i="15"/>
  <c r="Y11" i="17"/>
  <c r="K11" i="17"/>
  <c r="Y12" i="17"/>
  <c r="K12" i="17"/>
  <c r="Y14" i="17"/>
  <c r="K14" i="17"/>
  <c r="Y15" i="17"/>
  <c r="K15" i="17"/>
  <c r="Y16" i="17"/>
  <c r="K16" i="17"/>
  <c r="K18" i="17"/>
  <c r="Y19" i="17"/>
  <c r="K19" i="17"/>
  <c r="Y20" i="17"/>
  <c r="F28" i="17"/>
  <c r="K20" i="17"/>
  <c r="Y21" i="17"/>
  <c r="K22" i="17"/>
  <c r="K27" i="17" s="1"/>
  <c r="Y22" i="17"/>
  <c r="K23" i="17"/>
  <c r="Y23" i="17"/>
  <c r="K24" i="17"/>
  <c r="Y24" i="17"/>
  <c r="K26" i="17"/>
  <c r="Y26" i="17" s="1"/>
  <c r="C27" i="17"/>
  <c r="F27" i="17"/>
  <c r="H27" i="17"/>
  <c r="M27" i="17"/>
  <c r="O27" i="17"/>
  <c r="Q27" i="17"/>
  <c r="S27" i="17"/>
  <c r="U27" i="17"/>
  <c r="W27" i="17"/>
  <c r="W28" i="17" s="1"/>
  <c r="W30" i="17" s="1"/>
  <c r="H28" i="17"/>
  <c r="M28" i="17"/>
  <c r="M30" i="17" s="1"/>
  <c r="O28" i="17"/>
  <c r="O30" i="17" s="1"/>
  <c r="Q28" i="17"/>
  <c r="Q30" i="17" s="1"/>
  <c r="S28" i="17"/>
  <c r="S30" i="17" s="1"/>
  <c r="U28" i="17"/>
  <c r="U30" i="17" s="1"/>
  <c r="K29" i="17"/>
  <c r="Y29" i="17" s="1"/>
  <c r="H30" i="17"/>
  <c r="AO37" i="17"/>
  <c r="G16" i="5"/>
  <c r="I16" i="5"/>
  <c r="K16" i="5"/>
  <c r="G22" i="5"/>
  <c r="I22" i="5"/>
  <c r="K22" i="5"/>
  <c r="G34" i="5"/>
  <c r="I34" i="5"/>
  <c r="K34" i="5"/>
  <c r="G63" i="5"/>
  <c r="I63" i="5"/>
  <c r="K63" i="5"/>
  <c r="E76" i="5"/>
  <c r="G76" i="5"/>
  <c r="G24" i="1"/>
  <c r="I24" i="1"/>
  <c r="K24" i="1"/>
  <c r="M24" i="1"/>
  <c r="G61" i="1"/>
  <c r="I61" i="1"/>
  <c r="K61" i="1"/>
  <c r="M61" i="1"/>
  <c r="G70" i="1"/>
  <c r="I70" i="1"/>
  <c r="K70" i="1"/>
  <c r="M70" i="1"/>
  <c r="G100" i="1"/>
  <c r="I100" i="1"/>
  <c r="K100" i="1"/>
  <c r="M100" i="1"/>
  <c r="M102" i="1" s="1"/>
  <c r="I102" i="1" l="1"/>
  <c r="G77" i="5"/>
  <c r="G23" i="5"/>
  <c r="G31" i="5" s="1"/>
  <c r="G35" i="5" s="1"/>
  <c r="G38" i="5" s="1"/>
  <c r="G42" i="5" s="1"/>
  <c r="G44" i="5" s="1"/>
  <c r="K102" i="1"/>
  <c r="G102" i="1"/>
  <c r="W25" i="16"/>
  <c r="Z25" i="16" s="1"/>
  <c r="F30" i="17"/>
  <c r="U19" i="18"/>
  <c r="U15" i="18"/>
  <c r="U11" i="18"/>
  <c r="K28" i="17"/>
  <c r="K30" i="17" s="1"/>
  <c r="U14" i="18"/>
  <c r="C28" i="17"/>
  <c r="H26" i="18"/>
  <c r="M26" i="18"/>
  <c r="K23" i="5"/>
  <c r="K31" i="5" s="1"/>
  <c r="K35" i="5" s="1"/>
  <c r="K38" i="5" s="1"/>
  <c r="K42" i="5" s="1"/>
  <c r="K44" i="5" s="1"/>
  <c r="W15" i="16"/>
  <c r="Z15" i="16" s="1"/>
  <c r="W19" i="16"/>
  <c r="Z19" i="16" s="1"/>
  <c r="W12" i="16"/>
  <c r="Z12" i="16" s="1"/>
  <c r="W18" i="16"/>
  <c r="Z18" i="16" s="1"/>
  <c r="W11" i="16"/>
  <c r="Z11" i="16" s="1"/>
  <c r="K28" i="15"/>
  <c r="W27" i="15"/>
  <c r="W19" i="15"/>
  <c r="Z19" i="15" s="1"/>
  <c r="E77" i="5"/>
  <c r="Z15" i="15"/>
  <c r="Z12" i="15"/>
  <c r="M25" i="16"/>
  <c r="Z18" i="15"/>
  <c r="I42" i="1"/>
  <c r="I71" i="1"/>
  <c r="G71" i="1"/>
  <c r="G103" i="1" s="1"/>
  <c r="G42" i="1"/>
  <c r="E61" i="1"/>
  <c r="E70" i="1"/>
  <c r="Z21" i="15"/>
  <c r="Z11" i="15"/>
  <c r="E24" i="1"/>
  <c r="I77" i="5"/>
  <c r="I23" i="5"/>
  <c r="M42" i="1"/>
  <c r="M71" i="1"/>
  <c r="M103" i="1" s="1"/>
  <c r="K71" i="1"/>
  <c r="K42" i="1"/>
  <c r="U16" i="18"/>
  <c r="Z14" i="15"/>
  <c r="C30" i="17"/>
  <c r="E26" i="18"/>
  <c r="Y27" i="17"/>
  <c r="Y18" i="17"/>
  <c r="C29" i="15"/>
  <c r="Y28" i="15"/>
  <c r="E26" i="16"/>
  <c r="I103" i="1" l="1"/>
  <c r="K77" i="5"/>
  <c r="I31" i="5"/>
  <c r="E42" i="1"/>
  <c r="K103" i="1"/>
  <c r="E71" i="1"/>
  <c r="G9" i="8"/>
  <c r="K9" i="8"/>
  <c r="K34" i="8" s="1"/>
  <c r="K52" i="8" s="1"/>
  <c r="K56" i="8" s="1"/>
  <c r="K102" i="8" s="1"/>
  <c r="K104" i="8" s="1"/>
  <c r="K105" i="8" s="1"/>
  <c r="U26" i="18"/>
  <c r="E102" i="1"/>
  <c r="G104" i="1"/>
  <c r="M104" i="1"/>
  <c r="Y28" i="17"/>
  <c r="G79" i="5"/>
  <c r="G89" i="5" s="1"/>
  <c r="G84" i="5"/>
  <c r="G83" i="5" s="1"/>
  <c r="K79" i="5"/>
  <c r="K87" i="5" s="1"/>
  <c r="G87" i="5" s="1"/>
  <c r="K82" i="5"/>
  <c r="C31" i="15"/>
  <c r="Y31" i="15" s="1"/>
  <c r="Y29" i="15"/>
  <c r="G34" i="8" l="1"/>
  <c r="G52" i="8" s="1"/>
  <c r="G56" i="8" s="1"/>
  <c r="G102" i="8" s="1"/>
  <c r="G104" i="8" s="1"/>
  <c r="G105" i="8" s="1"/>
  <c r="K104" i="1"/>
  <c r="I104" i="1"/>
  <c r="I35" i="5"/>
  <c r="E103" i="1"/>
  <c r="G88" i="5"/>
  <c r="Y30" i="17"/>
  <c r="I38" i="5" l="1"/>
  <c r="E104" i="1"/>
  <c r="I42" i="5" l="1"/>
  <c r="I9" i="8" l="1"/>
  <c r="I44" i="5"/>
  <c r="I34" i="8" l="1"/>
  <c r="I52" i="8" s="1"/>
  <c r="I56" i="8" s="1"/>
  <c r="I102" i="8" s="1"/>
  <c r="I104" i="8" s="1"/>
  <c r="I105" i="8" s="1"/>
  <c r="I82" i="5"/>
  <c r="I79" i="5"/>
  <c r="H20" i="16"/>
  <c r="M20" i="16" l="1"/>
  <c r="H26" i="16"/>
  <c r="F20" i="15"/>
  <c r="I87" i="5"/>
  <c r="E82" i="5"/>
  <c r="E87" i="5" l="1"/>
  <c r="M26" i="16"/>
  <c r="W20" i="16"/>
  <c r="Z20" i="16" l="1"/>
  <c r="W26" i="16"/>
  <c r="Z26" i="16" l="1"/>
  <c r="Y26" i="16"/>
  <c r="E16" i="5" l="1"/>
  <c r="E22" i="5" l="1"/>
  <c r="E23" i="5" l="1"/>
  <c r="E31" i="5"/>
  <c r="E35" i="5" l="1"/>
  <c r="E38" i="5" l="1"/>
  <c r="E42" i="5" l="1"/>
  <c r="E44" i="5" l="1"/>
  <c r="E79" i="5" s="1"/>
  <c r="E9" i="8"/>
  <c r="K20" i="15"/>
  <c r="E34" i="8" l="1"/>
  <c r="E52" i="8" s="1"/>
  <c r="E56" i="8" s="1"/>
  <c r="E102" i="8" s="1"/>
  <c r="E104" i="8" s="1"/>
  <c r="E105" i="8" s="1"/>
  <c r="E84" i="5"/>
  <c r="E83" i="5"/>
  <c r="E89" i="5"/>
  <c r="F29" i="15"/>
  <c r="E88" i="5" l="1"/>
  <c r="F30" i="15"/>
  <c r="F31" i="15" s="1"/>
  <c r="W20" i="15"/>
  <c r="Z20" i="15" s="1"/>
  <c r="K29" i="15"/>
  <c r="H30" i="15" l="1"/>
  <c r="K30" i="15" s="1"/>
  <c r="K34" i="15" s="1"/>
  <c r="W29" i="15"/>
  <c r="H31" i="15" l="1"/>
  <c r="H33" i="15" s="1"/>
  <c r="W30" i="15"/>
  <c r="Z30" i="15" s="1"/>
  <c r="K31" i="15"/>
  <c r="K35" i="15" s="1"/>
  <c r="Z29" i="15"/>
  <c r="W31" i="15" l="1"/>
  <c r="Z31" i="15" s="1"/>
</calcChain>
</file>

<file path=xl/sharedStrings.xml><?xml version="1.0" encoding="utf-8"?>
<sst xmlns="http://schemas.openxmlformats.org/spreadsheetml/2006/main" count="641" uniqueCount="362">
  <si>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</si>
  <si>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</si>
  <si>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</si>
  <si>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</si>
  <si>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</si>
  <si>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</si>
  <si>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</si>
  <si>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</si>
  <si>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</si>
  <si>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</si>
  <si>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</si>
  <si>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</si>
  <si>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</si>
  <si>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</si>
  <si>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</si>
  <si>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</si>
  <si>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</si>
  <si>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</si>
  <si>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</si>
  <si>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</si>
  <si>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</si>
  <si>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</si>
  <si>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</si>
  <si>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</si>
  <si>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</si>
  <si>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</si>
  <si>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</si>
  <si>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</si>
  <si>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</si>
  <si>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</si>
  <si>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</si>
  <si>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</si>
  <si>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</si>
  <si>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</si>
  <si>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</si>
  <si>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</si>
  <si>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</si>
  <si>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</si>
  <si>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</si>
  <si>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</si>
  <si>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</si>
  <si>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</si>
  <si>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</si>
  <si>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</si>
  <si>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</si>
  <si>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</si>
  <si>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</si>
  <si>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</si>
  <si>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</si>
  <si>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</si>
  <si>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</si>
  <si>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</si>
  <si>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</si>
  <si>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</si>
  <si>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</si>
  <si>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</si>
  <si>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</si>
  <si>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</si>
  <si>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</si>
  <si>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</si>
  <si>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</si>
  <si>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</si>
  <si>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</si>
  <si>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</si>
  <si>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</si>
  <si>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</si>
  <si>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</si>
  <si>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</si>
  <si>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</si>
  <si>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</si>
  <si>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</si>
  <si>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</si>
  <si>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ต้นทุนขาย</t>
  </si>
  <si>
    <t>ต้นทุนการให้บริการ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</si>
  <si>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</si>
  <si>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</si>
  <si>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</si>
  <si>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</si>
  <si>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</si>
  <si>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</si>
  <si>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</si>
  <si>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</si>
  <si>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</si>
  <si>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</si>
  <si>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</si>
  <si>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</si>
  <si>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</si>
  <si>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งบกำไรขาดทุนเบ็ดเสร็จ (ต่อ)</t>
  </si>
  <si>
    <t>งบกระแสเงินสด (ต่อ)</t>
  </si>
  <si>
    <t xml:space="preserve">   จ่ายผลประโยชน์พนักงาน</t>
  </si>
  <si>
    <t>ซื้อที่ดิน อาคารและอุปกรณ์ และสินทรัพย์ไม่มีตัวตน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</si>
  <si>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</si>
  <si>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</si>
  <si>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</si>
  <si>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</si>
  <si>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</si>
  <si>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</si>
  <si>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เงินลงทุนในบริษัทย่อยเพิ่มขึ้น</t>
  </si>
  <si>
    <t>เงินปันผลรับ</t>
  </si>
  <si>
    <t>เงินเบิกเกินบัญชีและเงินกู้ยืมระยะสั้นจากสถาบันการเงิน</t>
  </si>
  <si>
    <t>เงินสดรับจากการออกหุ้นกู้</t>
  </si>
  <si>
    <t xml:space="preserve">   เจ้าหนี้ค่าก่อสร้าง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</si>
  <si>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</si>
  <si>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</si>
  <si>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</si>
  <si>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</si>
  <si>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</si>
  <si>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(หน่วย: บาท)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</si>
  <si>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</si>
  <si>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</si>
  <si>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(หน่วย: บาท)  </t>
  </si>
  <si>
    <t>ต้นทุนการพัฒนาอสังหาริมทรัพย์</t>
  </si>
  <si>
    <t xml:space="preserve">   ต้นทุนการพัฒนาอสังหาริมทรัพย์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</si>
  <si>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</si>
  <si>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ประมาณการค่ารื้อถอน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</si>
  <si>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</si>
  <si>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</si>
  <si>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ส่วนเกินจากการเปลี่ยนแปลงสัดส่วนเงินลงทุนใน</t>
  </si>
  <si>
    <t>เงินสดจ่ายเพื่อซื้ออสังหาริมทรัพย์เพื่อการลงทุน</t>
  </si>
  <si>
    <t>รายได้ (ค่าใช้จ่าย) ภาษีเงินได้</t>
  </si>
  <si>
    <t>เงินสดจ่ายเพื่อไถ่ถอนหุ้นกู้</t>
  </si>
  <si>
    <t>และบริษัทร่วม</t>
  </si>
  <si>
    <t>สินทรัพย์จากการประกันภัยต่อ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</si>
  <si>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</si>
  <si>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</si>
  <si>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</si>
  <si>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</si>
  <si>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</si>
  <si>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</si>
  <si>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</si>
  <si>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 xml:space="preserve">   เงินปันผลรับ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</si>
  <si>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</si>
  <si>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</si>
  <si>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</si>
  <si>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</si>
  <si>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</si>
  <si>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ส่วนต่ำกว่าทุนจากการรวมธุรกิจภายใต้การควบคุมเดียวกัน</t>
  </si>
  <si>
    <t>รายได้ค่าเช่า</t>
  </si>
  <si>
    <t>ต้นทุนค่าเช่า</t>
  </si>
  <si>
    <t xml:space="preserve">   - สุทธิจากภาษีเงินได้</t>
  </si>
  <si>
    <t>เงินสดรับค่าหุ้นจากการใช้สิทธิตามใบสำคัญแสดงสิทธิ</t>
  </si>
  <si>
    <t xml:space="preserve">   ตัดจำหน่ายสินทรัพย์และภาระจากการออกและเสนอขายโทเคนดิจิทัล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</si>
  <si>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</si>
  <si>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</si>
  <si>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</si>
  <si>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</si>
  <si>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ส่วนแบ่งกำไรจากเงินลงทุนในบริษัทย่อย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</si>
  <si>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</si>
  <si>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</si>
  <si>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      ที่ดิน อาคารและอุปกรณ์ และสินทรัพย์ไม่มีตัวตน</t>
  </si>
  <si>
    <t>ชำระคืนหนี้สินตามสัญญาเช่า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</si>
  <si>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</si>
  <si>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</si>
  <si>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 xml:space="preserve">   ส่วนลดค่าเช่า</t>
  </si>
  <si>
    <t>ต้นทุนทางการเงิน</t>
  </si>
  <si>
    <t>รายได้ทางการเงิน</t>
  </si>
  <si>
    <t xml:space="preserve">ผลขาดทุนจากการประมาณการตามหลักคณิตศาสตร์ประกันภัย 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</si>
  <si>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</si>
  <si>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</si>
  <si>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</si>
  <si>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</si>
  <si>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</si>
  <si>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</si>
  <si>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</si>
  <si>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</si>
  <si>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 xml:space="preserve">   เงินสดจ่ายภาระจากการออกและเสนอขายโทเคนดิจิทัล</t>
  </si>
  <si>
    <t xml:space="preserve">   และสินทรัพย์ไม่มีตัวตน</t>
  </si>
  <si>
    <t xml:space="preserve">   สำรองผลประโยชน์ระยะยาวของพนักงาน </t>
  </si>
  <si>
    <t xml:space="preserve">เงินสดรับจากการจำหน่ายอสังหาริมทรัพย์เพื่อการลงทุน ที่ดิน อาคารและอุปกรณ์ </t>
  </si>
  <si>
    <t>เงินลงทุนในการร่วมค้า</t>
  </si>
  <si>
    <t xml:space="preserve">      หุ้นสามัญ 1,558,820,418 หุ้น มูลค่าหุ้นละ 1 บาท</t>
  </si>
  <si>
    <t xml:space="preserve">   ขาดทุน (กำไร) จากการจำหน่าย/ตัดจำหน่ายอสังหาริมทรัพย์เพื่อการลงทุน</t>
  </si>
  <si>
    <t>เงินสดรับจากสินทรัพย์ทางการเงินอื่น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</si>
  <si>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</si>
  <si>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</si>
  <si>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ตัดจำหน่ายหนี้สูญ</t>
  </si>
  <si>
    <t xml:space="preserve">   บริษัทย่อย</t>
  </si>
  <si>
    <t xml:space="preserve">   ของบริษัทร่วม</t>
  </si>
  <si>
    <t>ส่วนเกินจาก</t>
  </si>
  <si>
    <t>การเปลี่ยนแปลง</t>
  </si>
  <si>
    <t>ส่วนเกินจากการเปลี่ยนแปลงสัดส่วนเงินลงทุน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</si>
  <si>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</si>
  <si>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เงินสดจ่ายสำหรับสินทรัพย์ทางการเงินอื่น</t>
  </si>
  <si>
    <t>บริษัท เจมาร์ท กรุ๊ป โฮลดิ้งส์ จำกัด (มหาชน) และบริษัทย่อย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</si>
  <si>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</si>
  <si>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</si>
  <si>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</si>
  <si>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</si>
  <si>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ส่วนของหุ้นกู้ที่ถึงกำหนดชำระภายในหนึ่งปี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</si>
  <si>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</si>
  <si>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</si>
  <si>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</si>
  <si>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</si>
  <si>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>หุ้นทุนซื้อคืน - หุ้นสามัญ</t>
  </si>
  <si>
    <t>รายได้ดอกเบี้ยจากเงินให้สินเชื่อจากการซื้อลูกหนี้</t>
  </si>
  <si>
    <t xml:space="preserve">   โอนอสังหาริมทรัพย์เพื่อการลงทุนเป็นที่ดิน อาคาร และอุปกรณ์</t>
  </si>
  <si>
    <t>เงินสดจ่ายจากการลดทุนในบริษัทย่อย - ส่วนได้เสียที่ไม่มีอำนาจควบคุม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</si>
  <si>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</si>
  <si>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</si>
  <si>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การแบ่งปันกำไร (ขาดทุน)</t>
  </si>
  <si>
    <t>กำไร (ขาดทุน) สำหรับปี</t>
  </si>
  <si>
    <t>กำไร (ขาดทุน) ก่อนค่าใช้จ่ายภาษีเงินได้</t>
  </si>
  <si>
    <t>กำไร (ขาดทุน) จากการดำเนินงาน - สุทธิจากต้นทุนทางการเงิน</t>
  </si>
  <si>
    <t>กำไร (ขาดทุน) จากการดำเนินงาน</t>
  </si>
  <si>
    <t xml:space="preserve">   รับคืน (จ่าย) ภาษีเงินได้</t>
  </si>
  <si>
    <t>เงินสดสุทธิจาก (ใช้ไปใน) กิจกรรมจัดหาเงิน</t>
  </si>
  <si>
    <t>ทรัพย์สินรอการขาย</t>
  </si>
  <si>
    <t>กำไร (ขาดทุน) ก่อนภาษี</t>
  </si>
  <si>
    <t>เงินฝากธนาคารที่มีข้อกำหนดในการใช้</t>
  </si>
  <si>
    <t xml:space="preserve">   เงินฝากธนาคารที่มีข้อจำกัดในการใช้</t>
  </si>
  <si>
    <t xml:space="preserve">   ทรัพย์สินรอการขาย</t>
  </si>
  <si>
    <t>เงินให้กู้ยืมระยะสั้นแก่บุคคลและบริษัทอื่น</t>
  </si>
  <si>
    <t xml:space="preserve">   ซื้อเงินให้สินเชื่อโดยการผ่อนชำระ</t>
  </si>
  <si>
    <t>เพิ่มทุนจาก</t>
  </si>
  <si>
    <t xml:space="preserve">ส่วนเกินจาก
</t>
  </si>
  <si>
    <t>การใช้สิทธิ</t>
  </si>
  <si>
    <t>เพิ่มทุน</t>
  </si>
  <si>
    <t>บริษัทย่อยจ่าย</t>
  </si>
  <si>
    <t>ยอดคงเหลือ</t>
  </si>
  <si>
    <t>กำไรขาดทุน</t>
  </si>
  <si>
    <t xml:space="preserve">การเปลี่ยนแปลง
 </t>
  </si>
  <si>
    <t>จากการออก</t>
  </si>
  <si>
    <t>เงินปันผลให้ผู้มี</t>
  </si>
  <si>
    <t xml:space="preserve">ยอดคงเหลือ </t>
  </si>
  <si>
    <t>ณ วันที่</t>
  </si>
  <si>
    <t>เบ็ดเสร็จอื่น</t>
  </si>
  <si>
    <t>เบ็ดเสร็จรวม</t>
  </si>
  <si>
    <t xml:space="preserve">สัดส่วน
เงินลงทุน
</t>
  </si>
  <si>
    <t>ตามใบสำคัญ</t>
  </si>
  <si>
    <t>แสดงสิทธิ</t>
  </si>
  <si>
    <t>หุ้นสามัญเพิ่มทุน</t>
  </si>
  <si>
    <t>ส่วนได้เสียที่ไม่มี</t>
  </si>
  <si>
    <t xml:space="preserve">ณ วันที่ </t>
  </si>
  <si>
    <t>อำนาจควบคุม</t>
  </si>
  <si>
    <t>(หมายเหตุ)</t>
  </si>
  <si>
    <t>ทุนเรือนหุ้นที่ออกและชำระแล้ว</t>
  </si>
  <si>
    <t xml:space="preserve">   บริษัทย่อยของบริษัทร่วม</t>
  </si>
  <si>
    <t>กำไรสะสม - จัดสรรแล้ว</t>
  </si>
  <si>
    <t xml:space="preserve">   สำรองตามกฎหมาย</t>
  </si>
  <si>
    <t xml:space="preserve">   สำรองหุ้นทุนซื้อคืน</t>
  </si>
  <si>
    <t>กำไรสะสม - ยังไม่ได้จัดสรร</t>
  </si>
  <si>
    <t xml:space="preserve">   สำรองจากการป้องกันความเสี่ยงในกระแสเงินสด</t>
  </si>
  <si>
    <t xml:space="preserve">   ส่วนแบ่งกำไรขาดทุนเบ็ดเสร็จอื่นจากบริษัทร่วม</t>
  </si>
  <si>
    <t xml:space="preserve">   ส่วนเกินทุนจากการตีราคาสินทรัพย์</t>
  </si>
  <si>
    <t>รวมองค์ประกอบอื่นของส่วนของผู้ถือหุ้น</t>
  </si>
  <si>
    <t>รวมส่วนของผู้ถือหุ้นของบริษัทฯ</t>
  </si>
  <si>
    <t>จ่ายคืนทุน</t>
  </si>
  <si>
    <t>จากการลด</t>
  </si>
  <si>
    <t>กำไร</t>
  </si>
  <si>
    <t>ทุนจดทะเบียน</t>
  </si>
  <si>
    <t>1 มกราคม 2567</t>
  </si>
  <si>
    <t xml:space="preserve">    บริษัทย่อย</t>
  </si>
  <si>
    <t xml:space="preserve">    บริษัทย่อยของบริษัทร่วม</t>
  </si>
  <si>
    <t xml:space="preserve">   ส่วนต่ำกว่าทุนจากสินทรัพย์ทางการเงินที่กำหนดให้</t>
  </si>
  <si>
    <t xml:space="preserve">      วัดด้วยมูลค่ายุติธรรม</t>
  </si>
  <si>
    <t xml:space="preserve">ในบริษัทย่อย </t>
  </si>
  <si>
    <t xml:space="preserve">กำไรสะสม - จัดสรรแล้ว </t>
  </si>
  <si>
    <t xml:space="preserve">แสดงสิทธิ </t>
  </si>
  <si>
    <t xml:space="preserve">   ส่วนแบ่งกำไรขาดทุนเบ็ดเสร็จอื่นจากบริษัทย่อยและบริษัทร่วม</t>
  </si>
  <si>
    <t xml:space="preserve">   ส่วนต่ำกว่าทุนจากสินทรัพย์ทางการเงินที่กำหนดให้วัดด้วยมูลค่ายุติธรรม</t>
  </si>
  <si>
    <t>31 ธันวาคม 2567</t>
  </si>
  <si>
    <t>งบฐานะการเงิน</t>
  </si>
  <si>
    <t>งบฐานะการเงิน (ต่อ)</t>
  </si>
  <si>
    <t>เงินสดจ่ายสำหรับเงินให้กู้ยืมระยะสั้นแก่บุคคลและบริษัทอื่น</t>
  </si>
  <si>
    <t>สำหรับปี</t>
  </si>
  <si>
    <t>รายการปรับกระทบยอดกำไร (ขาดทุน) ก่อนภาษีเป็นเงินสดรับ (จ่าย) จากกิจกรรมดำเนินงาน</t>
  </si>
  <si>
    <t xml:space="preserve">   ค่าใช้จ่ายจากหนี้สินสัญญาประกันภัย (โอนกลับ) </t>
  </si>
  <si>
    <t xml:space="preserve">   ค่าเผื่อการด้อยค่าทรัพย์สิน (โอนกลับ)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</si>
  <si>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</si>
  <si>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เงินฝากธนาคารที่มีภาระค้ำประกันลดลง (เพิ่มขึ้น)</t>
  </si>
  <si>
    <t>เงินสดรับจากเงินให้กู้ยืมระยะยาวแก่กิจการที่เกี่ยวข้องกัน</t>
  </si>
  <si>
    <t>เงินสดสุทธิจาก (ใช้ไปใน) กิจกรรมลงทุน</t>
  </si>
  <si>
    <t xml:space="preserve">   หนี้สินตามสัญญาเช่าเพิ่มขึ้น (ลดลง)</t>
  </si>
  <si>
    <t>งบการเปลี่ยนแปลงส่วนของผู้ถือหุ้น - งบการเงินรวม (ต่อ)</t>
  </si>
  <si>
    <t>งบการเปลี่ยนแปลงส่วนของผู้ถือหุ้น - งบการเงินเฉพาะกิจการ (ต่อ)</t>
  </si>
  <si>
    <t>เงินสดรับจากเงินให้กู้ยืมระยะสั้นแก่บุคคลและบริษัทอื่น</t>
  </si>
  <si>
    <t>เงินสดรับจากการขายเงินลงทุนในบริษัทย่อยและลดทุนในบริษัทย่อย</t>
  </si>
  <si>
    <t>เงินลงทุนในการร่วมค้าและบริษัทร่วมลดลง (เพิ่มขึ้น)</t>
  </si>
  <si>
    <t xml:space="preserve">   รายได้ค่าเช่าจากการตัดจำหน่ายเงินรับล่วงหน้าจากผู้เช่า</t>
  </si>
  <si>
    <t>กำไร (ขาดทุน) จากการปรับมูลค่ายุติธรรมของอสังหาริมทรัพย์</t>
  </si>
  <si>
    <t xml:space="preserve">   เพื่อการลงทุน</t>
  </si>
  <si>
    <t xml:space="preserve">รายการที่จะถูกบันทึกในส่วนของกำไรหรือขาดทุนในภายหลัง </t>
  </si>
  <si>
    <t>การเปลี่ยนแปลงในส่วนเกินทุนจากการตีราคาสินทรัพย์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</si>
  <si>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</si>
  <si>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ส่วนแบ่งกำไรขาดทุนเบ็ดเสร็จอื่นจากเงินลงทุนในการร่วมค้า</t>
  </si>
  <si>
    <t xml:space="preserve">ผลขาดทุนด้านเครดิตที่คาดว่าจะเกิดขึ้นของเงินสดและรายการเทียบเท่าเงินสด </t>
  </si>
  <si>
    <t>ณ วันที่ 31 ธันวาคม 2568</t>
  </si>
  <si>
    <t>สำหรับปีสิ้นสุดวันที่ 31 ธันวาคม 2568</t>
  </si>
  <si>
    <t>1 มกราคม 2568</t>
  </si>
  <si>
    <t>31 ธันวาคม 2568</t>
  </si>
  <si>
    <t>RSVVHE2FEKMHHBNEDVCC3TVG581CYHF45JTPQZ9DG4EBX7YR4RPG</t>
  </si>
  <si>
    <t>Nantika Thammasamisorn</t>
  </si>
  <si>
    <t>Create</t>
  </si>
  <si>
    <t>257ab55f-b889-4cb0-b283-a760368927a3</t>
  </si>
  <si>
    <t>{"id":"257ab55f-b889-4cb0-b283-a760368927a3","type":1,"name":"workbookId","value":"d4ae58e8-1128-46a2-b283-9567f752f474"}</t>
  </si>
  <si>
    <t>232d03fd-90f9-4164-b905-a25d97c323bf</t>
  </si>
  <si>
    <t>{"id":"232d03fd-90f9-4164-b905-a25d97c323bf","type":0,"name":"dataSnipperSheetDeleted","value":"false"}</t>
  </si>
  <si>
    <t>e9f8c7b7-9956-46bb-8e74-a5e20668575f</t>
  </si>
  <si>
    <t>{"id":"e9f8c7b7-9956-46bb-8e74-a5e20668575f","type":0,"name":"embed-documents","value":"true"}</t>
  </si>
  <si>
    <t>e4f767d3-4efc-47f1-8ac5-2d61a05c18e1</t>
  </si>
  <si>
    <t>{"id":"e4f767d3-4efc-47f1-8ac5-2d61a05c18e1","type":0,"name":"table-snip-suggestions","value":"true"}</t>
  </si>
  <si>
    <t>f459ff95-69aa-43a9-a692-b5fc5be6616f</t>
  </si>
  <si>
    <t>{"id":"f459ff95-69aa-43a9-a692-b5fc5be6616f","type":1,"name":"migratedFssProjectId","value":""}</t>
  </si>
  <si>
    <t>63878a3b-f49c-4b36-862e-f530417315c4</t>
  </si>
  <si>
    <t>{"id":"63878a3b-f49c-4b36-862e-f530417315c4","type":1,"name":"migratedFssProjectPath","value":""}</t>
  </si>
  <si>
    <t>RBQ83562DHWCAGBYE80H5C0YEG96JZHV0RJTEPJFF1W0ABZNMT0G</t>
  </si>
  <si>
    <t>Boonyanuch Homklin</t>
  </si>
  <si>
    <t>5FMS0ESSYD2KT20QQKP9MVA8WGD5KTMKK9DS8E89VZYVYEM76P3G</t>
  </si>
  <si>
    <t>Chanokmada Boriphonmongkol</t>
  </si>
  <si>
    <t>หนี้สินจากสัญญาประกันภัยและประกันภัยต่อ</t>
  </si>
  <si>
    <t>FJSSHEF1T72CP8HC0J4EDW85GAYN33X0KPE5TBS2E3RD9YMSF020</t>
  </si>
  <si>
    <t>Thanaporn Pangwapee</t>
  </si>
  <si>
    <t xml:space="preserve">(ปรับปรุงใหม่) </t>
  </si>
  <si>
    <t xml:space="preserve">      หุ้นสามัญ 1,471,711,640 หุ้น มูลค่าหุ้นละ 1 บาท</t>
  </si>
  <si>
    <t>(ปรับปรุงใหม่/</t>
  </si>
  <si>
    <t>จัดประเภทใหม่)</t>
  </si>
  <si>
    <t>กำไรจากการขายสินทรัพย์ทางการเงิน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</si>
  <si>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</si>
  <si>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</si>
  <si>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 xml:space="preserve">   มูลค่ายุติธรรมผ่านกำไรขาดทุนเบ็ดเสร็จอื่น - สุทธิจากภาษีเงินได้</t>
  </si>
  <si>
    <t>(ปรับปรุงใหม่)</t>
  </si>
  <si>
    <t xml:space="preserve">   ผลขาดทุนด้านเครดิตที่คาดว่าจะเกิดขึ้นและหนี้สูญ (โอนกลับ)</t>
  </si>
  <si>
    <t xml:space="preserve">   ค่าเผื่อการลดลงของมูลค่าสินค้าคงเหลือ (โอนกลับ)</t>
  </si>
  <si>
    <t xml:space="preserve">   ค่าเผื่อการด้อยค่าของค่าความนิยม (โอนกลับ)</t>
  </si>
  <si>
    <t xml:space="preserve">   ขาดทุน (กำไร) จากการปรับมูลค่ายุติธรรมของอสังหาริมทรัพย์เพื่อการลงทุน</t>
  </si>
  <si>
    <t xml:space="preserve">   สำรองค่าเผื่อผลเสียหายจากคดีฟ้องร้อง (โอนกลับ)</t>
  </si>
  <si>
    <t xml:space="preserve">   ขาดทุน (กำไร) จากอัตราแลกเปลี่ยนที่ยังไม่เกิดขึ้น</t>
  </si>
  <si>
    <t xml:space="preserve">   ส่วนแบ่งขาดทุน (กำไร) จากเงินลงทุนในบริษัทย่อย การร่วมค้าและบริษัทร่วม</t>
  </si>
  <si>
    <t xml:space="preserve">   กำไรจากการขายสินทรัพย์ทางการเงินอื่น</t>
  </si>
  <si>
    <t xml:space="preserve">   สินทรัพย์จากการประกันภัย</t>
  </si>
  <si>
    <t xml:space="preserve">   หนี้สินจากสัญญาประกันภัยและประกันภัยต่อ</t>
  </si>
  <si>
    <t xml:space="preserve">   หนี้สินไม่หมุนเวียนอื่น</t>
  </si>
  <si>
    <t>เงินสดและรายการเทียบเท่าเงินสดเพิ่มขึ้น (ลดลง) สุทธิ</t>
  </si>
  <si>
    <t xml:space="preserve">   โอนที่ดิน อาคาร และอุปกรณ์เป็นอสังหาริมทรัพย์เพื่อการลงทุน</t>
  </si>
  <si>
    <t xml:space="preserve">   ค่าตัดจำหน่ายสินทรัพย์สิทธิการใช้ที่บันทึกเป็นต้นทุนโครงการ</t>
  </si>
  <si>
    <t>EEN4FY49R65E7VJ6J8RRMDQN1ADYX42HHKKHQ7NF0FCRNSCYDC00</t>
  </si>
  <si>
    <t>Chananchida Wipanya</t>
  </si>
  <si>
    <t>ส่วนต่ำกว่าทุนจาก</t>
  </si>
  <si>
    <t>สินทรัพย์ทางการเงิน</t>
  </si>
  <si>
    <t>ที่กำหนดให้</t>
  </si>
  <si>
    <t>วัดด้วยมูลค่ายุติธรรม</t>
  </si>
  <si>
    <t xml:space="preserve">   สำรองทางการเงินจากสัญญาประกันภัย/สัญญาประกันภัยต่อ</t>
  </si>
  <si>
    <t>P47K4JSV9ANHVX6KQ9B06YX6A8J8Q87KTG365ECHCJ6TPHAHPAY0</t>
  </si>
  <si>
    <t>NMV</t>
  </si>
  <si>
    <t>ส่วนต่ำจาก</t>
  </si>
  <si>
    <t xml:space="preserve">กำไรจากการป้องกันความเสี่ยงในกระแสเงินสด </t>
  </si>
  <si>
    <t xml:space="preserve">ส่วนเกิน (ต่ำ) จาก
</t>
  </si>
  <si>
    <t>ขาดทุน</t>
  </si>
  <si>
    <t>กำไร (ขาดทุน)</t>
  </si>
  <si>
    <t>ขาดทุนที่ยังไม่เกิดขึ้นจริงจากสินทรัพย์ทางการเงินอื่น</t>
  </si>
  <si>
    <t>กำไรก่อนค่าใช้จ่าย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</si>
  <si>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</si>
  <si>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</si>
  <si>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ขาดทุนจากการเปลี่ยนแปลงมูลค่าของตราสารทุนที่วัด</t>
  </si>
  <si>
    <t xml:space="preserve">      (2567: หุ้นสามัญ 1,471,711,584 หุ้น มูลค่าหุ้นละ 1 บาท)</t>
  </si>
  <si>
    <t>(29)</t>
  </si>
  <si>
    <t>(40)</t>
  </si>
  <si>
    <t xml:space="preserve">   ค่าเผื่อการด้อยค่าของเงินลงทุนในบริษัทร่วม</t>
  </si>
  <si>
    <t>HZZ44S3AV3ZSXRJERS3Z5WVT3V9ETNXRWQECVD2GEX8R4P88F7T0</t>
  </si>
  <si>
    <t>(17)</t>
  </si>
  <si>
    <t xml:space="preserve">   โอนอสังหาริมทรัพย์เพื่อการลงทุนเป็นสินทรัพย์สิทธิการใช้</t>
  </si>
  <si>
    <t xml:space="preserve">   เงินรอรับคืนจากการขายทอดตลาดลดลง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</si>
</sst>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-* #,##0.00_-;\-* #,##0.00_-;_-* &quot;-&quot;??_-;_-@_-"/>
    <numFmt numFmtId="168" formatCode="#,##0;\(#,##0\);&quot;-&quot;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9"/>
      <color theme="1"/>
      <name val="EYInterstate"/>
      <family val="2"/>
    </font>
    <font>
      <sz val="10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Tahoma"/>
      <family val="2"/>
    </font>
    <font>
      <i/>
      <sz val="10"/>
      <color indexed="25"/>
      <name val="Arial Narrow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</borders>
  <cellStyleXfs count="83">
    <xf numFmtId="0" fontId="0" fillId="0" borderId="0"/>
    <xf numFmtId="0" fontId="16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0" fontId="5" fillId="0" borderId="0"/>
    <xf numFmtId="0" fontId="4" fillId="0" borderId="0"/>
    <xf numFmtId="0" fontId="18" fillId="0" borderId="0"/>
    <xf numFmtId="43" fontId="18" fillId="0" borderId="0" applyFont="0" applyFill="0" applyBorder="0" applyAlignment="0" applyProtection="0"/>
    <xf numFmtId="0" fontId="3" fillId="0" borderId="0"/>
    <xf numFmtId="0" fontId="19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7" fillId="0" borderId="15">
      <alignment horizontal="left"/>
    </xf>
    <xf numFmtId="0" fontId="28" fillId="0" borderId="0" applyNumberFormat="0" applyFill="0" applyBorder="0" applyAlignment="0" applyProtection="0"/>
    <xf numFmtId="0" fontId="2" fillId="0" borderId="0"/>
    <xf numFmtId="0" fontId="18" fillId="0" borderId="0"/>
    <xf numFmtId="0" fontId="26" fillId="0" borderId="0"/>
    <xf numFmtId="0" fontId="2" fillId="0" borderId="0"/>
    <xf numFmtId="0" fontId="2" fillId="0" borderId="0"/>
    <xf numFmtId="0" fontId="29" fillId="0" borderId="0"/>
    <xf numFmtId="0" fontId="21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2" fillId="0" borderId="0"/>
    <xf numFmtId="0" fontId="20" fillId="0" borderId="0"/>
    <xf numFmtId="0" fontId="23" fillId="0" borderId="0"/>
    <xf numFmtId="0" fontId="19" fillId="0" borderId="0"/>
    <xf numFmtId="0" fontId="23" fillId="0" borderId="0"/>
    <xf numFmtId="0" fontId="18" fillId="0" borderId="0"/>
    <xf numFmtId="0" fontId="31" fillId="0" borderId="0"/>
    <xf numFmtId="0" fontId="25" fillId="0" borderId="0"/>
    <xf numFmtId="0" fontId="24" fillId="0" borderId="0"/>
    <xf numFmtId="0" fontId="26" fillId="0" borderId="0"/>
    <xf numFmtId="0" fontId="32" fillId="0" borderId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 wrapText="1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7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10" fillId="0" borderId="8" xfId="7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vertical="center"/>
    </xf>
    <xf numFmtId="41" fontId="10" fillId="0" borderId="9" xfId="7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vertical="center"/>
    </xf>
    <xf numFmtId="41" fontId="9" fillId="0" borderId="9" xfId="0" applyNumberFormat="1" applyFont="1" applyBorder="1" applyAlignment="1">
      <alignment vertical="center"/>
    </xf>
    <xf numFmtId="164" fontId="9" fillId="0" borderId="10" xfId="0" applyNumberFormat="1" applyFont="1" applyBorder="1" applyAlignment="1">
      <alignment vertical="center"/>
    </xf>
    <xf numFmtId="41" fontId="10" fillId="0" borderId="10" xfId="7" applyNumberFormat="1" applyFont="1" applyBorder="1" applyAlignment="1">
      <alignment horizontal="center" vertical="center"/>
    </xf>
    <xf numFmtId="41" fontId="9" fillId="0" borderId="10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vertical="center"/>
    </xf>
    <xf numFmtId="164" fontId="10" fillId="0" borderId="6" xfId="0" applyNumberFormat="1" applyFont="1" applyBorder="1" applyAlignment="1">
      <alignment vertical="center"/>
    </xf>
    <xf numFmtId="38" fontId="10" fillId="0" borderId="1" xfId="0" applyNumberFormat="1" applyFont="1" applyBorder="1" applyAlignment="1">
      <alignment horizontal="centerContinuous" vertical="center"/>
    </xf>
    <xf numFmtId="41" fontId="10" fillId="0" borderId="6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vertical="center"/>
    </xf>
    <xf numFmtId="0" fontId="9" fillId="0" borderId="0" xfId="0" quotePrefix="1" applyFont="1" applyAlignment="1">
      <alignment horizontal="left" vertical="center"/>
    </xf>
    <xf numFmtId="164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64" fontId="10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41" fontId="10" fillId="0" borderId="0" xfId="2" applyNumberFormat="1" applyFont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41" fontId="10" fillId="0" borderId="1" xfId="2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3" fontId="10" fillId="0" borderId="0" xfId="6" applyFont="1" applyFill="1" applyAlignment="1">
      <alignment vertical="center"/>
    </xf>
    <xf numFmtId="43" fontId="10" fillId="0" borderId="0" xfId="6" applyFont="1" applyFill="1" applyAlignment="1">
      <alignment horizontal="center" vertical="center"/>
    </xf>
    <xf numFmtId="41" fontId="10" fillId="0" borderId="2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164" fontId="9" fillId="0" borderId="1" xfId="0" quotePrefix="1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 wrapText="1"/>
    </xf>
    <xf numFmtId="41" fontId="10" fillId="0" borderId="0" xfId="0" applyNumberFormat="1" applyFont="1" applyAlignment="1">
      <alignment horizontal="center" vertical="center" wrapText="1"/>
    </xf>
    <xf numFmtId="41" fontId="10" fillId="0" borderId="7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41" fontId="10" fillId="0" borderId="10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vertical="center"/>
    </xf>
    <xf numFmtId="41" fontId="9" fillId="0" borderId="14" xfId="0" applyNumberFormat="1" applyFont="1" applyBorder="1" applyAlignment="1">
      <alignment vertical="center"/>
    </xf>
    <xf numFmtId="0" fontId="9" fillId="0" borderId="0" xfId="9" applyFont="1" applyAlignment="1">
      <alignment horizontal="left" vertical="center"/>
    </xf>
    <xf numFmtId="37" fontId="9" fillId="0" borderId="0" xfId="9" applyNumberFormat="1" applyFont="1" applyAlignment="1">
      <alignment horizontal="left" vertical="center"/>
    </xf>
    <xf numFmtId="41" fontId="10" fillId="0" borderId="0" xfId="9" applyNumberFormat="1" applyFont="1" applyAlignment="1">
      <alignment vertical="center"/>
    </xf>
    <xf numFmtId="43" fontId="10" fillId="0" borderId="0" xfId="10" applyFont="1" applyFill="1" applyAlignment="1">
      <alignment vertical="center"/>
    </xf>
    <xf numFmtId="164" fontId="10" fillId="0" borderId="0" xfId="9" applyNumberFormat="1" applyFont="1" applyAlignment="1">
      <alignment vertical="center"/>
    </xf>
    <xf numFmtId="37" fontId="9" fillId="0" borderId="1" xfId="9" applyNumberFormat="1" applyFont="1" applyBorder="1" applyAlignment="1">
      <alignment horizontal="left" vertical="center"/>
    </xf>
    <xf numFmtId="37" fontId="10" fillId="0" borderId="0" xfId="9" applyNumberFormat="1" applyFont="1" applyAlignment="1">
      <alignment horizontal="right" vertical="center"/>
    </xf>
    <xf numFmtId="37" fontId="9" fillId="0" borderId="11" xfId="9" applyNumberFormat="1" applyFont="1" applyBorder="1" applyAlignment="1">
      <alignment horizontal="left" vertical="center"/>
    </xf>
    <xf numFmtId="37" fontId="9" fillId="0" borderId="12" xfId="9" applyNumberFormat="1" applyFont="1" applyBorder="1" applyAlignment="1">
      <alignment horizontal="left" vertical="center"/>
    </xf>
    <xf numFmtId="164" fontId="10" fillId="0" borderId="0" xfId="9" applyNumberFormat="1" applyFont="1" applyAlignment="1">
      <alignment horizontal="center" vertical="center"/>
    </xf>
    <xf numFmtId="164" fontId="9" fillId="0" borderId="0" xfId="9" applyNumberFormat="1" applyFont="1" applyAlignment="1">
      <alignment horizontal="center" vertical="center"/>
    </xf>
    <xf numFmtId="164" fontId="9" fillId="0" borderId="6" xfId="9" applyNumberFormat="1" applyFont="1" applyBorder="1" applyAlignment="1">
      <alignment horizontal="center" vertical="center"/>
    </xf>
    <xf numFmtId="164" fontId="9" fillId="0" borderId="7" xfId="9" applyNumberFormat="1" applyFont="1" applyBorder="1" applyAlignment="1">
      <alignment horizontal="center" vertical="center"/>
    </xf>
    <xf numFmtId="37" fontId="10" fillId="0" borderId="0" xfId="9" applyNumberFormat="1" applyFont="1" applyAlignment="1">
      <alignment horizontal="center" vertical="center"/>
    </xf>
    <xf numFmtId="41" fontId="10" fillId="0" borderId="0" xfId="9" applyNumberFormat="1" applyFont="1" applyAlignment="1">
      <alignment horizontal="center" vertical="center"/>
    </xf>
    <xf numFmtId="43" fontId="10" fillId="0" borderId="0" xfId="10" applyFont="1" applyFill="1" applyAlignment="1">
      <alignment horizontal="center" vertical="center"/>
    </xf>
    <xf numFmtId="37" fontId="9" fillId="0" borderId="0" xfId="9" applyNumberFormat="1" applyFont="1" applyAlignment="1">
      <alignment horizontal="center" vertical="center"/>
    </xf>
    <xf numFmtId="164" fontId="9" fillId="0" borderId="1" xfId="9" applyNumberFormat="1" applyFont="1" applyBorder="1" applyAlignment="1">
      <alignment horizontal="center" vertical="center"/>
    </xf>
    <xf numFmtId="164" fontId="10" fillId="0" borderId="1" xfId="9" applyNumberFormat="1" applyFont="1" applyBorder="1" applyAlignment="1">
      <alignment horizontal="center" vertical="center"/>
    </xf>
    <xf numFmtId="37" fontId="10" fillId="0" borderId="1" xfId="9" applyNumberFormat="1" applyFont="1" applyBorder="1" applyAlignment="1">
      <alignment horizontal="center" vertical="center"/>
    </xf>
    <xf numFmtId="37" fontId="9" fillId="0" borderId="1" xfId="9" applyNumberFormat="1" applyFont="1" applyBorder="1" applyAlignment="1">
      <alignment horizontal="center" vertical="center"/>
    </xf>
    <xf numFmtId="164" fontId="9" fillId="0" borderId="0" xfId="9" applyNumberFormat="1" applyFont="1" applyAlignment="1">
      <alignment vertical="center"/>
    </xf>
    <xf numFmtId="164" fontId="9" fillId="0" borderId="6" xfId="9" applyNumberFormat="1" applyFont="1" applyBorder="1" applyAlignment="1">
      <alignment vertical="center"/>
    </xf>
    <xf numFmtId="164" fontId="9" fillId="0" borderId="7" xfId="9" applyNumberFormat="1" applyFont="1" applyBorder="1" applyAlignment="1">
      <alignment vertical="center"/>
    </xf>
    <xf numFmtId="37" fontId="10" fillId="0" borderId="0" xfId="9" applyNumberFormat="1" applyFont="1" applyAlignment="1">
      <alignment horizontal="left" vertical="center"/>
    </xf>
    <xf numFmtId="41" fontId="10" fillId="0" borderId="0" xfId="11" applyNumberFormat="1" applyFont="1" applyAlignment="1">
      <alignment horizontal="center" vertical="center"/>
    </xf>
    <xf numFmtId="41" fontId="9" fillId="0" borderId="0" xfId="11" applyNumberFormat="1" applyFont="1" applyAlignment="1">
      <alignment horizontal="center" vertical="center"/>
    </xf>
    <xf numFmtId="41" fontId="9" fillId="0" borderId="0" xfId="9" applyNumberFormat="1" applyFont="1" applyAlignment="1">
      <alignment vertical="center"/>
    </xf>
    <xf numFmtId="164" fontId="9" fillId="0" borderId="11" xfId="9" applyNumberFormat="1" applyFont="1" applyBorder="1" applyAlignment="1">
      <alignment vertical="center"/>
    </xf>
    <xf numFmtId="41" fontId="10" fillId="0" borderId="8" xfId="11" applyNumberFormat="1" applyFont="1" applyBorder="1" applyAlignment="1">
      <alignment horizontal="center" vertical="center"/>
    </xf>
    <xf numFmtId="41" fontId="9" fillId="0" borderId="8" xfId="11" applyNumberFormat="1" applyFont="1" applyBorder="1" applyAlignment="1">
      <alignment horizontal="center" vertical="center"/>
    </xf>
    <xf numFmtId="164" fontId="10" fillId="0" borderId="9" xfId="9" applyNumberFormat="1" applyFont="1" applyBorder="1" applyAlignment="1">
      <alignment vertical="center"/>
    </xf>
    <xf numFmtId="164" fontId="10" fillId="0" borderId="6" xfId="9" applyNumberFormat="1" applyFont="1" applyBorder="1" applyAlignment="1">
      <alignment vertical="center"/>
    </xf>
    <xf numFmtId="41" fontId="9" fillId="0" borderId="8" xfId="9" applyNumberFormat="1" applyFont="1" applyBorder="1" applyAlignment="1">
      <alignment vertical="center"/>
    </xf>
    <xf numFmtId="41" fontId="10" fillId="0" borderId="9" xfId="11" applyNumberFormat="1" applyFont="1" applyBorder="1" applyAlignment="1">
      <alignment horizontal="center" vertical="center"/>
    </xf>
    <xf numFmtId="41" fontId="9" fillId="0" borderId="9" xfId="11" applyNumberFormat="1" applyFont="1" applyBorder="1" applyAlignment="1">
      <alignment horizontal="center" vertical="center"/>
    </xf>
    <xf numFmtId="41" fontId="9" fillId="0" borderId="9" xfId="9" applyNumberFormat="1" applyFont="1" applyBorder="1" applyAlignment="1">
      <alignment vertical="center"/>
    </xf>
    <xf numFmtId="164" fontId="10" fillId="0" borderId="7" xfId="9" applyNumberFormat="1" applyFont="1" applyBorder="1" applyAlignment="1">
      <alignment vertical="center"/>
    </xf>
    <xf numFmtId="164" fontId="9" fillId="0" borderId="13" xfId="9" applyNumberFormat="1" applyFont="1" applyBorder="1" applyAlignment="1">
      <alignment vertical="center"/>
    </xf>
    <xf numFmtId="41" fontId="10" fillId="0" borderId="10" xfId="11" applyNumberFormat="1" applyFont="1" applyBorder="1" applyAlignment="1">
      <alignment horizontal="center" vertical="center"/>
    </xf>
    <xf numFmtId="41" fontId="9" fillId="0" borderId="10" xfId="11" applyNumberFormat="1" applyFont="1" applyBorder="1" applyAlignment="1">
      <alignment horizontal="center" vertical="center"/>
    </xf>
    <xf numFmtId="41" fontId="9" fillId="0" borderId="10" xfId="9" applyNumberFormat="1" applyFont="1" applyBorder="1" applyAlignment="1">
      <alignment vertical="center"/>
    </xf>
    <xf numFmtId="41" fontId="9" fillId="0" borderId="1" xfId="9" applyNumberFormat="1" applyFont="1" applyBorder="1" applyAlignment="1">
      <alignment vertical="center"/>
    </xf>
    <xf numFmtId="41" fontId="9" fillId="0" borderId="6" xfId="9" applyNumberFormat="1" applyFont="1" applyBorder="1" applyAlignment="1">
      <alignment vertical="center"/>
    </xf>
    <xf numFmtId="41" fontId="10" fillId="0" borderId="2" xfId="11" applyNumberFormat="1" applyFont="1" applyBorder="1" applyAlignment="1">
      <alignment horizontal="center" vertical="center"/>
    </xf>
    <xf numFmtId="41" fontId="10" fillId="0" borderId="2" xfId="9" applyNumberFormat="1" applyFont="1" applyBorder="1" applyAlignment="1">
      <alignment vertical="center"/>
    </xf>
    <xf numFmtId="41" fontId="9" fillId="0" borderId="7" xfId="9" applyNumberFormat="1" applyFont="1" applyBorder="1" applyAlignment="1">
      <alignment vertical="center"/>
    </xf>
    <xf numFmtId="41" fontId="9" fillId="0" borderId="2" xfId="11" applyNumberFormat="1" applyFont="1" applyBorder="1" applyAlignment="1">
      <alignment horizontal="center" vertical="center"/>
    </xf>
    <xf numFmtId="41" fontId="10" fillId="0" borderId="1" xfId="11" applyNumberFormat="1" applyFont="1" applyBorder="1" applyAlignment="1">
      <alignment horizontal="center" vertical="center"/>
    </xf>
    <xf numFmtId="41" fontId="10" fillId="0" borderId="1" xfId="9" applyNumberFormat="1" applyFont="1" applyBorder="1" applyAlignment="1">
      <alignment horizontal="center" vertical="center"/>
    </xf>
    <xf numFmtId="41" fontId="9" fillId="0" borderId="3" xfId="9" applyNumberFormat="1" applyFont="1" applyBorder="1" applyAlignment="1">
      <alignment vertical="center"/>
    </xf>
    <xf numFmtId="41" fontId="10" fillId="0" borderId="3" xfId="9" applyNumberFormat="1" applyFont="1" applyBorder="1" applyAlignment="1">
      <alignment vertical="center"/>
    </xf>
    <xf numFmtId="41" fontId="9" fillId="0" borderId="13" xfId="9" applyNumberFormat="1" applyFont="1" applyBorder="1" applyAlignment="1">
      <alignment vertical="center"/>
    </xf>
    <xf numFmtId="41" fontId="10" fillId="0" borderId="1" xfId="9" applyNumberFormat="1" applyFont="1" applyBorder="1" applyAlignment="1">
      <alignment vertical="center"/>
    </xf>
    <xf numFmtId="41" fontId="9" fillId="0" borderId="14" xfId="9" applyNumberFormat="1" applyFont="1" applyBorder="1" applyAlignment="1">
      <alignment vertical="center"/>
    </xf>
    <xf numFmtId="0" fontId="10" fillId="0" borderId="0" xfId="9" applyFont="1" applyAlignment="1">
      <alignment vertical="center"/>
    </xf>
    <xf numFmtId="38" fontId="10" fillId="0" borderId="0" xfId="9" applyNumberFormat="1" applyFont="1" applyAlignment="1">
      <alignment horizontal="centerContinuous" vertical="center"/>
    </xf>
    <xf numFmtId="164" fontId="10" fillId="0" borderId="1" xfId="9" applyNumberFormat="1" applyFont="1" applyBorder="1" applyAlignment="1">
      <alignment vertical="center"/>
    </xf>
    <xf numFmtId="38" fontId="10" fillId="0" borderId="1" xfId="9" applyNumberFormat="1" applyFont="1" applyBorder="1" applyAlignment="1">
      <alignment horizontal="centerContinuous" vertical="center"/>
    </xf>
    <xf numFmtId="0" fontId="10" fillId="0" borderId="0" xfId="9" applyFont="1" applyAlignment="1">
      <alignment horizontal="right" vertical="center"/>
    </xf>
    <xf numFmtId="164" fontId="9" fillId="0" borderId="1" xfId="9" quotePrefix="1" applyNumberFormat="1" applyFont="1" applyBorder="1" applyAlignment="1">
      <alignment horizontal="center" vertical="center"/>
    </xf>
    <xf numFmtId="41" fontId="10" fillId="0" borderId="7" xfId="9" applyNumberFormat="1" applyFont="1" applyBorder="1" applyAlignment="1">
      <alignment vertical="center"/>
    </xf>
    <xf numFmtId="164" fontId="10" fillId="0" borderId="0" xfId="9" applyNumberFormat="1" applyFont="1" applyAlignment="1">
      <alignment horizontal="center" vertical="center" wrapText="1"/>
    </xf>
    <xf numFmtId="164" fontId="10" fillId="0" borderId="6" xfId="9" applyNumberFormat="1" applyFont="1" applyBorder="1" applyAlignment="1">
      <alignment horizontal="center" vertical="center" wrapText="1"/>
    </xf>
    <xf numFmtId="41" fontId="10" fillId="0" borderId="0" xfId="9" applyNumberFormat="1" applyFont="1" applyAlignment="1">
      <alignment horizontal="center" vertical="center" wrapText="1"/>
    </xf>
    <xf numFmtId="41" fontId="10" fillId="0" borderId="7" xfId="9" applyNumberFormat="1" applyFont="1" applyBorder="1" applyAlignment="1">
      <alignment horizontal="center" vertical="center" wrapText="1"/>
    </xf>
    <xf numFmtId="164" fontId="9" fillId="0" borderId="8" xfId="9" applyNumberFormat="1" applyFont="1" applyBorder="1" applyAlignment="1">
      <alignment vertical="center"/>
    </xf>
    <xf numFmtId="41" fontId="10" fillId="0" borderId="8" xfId="9" applyNumberFormat="1" applyFont="1" applyBorder="1" applyAlignment="1">
      <alignment vertical="center"/>
    </xf>
    <xf numFmtId="164" fontId="9" fillId="0" borderId="9" xfId="9" applyNumberFormat="1" applyFont="1" applyBorder="1" applyAlignment="1">
      <alignment vertical="center"/>
    </xf>
    <xf numFmtId="164" fontId="9" fillId="0" borderId="10" xfId="9" applyNumberFormat="1" applyFont="1" applyBorder="1" applyAlignment="1">
      <alignment vertical="center"/>
    </xf>
    <xf numFmtId="41" fontId="10" fillId="0" borderId="10" xfId="9" applyNumberFormat="1" applyFont="1" applyBorder="1" applyAlignment="1">
      <alignment vertical="center"/>
    </xf>
    <xf numFmtId="41" fontId="10" fillId="0" borderId="6" xfId="9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64" fontId="10" fillId="0" borderId="2" xfId="6" applyNumberFormat="1" applyFont="1" applyFill="1" applyBorder="1" applyAlignment="1">
      <alignment horizontal="center" vertical="center"/>
    </xf>
    <xf numFmtId="37" fontId="12" fillId="0" borderId="0" xfId="9" applyNumberFormat="1" applyFont="1" applyAlignment="1">
      <alignment horizontal="left" vertical="center"/>
    </xf>
    <xf numFmtId="0" fontId="12" fillId="0" borderId="0" xfId="9" quotePrefix="1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horizontal="center" vertical="center"/>
    </xf>
    <xf numFmtId="164" fontId="9" fillId="0" borderId="0" xfId="9" quotePrefix="1" applyNumberFormat="1" applyFont="1" applyAlignment="1">
      <alignment horizontal="left" vertical="center"/>
    </xf>
    <xf numFmtId="164" fontId="9" fillId="0" borderId="6" xfId="9" quotePrefix="1" applyNumberFormat="1" applyFont="1" applyBorder="1" applyAlignment="1">
      <alignment horizontal="left" vertical="center"/>
    </xf>
    <xf numFmtId="164" fontId="9" fillId="0" borderId="7" xfId="9" quotePrefix="1" applyNumberFormat="1" applyFont="1" applyBorder="1" applyAlignment="1">
      <alignment horizontal="left" vertical="center"/>
    </xf>
    <xf numFmtId="164" fontId="9" fillId="0" borderId="0" xfId="0" quotePrefix="1" applyNumberFormat="1" applyFont="1" applyAlignment="1">
      <alignment horizontal="left" vertical="center"/>
    </xf>
    <xf numFmtId="164" fontId="9" fillId="0" borderId="6" xfId="0" quotePrefix="1" applyNumberFormat="1" applyFont="1" applyBorder="1" applyAlignment="1">
      <alignment horizontal="left" vertical="center"/>
    </xf>
    <xf numFmtId="164" fontId="9" fillId="0" borderId="7" xfId="0" quotePrefix="1" applyNumberFormat="1" applyFont="1" applyBorder="1" applyAlignment="1">
      <alignment horizontal="left" vertical="center"/>
    </xf>
    <xf numFmtId="37" fontId="10" fillId="0" borderId="0" xfId="1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49" fontId="12" fillId="0" borderId="0" xfId="2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9" fontId="10" fillId="0" borderId="0" xfId="2" applyNumberFormat="1" applyFont="1" applyAlignment="1">
      <alignment horizontal="left" vertical="center"/>
    </xf>
    <xf numFmtId="37" fontId="9" fillId="0" borderId="1" xfId="0" applyNumberFormat="1" applyFont="1" applyBorder="1" applyAlignment="1">
      <alignment horizontal="left" vertical="center"/>
    </xf>
    <xf numFmtId="37" fontId="9" fillId="0" borderId="11" xfId="0" applyNumberFormat="1" applyFont="1" applyBorder="1" applyAlignment="1">
      <alignment horizontal="left" vertical="center"/>
    </xf>
    <xf numFmtId="37" fontId="9" fillId="0" borderId="12" xfId="0" applyNumberFormat="1" applyFont="1" applyBorder="1" applyAlignment="1">
      <alignment horizontal="left" vertical="center"/>
    </xf>
    <xf numFmtId="164" fontId="9" fillId="0" borderId="6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vertical="center"/>
    </xf>
    <xf numFmtId="41" fontId="9" fillId="0" borderId="0" xfId="7" applyNumberFormat="1" applyFont="1" applyAlignment="1">
      <alignment horizontal="center" vertical="center"/>
    </xf>
    <xf numFmtId="41" fontId="9" fillId="0" borderId="8" xfId="7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vertical="center"/>
    </xf>
    <xf numFmtId="41" fontId="10" fillId="0" borderId="7" xfId="7" applyNumberFormat="1" applyFont="1" applyBorder="1" applyAlignment="1">
      <alignment horizontal="center" vertical="center"/>
    </xf>
    <xf numFmtId="164" fontId="10" fillId="0" borderId="9" xfId="6" applyNumberFormat="1" applyFont="1" applyFill="1" applyBorder="1" applyAlignment="1">
      <alignment horizontal="center" vertical="center" wrapText="1"/>
    </xf>
    <xf numFmtId="41" fontId="9" fillId="0" borderId="9" xfId="7" applyNumberFormat="1" applyFont="1" applyBorder="1" applyAlignment="1">
      <alignment horizontal="center" vertical="center"/>
    </xf>
    <xf numFmtId="41" fontId="10" fillId="0" borderId="6" xfId="7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vertical="center"/>
    </xf>
    <xf numFmtId="41" fontId="9" fillId="0" borderId="10" xfId="7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9" fillId="0" borderId="6" xfId="0" applyNumberFormat="1" applyFont="1" applyBorder="1" applyAlignment="1">
      <alignment vertical="center"/>
    </xf>
    <xf numFmtId="41" fontId="10" fillId="0" borderId="2" xfId="7" applyNumberFormat="1" applyFont="1" applyBorder="1" applyAlignment="1">
      <alignment horizontal="center" vertical="center"/>
    </xf>
    <xf numFmtId="41" fontId="9" fillId="0" borderId="7" xfId="0" applyNumberFormat="1" applyFont="1" applyBorder="1" applyAlignment="1">
      <alignment vertical="center"/>
    </xf>
    <xf numFmtId="41" fontId="9" fillId="0" borderId="2" xfId="7" applyNumberFormat="1" applyFont="1" applyBorder="1" applyAlignment="1">
      <alignment horizontal="center" vertical="center"/>
    </xf>
    <xf numFmtId="41" fontId="10" fillId="0" borderId="1" xfId="7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0" fillId="0" borderId="2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10" fillId="0" borderId="0" xfId="81" applyNumberFormat="1" applyFont="1" applyAlignment="1">
      <alignment horizontal="center" vertical="center"/>
    </xf>
    <xf numFmtId="41" fontId="10" fillId="0" borderId="0" xfId="8" applyNumberFormat="1" applyFont="1" applyAlignment="1">
      <alignment horizontal="center" vertical="center"/>
    </xf>
    <xf numFmtId="41" fontId="10" fillId="0" borderId="0" xfId="78" applyNumberFormat="1" applyFont="1" applyAlignment="1">
      <alignment horizontal="center" vertical="center"/>
    </xf>
    <xf numFmtId="164" fontId="10" fillId="0" borderId="1" xfId="81" applyNumberFormat="1" applyFont="1" applyBorder="1" applyAlignment="1">
      <alignment horizontal="center" vertical="center"/>
    </xf>
    <xf numFmtId="41" fontId="10" fillId="0" borderId="1" xfId="8" applyNumberFormat="1" applyFont="1" applyBorder="1" applyAlignment="1">
      <alignment horizontal="center" vertical="center"/>
    </xf>
    <xf numFmtId="41" fontId="10" fillId="0" borderId="1" xfId="78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0" fillId="0" borderId="0" xfId="79" applyNumberFormat="1" applyFont="1" applyAlignment="1">
      <alignment horizontal="center" vertical="center"/>
    </xf>
    <xf numFmtId="41" fontId="10" fillId="0" borderId="0" xfId="3" applyNumberFormat="1" applyFont="1" applyAlignment="1">
      <alignment horizontal="center" vertical="center"/>
    </xf>
    <xf numFmtId="41" fontId="10" fillId="0" borderId="1" xfId="79" applyNumberFormat="1" applyFont="1" applyBorder="1" applyAlignment="1">
      <alignment horizontal="center" vertical="center"/>
    </xf>
    <xf numFmtId="41" fontId="10" fillId="0" borderId="1" xfId="3" applyNumberFormat="1" applyFont="1" applyBorder="1" applyAlignment="1">
      <alignment horizontal="center" vertical="center"/>
    </xf>
    <xf numFmtId="41" fontId="14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37" fontId="10" fillId="0" borderId="0" xfId="3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37" fontId="10" fillId="0" borderId="0" xfId="2" applyNumberFormat="1" applyFont="1" applyAlignment="1">
      <alignment vertical="center"/>
    </xf>
    <xf numFmtId="41" fontId="14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164" fontId="10" fillId="0" borderId="0" xfId="0" quotePrefix="1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6" fontId="10" fillId="0" borderId="4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</cellXfs>
  <cellStyles count="83">
    <cellStyle name="0,0_x000d__x000a_NA_x000d__x000a_" xfId="12" xr:uid="{F813DD69-C5D0-4912-9C85-1C99834E007C}"/>
    <cellStyle name="Comma" xfId="6" builtinId="3"/>
    <cellStyle name="Comma 10 2" xfId="13" xr:uid="{FC9241F4-8302-438B-BFFE-2BC96A54C8A4}"/>
    <cellStyle name="Comma 16" xfId="14" xr:uid="{549AB38E-176B-4B4A-B284-FBE59D634A19}"/>
    <cellStyle name="Comma 16 2" xfId="73" xr:uid="{ADC5761A-EEE5-44D8-A4A1-E0D69396C164}"/>
    <cellStyle name="Comma 17 2 2" xfId="15" xr:uid="{6482DB7D-5A49-4AC3-AEBD-F1ADE0713CA8}"/>
    <cellStyle name="Comma 18 11" xfId="16" xr:uid="{A03C6FBB-3CBD-43BC-A6EA-0BA841B25B1A}"/>
    <cellStyle name="Comma 2" xfId="10" xr:uid="{2F61AF8C-574D-454C-BE71-5DD55483A220}"/>
    <cellStyle name="Comma 2 2" xfId="17" xr:uid="{CAF05D9E-AFC5-4C98-B5D2-C27F77959DDF}"/>
    <cellStyle name="Comma 2 3" xfId="18" xr:uid="{B8CE9D38-C5E4-4F56-BA4F-5DF72D4F6C3F}"/>
    <cellStyle name="Comma 3" xfId="19" xr:uid="{D80A2B09-A865-4ED4-950B-58E588372373}"/>
    <cellStyle name="Comma 4" xfId="20" xr:uid="{0029EDEC-4FA6-4FDD-9A71-834BB26C934C}"/>
    <cellStyle name="Comma 5" xfId="21" xr:uid="{5B00DEDE-598C-409E-B3E9-B3300AA25B4B}"/>
    <cellStyle name="Comma 6" xfId="22" xr:uid="{A4B38A1C-04CD-4CC7-8F18-94AC3D8EDDCE}"/>
    <cellStyle name="Comma 68" xfId="23" xr:uid="{6DB5D0B2-1FBA-4FC8-91E2-37D8253872B4}"/>
    <cellStyle name="Comma 7" xfId="24" xr:uid="{F698F711-5D33-41F9-AB4E-42C4A5EF774E}"/>
    <cellStyle name="Comma 8" xfId="25" xr:uid="{326F17B4-96CE-4212-96CF-34D3940D87D2}"/>
    <cellStyle name="Comma 8 2" xfId="74" xr:uid="{D89148C0-D68D-439C-9E97-FE33765F7A82}"/>
    <cellStyle name="Comma 83" xfId="26" xr:uid="{17AF9EE7-64C5-4DE2-A1AD-DAA756A496B3}"/>
    <cellStyle name="Comma 84" xfId="27" xr:uid="{276EE0AB-4841-48F4-B63F-0D9D9258098C}"/>
    <cellStyle name="Comma 85" xfId="28" xr:uid="{17E12167-CCBE-4704-8A62-CE4DC124B23B}"/>
    <cellStyle name="Comma 86" xfId="29" xr:uid="{30A2DD02-EEF3-4734-8055-3949D3536872}"/>
    <cellStyle name="EYCurrency 2 3 29 2 40" xfId="30" xr:uid="{A905F250-9495-4DA8-AC12-3B373DD76006}"/>
    <cellStyle name="Hyperlink 2" xfId="31" xr:uid="{436CBBF2-C151-4D1F-952E-FBC6A1CDF91A}"/>
    <cellStyle name="Normal" xfId="0" builtinId="0"/>
    <cellStyle name="Normal 10" xfId="32" xr:uid="{29C91800-46DA-4429-8AAE-FEAE94BB3067}"/>
    <cellStyle name="Normal 10 2" xfId="75" xr:uid="{1C6B1238-9590-4C4F-A7BD-C49F4ED05C0F}"/>
    <cellStyle name="Normal 12 10" xfId="33" xr:uid="{72DF76A8-380F-4F5F-9565-C762829D36BB}"/>
    <cellStyle name="Normal 13" xfId="34" xr:uid="{09A5FC8C-1E80-4849-94DC-D535A5E74ACB}"/>
    <cellStyle name="Normal 14" xfId="35" xr:uid="{C304B42E-3713-4BAD-A145-442208149220}"/>
    <cellStyle name="Normal 14 2" xfId="76" xr:uid="{24B9575C-FA93-4E56-B8D3-ADE3B0FF4FB4}"/>
    <cellStyle name="Normal 14 2 2" xfId="36" xr:uid="{CB66295C-E3BF-4DA9-BE1C-3F5B1B6B4AAB}"/>
    <cellStyle name="Normal 14 2 2 2" xfId="77" xr:uid="{0FF810D5-05A3-490D-8342-B0D7F041DCEE}"/>
    <cellStyle name="Normal 15" xfId="37" xr:uid="{3B403FCE-62DD-4948-B914-F956F1617E47}"/>
    <cellStyle name="Normal 17 5" xfId="38" xr:uid="{4DF72183-36FF-4C6C-838B-AF7F6C88AA67}"/>
    <cellStyle name="Normal 2" xfId="2" xr:uid="{00000000-0005-0000-0000-000001000000}"/>
    <cellStyle name="Normal 2 10" xfId="39" xr:uid="{A38FB572-1321-44DD-9965-2239F9FAC8B9}"/>
    <cellStyle name="Normal 2 2" xfId="4" xr:uid="{61DC1611-9B71-4661-860A-62CE4B8DB54C}"/>
    <cellStyle name="Normal 2 2 2" xfId="40" xr:uid="{529B4254-3077-4FDF-8124-36F5CB1579E2}"/>
    <cellStyle name="Normal 2 2 2 2" xfId="78" xr:uid="{0C007D16-70CE-4175-A90A-C6C3A199E256}"/>
    <cellStyle name="Normal 2 2 2 7" xfId="41" xr:uid="{517F6E95-9AC3-47CF-B703-208DB783171D}"/>
    <cellStyle name="Normal 2 2 3" xfId="68" xr:uid="{1D3AC0DF-977E-4DE6-8D44-EB422EFD3839}"/>
    <cellStyle name="Normal 2 3" xfId="3" xr:uid="{ED424E66-AC6B-4BF3-B7BB-E12E44BC82AA}"/>
    <cellStyle name="Normal 2 3 2" xfId="5" xr:uid="{122EEA6E-99F5-4ECA-9850-50EF43873E4D}"/>
    <cellStyle name="Normal 2 3 2 2" xfId="42" xr:uid="{3F6925F7-34E4-4A61-927A-3079BABA214D}"/>
    <cellStyle name="Normal 2 3 2 2 2" xfId="79" xr:uid="{F63555D6-955E-4747-8E03-DF2AE4DBBBA4}"/>
    <cellStyle name="Normal 2 3 2 3" xfId="69" xr:uid="{CF123F31-6744-4B31-9F7D-FFC7DF782E20}"/>
    <cellStyle name="Normal 2 3 3" xfId="7" xr:uid="{A6A7A1F6-357F-487F-8D10-01558D8844CC}"/>
    <cellStyle name="Normal 2 3 3 2" xfId="11" xr:uid="{EAC6D42A-62F0-4B1F-A6E2-457B3A1F4A74}"/>
    <cellStyle name="Normal 2 3 3 2 2" xfId="72" xr:uid="{05636EE9-FEE6-463F-A627-6726BE3C2956}"/>
    <cellStyle name="Normal 2 3 3 3" xfId="43" xr:uid="{6DE85496-9E0F-4D25-802E-061C3834CF44}"/>
    <cellStyle name="Normal 2 3 3 3 2" xfId="80" xr:uid="{AE976A96-140B-4F8C-8250-1F629A8260F3}"/>
    <cellStyle name="Normal 2 3 3 4" xfId="70" xr:uid="{3FB8B6F9-57A9-432E-A6A9-B196F6C3A095}"/>
    <cellStyle name="Normal 2 3 4" xfId="67" xr:uid="{C8493C1F-E29B-418C-9944-09251D08FFB9}"/>
    <cellStyle name="Normal 2 4" xfId="8" xr:uid="{5C16E951-2292-455E-A8D5-C9C93AC8DFBE}"/>
    <cellStyle name="Normal 2 4 2" xfId="44" xr:uid="{2FC38E79-39AC-48CB-9B1E-C9247282AD46}"/>
    <cellStyle name="Normal 2 4 2 2" xfId="81" xr:uid="{1509E4EA-F583-4447-95D3-EEDBD36C8B9C}"/>
    <cellStyle name="Normal 2 4 3" xfId="45" xr:uid="{11C6F82F-27D0-4352-828F-C00514BF59F6}"/>
    <cellStyle name="Normal 2 4 4" xfId="71" xr:uid="{F9480933-A8DE-40F3-92D4-93E78E272EB1}"/>
    <cellStyle name="Normal 2 5" xfId="9" xr:uid="{E805F87D-1FEB-41ED-A498-6C81823BE20E}"/>
    <cellStyle name="Normal 2 6" xfId="46" xr:uid="{ABB7023E-DF23-4665-A7AE-CCDE22746558}"/>
    <cellStyle name="Normal 2 7" xfId="66" xr:uid="{9EDC4860-C1D3-48D4-B4F5-0CCE698C4FF7}"/>
    <cellStyle name="Normal 3" xfId="47" xr:uid="{6E475638-1359-474E-9CAC-31BCA4BD8532}"/>
    <cellStyle name="Normal 4" xfId="48" xr:uid="{053B0160-DF67-4F3B-819A-27640B08B0A1}"/>
    <cellStyle name="Normal 5" xfId="49" xr:uid="{6C495C23-B0F2-415B-9DF3-E31DB964321D}"/>
    <cellStyle name="Normal 6" xfId="50" xr:uid="{90A8E55C-0C20-4152-92D4-5DD1BF5580DA}"/>
    <cellStyle name="Normal 7" xfId="51" xr:uid="{FF574C60-1766-4924-B4D7-5A686B5F19CC}"/>
    <cellStyle name="Normal 71" xfId="52" xr:uid="{EF5DB81B-B052-4E4C-8ABE-54FEDB52D289}"/>
    <cellStyle name="Normal 78" xfId="53" xr:uid="{848A70B5-DB55-40FA-BE1C-ECD1C4FB86CF}"/>
    <cellStyle name="Normal 8" xfId="54" xr:uid="{97EC0241-20A6-424C-B0B8-B92BC63B9540}"/>
    <cellStyle name="Normal 9" xfId="55" xr:uid="{2B483A52-3743-4653-A661-F989FA019359}"/>
    <cellStyle name="Normal 9 2" xfId="56" xr:uid="{32EC6C3B-76EE-4800-A0A7-E19A530C6772}"/>
    <cellStyle name="Normal_BS&amp;PLT Q1'2006" xfId="1" xr:uid="{00000000-0005-0000-0000-000002000000}"/>
    <cellStyle name="Percent 2" xfId="57" xr:uid="{160450F4-9249-43A7-9A15-BEAA2F8CB0B9}"/>
    <cellStyle name="Percent 2 2" xfId="58" xr:uid="{B613F5F0-C63D-47F4-B5AA-DAD06B3F886A}"/>
    <cellStyle name="Percent 2 3" xfId="59" xr:uid="{3995A759-EDF2-471B-A168-A1586ED7E593}"/>
    <cellStyle name="Percent 3" xfId="60" xr:uid="{AC195999-4E58-4AD7-B301-B47A3B6138E8}"/>
    <cellStyle name="Percent 4" xfId="61" xr:uid="{6FB73AD1-59E2-404C-9FD9-2A21F3F71793}"/>
    <cellStyle name="Percent 5" xfId="62" xr:uid="{7C4754DF-4A42-4812-96F6-76B4D000392F}"/>
    <cellStyle name="Percent 6" xfId="63" xr:uid="{77A4DC85-982B-467B-B972-D6CA510D4A8D}"/>
    <cellStyle name="Percent 7" xfId="64" xr:uid="{C6F9F9A4-30DF-4948-A724-76090329E02A}"/>
    <cellStyle name="Percent 7 2" xfId="82" xr:uid="{5B1D80DA-9146-4701-9304-99D70C7B0823}"/>
    <cellStyle name="Percent 8" xfId="65" xr:uid="{3D617F86-A139-458C-87E0-EACA247C30BF}"/>
  </cellStyles>
  <dxfs count="0"/>
  <tableStyles count="0" defaultTableStyle="TableStyleMedium9" defaultPivotStyle="PivotStyleLight16"/>
  <colors>
    <mruColors>
      <color rgb="FFFFCCCC"/>
      <color rgb="FFFFCCFF"/>
      <color rgb="FF66FFFF"/>
      <color rgb="FF66FF33"/>
      <color rgb="FFFFFFCC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7"/>
  <sheetViews>
    <sheetView showGridLines="0" view="pageBreakPreview" topLeftCell="A77" zoomScale="70" zoomScaleNormal="70" zoomScaleSheetLayoutView="70" workbookViewId="0">
      <selection activeCell="E56" sqref="E56"/>
    </sheetView>
  </sheetViews>
  <sheetFormatPr defaultColWidth="10.5703125" defaultRowHeight="24" customHeight="1"/>
  <cols>
    <col min="1" max="1" width="52.85546875" style="4" customWidth="1"/>
    <col min="2" max="2" width="1.5703125" style="2" customWidth="1"/>
    <col min="3" max="3" width="7.140625" style="4" customWidth="1"/>
    <col min="4" max="4" width="1.140625" style="2" customWidth="1"/>
    <col min="5" max="5" width="15.140625" style="2" customWidth="1"/>
    <col min="6" max="6" width="1.140625" style="2" customWidth="1"/>
    <col min="7" max="7" width="15.28515625" style="2" customWidth="1"/>
    <col min="8" max="8" width="1.140625" style="2" customWidth="1"/>
    <col min="9" max="9" width="15.7109375" style="2" customWidth="1"/>
    <col min="10" max="10" width="1.140625" style="2" customWidth="1"/>
    <col min="11" max="11" width="16.28515625" style="2" customWidth="1"/>
    <col min="12" max="12" width="1.140625" style="2" customWidth="1"/>
    <col min="13" max="13" width="16.28515625" style="2" customWidth="1"/>
    <col min="14" max="14" width="0.42578125" style="2" customWidth="1"/>
    <col min="15" max="15" width="10.5703125" style="2" customWidth="1"/>
    <col min="16" max="16384" width="10.5703125" style="2"/>
  </cols>
  <sheetData>
    <row r="1" spans="1:14" s="35" customFormat="1" ht="21.6" customHeight="1">
      <c r="A1" s="31" t="s">
        <v>183</v>
      </c>
      <c r="B1" s="32"/>
      <c r="C1" s="33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s="35" customFormat="1" ht="21.6" customHeight="1">
      <c r="A2" s="7" t="s">
        <v>261</v>
      </c>
      <c r="B2" s="32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4" s="153" customFormat="1" ht="21.6" customHeight="1">
      <c r="A3" s="36" t="s">
        <v>286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4" ht="21.6" customHeight="1">
      <c r="A4" s="33"/>
      <c r="B4" s="34"/>
      <c r="C4" s="33"/>
      <c r="D4" s="34"/>
      <c r="E4" s="34"/>
      <c r="F4" s="34"/>
      <c r="G4" s="34"/>
      <c r="H4" s="34"/>
      <c r="I4" s="34"/>
      <c r="J4" s="34"/>
      <c r="K4" s="34"/>
      <c r="L4" s="34"/>
      <c r="M4" s="5" t="s">
        <v>107</v>
      </c>
    </row>
    <row r="5" spans="1:14" ht="21.6" customHeight="1">
      <c r="E5" s="232" t="s">
        <v>0</v>
      </c>
      <c r="F5" s="232"/>
      <c r="G5" s="232"/>
      <c r="H5" s="232"/>
      <c r="I5" s="232"/>
      <c r="J5" s="38"/>
      <c r="K5" s="232" t="s">
        <v>1</v>
      </c>
      <c r="L5" s="232"/>
      <c r="M5" s="232"/>
      <c r="N5" s="38"/>
    </row>
    <row r="6" spans="1:14" ht="21.6" customHeight="1">
      <c r="C6" s="39" t="s">
        <v>2</v>
      </c>
      <c r="D6" s="40"/>
      <c r="E6" s="39" t="s">
        <v>289</v>
      </c>
      <c r="F6" s="41"/>
      <c r="G6" s="39" t="s">
        <v>260</v>
      </c>
      <c r="H6" s="41"/>
      <c r="I6" s="39" t="s">
        <v>250</v>
      </c>
      <c r="J6" s="38"/>
      <c r="K6" s="39" t="s">
        <v>289</v>
      </c>
      <c r="L6" s="41"/>
      <c r="M6" s="39" t="s">
        <v>260</v>
      </c>
      <c r="N6" s="38"/>
    </row>
    <row r="7" spans="1:14" ht="21.6" customHeight="1">
      <c r="C7" s="39"/>
      <c r="D7" s="40"/>
      <c r="E7" s="39"/>
      <c r="F7" s="41"/>
      <c r="G7" s="53" t="s">
        <v>312</v>
      </c>
      <c r="H7" s="41"/>
      <c r="I7" s="53" t="s">
        <v>312</v>
      </c>
      <c r="J7" s="38"/>
      <c r="K7" s="39"/>
      <c r="L7" s="41"/>
      <c r="M7" s="39"/>
      <c r="N7" s="38"/>
    </row>
    <row r="8" spans="1:14" ht="21.6" customHeight="1">
      <c r="A8" s="36" t="s">
        <v>3</v>
      </c>
    </row>
    <row r="9" spans="1:14" ht="21.6" customHeight="1">
      <c r="A9" s="36" t="s">
        <v>4</v>
      </c>
      <c r="C9" s="140"/>
    </row>
    <row r="10" spans="1:14" ht="21.6" customHeight="1">
      <c r="A10" s="4" t="s">
        <v>5</v>
      </c>
      <c r="C10" s="140">
        <v>8</v>
      </c>
      <c r="E10" s="42">
        <v>828004087</v>
      </c>
      <c r="F10" s="42"/>
      <c r="G10" s="42">
        <v>1419752927</v>
      </c>
      <c r="H10" s="42"/>
      <c r="I10" s="42">
        <v>2044007855</v>
      </c>
      <c r="J10" s="42"/>
      <c r="K10" s="42">
        <v>11210160</v>
      </c>
      <c r="L10" s="42"/>
      <c r="M10" s="42">
        <v>16920501</v>
      </c>
    </row>
    <row r="11" spans="1:14" ht="21.6" customHeight="1">
      <c r="A11" s="4" t="s">
        <v>208</v>
      </c>
      <c r="C11" s="140"/>
      <c r="E11" s="42">
        <v>258162328</v>
      </c>
      <c r="F11" s="42"/>
      <c r="G11" s="42">
        <v>11131205</v>
      </c>
      <c r="H11" s="42"/>
      <c r="I11" s="42">
        <v>7313419</v>
      </c>
      <c r="J11" s="42"/>
      <c r="K11" s="42">
        <v>251018169</v>
      </c>
      <c r="L11" s="42"/>
      <c r="M11" s="42">
        <v>0</v>
      </c>
    </row>
    <row r="12" spans="1:14" ht="21.6" customHeight="1">
      <c r="A12" s="4" t="s">
        <v>64</v>
      </c>
      <c r="C12" s="140">
        <v>9</v>
      </c>
      <c r="D12" s="154"/>
      <c r="E12" s="42">
        <v>385280015</v>
      </c>
      <c r="F12" s="197"/>
      <c r="G12" s="42">
        <v>683402938</v>
      </c>
      <c r="H12" s="197"/>
      <c r="I12" s="42">
        <v>826724226</v>
      </c>
      <c r="J12" s="197"/>
      <c r="K12" s="42">
        <v>172020</v>
      </c>
      <c r="L12" s="197"/>
      <c r="M12" s="42">
        <v>407103</v>
      </c>
    </row>
    <row r="13" spans="1:14" ht="21.6" customHeight="1">
      <c r="A13" s="4" t="s">
        <v>157</v>
      </c>
      <c r="C13" s="140">
        <v>7</v>
      </c>
      <c r="D13" s="154"/>
      <c r="E13" s="42">
        <v>22500000</v>
      </c>
      <c r="F13" s="197"/>
      <c r="G13" s="42">
        <v>22500000</v>
      </c>
      <c r="H13" s="197"/>
      <c r="I13" s="42">
        <v>15000000</v>
      </c>
      <c r="J13" s="197"/>
      <c r="K13" s="42">
        <v>944000000</v>
      </c>
      <c r="L13" s="197"/>
      <c r="M13" s="42">
        <v>618000000</v>
      </c>
    </row>
    <row r="14" spans="1:14" ht="21.6" customHeight="1">
      <c r="A14" s="4" t="s">
        <v>184</v>
      </c>
      <c r="C14" s="140"/>
      <c r="D14" s="154"/>
      <c r="F14" s="197"/>
      <c r="G14" s="42"/>
      <c r="H14" s="197"/>
      <c r="I14" s="42"/>
      <c r="J14" s="197"/>
      <c r="K14" s="42"/>
      <c r="L14" s="197"/>
      <c r="M14" s="42"/>
    </row>
    <row r="15" spans="1:14" ht="21.6" customHeight="1">
      <c r="A15" s="4" t="s">
        <v>185</v>
      </c>
      <c r="C15" s="140">
        <v>7</v>
      </c>
      <c r="D15" s="154"/>
      <c r="E15" s="42">
        <v>1165002738</v>
      </c>
      <c r="F15" s="197"/>
      <c r="G15" s="42">
        <v>670002738</v>
      </c>
      <c r="H15" s="197"/>
      <c r="I15" s="42">
        <v>467489047</v>
      </c>
      <c r="J15" s="197"/>
      <c r="K15" s="42">
        <v>0</v>
      </c>
      <c r="L15" s="197"/>
      <c r="M15" s="42">
        <v>0</v>
      </c>
    </row>
    <row r="16" spans="1:14" ht="21.6" customHeight="1">
      <c r="A16" s="4" t="s">
        <v>211</v>
      </c>
      <c r="C16" s="140">
        <v>10</v>
      </c>
      <c r="D16" s="154"/>
      <c r="E16" s="42">
        <v>49251993</v>
      </c>
      <c r="F16" s="197"/>
      <c r="G16" s="42">
        <v>56000000</v>
      </c>
      <c r="H16" s="197"/>
      <c r="I16" s="42">
        <v>100000000</v>
      </c>
      <c r="J16" s="197"/>
      <c r="K16" s="42">
        <v>0</v>
      </c>
      <c r="L16" s="197"/>
      <c r="M16" s="42">
        <v>0</v>
      </c>
    </row>
    <row r="17" spans="1:13" ht="21.6" customHeight="1">
      <c r="A17" s="43" t="s">
        <v>68</v>
      </c>
      <c r="B17" s="44"/>
      <c r="C17" s="140">
        <v>11</v>
      </c>
      <c r="E17" s="42">
        <v>1275337422</v>
      </c>
      <c r="F17" s="42"/>
      <c r="G17" s="42">
        <v>957091443</v>
      </c>
      <c r="H17" s="42"/>
      <c r="I17" s="42">
        <v>1062866250</v>
      </c>
      <c r="J17" s="42"/>
      <c r="K17" s="42">
        <v>0</v>
      </c>
      <c r="L17" s="42"/>
      <c r="M17" s="42">
        <v>0</v>
      </c>
    </row>
    <row r="18" spans="1:13" ht="21.6" customHeight="1">
      <c r="A18" s="43" t="s">
        <v>111</v>
      </c>
      <c r="B18" s="44"/>
      <c r="C18" s="140"/>
      <c r="E18" s="42">
        <v>23276280</v>
      </c>
      <c r="F18" s="42"/>
      <c r="G18" s="42">
        <v>34877176</v>
      </c>
      <c r="H18" s="42"/>
      <c r="I18" s="42">
        <v>49542304</v>
      </c>
      <c r="J18" s="42"/>
      <c r="K18" s="42">
        <v>0</v>
      </c>
      <c r="L18" s="42"/>
      <c r="M18" s="42">
        <v>0</v>
      </c>
    </row>
    <row r="19" spans="1:13" ht="21.6" customHeight="1">
      <c r="A19" s="43" t="s">
        <v>74</v>
      </c>
      <c r="B19" s="44"/>
      <c r="C19" s="140">
        <v>12</v>
      </c>
      <c r="E19" s="42">
        <v>313273766</v>
      </c>
      <c r="F19" s="42"/>
      <c r="G19" s="42">
        <v>303553544</v>
      </c>
      <c r="H19" s="42"/>
      <c r="I19" s="42">
        <v>321904475</v>
      </c>
      <c r="J19" s="42"/>
      <c r="K19" s="42">
        <v>558235</v>
      </c>
      <c r="L19" s="42"/>
      <c r="M19" s="42">
        <v>626350</v>
      </c>
    </row>
    <row r="20" spans="1:13" ht="21.6" customHeight="1">
      <c r="A20" s="43" t="s">
        <v>122</v>
      </c>
      <c r="B20" s="44"/>
      <c r="C20" s="140"/>
      <c r="E20" s="42">
        <v>38917788</v>
      </c>
      <c r="F20" s="42"/>
      <c r="G20" s="42">
        <v>85074498</v>
      </c>
      <c r="H20" s="42"/>
      <c r="I20" s="42">
        <v>76612591</v>
      </c>
      <c r="J20" s="42"/>
      <c r="K20" s="42">
        <v>0</v>
      </c>
      <c r="L20" s="42"/>
      <c r="M20" s="42">
        <v>0</v>
      </c>
    </row>
    <row r="21" spans="1:13" ht="21.6" customHeight="1">
      <c r="A21" s="43" t="s">
        <v>158</v>
      </c>
      <c r="B21" s="44"/>
      <c r="C21" s="140">
        <v>14</v>
      </c>
      <c r="E21" s="42">
        <v>1430300890</v>
      </c>
      <c r="F21" s="42"/>
      <c r="G21" s="42">
        <v>1267409576</v>
      </c>
      <c r="H21" s="42"/>
      <c r="I21" s="42">
        <v>1084990286</v>
      </c>
      <c r="J21" s="42"/>
      <c r="K21" s="42">
        <v>0</v>
      </c>
      <c r="L21" s="42"/>
      <c r="M21" s="42">
        <v>0</v>
      </c>
    </row>
    <row r="22" spans="1:13" ht="21.6" customHeight="1">
      <c r="A22" s="43" t="s">
        <v>142</v>
      </c>
      <c r="B22" s="44"/>
      <c r="C22" s="140">
        <v>15</v>
      </c>
      <c r="E22" s="42">
        <v>2458609664</v>
      </c>
      <c r="F22" s="42"/>
      <c r="G22" s="42">
        <v>2965057965</v>
      </c>
      <c r="H22" s="42"/>
      <c r="I22" s="42">
        <v>3492795068</v>
      </c>
      <c r="J22" s="42"/>
      <c r="K22" s="42">
        <v>594367291</v>
      </c>
      <c r="L22" s="42"/>
      <c r="M22" s="42">
        <v>639933214</v>
      </c>
    </row>
    <row r="23" spans="1:13" ht="21.6" customHeight="1">
      <c r="A23" s="4" t="s">
        <v>6</v>
      </c>
      <c r="C23" s="140">
        <v>13</v>
      </c>
      <c r="E23" s="42">
        <v>381452394</v>
      </c>
      <c r="F23" s="42"/>
      <c r="G23" s="42">
        <v>369728790</v>
      </c>
      <c r="H23" s="42"/>
      <c r="I23" s="42">
        <v>638203280</v>
      </c>
      <c r="J23" s="42"/>
      <c r="K23" s="42">
        <v>63186041</v>
      </c>
      <c r="L23" s="42"/>
      <c r="M23" s="42">
        <v>66532224</v>
      </c>
    </row>
    <row r="24" spans="1:13" ht="21.6" customHeight="1">
      <c r="A24" s="36" t="s">
        <v>7</v>
      </c>
      <c r="C24" s="140"/>
      <c r="E24" s="198">
        <f>SUM(E10:E23)</f>
        <v>8629369365</v>
      </c>
      <c r="F24" s="42"/>
      <c r="G24" s="198">
        <f>SUM(G10:G23)</f>
        <v>8845582800</v>
      </c>
      <c r="H24" s="42"/>
      <c r="I24" s="198">
        <f>SUM(I10:I23)</f>
        <v>10187448801</v>
      </c>
      <c r="J24" s="42"/>
      <c r="K24" s="198">
        <f>SUM(K10:K23)</f>
        <v>1864511916</v>
      </c>
      <c r="L24" s="42"/>
      <c r="M24" s="198">
        <f>SUM(M10:M23)</f>
        <v>1342419392</v>
      </c>
    </row>
    <row r="25" spans="1:13" ht="21.6" customHeight="1">
      <c r="A25" s="36" t="s">
        <v>8</v>
      </c>
      <c r="C25" s="140"/>
      <c r="E25" s="42"/>
      <c r="F25" s="42"/>
      <c r="G25" s="42"/>
      <c r="H25" s="42"/>
      <c r="I25" s="42"/>
      <c r="J25" s="42"/>
      <c r="K25" s="42"/>
      <c r="L25" s="42"/>
      <c r="M25" s="42"/>
    </row>
    <row r="26" spans="1:13" ht="21.6" customHeight="1">
      <c r="A26" s="4" t="s">
        <v>9</v>
      </c>
      <c r="C26" s="140"/>
      <c r="E26" s="42">
        <v>1590372</v>
      </c>
      <c r="F26" s="42"/>
      <c r="G26" s="42">
        <v>2468843</v>
      </c>
      <c r="H26" s="42"/>
      <c r="I26" s="42">
        <v>2352767</v>
      </c>
      <c r="J26" s="42"/>
      <c r="K26" s="42">
        <v>0</v>
      </c>
      <c r="L26" s="42"/>
      <c r="M26" s="42">
        <v>0</v>
      </c>
    </row>
    <row r="27" spans="1:13" ht="21.6" customHeight="1">
      <c r="A27" s="4" t="s">
        <v>186</v>
      </c>
      <c r="C27" s="140"/>
      <c r="F27" s="42"/>
      <c r="G27" s="42"/>
      <c r="H27" s="42"/>
      <c r="I27" s="42"/>
      <c r="J27" s="42"/>
      <c r="K27" s="42"/>
      <c r="L27" s="42"/>
      <c r="M27" s="42"/>
    </row>
    <row r="28" spans="1:13" ht="21.6" customHeight="1">
      <c r="A28" s="4" t="s">
        <v>187</v>
      </c>
      <c r="C28" s="140">
        <v>7</v>
      </c>
      <c r="E28" s="42">
        <v>2327061610</v>
      </c>
      <c r="F28" s="42"/>
      <c r="G28" s="42">
        <v>3492064348</v>
      </c>
      <c r="H28" s="42"/>
      <c r="I28" s="42">
        <v>4411317087</v>
      </c>
      <c r="J28" s="42"/>
      <c r="K28" s="42">
        <v>0</v>
      </c>
      <c r="L28" s="42"/>
      <c r="M28" s="42">
        <v>0</v>
      </c>
    </row>
    <row r="29" spans="1:13" ht="21.6" customHeight="1">
      <c r="A29" s="4" t="s">
        <v>159</v>
      </c>
      <c r="C29" s="140">
        <v>14</v>
      </c>
      <c r="E29" s="42">
        <v>18390134096</v>
      </c>
      <c r="F29" s="42"/>
      <c r="G29" s="42">
        <v>20331128349</v>
      </c>
      <c r="H29" s="42"/>
      <c r="I29" s="42">
        <v>21814259316</v>
      </c>
      <c r="J29" s="42"/>
      <c r="K29" s="42">
        <v>0</v>
      </c>
      <c r="L29" s="42"/>
      <c r="M29" s="42">
        <v>0</v>
      </c>
    </row>
    <row r="30" spans="1:13" ht="21.6" customHeight="1">
      <c r="A30" s="4" t="s">
        <v>143</v>
      </c>
      <c r="C30" s="140">
        <v>15</v>
      </c>
      <c r="E30" s="42">
        <v>1478147649</v>
      </c>
      <c r="F30" s="42"/>
      <c r="G30" s="42">
        <v>2481017572</v>
      </c>
      <c r="H30" s="42"/>
      <c r="I30" s="42">
        <v>2539781332</v>
      </c>
      <c r="J30" s="42"/>
      <c r="K30" s="42">
        <v>719892459</v>
      </c>
      <c r="L30" s="42"/>
      <c r="M30" s="42">
        <v>1670810707</v>
      </c>
    </row>
    <row r="31" spans="1:13" ht="21.6" customHeight="1">
      <c r="A31" s="4" t="s">
        <v>206</v>
      </c>
      <c r="C31" s="140">
        <v>16</v>
      </c>
      <c r="E31" s="42">
        <v>3035124917</v>
      </c>
      <c r="F31" s="42"/>
      <c r="G31" s="42">
        <v>2779437199</v>
      </c>
      <c r="H31" s="42"/>
      <c r="I31" s="42">
        <v>2287321282</v>
      </c>
      <c r="J31" s="42"/>
      <c r="K31" s="42">
        <v>0</v>
      </c>
      <c r="L31" s="42"/>
      <c r="M31" s="42">
        <v>0</v>
      </c>
    </row>
    <row r="32" spans="1:13" ht="21.6" customHeight="1">
      <c r="A32" s="4" t="s">
        <v>11</v>
      </c>
      <c r="C32" s="140">
        <v>17</v>
      </c>
      <c r="E32" s="42">
        <v>0</v>
      </c>
      <c r="F32" s="42"/>
      <c r="G32" s="42">
        <v>0</v>
      </c>
      <c r="H32" s="42"/>
      <c r="I32" s="42">
        <v>0</v>
      </c>
      <c r="J32" s="42"/>
      <c r="K32" s="42">
        <v>17615934684</v>
      </c>
      <c r="L32" s="42"/>
      <c r="M32" s="42">
        <v>17909177977</v>
      </c>
    </row>
    <row r="33" spans="1:13" ht="21.6" customHeight="1">
      <c r="A33" s="4" t="s">
        <v>169</v>
      </c>
      <c r="B33" s="44"/>
      <c r="C33" s="140">
        <v>18</v>
      </c>
      <c r="E33" s="42">
        <v>6902879551</v>
      </c>
      <c r="F33" s="42"/>
      <c r="G33" s="42">
        <v>5940874466</v>
      </c>
      <c r="H33" s="42"/>
      <c r="I33" s="42">
        <v>5675715455</v>
      </c>
      <c r="J33" s="42"/>
      <c r="K33" s="42">
        <v>41062764</v>
      </c>
      <c r="L33" s="42"/>
      <c r="M33" s="42">
        <v>40037385</v>
      </c>
    </row>
    <row r="34" spans="1:13" ht="21.6" customHeight="1">
      <c r="A34" s="4" t="s">
        <v>10</v>
      </c>
      <c r="C34" s="140">
        <v>19</v>
      </c>
      <c r="E34" s="42">
        <v>6129896744</v>
      </c>
      <c r="F34" s="42"/>
      <c r="G34" s="42">
        <v>6086901352</v>
      </c>
      <c r="H34" s="42"/>
      <c r="I34" s="42">
        <v>6218322693</v>
      </c>
      <c r="J34" s="42"/>
      <c r="K34" s="42">
        <v>6092797419</v>
      </c>
      <c r="L34" s="42"/>
      <c r="M34" s="42">
        <v>6021814752</v>
      </c>
    </row>
    <row r="35" spans="1:13" ht="21.6" customHeight="1">
      <c r="A35" s="45" t="s">
        <v>69</v>
      </c>
      <c r="B35" s="44"/>
      <c r="C35" s="140">
        <v>20</v>
      </c>
      <c r="E35" s="42">
        <v>5429677831</v>
      </c>
      <c r="F35" s="42"/>
      <c r="G35" s="42">
        <v>5796916230</v>
      </c>
      <c r="H35" s="42"/>
      <c r="I35" s="42">
        <v>5415338819</v>
      </c>
      <c r="J35" s="42"/>
      <c r="K35" s="42">
        <v>629074191</v>
      </c>
      <c r="L35" s="42"/>
      <c r="M35" s="42">
        <v>644862132</v>
      </c>
    </row>
    <row r="36" spans="1:13" ht="21.6" customHeight="1">
      <c r="A36" s="43" t="s">
        <v>70</v>
      </c>
      <c r="B36" s="44"/>
      <c r="C36" s="140">
        <v>21</v>
      </c>
      <c r="E36" s="42">
        <v>1691982729</v>
      </c>
      <c r="F36" s="42"/>
      <c r="G36" s="42">
        <v>1879157030</v>
      </c>
      <c r="H36" s="42"/>
      <c r="I36" s="42">
        <v>1325315247</v>
      </c>
      <c r="J36" s="42"/>
      <c r="K36" s="42">
        <v>64830291</v>
      </c>
      <c r="L36" s="42"/>
      <c r="M36" s="42">
        <v>74342955</v>
      </c>
    </row>
    <row r="37" spans="1:13" ht="21.6" customHeight="1">
      <c r="A37" s="43" t="s">
        <v>144</v>
      </c>
      <c r="B37" s="44"/>
      <c r="C37" s="140">
        <v>26</v>
      </c>
      <c r="E37" s="42">
        <v>725867142</v>
      </c>
      <c r="F37" s="42"/>
      <c r="G37" s="42">
        <v>748363167</v>
      </c>
      <c r="H37" s="42"/>
      <c r="I37" s="42">
        <v>822475800</v>
      </c>
      <c r="J37" s="42"/>
      <c r="K37" s="42">
        <v>6309165</v>
      </c>
      <c r="L37" s="42"/>
      <c r="M37" s="42">
        <v>0</v>
      </c>
    </row>
    <row r="38" spans="1:13" ht="21.6" customHeight="1">
      <c r="A38" s="45" t="s">
        <v>75</v>
      </c>
      <c r="B38" s="44"/>
      <c r="C38" s="140">
        <v>22</v>
      </c>
      <c r="E38" s="42">
        <v>385783728</v>
      </c>
      <c r="F38" s="42"/>
      <c r="G38" s="42">
        <v>442222259</v>
      </c>
      <c r="H38" s="42"/>
      <c r="I38" s="42">
        <v>563365497</v>
      </c>
      <c r="J38" s="42"/>
      <c r="K38" s="42">
        <v>38116209</v>
      </c>
      <c r="L38" s="42"/>
      <c r="M38" s="42">
        <v>41600725</v>
      </c>
    </row>
    <row r="39" spans="1:13" ht="21.6" customHeight="1">
      <c r="A39" s="45" t="s">
        <v>76</v>
      </c>
      <c r="B39" s="44"/>
      <c r="C39" s="140">
        <v>36</v>
      </c>
      <c r="E39" s="42">
        <v>604294984</v>
      </c>
      <c r="F39" s="42"/>
      <c r="G39" s="42">
        <v>509166029</v>
      </c>
      <c r="H39" s="42"/>
      <c r="I39" s="42">
        <v>200990831</v>
      </c>
      <c r="J39" s="42"/>
      <c r="K39" s="42">
        <v>384945352</v>
      </c>
      <c r="L39" s="42"/>
      <c r="M39" s="42">
        <v>319632020</v>
      </c>
    </row>
    <row r="40" spans="1:13" ht="21.6" customHeight="1">
      <c r="A40" s="4" t="s">
        <v>12</v>
      </c>
      <c r="C40" s="140"/>
      <c r="E40" s="199">
        <v>357710602</v>
      </c>
      <c r="F40" s="42"/>
      <c r="G40" s="199">
        <v>360993562</v>
      </c>
      <c r="H40" s="42"/>
      <c r="I40" s="199">
        <v>375794944</v>
      </c>
      <c r="J40" s="42"/>
      <c r="K40" s="199">
        <v>13157187</v>
      </c>
      <c r="L40" s="42"/>
      <c r="M40" s="199">
        <v>11613582</v>
      </c>
    </row>
    <row r="41" spans="1:13" ht="21.6" customHeight="1">
      <c r="A41" s="36" t="s">
        <v>13</v>
      </c>
      <c r="C41" s="140"/>
      <c r="E41" s="42">
        <f>SUM(E26:E40)</f>
        <v>47460151955</v>
      </c>
      <c r="F41" s="42"/>
      <c r="G41" s="42">
        <f>SUM(G26:G40)</f>
        <v>50850710406</v>
      </c>
      <c r="H41" s="42"/>
      <c r="I41" s="42">
        <f>SUM(I26:I40)</f>
        <v>51652351070</v>
      </c>
      <c r="J41" s="42"/>
      <c r="K41" s="42">
        <f>SUM(K26:K40)</f>
        <v>25606119721</v>
      </c>
      <c r="L41" s="42"/>
      <c r="M41" s="42">
        <f>SUM(M26:M40)</f>
        <v>26733892235</v>
      </c>
    </row>
    <row r="42" spans="1:13" ht="21.6" customHeight="1" thickBot="1">
      <c r="A42" s="36" t="s">
        <v>14</v>
      </c>
      <c r="E42" s="200">
        <f>E41+E24</f>
        <v>56089521320</v>
      </c>
      <c r="F42" s="42"/>
      <c r="G42" s="200">
        <f>G41+G24</f>
        <v>59696293206</v>
      </c>
      <c r="H42" s="42"/>
      <c r="I42" s="200">
        <f>I41+I24</f>
        <v>61839799871</v>
      </c>
      <c r="J42" s="42"/>
      <c r="K42" s="200">
        <f>K41+K24</f>
        <v>27470631637</v>
      </c>
      <c r="L42" s="42"/>
      <c r="M42" s="200">
        <f>M41+M24</f>
        <v>28076311627</v>
      </c>
    </row>
    <row r="43" spans="1:13" ht="21.6" customHeight="1" thickTop="1"/>
    <row r="44" spans="1:13" ht="21.6" customHeight="1">
      <c r="A44" s="4" t="s">
        <v>15</v>
      </c>
    </row>
    <row r="45" spans="1:13" s="35" customFormat="1" ht="23.25">
      <c r="A45" s="31" t="s">
        <v>183</v>
      </c>
      <c r="B45" s="32"/>
      <c r="C45" s="33"/>
      <c r="D45" s="34"/>
      <c r="E45" s="34"/>
      <c r="F45" s="34"/>
      <c r="G45" s="34"/>
      <c r="H45" s="34"/>
      <c r="I45" s="34"/>
      <c r="J45" s="34"/>
      <c r="K45" s="34"/>
      <c r="L45" s="34"/>
      <c r="M45" s="34"/>
    </row>
    <row r="46" spans="1:13" s="35" customFormat="1" ht="23.25">
      <c r="A46" s="7" t="s">
        <v>262</v>
      </c>
      <c r="B46" s="32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2"/>
    </row>
    <row r="47" spans="1:13" s="153" customFormat="1" ht="22.5" customHeight="1">
      <c r="A47" s="36" t="s">
        <v>286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  <row r="48" spans="1:13" ht="23.25">
      <c r="A48" s="33"/>
      <c r="B48" s="34"/>
      <c r="C48" s="33"/>
      <c r="D48" s="34"/>
      <c r="E48" s="34"/>
      <c r="F48" s="34"/>
      <c r="G48" s="34"/>
      <c r="H48" s="34"/>
      <c r="I48" s="34"/>
      <c r="J48" s="34"/>
      <c r="K48" s="34"/>
      <c r="L48" s="34"/>
      <c r="M48" s="5" t="s">
        <v>107</v>
      </c>
    </row>
    <row r="49" spans="1:14" ht="23.25">
      <c r="E49" s="232" t="s">
        <v>0</v>
      </c>
      <c r="F49" s="232"/>
      <c r="G49" s="232"/>
      <c r="H49" s="232"/>
      <c r="I49" s="232"/>
      <c r="J49" s="38"/>
      <c r="K49" s="232" t="s">
        <v>1</v>
      </c>
      <c r="L49" s="232"/>
      <c r="M49" s="232"/>
      <c r="N49" s="38"/>
    </row>
    <row r="50" spans="1:14" ht="23.25">
      <c r="C50" s="39" t="s">
        <v>2</v>
      </c>
      <c r="D50" s="40"/>
      <c r="E50" s="39" t="s">
        <v>289</v>
      </c>
      <c r="F50" s="41"/>
      <c r="G50" s="39" t="s">
        <v>260</v>
      </c>
      <c r="H50" s="41"/>
      <c r="I50" s="39" t="s">
        <v>250</v>
      </c>
      <c r="J50" s="38"/>
      <c r="K50" s="39" t="s">
        <v>289</v>
      </c>
      <c r="L50" s="41"/>
      <c r="M50" s="39" t="s">
        <v>260</v>
      </c>
      <c r="N50" s="38"/>
    </row>
    <row r="51" spans="1:14" ht="23.25">
      <c r="C51" s="39"/>
      <c r="D51" s="40"/>
      <c r="E51" s="39"/>
      <c r="F51" s="41"/>
      <c r="G51" s="53" t="s">
        <v>312</v>
      </c>
      <c r="H51" s="41"/>
      <c r="I51" s="53" t="s">
        <v>312</v>
      </c>
      <c r="J51" s="38"/>
      <c r="K51" s="39"/>
      <c r="L51" s="41"/>
      <c r="M51" s="39"/>
      <c r="N51" s="38"/>
    </row>
    <row r="52" spans="1:14" ht="23.25">
      <c r="A52" s="36" t="s">
        <v>16</v>
      </c>
    </row>
    <row r="53" spans="1:14" ht="23.25">
      <c r="A53" s="36" t="s">
        <v>17</v>
      </c>
    </row>
    <row r="54" spans="1:14" ht="23.25">
      <c r="A54" s="43" t="s">
        <v>99</v>
      </c>
      <c r="B54" s="44"/>
      <c r="C54" s="140">
        <v>23</v>
      </c>
      <c r="E54" s="155">
        <v>1582514976</v>
      </c>
      <c r="F54" s="155"/>
      <c r="G54" s="155">
        <v>1889130275</v>
      </c>
      <c r="H54" s="155"/>
      <c r="I54" s="155">
        <v>1663952509</v>
      </c>
      <c r="J54" s="155"/>
      <c r="K54" s="155">
        <v>300000000</v>
      </c>
      <c r="L54" s="155"/>
      <c r="M54" s="155">
        <v>300000000</v>
      </c>
    </row>
    <row r="55" spans="1:14" ht="23.25">
      <c r="A55" s="43" t="s">
        <v>65</v>
      </c>
      <c r="B55" s="44"/>
      <c r="C55" s="140">
        <v>24</v>
      </c>
      <c r="E55" s="155">
        <v>533213297</v>
      </c>
      <c r="F55" s="155"/>
      <c r="G55" s="155">
        <v>653943522</v>
      </c>
      <c r="H55" s="155"/>
      <c r="I55" s="155">
        <v>1342614060</v>
      </c>
      <c r="J55" s="155"/>
      <c r="K55" s="155">
        <v>85286896</v>
      </c>
      <c r="L55" s="155"/>
      <c r="M55" s="155">
        <v>85671586</v>
      </c>
    </row>
    <row r="56" spans="1:14" ht="23.25">
      <c r="A56" s="43" t="s">
        <v>309</v>
      </c>
      <c r="B56" s="44"/>
      <c r="C56" s="140"/>
      <c r="E56" s="155">
        <v>231876399</v>
      </c>
      <c r="F56" s="3"/>
      <c r="G56" s="3">
        <v>331985697</v>
      </c>
      <c r="H56" s="3"/>
      <c r="I56" s="3">
        <v>362295720</v>
      </c>
      <c r="J56" s="3"/>
      <c r="K56" s="155">
        <v>0</v>
      </c>
      <c r="L56" s="3"/>
      <c r="M56" s="155">
        <v>0</v>
      </c>
    </row>
    <row r="57" spans="1:14" ht="23.25">
      <c r="A57" s="43" t="s">
        <v>160</v>
      </c>
      <c r="B57" s="44"/>
      <c r="C57" s="140">
        <v>25</v>
      </c>
      <c r="E57" s="155">
        <v>1144518264</v>
      </c>
      <c r="F57" s="155"/>
      <c r="G57" s="155">
        <v>735729818</v>
      </c>
      <c r="H57" s="155"/>
      <c r="I57" s="155">
        <v>641860497</v>
      </c>
      <c r="J57" s="155"/>
      <c r="K57" s="155">
        <v>495039063</v>
      </c>
      <c r="L57" s="155"/>
      <c r="M57" s="155">
        <v>0</v>
      </c>
    </row>
    <row r="58" spans="1:14" ht="23.25">
      <c r="A58" s="43" t="s">
        <v>145</v>
      </c>
      <c r="B58" s="44"/>
      <c r="C58" s="140">
        <v>26</v>
      </c>
      <c r="E58" s="155">
        <v>386116537</v>
      </c>
      <c r="F58" s="155"/>
      <c r="G58" s="155">
        <v>401382077</v>
      </c>
      <c r="H58" s="155"/>
      <c r="I58" s="155">
        <v>502269890</v>
      </c>
      <c r="J58" s="155"/>
      <c r="K58" s="155">
        <v>5061324</v>
      </c>
      <c r="L58" s="155"/>
      <c r="M58" s="155">
        <v>8867928</v>
      </c>
    </row>
    <row r="59" spans="1:14" ht="23.25">
      <c r="A59" s="45" t="s">
        <v>188</v>
      </c>
      <c r="B59" s="44"/>
      <c r="C59" s="140">
        <v>27</v>
      </c>
      <c r="E59" s="155">
        <v>6257924724</v>
      </c>
      <c r="F59" s="155"/>
      <c r="G59" s="155">
        <v>10577833934</v>
      </c>
      <c r="H59" s="155"/>
      <c r="I59" s="155">
        <v>5976479165</v>
      </c>
      <c r="J59" s="155"/>
      <c r="K59" s="155">
        <v>3785257303</v>
      </c>
      <c r="L59" s="155"/>
      <c r="M59" s="155">
        <v>3883124628</v>
      </c>
    </row>
    <row r="60" spans="1:14" ht="23.25">
      <c r="A60" s="4" t="s">
        <v>18</v>
      </c>
      <c r="C60" s="140"/>
      <c r="E60" s="155">
        <v>329121065</v>
      </c>
      <c r="F60" s="155"/>
      <c r="G60" s="155">
        <v>245383375</v>
      </c>
      <c r="H60" s="155"/>
      <c r="I60" s="155">
        <v>332583246</v>
      </c>
      <c r="J60" s="155"/>
      <c r="K60" s="155">
        <v>16705296</v>
      </c>
      <c r="L60" s="155"/>
      <c r="M60" s="155">
        <v>3325654</v>
      </c>
    </row>
    <row r="61" spans="1:14" ht="23.25">
      <c r="A61" s="36" t="s">
        <v>19</v>
      </c>
      <c r="C61" s="140"/>
      <c r="E61" s="201">
        <f>SUM(E54:E60)</f>
        <v>10465285262</v>
      </c>
      <c r="F61" s="155"/>
      <c r="G61" s="201">
        <f>SUM(G54:G60)</f>
        <v>14835388698</v>
      </c>
      <c r="H61" s="155"/>
      <c r="I61" s="201">
        <f>SUM(I54:I60)</f>
        <v>10822055087</v>
      </c>
      <c r="J61" s="155"/>
      <c r="K61" s="201">
        <f>SUM(K54:K60)</f>
        <v>4687349882</v>
      </c>
      <c r="L61" s="155"/>
      <c r="M61" s="201">
        <f>SUM(M54:M60)</f>
        <v>4280989796</v>
      </c>
    </row>
    <row r="62" spans="1:14" ht="23.25">
      <c r="A62" s="36" t="s">
        <v>20</v>
      </c>
      <c r="C62" s="140"/>
      <c r="E62" s="155"/>
      <c r="F62" s="155"/>
      <c r="G62" s="155"/>
      <c r="H62" s="155"/>
      <c r="I62" s="155"/>
      <c r="J62" s="155"/>
      <c r="K62" s="155"/>
      <c r="L62" s="155"/>
      <c r="M62" s="155"/>
    </row>
    <row r="63" spans="1:14" ht="23.25">
      <c r="A63" s="4" t="s">
        <v>161</v>
      </c>
      <c r="C63" s="140">
        <v>25</v>
      </c>
      <c r="E63" s="155">
        <v>2745100087</v>
      </c>
      <c r="F63" s="155"/>
      <c r="G63" s="155">
        <v>854543548</v>
      </c>
      <c r="H63" s="155"/>
      <c r="I63" s="155">
        <v>1275372069</v>
      </c>
      <c r="J63" s="155"/>
      <c r="K63" s="155">
        <v>1738949956</v>
      </c>
      <c r="L63" s="155"/>
      <c r="M63" s="155">
        <v>0</v>
      </c>
    </row>
    <row r="64" spans="1:14" ht="23.25">
      <c r="A64" s="4" t="s">
        <v>162</v>
      </c>
      <c r="C64" s="140">
        <v>26</v>
      </c>
      <c r="E64" s="155">
        <v>1119334853</v>
      </c>
      <c r="F64" s="155"/>
      <c r="G64" s="155">
        <v>1117714462</v>
      </c>
      <c r="H64" s="155"/>
      <c r="I64" s="155">
        <v>1204351723</v>
      </c>
      <c r="J64" s="155"/>
      <c r="K64" s="155">
        <v>13236911</v>
      </c>
      <c r="L64" s="155"/>
      <c r="M64" s="155">
        <v>14856027</v>
      </c>
    </row>
    <row r="65" spans="1:14" ht="23.25">
      <c r="A65" s="4" t="s">
        <v>189</v>
      </c>
      <c r="C65" s="140">
        <v>27</v>
      </c>
      <c r="E65" s="155">
        <v>8320265320</v>
      </c>
      <c r="F65" s="155"/>
      <c r="G65" s="155">
        <v>8069809935</v>
      </c>
      <c r="H65" s="155"/>
      <c r="I65" s="155">
        <v>15220495168</v>
      </c>
      <c r="J65" s="155"/>
      <c r="K65" s="155">
        <v>3002227071</v>
      </c>
      <c r="L65" s="155"/>
      <c r="M65" s="155">
        <v>4432940973</v>
      </c>
      <c r="N65" s="42"/>
    </row>
    <row r="66" spans="1:14" ht="23.25">
      <c r="A66" s="4" t="s">
        <v>123</v>
      </c>
      <c r="C66" s="140">
        <v>28</v>
      </c>
      <c r="E66" s="155">
        <v>104668537</v>
      </c>
      <c r="F66" s="3"/>
      <c r="G66" s="3">
        <v>142337393</v>
      </c>
      <c r="H66" s="3"/>
      <c r="I66" s="3">
        <v>218330153</v>
      </c>
      <c r="J66" s="3"/>
      <c r="K66" s="155">
        <v>0</v>
      </c>
      <c r="L66" s="3"/>
      <c r="M66" s="42">
        <v>0</v>
      </c>
      <c r="N66" s="42"/>
    </row>
    <row r="67" spans="1:14" ht="23.25">
      <c r="A67" s="4" t="s">
        <v>21</v>
      </c>
      <c r="C67" s="140"/>
      <c r="E67" s="155">
        <v>74220816</v>
      </c>
      <c r="F67" s="155"/>
      <c r="G67" s="155">
        <v>51045009</v>
      </c>
      <c r="H67" s="155"/>
      <c r="I67" s="155">
        <v>35409030</v>
      </c>
      <c r="J67" s="155"/>
      <c r="K67" s="155">
        <v>18059837</v>
      </c>
      <c r="L67" s="155"/>
      <c r="M67" s="155">
        <v>9355976</v>
      </c>
    </row>
    <row r="68" spans="1:14" ht="23.25">
      <c r="A68" s="4" t="s">
        <v>77</v>
      </c>
      <c r="C68" s="140">
        <v>36</v>
      </c>
      <c r="E68" s="155">
        <v>265745936</v>
      </c>
      <c r="F68" s="155"/>
      <c r="G68" s="155">
        <v>238867670</v>
      </c>
      <c r="H68" s="155"/>
      <c r="I68" s="155">
        <v>158351980</v>
      </c>
      <c r="J68" s="155"/>
      <c r="K68" s="155">
        <v>0</v>
      </c>
      <c r="L68" s="155"/>
      <c r="M68" s="155">
        <v>0</v>
      </c>
    </row>
    <row r="69" spans="1:14" ht="23.25">
      <c r="A69" s="4" t="s">
        <v>22</v>
      </c>
      <c r="C69" s="140"/>
      <c r="E69" s="156">
        <v>276387643</v>
      </c>
      <c r="F69" s="155"/>
      <c r="G69" s="156">
        <v>271920474</v>
      </c>
      <c r="H69" s="155"/>
      <c r="I69" s="156">
        <v>177615503</v>
      </c>
      <c r="J69" s="155"/>
      <c r="K69" s="156">
        <v>17431053</v>
      </c>
      <c r="L69" s="155"/>
      <c r="M69" s="156">
        <v>14786694</v>
      </c>
    </row>
    <row r="70" spans="1:14" ht="23.25">
      <c r="A70" s="36" t="s">
        <v>23</v>
      </c>
      <c r="C70" s="140"/>
      <c r="E70" s="155">
        <f>SUM(E63:E69)</f>
        <v>12905723192</v>
      </c>
      <c r="F70" s="155"/>
      <c r="G70" s="155">
        <f>SUM(G63:G69)</f>
        <v>10746238491</v>
      </c>
      <c r="H70" s="155"/>
      <c r="I70" s="155">
        <f>SUM(I63:I69)</f>
        <v>18289925626</v>
      </c>
      <c r="J70" s="155"/>
      <c r="K70" s="155">
        <f>SUM(K63:K69)</f>
        <v>4789904828</v>
      </c>
      <c r="L70" s="155"/>
      <c r="M70" s="155">
        <f>SUM(M63:M69)</f>
        <v>4471939670</v>
      </c>
    </row>
    <row r="71" spans="1:14" ht="23.25">
      <c r="A71" s="36" t="s">
        <v>24</v>
      </c>
      <c r="E71" s="201">
        <f>E70+E61</f>
        <v>23371008454</v>
      </c>
      <c r="F71" s="155"/>
      <c r="G71" s="201">
        <f>G70+G61</f>
        <v>25581627189</v>
      </c>
      <c r="H71" s="155"/>
      <c r="I71" s="201">
        <f>I70+I61</f>
        <v>29111980713</v>
      </c>
      <c r="J71" s="155"/>
      <c r="K71" s="201">
        <f>K70+K61</f>
        <v>9477254710</v>
      </c>
      <c r="L71" s="155"/>
      <c r="M71" s="201">
        <f>M70+M61</f>
        <v>8752929466</v>
      </c>
    </row>
    <row r="72" spans="1:14" ht="23.25">
      <c r="E72" s="46"/>
      <c r="F72" s="46"/>
      <c r="G72" s="46"/>
      <c r="H72" s="46"/>
      <c r="I72" s="46"/>
      <c r="M72" s="46"/>
    </row>
    <row r="73" spans="1:14" ht="23.25">
      <c r="A73" s="4" t="s">
        <v>15</v>
      </c>
      <c r="E73" s="46"/>
      <c r="F73" s="46"/>
      <c r="G73" s="46"/>
      <c r="H73" s="46"/>
      <c r="I73" s="46"/>
      <c r="M73" s="46"/>
    </row>
    <row r="74" spans="1:14" s="35" customFormat="1" ht="23.25">
      <c r="A74" s="31" t="s">
        <v>183</v>
      </c>
      <c r="B74" s="32"/>
      <c r="C74" s="33"/>
      <c r="D74" s="34"/>
      <c r="E74" s="34"/>
      <c r="F74" s="34"/>
      <c r="G74" s="34"/>
      <c r="H74" s="34"/>
      <c r="I74" s="34"/>
      <c r="J74" s="34"/>
      <c r="K74" s="34"/>
      <c r="L74" s="34"/>
      <c r="M74" s="34"/>
    </row>
    <row r="75" spans="1:14" s="35" customFormat="1" ht="23.25">
      <c r="A75" s="7" t="s">
        <v>262</v>
      </c>
      <c r="B75" s="32"/>
      <c r="C75" s="33"/>
      <c r="D75" s="34"/>
      <c r="E75" s="34"/>
      <c r="F75" s="34"/>
      <c r="G75" s="34"/>
      <c r="H75" s="34"/>
      <c r="I75" s="34"/>
      <c r="J75" s="34"/>
      <c r="K75" s="34"/>
      <c r="L75" s="34"/>
      <c r="M75" s="32"/>
    </row>
    <row r="76" spans="1:14" s="153" customFormat="1" ht="22.5" customHeight="1">
      <c r="A76" s="36" t="s">
        <v>286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</row>
    <row r="77" spans="1:14" ht="23.25">
      <c r="A77" s="33"/>
      <c r="B77" s="34"/>
      <c r="C77" s="33"/>
      <c r="D77" s="34"/>
      <c r="E77" s="34"/>
      <c r="F77" s="34"/>
      <c r="G77" s="34"/>
      <c r="H77" s="34"/>
      <c r="I77" s="34"/>
      <c r="J77" s="34"/>
      <c r="K77" s="34"/>
      <c r="L77" s="34"/>
      <c r="M77" s="5" t="s">
        <v>107</v>
      </c>
    </row>
    <row r="78" spans="1:14" ht="23.25">
      <c r="E78" s="232" t="s">
        <v>0</v>
      </c>
      <c r="F78" s="232"/>
      <c r="G78" s="232"/>
      <c r="H78" s="232"/>
      <c r="I78" s="232"/>
      <c r="J78" s="38"/>
      <c r="K78" s="232" t="s">
        <v>1</v>
      </c>
      <c r="L78" s="232"/>
      <c r="M78" s="232"/>
      <c r="N78" s="38"/>
    </row>
    <row r="79" spans="1:14" ht="23.25">
      <c r="C79" s="39" t="s">
        <v>2</v>
      </c>
      <c r="D79" s="40"/>
      <c r="E79" s="39" t="s">
        <v>289</v>
      </c>
      <c r="F79" s="41"/>
      <c r="G79" s="39" t="s">
        <v>260</v>
      </c>
      <c r="H79" s="41"/>
      <c r="I79" s="39" t="s">
        <v>250</v>
      </c>
      <c r="J79" s="38"/>
      <c r="K79" s="39" t="s">
        <v>289</v>
      </c>
      <c r="L79" s="41"/>
      <c r="M79" s="39" t="s">
        <v>260</v>
      </c>
      <c r="N79" s="38"/>
    </row>
    <row r="80" spans="1:14" ht="23.25">
      <c r="C80" s="39"/>
      <c r="D80" s="40"/>
      <c r="E80" s="39"/>
      <c r="F80" s="41"/>
      <c r="G80" s="53" t="s">
        <v>312</v>
      </c>
      <c r="H80" s="41"/>
      <c r="I80" s="53" t="s">
        <v>312</v>
      </c>
      <c r="J80" s="38"/>
      <c r="K80" s="39"/>
      <c r="L80" s="41"/>
      <c r="M80" s="39"/>
      <c r="N80" s="38"/>
    </row>
    <row r="81" spans="1:13" ht="23.25">
      <c r="A81" s="36" t="s">
        <v>25</v>
      </c>
      <c r="E81" s="46"/>
      <c r="F81" s="46"/>
      <c r="G81" s="46"/>
      <c r="H81" s="46"/>
      <c r="I81" s="46"/>
      <c r="M81" s="46"/>
    </row>
    <row r="82" spans="1:13" ht="23.25">
      <c r="A82" s="4" t="s">
        <v>26</v>
      </c>
      <c r="C82" s="140">
        <v>29</v>
      </c>
      <c r="E82" s="46"/>
      <c r="F82" s="46"/>
      <c r="G82" s="46"/>
      <c r="H82" s="46"/>
      <c r="I82" s="46"/>
      <c r="M82" s="46"/>
    </row>
    <row r="83" spans="1:13" ht="23.25">
      <c r="A83" s="45" t="s">
        <v>27</v>
      </c>
      <c r="B83" s="44"/>
      <c r="C83" s="140"/>
      <c r="E83" s="46"/>
      <c r="F83" s="46"/>
      <c r="G83" s="46"/>
      <c r="H83" s="46"/>
      <c r="I83" s="46"/>
      <c r="M83" s="46"/>
    </row>
    <row r="84" spans="1:13" thickBot="1">
      <c r="A84" s="45" t="s">
        <v>170</v>
      </c>
      <c r="B84" s="44"/>
      <c r="C84" s="140"/>
      <c r="E84" s="202">
        <v>1558820418</v>
      </c>
      <c r="F84" s="46"/>
      <c r="G84" s="203">
        <v>1558820418</v>
      </c>
      <c r="H84" s="46"/>
      <c r="I84" s="203">
        <v>1558820418</v>
      </c>
      <c r="J84" s="46"/>
      <c r="K84" s="203">
        <v>1558820418</v>
      </c>
      <c r="M84" s="203">
        <v>1558820418</v>
      </c>
    </row>
    <row r="85" spans="1:13" thickTop="1">
      <c r="A85" s="45" t="s">
        <v>28</v>
      </c>
      <c r="B85" s="44"/>
      <c r="C85" s="140"/>
      <c r="E85" s="46"/>
      <c r="F85" s="46"/>
      <c r="G85" s="46"/>
      <c r="H85" s="46"/>
      <c r="I85" s="46"/>
      <c r="J85" s="46"/>
      <c r="K85" s="46"/>
      <c r="M85" s="46"/>
    </row>
    <row r="86" spans="1:13" ht="23.25">
      <c r="A86" s="45" t="s">
        <v>313</v>
      </c>
      <c r="B86" s="44"/>
      <c r="C86" s="140"/>
      <c r="E86" s="46"/>
      <c r="F86" s="46"/>
      <c r="G86" s="46"/>
      <c r="H86" s="46"/>
      <c r="I86" s="46"/>
      <c r="J86" s="46"/>
      <c r="K86" s="46"/>
      <c r="M86" s="46"/>
    </row>
    <row r="87" spans="1:13" ht="23.25">
      <c r="A87" s="45" t="s">
        <v>354</v>
      </c>
      <c r="B87" s="44"/>
      <c r="C87" s="140"/>
      <c r="E87" s="42">
        <v>1471711640</v>
      </c>
      <c r="F87" s="46"/>
      <c r="G87" s="46">
        <v>1471711584</v>
      </c>
      <c r="H87" s="46"/>
      <c r="I87" s="46">
        <v>1457625158</v>
      </c>
      <c r="J87" s="46"/>
      <c r="K87" s="46">
        <v>1471711640</v>
      </c>
      <c r="M87" s="46">
        <v>1471711584</v>
      </c>
    </row>
    <row r="88" spans="1:13" ht="23.25">
      <c r="A88" s="4" t="s">
        <v>29</v>
      </c>
      <c r="E88" s="42">
        <v>13642830891</v>
      </c>
      <c r="F88" s="46"/>
      <c r="G88" s="2">
        <v>13642827480</v>
      </c>
      <c r="H88" s="46"/>
      <c r="I88" s="2">
        <v>13470881662</v>
      </c>
      <c r="J88" s="46"/>
      <c r="K88" s="2">
        <v>13642830891</v>
      </c>
      <c r="M88" s="2">
        <v>13642827480</v>
      </c>
    </row>
    <row r="89" spans="1:13" ht="23.25">
      <c r="A89" s="4" t="s">
        <v>126</v>
      </c>
      <c r="C89" s="140">
        <v>17</v>
      </c>
      <c r="E89" s="42">
        <v>2486733073</v>
      </c>
      <c r="F89" s="46"/>
      <c r="G89" s="2">
        <v>2512801851</v>
      </c>
      <c r="H89" s="46"/>
      <c r="I89" s="2">
        <v>2488073737</v>
      </c>
      <c r="J89" s="46"/>
      <c r="K89" s="2">
        <v>2486733073</v>
      </c>
      <c r="M89" s="2">
        <v>2512801851</v>
      </c>
    </row>
    <row r="90" spans="1:13" ht="23.25">
      <c r="A90" s="4" t="s">
        <v>126</v>
      </c>
      <c r="C90" s="140"/>
      <c r="E90" s="23"/>
      <c r="F90" s="46"/>
      <c r="H90" s="46"/>
      <c r="J90" s="46"/>
    </row>
    <row r="91" spans="1:13" ht="23.25">
      <c r="A91" s="4" t="s">
        <v>177</v>
      </c>
      <c r="C91" s="140">
        <v>19</v>
      </c>
      <c r="E91" s="23">
        <v>415832933</v>
      </c>
      <c r="F91" s="46"/>
      <c r="G91" s="2">
        <v>415832933</v>
      </c>
      <c r="H91" s="46"/>
      <c r="I91" s="2">
        <v>624305081</v>
      </c>
      <c r="J91" s="46"/>
      <c r="K91" s="2">
        <v>415832933</v>
      </c>
      <c r="M91" s="2">
        <v>415832933</v>
      </c>
    </row>
    <row r="92" spans="1:13" ht="23.25">
      <c r="A92" s="4" t="s">
        <v>136</v>
      </c>
      <c r="C92" s="140"/>
      <c r="E92" s="23">
        <v>-901265</v>
      </c>
      <c r="F92" s="46"/>
      <c r="G92" s="2">
        <v>-901265</v>
      </c>
      <c r="H92" s="46"/>
      <c r="I92" s="2">
        <v>-901265</v>
      </c>
      <c r="J92" s="46"/>
      <c r="K92" s="2">
        <v>-901265</v>
      </c>
      <c r="M92" s="2">
        <v>-901265</v>
      </c>
    </row>
    <row r="93" spans="1:13" ht="23.25">
      <c r="A93" s="45" t="s">
        <v>30</v>
      </c>
      <c r="B93" s="35"/>
      <c r="C93" s="140"/>
      <c r="E93" s="42"/>
      <c r="F93" s="42"/>
      <c r="G93" s="42"/>
      <c r="H93" s="42"/>
      <c r="I93" s="42"/>
      <c r="J93" s="42"/>
      <c r="K93" s="42"/>
      <c r="L93" s="42"/>
      <c r="M93" s="42"/>
    </row>
    <row r="94" spans="1:13" ht="23.25">
      <c r="A94" s="45" t="s">
        <v>190</v>
      </c>
      <c r="B94" s="35"/>
      <c r="C94" s="140"/>
      <c r="E94" s="42"/>
      <c r="F94" s="46"/>
      <c r="G94" s="46"/>
      <c r="H94" s="46"/>
      <c r="I94" s="46"/>
      <c r="J94" s="46"/>
      <c r="K94" s="46"/>
      <c r="M94" s="46"/>
    </row>
    <row r="95" spans="1:13" ht="23.25">
      <c r="A95" s="45" t="s">
        <v>191</v>
      </c>
      <c r="B95" s="35"/>
      <c r="C95" s="140">
        <v>31</v>
      </c>
      <c r="E95" s="42">
        <v>155882042</v>
      </c>
      <c r="F95" s="46"/>
      <c r="G95" s="46">
        <v>155882042</v>
      </c>
      <c r="H95" s="46"/>
      <c r="I95" s="46">
        <v>155882042</v>
      </c>
      <c r="J95" s="46"/>
      <c r="K95" s="46">
        <v>155882042</v>
      </c>
      <c r="M95" s="46">
        <v>155882042</v>
      </c>
    </row>
    <row r="96" spans="1:13" ht="23.25">
      <c r="A96" s="45" t="s">
        <v>192</v>
      </c>
      <c r="B96" s="35"/>
      <c r="C96" s="140">
        <v>30.2</v>
      </c>
      <c r="E96" s="42">
        <v>128969835</v>
      </c>
      <c r="F96" s="46"/>
      <c r="G96" s="46">
        <v>128969835</v>
      </c>
      <c r="H96" s="46"/>
      <c r="I96" s="46">
        <v>128969835</v>
      </c>
      <c r="J96" s="46"/>
      <c r="K96" s="46">
        <v>128969835</v>
      </c>
      <c r="M96" s="46">
        <v>128969835</v>
      </c>
    </row>
    <row r="97" spans="1:13" ht="23.25">
      <c r="A97" s="45" t="s">
        <v>31</v>
      </c>
      <c r="B97" s="35"/>
      <c r="E97" s="42">
        <v>106576596</v>
      </c>
      <c r="F97" s="46"/>
      <c r="G97" s="46">
        <v>1233341757</v>
      </c>
      <c r="H97" s="46"/>
      <c r="I97" s="46">
        <v>450167574</v>
      </c>
      <c r="J97" s="46"/>
      <c r="K97" s="46">
        <v>214616596</v>
      </c>
      <c r="M97" s="46">
        <v>1341381757</v>
      </c>
    </row>
    <row r="98" spans="1:13" ht="23.25">
      <c r="A98" s="45" t="s">
        <v>193</v>
      </c>
      <c r="B98" s="35"/>
      <c r="C98" s="140">
        <v>30.2</v>
      </c>
      <c r="E98" s="42">
        <v>-128969835</v>
      </c>
      <c r="F98" s="46"/>
      <c r="G98" s="46">
        <v>-128969835</v>
      </c>
      <c r="H98" s="46"/>
      <c r="I98" s="46">
        <v>-128969835</v>
      </c>
      <c r="J98" s="46"/>
      <c r="K98" s="46">
        <v>-128969835</v>
      </c>
      <c r="M98" s="46">
        <v>-128969835</v>
      </c>
    </row>
    <row r="99" spans="1:13" ht="23.25">
      <c r="A99" s="45" t="s">
        <v>32</v>
      </c>
      <c r="B99" s="35"/>
      <c r="E99" s="199">
        <v>-285288983</v>
      </c>
      <c r="F99" s="46"/>
      <c r="G99" s="204">
        <v>-108114221</v>
      </c>
      <c r="H99" s="46"/>
      <c r="I99" s="204">
        <v>-27046779</v>
      </c>
      <c r="J99" s="46"/>
      <c r="K99" s="204">
        <v>-393328983</v>
      </c>
      <c r="M99" s="204">
        <v>-216154221</v>
      </c>
    </row>
    <row r="100" spans="1:13" ht="23.25" customHeight="1">
      <c r="A100" s="45" t="s">
        <v>61</v>
      </c>
      <c r="B100" s="35"/>
      <c r="E100" s="46">
        <f>SUM(E87:E99)</f>
        <v>17993376927</v>
      </c>
      <c r="F100" s="46"/>
      <c r="G100" s="46">
        <f>SUM(G87:G99)</f>
        <v>19323382161</v>
      </c>
      <c r="H100" s="46"/>
      <c r="I100" s="46">
        <f>SUM(I87:I99)</f>
        <v>18618987210</v>
      </c>
      <c r="K100" s="46">
        <f>SUM(K87:K99)</f>
        <v>17993376927</v>
      </c>
      <c r="M100" s="46">
        <f>SUM(M87:M99)</f>
        <v>19323382161</v>
      </c>
    </row>
    <row r="101" spans="1:13" ht="23.25" customHeight="1">
      <c r="A101" s="45" t="s">
        <v>33</v>
      </c>
      <c r="B101" s="44"/>
      <c r="E101" s="199">
        <v>14725135939</v>
      </c>
      <c r="F101" s="46"/>
      <c r="G101" s="204">
        <v>14791283856</v>
      </c>
      <c r="H101" s="46"/>
      <c r="I101" s="204">
        <v>14108831948</v>
      </c>
      <c r="J101" s="46"/>
      <c r="K101" s="199">
        <v>0</v>
      </c>
      <c r="M101" s="199">
        <v>0</v>
      </c>
    </row>
    <row r="102" spans="1:13" ht="23.25" customHeight="1">
      <c r="A102" s="1" t="s">
        <v>34</v>
      </c>
      <c r="B102" s="35"/>
      <c r="E102" s="204">
        <f>SUM(E100:E101)</f>
        <v>32718512866</v>
      </c>
      <c r="F102" s="46"/>
      <c r="G102" s="204">
        <f>SUM(G100:G101)</f>
        <v>34114666017</v>
      </c>
      <c r="H102" s="46"/>
      <c r="I102" s="204">
        <f>SUM(I100:I101)</f>
        <v>32727819158</v>
      </c>
      <c r="K102" s="204">
        <f>SUM(K100:K101)</f>
        <v>17993376927</v>
      </c>
      <c r="M102" s="204">
        <f>SUM(M100:M101)</f>
        <v>19323382161</v>
      </c>
    </row>
    <row r="103" spans="1:13" ht="23.25" customHeight="1" thickBot="1">
      <c r="A103" s="36" t="s">
        <v>35</v>
      </c>
      <c r="E103" s="203">
        <f>E102+E71</f>
        <v>56089521320</v>
      </c>
      <c r="F103" s="46"/>
      <c r="G103" s="203">
        <f>G102+G71</f>
        <v>59696293206</v>
      </c>
      <c r="H103" s="46"/>
      <c r="I103" s="203">
        <f>I102+I71</f>
        <v>61839799871</v>
      </c>
      <c r="K103" s="203">
        <f>K102+K71</f>
        <v>27470631637</v>
      </c>
      <c r="M103" s="203">
        <f>M102+M71</f>
        <v>28076311627</v>
      </c>
    </row>
    <row r="104" spans="1:13" ht="23.25" customHeight="1" thickTop="1">
      <c r="C104" s="157"/>
      <c r="E104" s="46">
        <f>E103-E42</f>
        <v>0</v>
      </c>
      <c r="G104" s="46">
        <f>G103-G42</f>
        <v>0</v>
      </c>
      <c r="I104" s="46">
        <f>I103-I42</f>
        <v>0</v>
      </c>
      <c r="K104" s="46">
        <f>K103-K42</f>
        <v>0</v>
      </c>
      <c r="M104" s="46">
        <f>M103-M42</f>
        <v>0</v>
      </c>
    </row>
    <row r="105" spans="1:13" ht="23.25" customHeight="1">
      <c r="A105" s="4" t="s">
        <v>15</v>
      </c>
      <c r="C105" s="157"/>
    </row>
    <row r="106" spans="1:13" ht="23.25" customHeight="1">
      <c r="C106" s="157"/>
    </row>
    <row r="107" spans="1:13" ht="23.25" customHeight="1">
      <c r="A107" s="158"/>
      <c r="C107" s="157"/>
    </row>
    <row r="108" spans="1:13" ht="23.25" customHeight="1">
      <c r="C108" s="157"/>
    </row>
    <row r="109" spans="1:13" ht="23.25" customHeight="1">
      <c r="B109" s="45" t="s">
        <v>36</v>
      </c>
    </row>
    <row r="110" spans="1:13" ht="23.25" customHeight="1">
      <c r="A110" s="158"/>
      <c r="C110" s="157"/>
    </row>
    <row r="111" spans="1:13" ht="23.25"/>
    <row r="112" spans="1:13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  <row r="143" ht="23.25"/>
    <row r="144" ht="23.25"/>
    <row r="145" ht="23.25"/>
    <row r="146" ht="23.25"/>
    <row r="147" ht="23.25"/>
    <row r="148" ht="23.25"/>
    <row r="149" ht="23.25"/>
    <row r="150" ht="23.25"/>
    <row r="151" ht="23.25"/>
    <row r="152" ht="23.25"/>
    <row r="153" ht="23.25"/>
    <row r="154" ht="23.25"/>
    <row r="155" ht="23.25"/>
    <row r="156" ht="23.25"/>
    <row r="157" ht="23.25"/>
    <row r="158" ht="23.25"/>
    <row r="159" ht="23.25"/>
    <row r="160" ht="23.25"/>
    <row r="161" ht="23.25"/>
    <row r="162" ht="23.25"/>
    <row r="163" ht="23.25"/>
    <row r="164" ht="23.25"/>
    <row r="165" ht="23.25"/>
    <row r="166" ht="23.25"/>
    <row r="167" ht="23.25"/>
  </sheetData>
  <mergeCells count="6">
    <mergeCell ref="K5:M5"/>
    <mergeCell ref="K49:M49"/>
    <mergeCell ref="K78:M78"/>
    <mergeCell ref="E5:I5"/>
    <mergeCell ref="E49:I49"/>
    <mergeCell ref="E78:I78"/>
  </mergeCells>
  <pageMargins left="0.78740157480314965" right="0.39370078740157483" top="0.78740157480314965" bottom="0.39370078740157483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2" manualBreakCount="2">
    <brk id="4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9"/>
  <sheetViews>
    <sheetView showGridLines="0" tabSelected="1" view="pageBreakPreview" topLeftCell="A55" zoomScale="80" zoomScaleNormal="70" zoomScaleSheetLayoutView="80" workbookViewId="0">
      <selection activeCell="E34" sqref="E34"/>
    </sheetView>
  </sheetViews>
  <sheetFormatPr defaultColWidth="10.5703125" defaultRowHeight="21.75" customHeight="1"/>
  <cols>
    <col min="1" max="1" width="53.5703125" style="4" customWidth="1"/>
    <col min="2" max="2" width="1.42578125" style="2" customWidth="1"/>
    <col min="3" max="3" width="7.85546875" style="4" customWidth="1"/>
    <col min="4" max="4" width="1.42578125" style="2" customWidth="1"/>
    <col min="5" max="5" width="15.7109375" style="2" customWidth="1"/>
    <col min="6" max="6" width="1.42578125" style="2" customWidth="1"/>
    <col min="7" max="7" width="15.7109375" style="2" customWidth="1"/>
    <col min="8" max="8" width="1.42578125" style="2" customWidth="1"/>
    <col min="9" max="9" width="15.7109375" style="2" customWidth="1"/>
    <col min="10" max="10" width="1.42578125" style="2" customWidth="1"/>
    <col min="11" max="11" width="15.7109375" style="2" customWidth="1"/>
    <col min="12" max="12" width="1.42578125" style="2" customWidth="1"/>
    <col min="13" max="16384" width="10.5703125" style="2"/>
  </cols>
  <sheetData>
    <row r="1" spans="1:11" s="35" customFormat="1" ht="21.75" customHeight="1">
      <c r="A1" s="31" t="s">
        <v>183</v>
      </c>
      <c r="B1" s="32"/>
      <c r="C1" s="33"/>
      <c r="D1" s="34"/>
      <c r="E1" s="34"/>
      <c r="F1" s="34"/>
      <c r="G1" s="34"/>
      <c r="H1" s="34"/>
      <c r="I1" s="34"/>
      <c r="J1" s="34"/>
      <c r="K1" s="34"/>
    </row>
    <row r="2" spans="1:11" s="35" customFormat="1" ht="21.75" customHeight="1">
      <c r="A2" s="31" t="s">
        <v>42</v>
      </c>
      <c r="B2" s="32"/>
      <c r="C2" s="33"/>
      <c r="D2" s="34"/>
      <c r="E2" s="34"/>
      <c r="F2" s="34"/>
      <c r="G2" s="34"/>
      <c r="H2" s="34"/>
      <c r="I2" s="3"/>
      <c r="J2" s="34"/>
      <c r="K2" s="34"/>
    </row>
    <row r="3" spans="1:11" s="35" customFormat="1" ht="21.75" customHeight="1">
      <c r="A3" s="31" t="s">
        <v>287</v>
      </c>
      <c r="B3" s="32"/>
      <c r="C3" s="33"/>
      <c r="D3" s="34"/>
      <c r="E3" s="34"/>
      <c r="F3" s="34"/>
      <c r="G3" s="34"/>
      <c r="H3" s="34"/>
      <c r="I3" s="34"/>
      <c r="J3" s="34"/>
      <c r="K3" s="34"/>
    </row>
    <row r="4" spans="1:11" s="35" customFormat="1" ht="21.75" customHeight="1">
      <c r="B4" s="32"/>
      <c r="C4" s="33"/>
      <c r="D4" s="34"/>
      <c r="E4" s="34"/>
      <c r="F4" s="34"/>
      <c r="G4" s="34"/>
      <c r="H4" s="34"/>
      <c r="I4" s="32"/>
      <c r="J4" s="34"/>
      <c r="K4" s="5" t="s">
        <v>107</v>
      </c>
    </row>
    <row r="5" spans="1:11" ht="21.75" customHeight="1">
      <c r="E5" s="37"/>
      <c r="F5" s="37" t="s">
        <v>0</v>
      </c>
      <c r="G5" s="37"/>
      <c r="H5" s="6"/>
      <c r="I5" s="37"/>
      <c r="J5" s="37" t="s">
        <v>1</v>
      </c>
      <c r="K5" s="37"/>
    </row>
    <row r="6" spans="1:11" ht="21.75" customHeight="1">
      <c r="C6" s="39" t="s">
        <v>2</v>
      </c>
      <c r="D6" s="40"/>
      <c r="E6" s="39">
        <v>2568</v>
      </c>
      <c r="F6" s="41"/>
      <c r="G6" s="39">
        <v>2567</v>
      </c>
      <c r="H6" s="38"/>
      <c r="I6" s="39">
        <v>2568</v>
      </c>
      <c r="J6" s="41"/>
      <c r="K6" s="39">
        <v>2567</v>
      </c>
    </row>
    <row r="7" spans="1:11" ht="21.75" customHeight="1">
      <c r="C7" s="39"/>
      <c r="D7" s="40"/>
      <c r="E7" s="39"/>
      <c r="F7" s="41"/>
      <c r="G7" s="53" t="s">
        <v>314</v>
      </c>
      <c r="H7" s="38"/>
      <c r="I7" s="39"/>
      <c r="J7" s="41"/>
      <c r="K7" s="39"/>
    </row>
    <row r="8" spans="1:11" ht="21.75" customHeight="1">
      <c r="C8" s="39"/>
      <c r="D8" s="40"/>
      <c r="E8" s="39"/>
      <c r="F8" s="41"/>
      <c r="G8" s="53" t="s">
        <v>315</v>
      </c>
      <c r="H8" s="38"/>
      <c r="I8" s="39"/>
      <c r="J8" s="41"/>
      <c r="K8" s="39"/>
    </row>
    <row r="9" spans="1:11" ht="21.75" customHeight="1">
      <c r="A9" s="36" t="s">
        <v>94</v>
      </c>
      <c r="C9" s="39"/>
      <c r="D9" s="40"/>
      <c r="E9" s="39"/>
      <c r="F9" s="41"/>
      <c r="G9" s="39"/>
      <c r="H9" s="38"/>
      <c r="I9" s="39"/>
      <c r="J9" s="41"/>
      <c r="K9" s="39"/>
    </row>
    <row r="10" spans="1:11" ht="21.75" customHeight="1">
      <c r="A10" s="36" t="s">
        <v>95</v>
      </c>
    </row>
    <row r="11" spans="1:11" ht="21.75" customHeight="1">
      <c r="A11" s="4" t="s">
        <v>134</v>
      </c>
      <c r="C11" s="140">
        <v>32</v>
      </c>
      <c r="E11" s="2">
        <v>10651409744</v>
      </c>
      <c r="G11" s="2">
        <v>8922609081</v>
      </c>
      <c r="I11" s="47">
        <v>0</v>
      </c>
      <c r="K11" s="47">
        <v>0</v>
      </c>
    </row>
    <row r="12" spans="1:11" ht="21.75" customHeight="1">
      <c r="A12" s="45" t="s">
        <v>194</v>
      </c>
      <c r="B12" s="44"/>
      <c r="C12" s="140"/>
      <c r="E12" s="2">
        <v>3452025459</v>
      </c>
      <c r="F12" s="3"/>
      <c r="G12" s="3">
        <v>3657501213</v>
      </c>
      <c r="H12" s="3"/>
      <c r="I12" s="47">
        <v>0</v>
      </c>
      <c r="J12" s="3"/>
      <c r="K12" s="47">
        <v>0</v>
      </c>
    </row>
    <row r="13" spans="1:11" ht="21.75" customHeight="1">
      <c r="A13" s="45" t="s">
        <v>135</v>
      </c>
      <c r="B13" s="44"/>
      <c r="C13" s="140"/>
      <c r="E13" s="2">
        <v>567568853</v>
      </c>
      <c r="F13" s="3"/>
      <c r="G13" s="3">
        <v>693715029</v>
      </c>
      <c r="H13" s="3"/>
      <c r="I13" s="47">
        <v>0</v>
      </c>
      <c r="J13" s="3"/>
      <c r="K13" s="47">
        <v>0</v>
      </c>
    </row>
    <row r="14" spans="1:11" ht="21.75" customHeight="1">
      <c r="A14" s="45" t="s">
        <v>137</v>
      </c>
      <c r="B14" s="44"/>
      <c r="C14" s="140"/>
      <c r="E14" s="2">
        <v>422144270</v>
      </c>
      <c r="F14" s="3"/>
      <c r="G14" s="3">
        <v>377718618</v>
      </c>
      <c r="H14" s="3"/>
      <c r="I14" s="47">
        <v>75068123</v>
      </c>
      <c r="J14" s="3"/>
      <c r="K14" s="47">
        <v>71044787</v>
      </c>
    </row>
    <row r="15" spans="1:11" ht="21.75" customHeight="1">
      <c r="A15" s="45" t="s">
        <v>124</v>
      </c>
      <c r="B15" s="44"/>
      <c r="C15" s="140"/>
      <c r="E15" s="2">
        <v>309455619</v>
      </c>
      <c r="F15" s="3"/>
      <c r="G15" s="3">
        <v>479332703</v>
      </c>
      <c r="H15" s="3"/>
      <c r="I15" s="47">
        <v>0</v>
      </c>
      <c r="J15" s="3"/>
      <c r="K15" s="47">
        <v>0</v>
      </c>
    </row>
    <row r="16" spans="1:11" ht="21.75" customHeight="1">
      <c r="A16" s="36" t="s">
        <v>96</v>
      </c>
      <c r="E16" s="48">
        <f>SUM(E11:E15)</f>
        <v>15402603945</v>
      </c>
      <c r="F16" s="3"/>
      <c r="G16" s="48">
        <f>SUM(G11:G15)</f>
        <v>14130876644</v>
      </c>
      <c r="H16" s="3"/>
      <c r="I16" s="48">
        <f>SUM(I11:I15)</f>
        <v>75068123</v>
      </c>
      <c r="J16" s="3"/>
      <c r="K16" s="48">
        <f>SUM(K11:K15)</f>
        <v>71044787</v>
      </c>
    </row>
    <row r="17" spans="1:11" ht="21.75" customHeight="1">
      <c r="A17" s="36" t="s">
        <v>82</v>
      </c>
      <c r="E17" s="3"/>
      <c r="F17" s="3"/>
      <c r="G17" s="3"/>
      <c r="H17" s="3"/>
      <c r="I17" s="3"/>
      <c r="J17" s="3"/>
      <c r="K17" s="3"/>
    </row>
    <row r="18" spans="1:11" ht="21.75" customHeight="1">
      <c r="A18" s="45" t="s">
        <v>72</v>
      </c>
      <c r="B18" s="44"/>
      <c r="C18" s="159"/>
      <c r="E18" s="3">
        <v>9055273401</v>
      </c>
      <c r="F18" s="3"/>
      <c r="G18" s="3">
        <v>7489692095</v>
      </c>
      <c r="H18" s="3"/>
      <c r="I18" s="47">
        <v>0</v>
      </c>
      <c r="J18" s="3"/>
      <c r="K18" s="47">
        <v>0</v>
      </c>
    </row>
    <row r="19" spans="1:11" ht="21.75" customHeight="1">
      <c r="A19" s="45" t="s">
        <v>73</v>
      </c>
      <c r="B19" s="44"/>
      <c r="C19" s="159"/>
      <c r="E19" s="3">
        <v>1415323297</v>
      </c>
      <c r="F19" s="3"/>
      <c r="G19" s="3">
        <v>1557477050</v>
      </c>
      <c r="H19" s="3"/>
      <c r="I19" s="47">
        <v>0</v>
      </c>
      <c r="J19" s="3"/>
      <c r="K19" s="47">
        <v>0</v>
      </c>
    </row>
    <row r="20" spans="1:11" ht="21.75" customHeight="1">
      <c r="A20" s="45" t="s">
        <v>138</v>
      </c>
      <c r="B20" s="44"/>
      <c r="C20" s="159"/>
      <c r="E20" s="3">
        <v>139905409</v>
      </c>
      <c r="F20" s="3"/>
      <c r="G20" s="3">
        <v>139999476</v>
      </c>
      <c r="H20" s="3"/>
      <c r="I20" s="47">
        <v>16466927</v>
      </c>
      <c r="J20" s="3"/>
      <c r="K20" s="47">
        <v>19235960</v>
      </c>
    </row>
    <row r="21" spans="1:11" ht="21.75" customHeight="1">
      <c r="A21" s="45" t="s">
        <v>125</v>
      </c>
      <c r="B21" s="44"/>
      <c r="C21" s="140"/>
      <c r="E21" s="3">
        <v>334689279</v>
      </c>
      <c r="F21" s="3"/>
      <c r="G21" s="3">
        <v>490713475</v>
      </c>
      <c r="H21" s="3"/>
      <c r="I21" s="49">
        <v>0</v>
      </c>
      <c r="J21" s="3"/>
      <c r="K21" s="49">
        <v>0</v>
      </c>
    </row>
    <row r="22" spans="1:11" ht="21.75" customHeight="1">
      <c r="A22" s="1" t="s">
        <v>83</v>
      </c>
      <c r="B22" s="44"/>
      <c r="C22" s="159"/>
      <c r="E22" s="48">
        <f>SUM(E18:E21)</f>
        <v>10945191386</v>
      </c>
      <c r="F22" s="3"/>
      <c r="G22" s="48">
        <f>SUM(G18:G21)</f>
        <v>9677882096</v>
      </c>
      <c r="H22" s="3"/>
      <c r="I22" s="48">
        <f>SUM(I18:I21)</f>
        <v>16466927</v>
      </c>
      <c r="J22" s="3"/>
      <c r="K22" s="48">
        <f>SUM(K18:K21)</f>
        <v>19235960</v>
      </c>
    </row>
    <row r="23" spans="1:11" ht="21.75" customHeight="1">
      <c r="A23" s="1" t="s">
        <v>84</v>
      </c>
      <c r="B23" s="44"/>
      <c r="C23" s="159"/>
      <c r="E23" s="3">
        <f>E16-E22</f>
        <v>4457412559</v>
      </c>
      <c r="F23" s="3"/>
      <c r="G23" s="3">
        <f>G16-G22</f>
        <v>4452994548</v>
      </c>
      <c r="H23" s="3"/>
      <c r="I23" s="3">
        <f>I16-I22</f>
        <v>58601196</v>
      </c>
      <c r="J23" s="3"/>
      <c r="K23" s="47">
        <f>K16-K22</f>
        <v>51808827</v>
      </c>
    </row>
    <row r="24" spans="1:11" ht="21.75" customHeight="1">
      <c r="A24" s="45" t="s">
        <v>85</v>
      </c>
      <c r="B24" s="44"/>
      <c r="C24" s="159"/>
      <c r="E24" s="3">
        <v>219871308</v>
      </c>
      <c r="F24" s="3"/>
      <c r="G24" s="3">
        <v>230391543</v>
      </c>
      <c r="H24" s="3"/>
      <c r="I24" s="47">
        <v>0</v>
      </c>
      <c r="J24" s="3"/>
      <c r="K24" s="47">
        <v>0</v>
      </c>
    </row>
    <row r="25" spans="1:11" ht="21.75" customHeight="1">
      <c r="A25" s="45" t="s">
        <v>86</v>
      </c>
      <c r="B25" s="44"/>
      <c r="C25" s="159"/>
      <c r="E25" s="205">
        <v>81888000</v>
      </c>
      <c r="F25" s="3"/>
      <c r="G25" s="206">
        <v>86335150</v>
      </c>
      <c r="H25" s="3"/>
      <c r="I25" s="47">
        <v>183083524</v>
      </c>
      <c r="J25" s="3"/>
      <c r="K25" s="3">
        <v>214557000</v>
      </c>
    </row>
    <row r="26" spans="1:11" ht="21.75" customHeight="1">
      <c r="A26" s="45" t="s">
        <v>37</v>
      </c>
      <c r="B26" s="44"/>
      <c r="C26" s="159"/>
      <c r="E26" s="3">
        <v>188706322</v>
      </c>
      <c r="F26" s="3"/>
      <c r="G26" s="3">
        <v>161310490</v>
      </c>
      <c r="H26" s="3"/>
      <c r="I26" s="3">
        <v>68800034</v>
      </c>
      <c r="J26" s="3"/>
      <c r="K26" s="3">
        <v>33357218</v>
      </c>
    </row>
    <row r="27" spans="1:11" ht="21.75" customHeight="1">
      <c r="A27" s="45" t="s">
        <v>279</v>
      </c>
      <c r="B27" s="44"/>
      <c r="C27" s="159"/>
      <c r="E27" s="3"/>
      <c r="F27" s="3"/>
      <c r="G27" s="3"/>
      <c r="H27" s="3"/>
      <c r="I27" s="3"/>
      <c r="J27" s="3"/>
      <c r="K27" s="3"/>
    </row>
    <row r="28" spans="1:11" ht="21.75" customHeight="1">
      <c r="A28" s="45" t="s">
        <v>280</v>
      </c>
      <c r="B28" s="44"/>
      <c r="C28" s="140">
        <v>20</v>
      </c>
      <c r="E28" s="205">
        <v>-569337769</v>
      </c>
      <c r="F28" s="3"/>
      <c r="G28" s="206">
        <v>238599528</v>
      </c>
      <c r="H28" s="3"/>
      <c r="I28" s="47">
        <v>-20406972</v>
      </c>
      <c r="J28" s="3"/>
      <c r="K28" s="47">
        <v>-3789878</v>
      </c>
    </row>
    <row r="29" spans="1:11" ht="21.75" customHeight="1">
      <c r="A29" s="45" t="s">
        <v>349</v>
      </c>
      <c r="B29" s="44"/>
      <c r="C29" s="140"/>
      <c r="E29" s="205">
        <v>-104227721</v>
      </c>
      <c r="F29" s="3"/>
      <c r="G29" s="206">
        <v>-39279981</v>
      </c>
      <c r="H29" s="3"/>
      <c r="I29" s="47">
        <v>-105377325</v>
      </c>
      <c r="J29" s="3"/>
      <c r="K29" s="47">
        <v>-35519937</v>
      </c>
    </row>
    <row r="30" spans="1:11" ht="21.75" customHeight="1">
      <c r="A30" s="45" t="s">
        <v>316</v>
      </c>
      <c r="B30" s="44"/>
      <c r="C30" s="159"/>
      <c r="E30" s="205">
        <v>48261692</v>
      </c>
      <c r="F30" s="3"/>
      <c r="G30" s="206">
        <v>67623633</v>
      </c>
      <c r="H30" s="3"/>
      <c r="I30" s="47">
        <v>16672678</v>
      </c>
      <c r="J30" s="3"/>
      <c r="K30" s="47">
        <v>34975074</v>
      </c>
    </row>
    <row r="31" spans="1:11" ht="21.75" customHeight="1">
      <c r="A31" s="1" t="s">
        <v>350</v>
      </c>
      <c r="B31" s="44"/>
      <c r="C31" s="159"/>
      <c r="E31" s="48">
        <f>SUM(E23:E30)</f>
        <v>4322574391</v>
      </c>
      <c r="F31" s="3"/>
      <c r="G31" s="48">
        <f>SUM(G23:G30)</f>
        <v>5197974911</v>
      </c>
      <c r="H31" s="3"/>
      <c r="I31" s="48">
        <f>SUM(I23:I30)</f>
        <v>201373135</v>
      </c>
      <c r="J31" s="3"/>
      <c r="K31" s="48">
        <f>SUM(K23:K30)</f>
        <v>295388304</v>
      </c>
    </row>
    <row r="32" spans="1:11" ht="21.75" customHeight="1">
      <c r="A32" s="45" t="s">
        <v>128</v>
      </c>
      <c r="B32" s="44"/>
      <c r="C32" s="140"/>
      <c r="E32" s="3">
        <v>1363969082</v>
      </c>
      <c r="F32" s="3"/>
      <c r="G32" s="3">
        <v>1302762998</v>
      </c>
      <c r="H32" s="3"/>
      <c r="I32" s="47">
        <v>0</v>
      </c>
      <c r="J32" s="3"/>
      <c r="K32" s="47">
        <v>0</v>
      </c>
    </row>
    <row r="33" spans="1:11" ht="21.75" customHeight="1">
      <c r="A33" s="45" t="s">
        <v>38</v>
      </c>
      <c r="B33" s="44"/>
      <c r="C33" s="140"/>
      <c r="E33" s="3">
        <v>2217947054</v>
      </c>
      <c r="F33" s="3"/>
      <c r="G33" s="3">
        <v>1734838468</v>
      </c>
      <c r="H33" s="3"/>
      <c r="I33" s="3">
        <v>328377202</v>
      </c>
      <c r="J33" s="3"/>
      <c r="K33" s="3">
        <v>295034322</v>
      </c>
    </row>
    <row r="34" spans="1:11" ht="21.75" customHeight="1">
      <c r="A34" s="36" t="s">
        <v>39</v>
      </c>
      <c r="E34" s="48">
        <f>SUM(E32:E33)</f>
        <v>3581916136</v>
      </c>
      <c r="F34" s="3"/>
      <c r="G34" s="48">
        <f>SUM(G32:G33)</f>
        <v>3037601466</v>
      </c>
      <c r="H34" s="3"/>
      <c r="I34" s="48">
        <f>SUM(I32:I33)</f>
        <v>328377202</v>
      </c>
      <c r="J34" s="3"/>
      <c r="K34" s="48">
        <f>SUM(K32:K33)</f>
        <v>295034322</v>
      </c>
    </row>
    <row r="35" spans="1:11" ht="21.75" customHeight="1">
      <c r="A35" s="1" t="s">
        <v>203</v>
      </c>
      <c r="B35" s="35"/>
      <c r="E35" s="3">
        <f>E31-E34</f>
        <v>740658255</v>
      </c>
      <c r="F35" s="3"/>
      <c r="G35" s="3">
        <f>G31-G34</f>
        <v>2160373445</v>
      </c>
      <c r="H35" s="3"/>
      <c r="I35" s="3">
        <f>I31-I34</f>
        <v>-127004067</v>
      </c>
      <c r="J35" s="3"/>
      <c r="K35" s="3">
        <f>K31-K34</f>
        <v>353982</v>
      </c>
    </row>
    <row r="36" spans="1:11" ht="21.75" customHeight="1">
      <c r="A36" s="45" t="s">
        <v>155</v>
      </c>
      <c r="B36" s="44"/>
      <c r="C36" s="140"/>
      <c r="E36" s="205">
        <v>265027485</v>
      </c>
      <c r="F36" s="3"/>
      <c r="G36" s="206">
        <v>347815152</v>
      </c>
      <c r="H36" s="3"/>
      <c r="I36" s="47">
        <v>50318586</v>
      </c>
      <c r="J36" s="3"/>
      <c r="K36" s="3">
        <v>26110159</v>
      </c>
    </row>
    <row r="37" spans="1:11" ht="21.75" customHeight="1">
      <c r="A37" s="45" t="s">
        <v>154</v>
      </c>
      <c r="B37" s="35"/>
      <c r="C37" s="140">
        <v>34</v>
      </c>
      <c r="E37" s="50">
        <v>-1147559472</v>
      </c>
      <c r="F37" s="3"/>
      <c r="G37" s="50">
        <v>-1121059338</v>
      </c>
      <c r="H37" s="3"/>
      <c r="I37" s="50">
        <v>-479267562</v>
      </c>
      <c r="J37" s="3"/>
      <c r="K37" s="50">
        <v>-443845448</v>
      </c>
    </row>
    <row r="38" spans="1:11" ht="21.75" customHeight="1">
      <c r="A38" s="1" t="s">
        <v>202</v>
      </c>
      <c r="B38" s="35"/>
      <c r="E38" s="3">
        <f>SUM(E35:E37)</f>
        <v>-141873732</v>
      </c>
      <c r="F38" s="3"/>
      <c r="G38" s="3">
        <f>SUM(G35:G37)</f>
        <v>1387129259</v>
      </c>
      <c r="H38" s="3"/>
      <c r="I38" s="3">
        <f>SUM(I35:I37)</f>
        <v>-555953043</v>
      </c>
      <c r="J38" s="3"/>
      <c r="K38" s="3">
        <f>SUM(K35:K37)</f>
        <v>-417381307</v>
      </c>
    </row>
    <row r="39" spans="1:11" ht="21.75" customHeight="1">
      <c r="A39" s="45" t="s">
        <v>146</v>
      </c>
      <c r="B39" s="35"/>
      <c r="C39" s="140">
        <v>17</v>
      </c>
      <c r="E39" s="206">
        <v>0</v>
      </c>
      <c r="F39" s="3"/>
      <c r="G39" s="206">
        <v>0</v>
      </c>
      <c r="H39" s="3"/>
      <c r="I39" s="207">
        <v>30533818</v>
      </c>
      <c r="J39" s="47"/>
      <c r="K39" s="3">
        <v>1078036967</v>
      </c>
    </row>
    <row r="40" spans="1:11" ht="21.75" customHeight="1">
      <c r="A40" s="45" t="s">
        <v>351</v>
      </c>
      <c r="B40" s="35"/>
      <c r="C40" s="140">
        <v>18</v>
      </c>
      <c r="E40" s="205">
        <v>204363990</v>
      </c>
      <c r="F40" s="3"/>
      <c r="G40" s="206">
        <v>463644391</v>
      </c>
      <c r="H40" s="3"/>
      <c r="I40" s="207">
        <v>1025379</v>
      </c>
      <c r="J40" s="47"/>
      <c r="K40" s="3">
        <v>55589</v>
      </c>
    </row>
    <row r="41" spans="1:11" ht="21.75" customHeight="1">
      <c r="A41" s="45" t="s">
        <v>352</v>
      </c>
      <c r="B41" s="35"/>
      <c r="C41" s="140">
        <v>19</v>
      </c>
      <c r="E41" s="208">
        <v>338057984</v>
      </c>
      <c r="F41" s="3"/>
      <c r="G41" s="209">
        <v>306751042</v>
      </c>
      <c r="H41" s="3"/>
      <c r="I41" s="210">
        <v>340394574</v>
      </c>
      <c r="J41" s="47"/>
      <c r="K41" s="49">
        <v>310661321</v>
      </c>
    </row>
    <row r="42" spans="1:11" ht="21.75" customHeight="1">
      <c r="A42" s="1" t="s">
        <v>201</v>
      </c>
      <c r="B42" s="35"/>
      <c r="E42" s="3">
        <f>SUM(E38:E41)</f>
        <v>400548242</v>
      </c>
      <c r="F42" s="3"/>
      <c r="G42" s="3">
        <f>SUM(G38:G41)</f>
        <v>2157524692</v>
      </c>
      <c r="H42" s="3"/>
      <c r="I42" s="3">
        <f>SUM(I38:I41)</f>
        <v>-183999272</v>
      </c>
      <c r="J42" s="3"/>
      <c r="K42" s="3">
        <f>SUM(K38:K41)</f>
        <v>971372570</v>
      </c>
    </row>
    <row r="43" spans="1:11" ht="21.75" customHeight="1">
      <c r="A43" s="45" t="s">
        <v>119</v>
      </c>
      <c r="B43" s="35"/>
      <c r="C43" s="140">
        <v>36</v>
      </c>
      <c r="E43" s="50">
        <v>-305877014</v>
      </c>
      <c r="F43" s="3"/>
      <c r="G43" s="50">
        <v>-191676630</v>
      </c>
      <c r="H43" s="3"/>
      <c r="I43" s="50">
        <v>22160399</v>
      </c>
      <c r="J43" s="3"/>
      <c r="K43" s="47">
        <v>219332360</v>
      </c>
    </row>
    <row r="44" spans="1:11" ht="21.75" customHeight="1">
      <c r="A44" s="36" t="s">
        <v>200</v>
      </c>
      <c r="E44" s="141">
        <f>SUM(E42:E43)</f>
        <v>94671228</v>
      </c>
      <c r="F44" s="3"/>
      <c r="G44" s="141">
        <f>SUM(G42:G43)</f>
        <v>1965848062</v>
      </c>
      <c r="H44" s="3"/>
      <c r="I44" s="48">
        <f>SUM(I42:I43)</f>
        <v>-161838873</v>
      </c>
      <c r="J44" s="3"/>
      <c r="K44" s="48">
        <f>SUM(K42:K43)</f>
        <v>1190704930</v>
      </c>
    </row>
    <row r="45" spans="1:11" ht="21.75" customHeight="1">
      <c r="A45" s="36"/>
      <c r="E45" s="3"/>
      <c r="F45" s="3"/>
      <c r="G45" s="3"/>
      <c r="H45" s="3"/>
      <c r="I45" s="3"/>
      <c r="J45" s="3"/>
      <c r="K45" s="3"/>
    </row>
    <row r="46" spans="1:11" ht="21.75" customHeight="1">
      <c r="A46" s="4" t="s">
        <v>15</v>
      </c>
      <c r="C46" s="157"/>
      <c r="E46" s="46"/>
      <c r="G46" s="46"/>
      <c r="I46" s="46"/>
      <c r="J46" s="46"/>
      <c r="K46" s="46"/>
    </row>
    <row r="47" spans="1:11" s="160" customFormat="1" ht="21.75" customHeight="1">
      <c r="A47" s="31" t="s">
        <v>183</v>
      </c>
      <c r="K47" s="5"/>
    </row>
    <row r="48" spans="1:11" s="160" customFormat="1" ht="21.75" customHeight="1">
      <c r="A48" s="31" t="s">
        <v>87</v>
      </c>
      <c r="K48" s="5"/>
    </row>
    <row r="49" spans="1:11" s="160" customFormat="1" ht="21.75" customHeight="1">
      <c r="A49" s="31" t="s">
        <v>287</v>
      </c>
      <c r="K49" s="5"/>
    </row>
    <row r="50" spans="1:11" s="160" customFormat="1" ht="21.75" customHeight="1">
      <c r="C50" s="33"/>
      <c r="D50" s="34"/>
      <c r="E50" s="34"/>
      <c r="F50" s="34"/>
      <c r="G50" s="34"/>
      <c r="H50" s="34"/>
      <c r="I50" s="32"/>
      <c r="J50" s="34"/>
      <c r="K50" s="5" t="s">
        <v>107</v>
      </c>
    </row>
    <row r="51" spans="1:11" s="160" customFormat="1" ht="21.75" customHeight="1">
      <c r="C51" s="4"/>
      <c r="D51" s="2"/>
      <c r="E51" s="37"/>
      <c r="F51" s="37" t="s">
        <v>0</v>
      </c>
      <c r="G51" s="37"/>
      <c r="H51" s="6"/>
      <c r="I51" s="37"/>
      <c r="J51" s="37" t="s">
        <v>1</v>
      </c>
      <c r="K51" s="37"/>
    </row>
    <row r="52" spans="1:11" s="160" customFormat="1" ht="21.75" customHeight="1">
      <c r="C52" s="39" t="s">
        <v>2</v>
      </c>
      <c r="D52" s="40"/>
      <c r="E52" s="39">
        <v>2568</v>
      </c>
      <c r="F52" s="41"/>
      <c r="G52" s="39">
        <v>2567</v>
      </c>
      <c r="H52" s="38"/>
      <c r="I52" s="39">
        <v>2568</v>
      </c>
      <c r="J52" s="41"/>
      <c r="K52" s="39">
        <v>2567</v>
      </c>
    </row>
    <row r="53" spans="1:11" s="160" customFormat="1" ht="21.75" customHeight="1">
      <c r="C53" s="39"/>
      <c r="D53" s="40"/>
      <c r="E53" s="39"/>
      <c r="F53" s="41"/>
      <c r="G53" s="53" t="s">
        <v>314</v>
      </c>
      <c r="H53" s="38"/>
      <c r="I53" s="39"/>
      <c r="J53" s="41"/>
      <c r="K53" s="39"/>
    </row>
    <row r="54" spans="1:11" s="160" customFormat="1" ht="21.75" customHeight="1">
      <c r="C54" s="39"/>
      <c r="D54" s="40"/>
      <c r="E54" s="39"/>
      <c r="F54" s="41"/>
      <c r="G54" s="53" t="s">
        <v>315</v>
      </c>
      <c r="H54" s="38"/>
      <c r="I54" s="39"/>
      <c r="J54" s="41"/>
      <c r="K54" s="39"/>
    </row>
    <row r="55" spans="1:11" s="160" customFormat="1" ht="21.75" customHeight="1">
      <c r="A55" s="161" t="s">
        <v>60</v>
      </c>
      <c r="C55" s="162"/>
      <c r="D55" s="163"/>
      <c r="E55" s="164"/>
      <c r="F55" s="162"/>
      <c r="G55" s="164"/>
      <c r="H55" s="211"/>
      <c r="I55" s="212"/>
      <c r="J55" s="165"/>
      <c r="K55" s="212"/>
    </row>
    <row r="56" spans="1:11" s="160" customFormat="1" ht="21.75" customHeight="1">
      <c r="A56" s="166" t="s">
        <v>71</v>
      </c>
      <c r="C56" s="162"/>
      <c r="D56" s="163"/>
      <c r="E56" s="164"/>
      <c r="F56" s="162"/>
      <c r="G56" s="164"/>
      <c r="H56" s="211"/>
      <c r="I56" s="212"/>
      <c r="J56" s="165"/>
      <c r="K56" s="212"/>
    </row>
    <row r="57" spans="1:11" s="160" customFormat="1" ht="21.75" customHeight="1">
      <c r="A57" s="167" t="s">
        <v>317</v>
      </c>
      <c r="C57" s="162"/>
      <c r="D57" s="163"/>
      <c r="E57" s="213">
        <v>-233216</v>
      </c>
      <c r="F57" s="162"/>
      <c r="G57" s="214">
        <v>0</v>
      </c>
      <c r="H57" s="211"/>
      <c r="I57" s="214">
        <v>0</v>
      </c>
      <c r="J57" s="165"/>
      <c r="K57" s="214">
        <v>0</v>
      </c>
    </row>
    <row r="58" spans="1:11" s="160" customFormat="1" ht="21.75" customHeight="1">
      <c r="A58" s="167" t="s">
        <v>318</v>
      </c>
      <c r="C58" s="162"/>
      <c r="D58" s="163"/>
      <c r="E58" s="213">
        <v>102164</v>
      </c>
      <c r="F58" s="162"/>
      <c r="G58" s="214">
        <v>0</v>
      </c>
      <c r="H58" s="211"/>
      <c r="I58" s="214">
        <v>0</v>
      </c>
      <c r="J58" s="165"/>
      <c r="K58" s="214">
        <v>0</v>
      </c>
    </row>
    <row r="59" spans="1:11" s="160" customFormat="1" ht="21.75" customHeight="1">
      <c r="A59" s="167" t="s">
        <v>345</v>
      </c>
      <c r="C59" s="162"/>
      <c r="D59" s="163"/>
      <c r="E59" s="164"/>
      <c r="F59" s="162"/>
      <c r="G59" s="164"/>
      <c r="H59" s="211"/>
      <c r="I59" s="212"/>
      <c r="J59" s="165"/>
      <c r="K59" s="212"/>
    </row>
    <row r="60" spans="1:11" s="160" customFormat="1" ht="21.75" customHeight="1">
      <c r="A60" s="167" t="s">
        <v>139</v>
      </c>
      <c r="C60" s="140">
        <v>36</v>
      </c>
      <c r="D60" s="163"/>
      <c r="E60" s="213">
        <v>880746</v>
      </c>
      <c r="F60" s="214"/>
      <c r="G60" s="214">
        <v>1268861</v>
      </c>
      <c r="H60" s="214"/>
      <c r="I60" s="214">
        <v>0</v>
      </c>
      <c r="J60" s="214"/>
      <c r="K60" s="214">
        <v>0</v>
      </c>
    </row>
    <row r="61" spans="1:11" s="160" customFormat="1" ht="21.75" customHeight="1">
      <c r="A61" s="167" t="s">
        <v>115</v>
      </c>
      <c r="C61" s="140">
        <v>17</v>
      </c>
      <c r="D61" s="163"/>
      <c r="E61" s="215">
        <v>0</v>
      </c>
      <c r="F61" s="214"/>
      <c r="G61" s="216">
        <v>0</v>
      </c>
      <c r="H61" s="214"/>
      <c r="I61" s="216">
        <v>582742</v>
      </c>
      <c r="J61" s="214"/>
      <c r="K61" s="216">
        <v>924916</v>
      </c>
    </row>
    <row r="62" spans="1:11" s="160" customFormat="1" ht="21.75" customHeight="1">
      <c r="A62" s="166" t="s">
        <v>281</v>
      </c>
      <c r="C62" s="140"/>
      <c r="D62" s="163"/>
      <c r="E62" s="214"/>
      <c r="F62" s="214"/>
      <c r="G62" s="214"/>
      <c r="H62" s="214"/>
      <c r="I62" s="214"/>
      <c r="J62" s="214"/>
      <c r="K62" s="214"/>
    </row>
    <row r="63" spans="1:11" s="160" customFormat="1" ht="21.75" customHeight="1">
      <c r="A63" s="166" t="s">
        <v>139</v>
      </c>
      <c r="C63" s="162"/>
      <c r="D63" s="163"/>
      <c r="E63" s="217">
        <f>SUM(E57:E61)</f>
        <v>749694</v>
      </c>
      <c r="F63" s="218"/>
      <c r="G63" s="217">
        <f>SUM(G60:G61)</f>
        <v>1268861</v>
      </c>
      <c r="H63" s="218"/>
      <c r="I63" s="217">
        <f>SUM(I60:I61)</f>
        <v>582742</v>
      </c>
      <c r="J63" s="219"/>
      <c r="K63" s="217">
        <f>SUM(K60:K61)</f>
        <v>924916</v>
      </c>
    </row>
    <row r="64" spans="1:11" ht="21.75" customHeight="1">
      <c r="A64" s="36"/>
      <c r="E64" s="3"/>
      <c r="F64" s="3"/>
      <c r="G64" s="3"/>
      <c r="H64" s="3"/>
      <c r="I64" s="3"/>
      <c r="J64" s="3"/>
      <c r="K64" s="3"/>
    </row>
    <row r="65" spans="1:11" s="160" customFormat="1" ht="21.75" customHeight="1">
      <c r="A65" s="166" t="s">
        <v>104</v>
      </c>
      <c r="C65" s="162"/>
      <c r="D65" s="163"/>
      <c r="E65" s="212"/>
      <c r="F65" s="162"/>
      <c r="G65" s="212"/>
      <c r="H65" s="162"/>
      <c r="I65" s="212"/>
      <c r="J65" s="211"/>
      <c r="K65" s="212"/>
    </row>
    <row r="66" spans="1:11" s="160" customFormat="1" ht="21.75" customHeight="1">
      <c r="A66" s="167" t="s">
        <v>282</v>
      </c>
      <c r="C66" s="162"/>
      <c r="D66" s="163"/>
      <c r="E66" s="212"/>
      <c r="F66" s="162"/>
      <c r="G66" s="212"/>
      <c r="H66" s="162"/>
      <c r="I66" s="212"/>
      <c r="J66" s="211"/>
      <c r="K66" s="212"/>
    </row>
    <row r="67" spans="1:11" s="160" customFormat="1" ht="21.75" customHeight="1">
      <c r="A67" s="166" t="s">
        <v>139</v>
      </c>
      <c r="C67" s="140">
        <v>21</v>
      </c>
      <c r="D67" s="163"/>
      <c r="E67" s="220">
        <v>0</v>
      </c>
      <c r="F67" s="162"/>
      <c r="G67" s="2">
        <v>16608000</v>
      </c>
      <c r="H67" s="162"/>
      <c r="I67" s="220">
        <v>0</v>
      </c>
      <c r="J67" s="219"/>
      <c r="K67" s="220">
        <v>0</v>
      </c>
    </row>
    <row r="68" spans="1:11" s="160" customFormat="1" ht="21.75" customHeight="1">
      <c r="A68" s="167" t="s">
        <v>156</v>
      </c>
      <c r="C68" s="140"/>
      <c r="D68" s="163"/>
      <c r="E68" s="214"/>
      <c r="F68" s="221"/>
      <c r="G68" s="214"/>
      <c r="H68" s="221"/>
      <c r="I68" s="214"/>
      <c r="J68" s="214"/>
      <c r="K68" s="214"/>
    </row>
    <row r="69" spans="1:11" s="160" customFormat="1" ht="21.75" customHeight="1">
      <c r="A69" s="167" t="s">
        <v>139</v>
      </c>
      <c r="C69" s="140">
        <v>36</v>
      </c>
      <c r="D69" s="163"/>
      <c r="E69" s="213">
        <v>-13207477</v>
      </c>
      <c r="F69" s="221"/>
      <c r="G69" s="214">
        <v>-12907244</v>
      </c>
      <c r="H69" s="221"/>
      <c r="I69" s="214">
        <v>-6088544</v>
      </c>
      <c r="J69" s="214"/>
      <c r="K69" s="214">
        <v>0</v>
      </c>
    </row>
    <row r="70" spans="1:11" s="160" customFormat="1" ht="21.75" customHeight="1">
      <c r="A70" s="167" t="s">
        <v>353</v>
      </c>
      <c r="C70" s="140"/>
      <c r="D70" s="163"/>
      <c r="E70" s="214"/>
      <c r="F70" s="221"/>
      <c r="G70" s="214"/>
      <c r="H70" s="221"/>
      <c r="I70" s="214"/>
      <c r="J70" s="214"/>
      <c r="K70" s="214"/>
    </row>
    <row r="71" spans="1:11" s="160" customFormat="1" ht="21.75" customHeight="1">
      <c r="A71" s="167" t="s">
        <v>319</v>
      </c>
      <c r="C71" s="140">
        <v>36</v>
      </c>
      <c r="D71" s="163"/>
      <c r="E71" s="214">
        <v>-598519294</v>
      </c>
      <c r="F71" s="221"/>
      <c r="G71" s="214">
        <v>-108181471</v>
      </c>
      <c r="H71" s="221"/>
      <c r="I71" s="214">
        <v>-593003153</v>
      </c>
      <c r="J71" s="214"/>
      <c r="K71" s="214">
        <v>-105921340</v>
      </c>
    </row>
    <row r="72" spans="1:11" s="160" customFormat="1" ht="21.75" customHeight="1">
      <c r="A72" s="167" t="s">
        <v>115</v>
      </c>
      <c r="C72" s="140">
        <v>17</v>
      </c>
      <c r="D72" s="163"/>
      <c r="E72" s="214">
        <v>0</v>
      </c>
      <c r="F72" s="221"/>
      <c r="G72" s="214">
        <v>0</v>
      </c>
      <c r="H72" s="221"/>
      <c r="I72" s="213">
        <v>-11748851</v>
      </c>
      <c r="J72" s="214"/>
      <c r="K72" s="214">
        <v>-41968989</v>
      </c>
    </row>
    <row r="73" spans="1:11" s="160" customFormat="1" ht="21.75" customHeight="1">
      <c r="A73" s="167" t="s">
        <v>284</v>
      </c>
      <c r="C73" s="140">
        <v>18</v>
      </c>
      <c r="D73" s="163"/>
      <c r="E73" s="214">
        <v>0</v>
      </c>
      <c r="F73" s="221"/>
      <c r="G73" s="214">
        <v>-485397</v>
      </c>
      <c r="H73" s="221"/>
      <c r="I73" s="214">
        <v>0</v>
      </c>
      <c r="J73" s="214"/>
      <c r="K73" s="214">
        <v>0</v>
      </c>
    </row>
    <row r="74" spans="1:11" s="160" customFormat="1" ht="21.75" customHeight="1">
      <c r="A74" s="167" t="s">
        <v>116</v>
      </c>
      <c r="C74" s="140">
        <v>19</v>
      </c>
      <c r="D74" s="163"/>
      <c r="E74" s="215">
        <v>-4858524</v>
      </c>
      <c r="F74" s="221"/>
      <c r="G74" s="216">
        <v>9670657</v>
      </c>
      <c r="H74" s="221"/>
      <c r="I74" s="215">
        <v>-4858524</v>
      </c>
      <c r="J74" s="214"/>
      <c r="K74" s="216">
        <v>9670657</v>
      </c>
    </row>
    <row r="75" spans="1:11" s="160" customFormat="1" ht="21.75" customHeight="1">
      <c r="A75" s="166" t="s">
        <v>104</v>
      </c>
      <c r="C75" s="168"/>
      <c r="D75" s="169"/>
      <c r="E75" s="165"/>
      <c r="F75" s="222"/>
      <c r="G75" s="165"/>
      <c r="H75" s="222"/>
      <c r="I75" s="165"/>
      <c r="J75" s="219"/>
      <c r="K75" s="219"/>
    </row>
    <row r="76" spans="1:11" s="160" customFormat="1" ht="21.75" customHeight="1">
      <c r="A76" s="166" t="s">
        <v>139</v>
      </c>
      <c r="C76" s="168"/>
      <c r="D76" s="169"/>
      <c r="E76" s="49">
        <f>SUM(E67:E74)</f>
        <v>-616585295</v>
      </c>
      <c r="F76" s="223"/>
      <c r="G76" s="49">
        <f>SUM(G67:G74)</f>
        <v>-95295455</v>
      </c>
      <c r="H76" s="223"/>
      <c r="I76" s="49">
        <f>SUM(I67:I74)</f>
        <v>-615699072</v>
      </c>
      <c r="J76" s="47"/>
      <c r="K76" s="49">
        <f>SUM(K67:K74)</f>
        <v>-138219672</v>
      </c>
    </row>
    <row r="77" spans="1:11" s="160" customFormat="1" ht="21.75" customHeight="1">
      <c r="A77" s="161" t="s">
        <v>105</v>
      </c>
      <c r="C77" s="164"/>
      <c r="D77" s="163"/>
      <c r="E77" s="217">
        <f>E76+E63</f>
        <v>-615835601</v>
      </c>
      <c r="F77" s="222"/>
      <c r="G77" s="217">
        <f>G76+G63</f>
        <v>-94026594</v>
      </c>
      <c r="H77" s="222"/>
      <c r="I77" s="217">
        <f>I76+I63</f>
        <v>-615116330</v>
      </c>
      <c r="J77" s="219"/>
      <c r="K77" s="217">
        <f>K76+K63</f>
        <v>-137294756</v>
      </c>
    </row>
    <row r="78" spans="1:11" ht="21.75" customHeight="1">
      <c r="A78" s="36"/>
      <c r="E78" s="51"/>
      <c r="F78" s="51"/>
      <c r="G78" s="51"/>
      <c r="H78" s="51"/>
      <c r="I78" s="51"/>
      <c r="J78" s="51"/>
      <c r="K78" s="51"/>
    </row>
    <row r="79" spans="1:11" s="160" customFormat="1" ht="21.75" customHeight="1" thickBot="1">
      <c r="A79" s="161" t="s">
        <v>106</v>
      </c>
      <c r="C79" s="164"/>
      <c r="D79" s="163"/>
      <c r="E79" s="224">
        <f>SUM(E44,E77)</f>
        <v>-521164373</v>
      </c>
      <c r="F79" s="222"/>
      <c r="G79" s="224">
        <f>SUM(G44,G77)</f>
        <v>1871821468</v>
      </c>
      <c r="H79" s="222"/>
      <c r="I79" s="224">
        <f>SUM(I44,I77)</f>
        <v>-776955203</v>
      </c>
      <c r="J79" s="219"/>
      <c r="K79" s="224">
        <f>SUM(K44,K77)</f>
        <v>1053410174</v>
      </c>
    </row>
    <row r="80" spans="1:11" s="160" customFormat="1" ht="21.75" customHeight="1" thickTop="1">
      <c r="A80" s="161"/>
      <c r="C80" s="164"/>
      <c r="D80" s="163"/>
      <c r="E80" s="212"/>
      <c r="F80" s="225"/>
      <c r="G80" s="212"/>
      <c r="H80" s="211"/>
      <c r="I80" s="212"/>
      <c r="J80" s="164"/>
      <c r="K80" s="212"/>
    </row>
    <row r="81" spans="1:11" ht="21.75" customHeight="1">
      <c r="A81" s="36" t="s">
        <v>199</v>
      </c>
      <c r="C81" s="140"/>
      <c r="E81" s="46"/>
      <c r="G81" s="46"/>
      <c r="I81" s="226"/>
      <c r="J81" s="46"/>
      <c r="K81" s="46"/>
    </row>
    <row r="82" spans="1:11" ht="21.75" customHeight="1" thickBot="1">
      <c r="A82" s="4" t="s">
        <v>62</v>
      </c>
      <c r="C82" s="140"/>
      <c r="E82" s="3">
        <f>I82</f>
        <v>-161838873</v>
      </c>
      <c r="G82" s="3">
        <v>1140848930</v>
      </c>
      <c r="I82" s="52">
        <f>SUM(I44)</f>
        <v>-161838873</v>
      </c>
      <c r="K82" s="52">
        <f>SUM(K44)</f>
        <v>1190704930</v>
      </c>
    </row>
    <row r="83" spans="1:11" ht="21.75" customHeight="1" thickTop="1">
      <c r="A83" s="4" t="s">
        <v>40</v>
      </c>
      <c r="C83" s="140"/>
      <c r="E83" s="46">
        <f>E44-E82</f>
        <v>256510101</v>
      </c>
      <c r="G83" s="46">
        <f>SUM(G84-G82)</f>
        <v>824999132</v>
      </c>
      <c r="I83" s="46"/>
      <c r="K83" s="46"/>
    </row>
    <row r="84" spans="1:11" ht="21.75" customHeight="1" thickBot="1">
      <c r="E84" s="227">
        <f>E44</f>
        <v>94671228</v>
      </c>
      <c r="F84" s="3"/>
      <c r="G84" s="227">
        <f>G44</f>
        <v>1965848062</v>
      </c>
      <c r="H84" s="3"/>
      <c r="I84" s="3"/>
      <c r="J84" s="3"/>
      <c r="K84" s="3"/>
    </row>
    <row r="85" spans="1:11" s="160" customFormat="1" ht="21.75" customHeight="1" thickTop="1">
      <c r="A85" s="167"/>
      <c r="C85" s="162"/>
      <c r="D85" s="163"/>
      <c r="E85" s="47"/>
      <c r="F85" s="223"/>
      <c r="G85" s="47"/>
      <c r="H85" s="47"/>
      <c r="I85" s="47"/>
      <c r="J85" s="47"/>
      <c r="K85" s="47"/>
    </row>
    <row r="86" spans="1:11" s="160" customFormat="1" ht="21.75" customHeight="1">
      <c r="A86" s="161" t="s">
        <v>43</v>
      </c>
      <c r="C86" s="165"/>
      <c r="D86" s="169"/>
      <c r="E86" s="165"/>
      <c r="F86" s="222"/>
      <c r="G86" s="165"/>
      <c r="H86" s="219"/>
      <c r="I86" s="220"/>
      <c r="J86" s="165"/>
      <c r="K86" s="220"/>
    </row>
    <row r="87" spans="1:11" s="160" customFormat="1" ht="21.75" customHeight="1" thickBot="1">
      <c r="A87" s="4" t="s">
        <v>62</v>
      </c>
      <c r="C87" s="165"/>
      <c r="D87" s="169"/>
      <c r="E87" s="3">
        <f>SUM(I87)</f>
        <v>-776955203</v>
      </c>
      <c r="F87" s="2"/>
      <c r="G87" s="3">
        <f>SUM(K87)</f>
        <v>1053410174</v>
      </c>
      <c r="H87" s="2"/>
      <c r="I87" s="52">
        <f>I79</f>
        <v>-776955203</v>
      </c>
      <c r="J87" s="2"/>
      <c r="K87" s="52">
        <f>K79</f>
        <v>1053410174</v>
      </c>
    </row>
    <row r="88" spans="1:11" s="160" customFormat="1" ht="21.75" customHeight="1" thickTop="1">
      <c r="A88" s="4" t="s">
        <v>40</v>
      </c>
      <c r="C88" s="165"/>
      <c r="D88" s="169"/>
      <c r="E88" s="46">
        <f>SUM(E89-E87)</f>
        <v>255790830</v>
      </c>
      <c r="F88" s="2"/>
      <c r="G88" s="46">
        <f>SUM(G89-G87)</f>
        <v>818411294</v>
      </c>
      <c r="H88" s="2"/>
      <c r="I88" s="46"/>
      <c r="J88" s="2"/>
      <c r="K88" s="46"/>
    </row>
    <row r="89" spans="1:11" s="160" customFormat="1" ht="21.75" customHeight="1" thickBot="1">
      <c r="A89" s="170"/>
      <c r="C89" s="165"/>
      <c r="D89" s="169"/>
      <c r="E89" s="227">
        <f>SUM(E79)</f>
        <v>-521164373</v>
      </c>
      <c r="F89" s="3"/>
      <c r="G89" s="227">
        <f>SUM(G79)</f>
        <v>1871821468</v>
      </c>
      <c r="H89" s="3"/>
      <c r="I89" s="3"/>
      <c r="J89" s="3"/>
      <c r="K89" s="3"/>
    </row>
    <row r="90" spans="1:11" s="160" customFormat="1" ht="21.75" customHeight="1" thickTop="1">
      <c r="A90" s="171"/>
      <c r="C90" s="168"/>
      <c r="D90" s="169"/>
      <c r="E90" s="47"/>
      <c r="F90" s="228"/>
      <c r="G90" s="47"/>
      <c r="H90" s="47"/>
      <c r="I90" s="47"/>
      <c r="J90" s="47"/>
      <c r="K90" s="47"/>
    </row>
    <row r="91" spans="1:11" ht="21.75" customHeight="1">
      <c r="A91" s="36" t="s">
        <v>41</v>
      </c>
      <c r="C91" s="140">
        <v>37</v>
      </c>
      <c r="E91" s="46"/>
      <c r="G91" s="46"/>
      <c r="I91" s="46"/>
      <c r="J91" s="46"/>
      <c r="K91" s="46"/>
    </row>
    <row r="92" spans="1:11" ht="21.75" customHeight="1">
      <c r="A92" s="45" t="s">
        <v>197</v>
      </c>
      <c r="B92" s="44"/>
      <c r="C92" s="140"/>
      <c r="E92" s="46"/>
      <c r="G92" s="46"/>
      <c r="H92" s="46"/>
      <c r="I92" s="46"/>
      <c r="J92" s="46"/>
      <c r="K92" s="46"/>
    </row>
    <row r="93" spans="1:11" ht="21.75" customHeight="1" thickBot="1">
      <c r="A93" s="45" t="s">
        <v>198</v>
      </c>
      <c r="B93" s="35"/>
      <c r="C93" s="140"/>
      <c r="E93" s="229">
        <v>-0.111</v>
      </c>
      <c r="F93" s="230"/>
      <c r="G93" s="229">
        <v>0.78300000000000003</v>
      </c>
      <c r="H93" s="230"/>
      <c r="I93" s="229">
        <v>-0.111</v>
      </c>
      <c r="J93" s="231"/>
      <c r="K93" s="229">
        <v>0.81699999999999995</v>
      </c>
    </row>
    <row r="94" spans="1:11" ht="21.75" customHeight="1" thickTop="1">
      <c r="A94" s="45" t="s">
        <v>148</v>
      </c>
      <c r="B94" s="44"/>
      <c r="C94" s="140"/>
      <c r="E94" s="46"/>
      <c r="G94" s="46"/>
      <c r="H94" s="46"/>
      <c r="I94" s="46"/>
      <c r="J94" s="46"/>
      <c r="K94" s="46"/>
    </row>
    <row r="95" spans="1:11" ht="21.75" customHeight="1" thickBot="1">
      <c r="A95" s="45" t="s">
        <v>147</v>
      </c>
      <c r="B95" s="35"/>
      <c r="C95" s="140"/>
      <c r="E95" s="164"/>
      <c r="F95" s="230"/>
      <c r="G95" s="229">
        <v>0.78200000000000003</v>
      </c>
      <c r="H95" s="230"/>
      <c r="I95" s="164"/>
      <c r="J95" s="231"/>
      <c r="K95" s="229">
        <v>0.81599999999999995</v>
      </c>
    </row>
    <row r="96" spans="1:11" s="160" customFormat="1" ht="21.75" customHeight="1" thickTop="1">
      <c r="A96" s="161"/>
      <c r="C96" s="164"/>
      <c r="D96" s="163"/>
      <c r="E96" s="164"/>
      <c r="F96" s="222"/>
      <c r="G96" s="212"/>
      <c r="H96" s="211"/>
      <c r="I96" s="164"/>
      <c r="J96" s="165"/>
      <c r="K96" s="165"/>
    </row>
    <row r="97" spans="1:12" s="160" customFormat="1" ht="21.75" customHeight="1">
      <c r="A97" s="4" t="s">
        <v>15</v>
      </c>
      <c r="K97" s="5"/>
    </row>
    <row r="98" spans="1:12" s="160" customFormat="1" ht="21.75" customHeight="1">
      <c r="A98" s="4"/>
      <c r="K98" s="5"/>
    </row>
    <row r="99" spans="1:12" ht="21.75" customHeight="1">
      <c r="B99" s="160"/>
      <c r="C99" s="160"/>
      <c r="D99" s="160"/>
      <c r="E99" s="160"/>
      <c r="F99" s="160"/>
      <c r="G99" s="160"/>
      <c r="H99" s="160"/>
      <c r="I99" s="160"/>
      <c r="J99" s="160"/>
      <c r="K99" s="5"/>
      <c r="L99" s="160"/>
    </row>
  </sheetData>
  <pageMargins left="0.78740157480314965" right="0.39370078740157483" top="0.78740157480314965" bottom="0.39370078740157483" header="0.31496062992125984" footer="0.19685039370078741"/>
  <pageSetup paperSize="9" scale="68" fitToHeight="7" orientation="portrait" r:id="rId1"/>
  <headerFooter>
    <evenHeader>&amp;R&amp;"Arial,Italic"&amp;12For internal use only</even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99C9-2788-48D9-AD21-22151CC263D0}">
  <sheetPr>
    <pageSetUpPr fitToPage="1"/>
  </sheetPr>
  <dimension ref="A1:AO37"/>
  <sheetViews>
    <sheetView showGridLines="0" view="pageBreakPreview" zoomScale="59" zoomScaleNormal="130" zoomScaleSheetLayoutView="59" workbookViewId="0">
      <selection activeCell="A4" sqref="A4"/>
    </sheetView>
  </sheetViews>
  <sheetFormatPr defaultColWidth="9.140625" defaultRowHeight="20.100000000000001" customHeight="1"/>
  <cols>
    <col min="1" max="1" width="46" style="72" customWidth="1"/>
    <col min="2" max="2" width="1.42578125" style="72" customWidth="1"/>
    <col min="3" max="3" width="15.5703125" style="72" bestFit="1" customWidth="1"/>
    <col min="4" max="5" width="1.42578125" style="72" customWidth="1"/>
    <col min="6" max="6" width="14.42578125" style="72" bestFit="1" customWidth="1"/>
    <col min="7" max="7" width="1.42578125" style="72" customWidth="1"/>
    <col min="8" max="8" width="13.85546875" style="72" customWidth="1"/>
    <col min="9" max="10" width="1.42578125" style="72" customWidth="1"/>
    <col min="11" max="11" width="14.42578125" style="72" bestFit="1" customWidth="1"/>
    <col min="12" max="12" width="1.42578125" style="72" customWidth="1"/>
    <col min="13" max="13" width="13.85546875" style="72" customWidth="1"/>
    <col min="14" max="14" width="1.42578125" style="72" customWidth="1"/>
    <col min="15" max="15" width="13.85546875" style="72" customWidth="1"/>
    <col min="16" max="16" width="1.42578125" style="72" customWidth="1"/>
    <col min="17" max="17" width="13.85546875" style="72" customWidth="1"/>
    <col min="18" max="18" width="1.42578125" style="72" customWidth="1"/>
    <col min="19" max="19" width="13.85546875" style="72" customWidth="1"/>
    <col min="20" max="20" width="1.42578125" style="72" customWidth="1"/>
    <col min="21" max="21" width="13.85546875" style="72" customWidth="1"/>
    <col min="22" max="22" width="1.42578125" style="72" customWidth="1"/>
    <col min="23" max="23" width="13.85546875" style="72" customWidth="1"/>
    <col min="24" max="24" width="1.42578125" style="72" customWidth="1"/>
    <col min="25" max="25" width="16.42578125" style="72" customWidth="1"/>
    <col min="26" max="26" width="0.85546875" style="72" customWidth="1"/>
    <col min="27" max="27" width="2.85546875" style="70" customWidth="1"/>
    <col min="28" max="28" width="12" style="71" bestFit="1" customWidth="1"/>
    <col min="29" max="16384" width="9.140625" style="72"/>
  </cols>
  <sheetData>
    <row r="1" spans="1:28" ht="20.100000000000001" customHeight="1">
      <c r="A1" s="68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spans="1:28" ht="20.100000000000001" customHeight="1">
      <c r="A2" s="69" t="s">
        <v>273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8" ht="20.100000000000001" customHeight="1">
      <c r="A3" s="69" t="s">
        <v>287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Z3" s="69"/>
    </row>
    <row r="4" spans="1:28" ht="20.100000000000001" customHeight="1">
      <c r="A4" s="69"/>
      <c r="B4" s="69"/>
      <c r="C4" s="69"/>
      <c r="D4" s="69"/>
      <c r="E4" s="73"/>
      <c r="F4" s="73"/>
      <c r="G4" s="73"/>
      <c r="H4" s="73"/>
      <c r="I4" s="73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74" t="s">
        <v>110</v>
      </c>
      <c r="Z4" s="69"/>
    </row>
    <row r="5" spans="1:28" ht="20.100000000000001" customHeight="1">
      <c r="A5" s="69"/>
      <c r="B5" s="69"/>
      <c r="C5" s="69"/>
      <c r="D5" s="69"/>
      <c r="E5" s="75"/>
      <c r="F5" s="69"/>
      <c r="G5" s="69"/>
      <c r="H5" s="69"/>
      <c r="I5" s="76"/>
      <c r="J5" s="69"/>
      <c r="K5" s="69"/>
      <c r="L5" s="69"/>
      <c r="M5" s="77" t="s">
        <v>214</v>
      </c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74"/>
      <c r="Z5" s="69"/>
    </row>
    <row r="6" spans="1:28" s="77" customFormat="1" ht="20.100000000000001" customHeight="1">
      <c r="C6" s="78"/>
      <c r="D6" s="78"/>
      <c r="E6" s="79"/>
      <c r="I6" s="80"/>
      <c r="K6" s="78"/>
      <c r="L6" s="78"/>
      <c r="M6" s="77" t="s">
        <v>220</v>
      </c>
      <c r="O6" s="77" t="s">
        <v>213</v>
      </c>
      <c r="Q6" s="77" t="s">
        <v>216</v>
      </c>
      <c r="S6" s="77" t="s">
        <v>246</v>
      </c>
      <c r="W6" s="81" t="s">
        <v>217</v>
      </c>
      <c r="Y6" s="78"/>
      <c r="AA6" s="82"/>
      <c r="AB6" s="83"/>
    </row>
    <row r="7" spans="1:28" s="77" customFormat="1" ht="20.100000000000001" customHeight="1">
      <c r="C7" s="78" t="s">
        <v>218</v>
      </c>
      <c r="D7" s="78"/>
      <c r="E7" s="79"/>
      <c r="H7" s="77" t="s">
        <v>219</v>
      </c>
      <c r="I7" s="80"/>
      <c r="K7" s="78" t="s">
        <v>219</v>
      </c>
      <c r="L7" s="78"/>
      <c r="M7" s="77" t="s">
        <v>227</v>
      </c>
      <c r="O7" s="77" t="s">
        <v>215</v>
      </c>
      <c r="Q7" s="77" t="s">
        <v>221</v>
      </c>
      <c r="S7" s="77" t="s">
        <v>247</v>
      </c>
      <c r="W7" s="81" t="s">
        <v>222</v>
      </c>
      <c r="Y7" s="84" t="s">
        <v>223</v>
      </c>
      <c r="AA7" s="82"/>
      <c r="AB7" s="83"/>
    </row>
    <row r="8" spans="1:28" s="77" customFormat="1" ht="20.100000000000001" customHeight="1">
      <c r="C8" s="78" t="s">
        <v>224</v>
      </c>
      <c r="D8" s="78"/>
      <c r="E8" s="79"/>
      <c r="F8" s="77" t="s">
        <v>248</v>
      </c>
      <c r="H8" s="77" t="s">
        <v>225</v>
      </c>
      <c r="I8" s="80"/>
      <c r="K8" s="78" t="s">
        <v>226</v>
      </c>
      <c r="L8" s="78"/>
      <c r="M8" s="77" t="s">
        <v>79</v>
      </c>
      <c r="O8" s="77" t="s">
        <v>228</v>
      </c>
      <c r="Q8" s="77" t="s">
        <v>230</v>
      </c>
      <c r="S8" s="77" t="s">
        <v>249</v>
      </c>
      <c r="W8" s="81" t="s">
        <v>231</v>
      </c>
      <c r="Y8" s="84" t="s">
        <v>232</v>
      </c>
      <c r="AA8" s="82"/>
      <c r="AB8" s="83"/>
    </row>
    <row r="9" spans="1:28" s="77" customFormat="1" ht="20.100000000000001" customHeight="1">
      <c r="C9" s="85" t="s">
        <v>250</v>
      </c>
      <c r="D9" s="78"/>
      <c r="E9" s="79"/>
      <c r="F9" s="86" t="s">
        <v>264</v>
      </c>
      <c r="H9" s="86" t="s">
        <v>264</v>
      </c>
      <c r="I9" s="80"/>
      <c r="K9" s="85" t="s">
        <v>264</v>
      </c>
      <c r="L9" s="78"/>
      <c r="M9" s="86" t="s">
        <v>121</v>
      </c>
      <c r="O9" s="86" t="s">
        <v>229</v>
      </c>
      <c r="Q9" s="86" t="s">
        <v>63</v>
      </c>
      <c r="S9" s="87" t="s">
        <v>63</v>
      </c>
      <c r="U9" s="87" t="s">
        <v>151</v>
      </c>
      <c r="W9" s="87" t="s">
        <v>233</v>
      </c>
      <c r="Y9" s="88" t="s">
        <v>260</v>
      </c>
      <c r="AA9" s="82"/>
      <c r="AB9" s="83"/>
    </row>
    <row r="10" spans="1:28" ht="20.100000000000001" customHeight="1">
      <c r="A10" s="142" t="s">
        <v>234</v>
      </c>
      <c r="C10" s="89"/>
      <c r="D10" s="89"/>
      <c r="E10" s="90"/>
      <c r="I10" s="91"/>
      <c r="K10" s="89"/>
      <c r="L10" s="89"/>
      <c r="M10" s="143"/>
      <c r="N10" s="143"/>
      <c r="O10" s="143" t="s">
        <v>355</v>
      </c>
      <c r="P10" s="143"/>
      <c r="Q10" s="144"/>
      <c r="R10" s="144"/>
      <c r="S10" s="143"/>
      <c r="T10" s="144"/>
      <c r="U10" s="143" t="s">
        <v>356</v>
      </c>
      <c r="V10" s="144"/>
      <c r="W10" s="144"/>
      <c r="X10" s="144"/>
      <c r="Y10" s="144"/>
    </row>
    <row r="11" spans="1:28" ht="20.100000000000001" customHeight="1">
      <c r="A11" s="92" t="s">
        <v>235</v>
      </c>
      <c r="C11" s="89">
        <v>1457625158</v>
      </c>
      <c r="D11" s="89"/>
      <c r="E11" s="90"/>
      <c r="F11" s="93">
        <v>0</v>
      </c>
      <c r="H11" s="93">
        <v>0</v>
      </c>
      <c r="I11" s="91"/>
      <c r="K11" s="94">
        <f>SUM(F11:H11)</f>
        <v>0</v>
      </c>
      <c r="L11" s="93"/>
      <c r="M11" s="93">
        <v>0</v>
      </c>
      <c r="N11" s="93"/>
      <c r="O11" s="93">
        <v>14086426</v>
      </c>
      <c r="Q11" s="93">
        <v>0</v>
      </c>
      <c r="R11" s="93"/>
      <c r="S11" s="93">
        <v>0</v>
      </c>
      <c r="T11" s="77"/>
      <c r="U11" s="93">
        <v>0</v>
      </c>
      <c r="V11" s="77"/>
      <c r="W11" s="93">
        <v>0</v>
      </c>
      <c r="Y11" s="95">
        <f>SUM(C11,K11:W11)</f>
        <v>1471711584</v>
      </c>
      <c r="AA11" s="70">
        <v>0</v>
      </c>
      <c r="AB11" s="70">
        <v>0</v>
      </c>
    </row>
    <row r="12" spans="1:28" ht="20.100000000000001" customHeight="1">
      <c r="A12" s="92" t="s">
        <v>29</v>
      </c>
      <c r="C12" s="89">
        <v>13470881662</v>
      </c>
      <c r="D12" s="89"/>
      <c r="E12" s="90"/>
      <c r="F12" s="93">
        <v>0</v>
      </c>
      <c r="H12" s="93">
        <v>0</v>
      </c>
      <c r="I12" s="91"/>
      <c r="K12" s="94">
        <f>SUM(F12:H12)</f>
        <v>0</v>
      </c>
      <c r="L12" s="93"/>
      <c r="M12" s="93">
        <v>0</v>
      </c>
      <c r="N12" s="93"/>
      <c r="O12" s="93">
        <v>171945818</v>
      </c>
      <c r="Q12" s="93">
        <v>0</v>
      </c>
      <c r="R12" s="93"/>
      <c r="S12" s="93">
        <v>0</v>
      </c>
      <c r="T12" s="77"/>
      <c r="U12" s="93">
        <v>0</v>
      </c>
      <c r="V12" s="77"/>
      <c r="W12" s="93">
        <v>0</v>
      </c>
      <c r="Y12" s="95">
        <f>SUM(C12,K12:W12)</f>
        <v>13642827480</v>
      </c>
      <c r="AA12" s="70">
        <v>0</v>
      </c>
      <c r="AB12" s="70">
        <v>0</v>
      </c>
    </row>
    <row r="13" spans="1:28" ht="20.100000000000001" customHeight="1">
      <c r="A13" s="92" t="s">
        <v>180</v>
      </c>
      <c r="C13" s="89"/>
      <c r="D13" s="89"/>
      <c r="E13" s="90"/>
      <c r="I13" s="91"/>
      <c r="K13" s="94"/>
      <c r="L13" s="93"/>
      <c r="M13" s="93"/>
      <c r="N13" s="93"/>
      <c r="O13" s="93"/>
      <c r="Q13" s="93"/>
      <c r="R13" s="93"/>
      <c r="S13" s="93"/>
      <c r="T13" s="77"/>
      <c r="U13" s="77"/>
      <c r="V13" s="77"/>
      <c r="W13" s="93"/>
      <c r="Y13" s="95"/>
      <c r="AB13" s="70"/>
    </row>
    <row r="14" spans="1:28" ht="20.100000000000001" customHeight="1">
      <c r="A14" s="92" t="s">
        <v>251</v>
      </c>
      <c r="C14" s="89">
        <v>2488073737</v>
      </c>
      <c r="D14" s="89"/>
      <c r="E14" s="90"/>
      <c r="F14" s="93">
        <v>0</v>
      </c>
      <c r="H14" s="93">
        <v>0</v>
      </c>
      <c r="I14" s="91"/>
      <c r="K14" s="94">
        <f>SUM(F14:H14)</f>
        <v>0</v>
      </c>
      <c r="L14" s="93"/>
      <c r="M14" s="93">
        <v>24728114</v>
      </c>
      <c r="N14" s="93"/>
      <c r="O14" s="93">
        <v>0</v>
      </c>
      <c r="Q14" s="93">
        <v>0</v>
      </c>
      <c r="R14" s="93"/>
      <c r="S14" s="93">
        <v>0</v>
      </c>
      <c r="T14" s="77"/>
      <c r="U14" s="93">
        <v>0</v>
      </c>
      <c r="V14" s="77"/>
      <c r="W14" s="93">
        <v>0</v>
      </c>
      <c r="Y14" s="95">
        <f>SUM(C14,K14:W14)</f>
        <v>2512801851</v>
      </c>
      <c r="AA14" s="70">
        <v>0</v>
      </c>
      <c r="AB14" s="70">
        <v>0</v>
      </c>
    </row>
    <row r="15" spans="1:28" ht="20.100000000000001" customHeight="1">
      <c r="A15" s="92" t="s">
        <v>252</v>
      </c>
      <c r="C15" s="89">
        <v>624305081</v>
      </c>
      <c r="D15" s="89"/>
      <c r="E15" s="90"/>
      <c r="F15" s="93">
        <v>0</v>
      </c>
      <c r="H15" s="93">
        <v>0</v>
      </c>
      <c r="I15" s="91"/>
      <c r="K15" s="94">
        <f>SUM(F15:H15)</f>
        <v>0</v>
      </c>
      <c r="L15" s="93"/>
      <c r="M15" s="93">
        <v>-208472148</v>
      </c>
      <c r="N15" s="93"/>
      <c r="O15" s="93">
        <v>0</v>
      </c>
      <c r="Q15" s="93">
        <v>0</v>
      </c>
      <c r="R15" s="93"/>
      <c r="S15" s="93">
        <v>0</v>
      </c>
      <c r="T15" s="77"/>
      <c r="U15" s="93">
        <v>0</v>
      </c>
      <c r="V15" s="77"/>
      <c r="W15" s="93">
        <v>0</v>
      </c>
      <c r="Y15" s="95">
        <f>SUM(C15,K15:W15)</f>
        <v>415832933</v>
      </c>
      <c r="AA15" s="70">
        <v>0</v>
      </c>
      <c r="AB15" s="70">
        <v>0</v>
      </c>
    </row>
    <row r="16" spans="1:28" ht="20.100000000000001" customHeight="1">
      <c r="A16" s="92" t="s">
        <v>136</v>
      </c>
      <c r="C16" s="89">
        <v>-901265</v>
      </c>
      <c r="D16" s="89"/>
      <c r="E16" s="90"/>
      <c r="F16" s="93">
        <v>0</v>
      </c>
      <c r="H16" s="93">
        <v>0</v>
      </c>
      <c r="I16" s="91"/>
      <c r="K16" s="94">
        <f>SUM(F16:H16)</f>
        <v>0</v>
      </c>
      <c r="L16" s="93"/>
      <c r="M16" s="93">
        <v>0</v>
      </c>
      <c r="N16" s="93"/>
      <c r="O16" s="93">
        <v>0</v>
      </c>
      <c r="Q16" s="93">
        <v>0</v>
      </c>
      <c r="R16" s="93"/>
      <c r="S16" s="93">
        <v>0</v>
      </c>
      <c r="T16" s="77"/>
      <c r="U16" s="93">
        <v>0</v>
      </c>
      <c r="V16" s="77"/>
      <c r="W16" s="93">
        <v>0</v>
      </c>
      <c r="Y16" s="95">
        <f>SUM(C16,K16:W16)</f>
        <v>-901265</v>
      </c>
      <c r="AA16" s="70">
        <v>0</v>
      </c>
      <c r="AB16" s="70">
        <v>0</v>
      </c>
    </row>
    <row r="17" spans="1:28" ht="20.100000000000001" customHeight="1">
      <c r="A17" s="92" t="s">
        <v>237</v>
      </c>
      <c r="C17" s="89"/>
      <c r="D17" s="89"/>
      <c r="E17" s="90"/>
      <c r="H17" s="93"/>
      <c r="I17" s="91"/>
      <c r="K17" s="94"/>
      <c r="L17" s="93"/>
      <c r="M17" s="93"/>
      <c r="N17" s="93"/>
      <c r="O17" s="93"/>
      <c r="Q17" s="93"/>
      <c r="R17" s="93"/>
      <c r="S17" s="93"/>
      <c r="T17" s="77"/>
      <c r="U17" s="77"/>
      <c r="V17" s="77"/>
      <c r="Y17" s="95"/>
      <c r="AB17" s="70"/>
    </row>
    <row r="18" spans="1:28" ht="20.100000000000001" customHeight="1">
      <c r="A18" s="92" t="s">
        <v>238</v>
      </c>
      <c r="C18" s="89">
        <v>155882042</v>
      </c>
      <c r="D18" s="89"/>
      <c r="E18" s="90"/>
      <c r="F18" s="93">
        <v>0</v>
      </c>
      <c r="H18" s="93">
        <v>0</v>
      </c>
      <c r="I18" s="91"/>
      <c r="K18" s="94">
        <f>SUM(F18:H18)</f>
        <v>0</v>
      </c>
      <c r="L18" s="93"/>
      <c r="M18" s="93">
        <v>0</v>
      </c>
      <c r="N18" s="93"/>
      <c r="O18" s="93">
        <v>0</v>
      </c>
      <c r="Q18" s="93">
        <v>0</v>
      </c>
      <c r="R18" s="93"/>
      <c r="S18" s="93">
        <v>0</v>
      </c>
      <c r="T18" s="77"/>
      <c r="U18" s="93">
        <v>0</v>
      </c>
      <c r="V18" s="77"/>
      <c r="W18" s="93">
        <v>0</v>
      </c>
      <c r="Y18" s="95">
        <f t="shared" ref="Y18:Y24" si="0">SUM(C18,K18:W18)</f>
        <v>155882042</v>
      </c>
      <c r="AA18" s="70">
        <v>0</v>
      </c>
      <c r="AB18" s="70">
        <v>0</v>
      </c>
    </row>
    <row r="19" spans="1:28" ht="20.100000000000001" customHeight="1">
      <c r="A19" s="92" t="s">
        <v>239</v>
      </c>
      <c r="C19" s="89">
        <v>128969835</v>
      </c>
      <c r="D19" s="89"/>
      <c r="E19" s="90"/>
      <c r="F19" s="93">
        <v>0</v>
      </c>
      <c r="H19" s="93">
        <v>0</v>
      </c>
      <c r="I19" s="91"/>
      <c r="K19" s="94">
        <f>SUM(F19:H19)</f>
        <v>0</v>
      </c>
      <c r="L19" s="93"/>
      <c r="M19" s="93">
        <v>0</v>
      </c>
      <c r="N19" s="93"/>
      <c r="O19" s="93">
        <v>0</v>
      </c>
      <c r="Q19" s="93">
        <v>0</v>
      </c>
      <c r="R19" s="93"/>
      <c r="S19" s="93">
        <v>0</v>
      </c>
      <c r="T19" s="77"/>
      <c r="U19" s="93">
        <v>0</v>
      </c>
      <c r="V19" s="77"/>
      <c r="W19" s="93">
        <v>0</v>
      </c>
      <c r="Y19" s="95">
        <f t="shared" si="0"/>
        <v>128969835</v>
      </c>
      <c r="AA19" s="70">
        <v>0</v>
      </c>
      <c r="AB19" s="70">
        <v>0</v>
      </c>
    </row>
    <row r="20" spans="1:28" ht="20.100000000000001" customHeight="1">
      <c r="A20" s="92" t="s">
        <v>240</v>
      </c>
      <c r="C20" s="89">
        <v>450167574</v>
      </c>
      <c r="D20" s="89"/>
      <c r="E20" s="90"/>
      <c r="F20" s="93">
        <v>1140848930</v>
      </c>
      <c r="H20" s="93">
        <v>-6371314</v>
      </c>
      <c r="I20" s="91"/>
      <c r="K20" s="94">
        <f>SUM(F20:H20)</f>
        <v>1134477616</v>
      </c>
      <c r="L20" s="93"/>
      <c r="M20" s="93">
        <v>0</v>
      </c>
      <c r="N20" s="93"/>
      <c r="O20" s="93">
        <v>0</v>
      </c>
      <c r="Q20" s="93">
        <v>0</v>
      </c>
      <c r="R20" s="93"/>
      <c r="S20" s="93">
        <v>0</v>
      </c>
      <c r="T20" s="77"/>
      <c r="U20" s="93">
        <v>-351303433</v>
      </c>
      <c r="V20" s="77"/>
      <c r="W20" s="93">
        <v>0</v>
      </c>
      <c r="Y20" s="95">
        <f t="shared" si="0"/>
        <v>1233341757</v>
      </c>
      <c r="AA20" s="70">
        <v>0</v>
      </c>
      <c r="AB20" s="70">
        <v>0</v>
      </c>
    </row>
    <row r="21" spans="1:28" ht="20.100000000000001" customHeight="1">
      <c r="A21" s="92" t="s">
        <v>193</v>
      </c>
      <c r="C21" s="89">
        <v>-128969835</v>
      </c>
      <c r="D21" s="89"/>
      <c r="E21" s="90"/>
      <c r="F21" s="93">
        <v>0</v>
      </c>
      <c r="H21" s="93">
        <v>0</v>
      </c>
      <c r="I21" s="91"/>
      <c r="K21" s="94">
        <v>0</v>
      </c>
      <c r="L21" s="93"/>
      <c r="M21" s="93">
        <v>0</v>
      </c>
      <c r="N21" s="93"/>
      <c r="O21" s="93">
        <v>0</v>
      </c>
      <c r="Q21" s="93">
        <v>0</v>
      </c>
      <c r="R21" s="93"/>
      <c r="S21" s="93">
        <v>0</v>
      </c>
      <c r="T21" s="77"/>
      <c r="U21" s="93">
        <v>0</v>
      </c>
      <c r="V21" s="77"/>
      <c r="W21" s="93">
        <v>0</v>
      </c>
      <c r="Y21" s="95">
        <f t="shared" si="0"/>
        <v>-128969835</v>
      </c>
      <c r="AA21" s="70">
        <v>0</v>
      </c>
      <c r="AB21" s="70">
        <v>0</v>
      </c>
    </row>
    <row r="22" spans="1:28" ht="20.100000000000001" customHeight="1">
      <c r="A22" s="92" t="s">
        <v>241</v>
      </c>
      <c r="C22" s="96">
        <v>-4302055</v>
      </c>
      <c r="D22" s="90"/>
      <c r="E22" s="90"/>
      <c r="F22" s="97">
        <v>0</v>
      </c>
      <c r="H22" s="97">
        <v>924916</v>
      </c>
      <c r="I22" s="91"/>
      <c r="K22" s="98">
        <f>SUM(F22:H22)</f>
        <v>924916</v>
      </c>
      <c r="L22" s="91"/>
      <c r="M22" s="97">
        <v>0</v>
      </c>
      <c r="N22" s="99"/>
      <c r="O22" s="97">
        <v>0</v>
      </c>
      <c r="P22" s="99"/>
      <c r="Q22" s="97">
        <v>0</v>
      </c>
      <c r="R22" s="99"/>
      <c r="S22" s="97">
        <v>0</v>
      </c>
      <c r="T22" s="99"/>
      <c r="U22" s="97">
        <v>0</v>
      </c>
      <c r="V22" s="99"/>
      <c r="W22" s="97">
        <v>0</v>
      </c>
      <c r="X22" s="100"/>
      <c r="Y22" s="101">
        <f t="shared" si="0"/>
        <v>-3377139</v>
      </c>
      <c r="AB22" s="70"/>
    </row>
    <row r="23" spans="1:28" ht="20.100000000000001" customHeight="1">
      <c r="A23" s="92" t="s">
        <v>242</v>
      </c>
      <c r="C23" s="90">
        <v>4357042</v>
      </c>
      <c r="D23" s="90"/>
      <c r="E23" s="90"/>
      <c r="F23" s="102">
        <v>0</v>
      </c>
      <c r="H23" s="102">
        <v>9670657</v>
      </c>
      <c r="I23" s="91"/>
      <c r="K23" s="103">
        <f>SUM(F23:H23)</f>
        <v>9670657</v>
      </c>
      <c r="L23" s="91"/>
      <c r="M23" s="102">
        <v>0</v>
      </c>
      <c r="N23" s="99"/>
      <c r="O23" s="102">
        <v>0</v>
      </c>
      <c r="P23" s="99"/>
      <c r="Q23" s="102">
        <v>0</v>
      </c>
      <c r="R23" s="99"/>
      <c r="S23" s="102">
        <v>0</v>
      </c>
      <c r="T23" s="99"/>
      <c r="U23" s="102">
        <v>0</v>
      </c>
      <c r="V23" s="99"/>
      <c r="W23" s="102">
        <v>0</v>
      </c>
      <c r="X23" s="100"/>
      <c r="Y23" s="104">
        <f t="shared" si="0"/>
        <v>14027699</v>
      </c>
    </row>
    <row r="24" spans="1:28" ht="20.100000000000001" customHeight="1">
      <c r="A24" s="92" t="s">
        <v>243</v>
      </c>
      <c r="C24" s="90">
        <v>149108544</v>
      </c>
      <c r="D24" s="90"/>
      <c r="E24" s="90"/>
      <c r="F24" s="102">
        <v>0</v>
      </c>
      <c r="H24" s="102">
        <v>16608000</v>
      </c>
      <c r="I24" s="91"/>
      <c r="K24" s="103">
        <f>SUM(F24:H24)</f>
        <v>16608000</v>
      </c>
      <c r="L24" s="91"/>
      <c r="M24" s="102">
        <v>0</v>
      </c>
      <c r="N24" s="99"/>
      <c r="O24" s="102">
        <v>0</v>
      </c>
      <c r="P24" s="99"/>
      <c r="Q24" s="102">
        <v>0</v>
      </c>
      <c r="R24" s="99"/>
      <c r="S24" s="102">
        <v>0</v>
      </c>
      <c r="T24" s="99"/>
      <c r="U24" s="102">
        <v>0</v>
      </c>
      <c r="V24" s="99"/>
      <c r="W24" s="102">
        <v>0</v>
      </c>
      <c r="X24" s="100"/>
      <c r="Y24" s="104">
        <f t="shared" si="0"/>
        <v>165716544</v>
      </c>
    </row>
    <row r="25" spans="1:28" ht="20.100000000000001" customHeight="1">
      <c r="A25" s="92" t="s">
        <v>253</v>
      </c>
      <c r="C25" s="99"/>
      <c r="E25" s="100"/>
      <c r="F25" s="99"/>
      <c r="H25" s="99"/>
      <c r="I25" s="105"/>
      <c r="K25" s="103"/>
      <c r="M25" s="99"/>
      <c r="O25" s="99"/>
      <c r="Q25" s="99"/>
      <c r="S25" s="99"/>
      <c r="U25" s="99"/>
      <c r="W25" s="99"/>
      <c r="Y25" s="104"/>
    </row>
    <row r="26" spans="1:28" ht="20.100000000000001" customHeight="1">
      <c r="A26" s="92" t="s">
        <v>254</v>
      </c>
      <c r="C26" s="106">
        <v>-176210310</v>
      </c>
      <c r="D26" s="90"/>
      <c r="E26" s="90"/>
      <c r="F26" s="107">
        <v>0</v>
      </c>
      <c r="H26" s="102">
        <v>-108271015</v>
      </c>
      <c r="I26" s="91"/>
      <c r="K26" s="108">
        <f>SUM(F26:H26)</f>
        <v>-108271015</v>
      </c>
      <c r="L26" s="91"/>
      <c r="M26" s="107">
        <v>0</v>
      </c>
      <c r="N26" s="99"/>
      <c r="O26" s="107">
        <v>0</v>
      </c>
      <c r="P26" s="99"/>
      <c r="Q26" s="107">
        <v>0</v>
      </c>
      <c r="R26" s="99"/>
      <c r="S26" s="107">
        <v>0</v>
      </c>
      <c r="T26" s="99"/>
      <c r="U26" s="107">
        <v>0</v>
      </c>
      <c r="V26" s="99"/>
      <c r="W26" s="107">
        <v>0</v>
      </c>
      <c r="X26" s="100"/>
      <c r="Y26" s="109">
        <f>SUM(C26,K26:W26)</f>
        <v>-284481325</v>
      </c>
    </row>
    <row r="27" spans="1:28" ht="20.100000000000001" customHeight="1">
      <c r="A27" s="69" t="s">
        <v>244</v>
      </c>
      <c r="C27" s="110">
        <f>SUM(C22:C26)</f>
        <v>-27046779</v>
      </c>
      <c r="D27" s="95"/>
      <c r="E27" s="111"/>
      <c r="F27" s="112">
        <f>SUM(F22:F26)</f>
        <v>0</v>
      </c>
      <c r="G27" s="70"/>
      <c r="H27" s="113">
        <f>SUM(H22:H26)</f>
        <v>-81067442</v>
      </c>
      <c r="I27" s="114"/>
      <c r="J27" s="70"/>
      <c r="K27" s="115">
        <f>SUM(K22:K26)</f>
        <v>-81067442</v>
      </c>
      <c r="L27" s="95"/>
      <c r="M27" s="112">
        <f>SUM(M22:M26)</f>
        <v>0</v>
      </c>
      <c r="N27" s="70"/>
      <c r="O27" s="112">
        <f>SUM(O22:O26)</f>
        <v>0</v>
      </c>
      <c r="P27" s="70"/>
      <c r="Q27" s="112">
        <f>SUM(Q22:Q26)</f>
        <v>0</v>
      </c>
      <c r="R27" s="70"/>
      <c r="S27" s="112">
        <f>SUM(S22:S26)</f>
        <v>0</v>
      </c>
      <c r="T27" s="70"/>
      <c r="U27" s="112">
        <f>SUM(U22:U26)</f>
        <v>0</v>
      </c>
      <c r="V27" s="70"/>
      <c r="W27" s="112">
        <f>SUM(W22:W26)</f>
        <v>0</v>
      </c>
      <c r="X27" s="70"/>
      <c r="Y27" s="110">
        <f>SUM(C27:H27,M27:X27)</f>
        <v>-108114221</v>
      </c>
      <c r="AA27" s="70">
        <v>0</v>
      </c>
      <c r="AB27" s="70">
        <v>0</v>
      </c>
    </row>
    <row r="28" spans="1:28" ht="20.100000000000001" customHeight="1">
      <c r="A28" s="69" t="s">
        <v>245</v>
      </c>
      <c r="C28" s="95">
        <f>SUM(C11:C21,C27)</f>
        <v>18618987210</v>
      </c>
      <c r="D28" s="95"/>
      <c r="E28" s="111"/>
      <c r="F28" s="70">
        <f>SUM(F11:F21,F27)</f>
        <v>1140848930</v>
      </c>
      <c r="G28" s="70"/>
      <c r="H28" s="70">
        <f>SUM(H11:H21,H27)</f>
        <v>-87438756</v>
      </c>
      <c r="I28" s="114"/>
      <c r="J28" s="70"/>
      <c r="K28" s="95">
        <f>SUM(K11:K21,K27)</f>
        <v>1053410174</v>
      </c>
      <c r="L28" s="95"/>
      <c r="M28" s="70">
        <f>SUM(M11:M21,M27)</f>
        <v>-183744034</v>
      </c>
      <c r="N28" s="70"/>
      <c r="O28" s="70">
        <f>SUM(O11:O21,O27)</f>
        <v>186032244</v>
      </c>
      <c r="P28" s="70"/>
      <c r="Q28" s="70">
        <f>SUM(Q11:Q21,Q27)</f>
        <v>0</v>
      </c>
      <c r="R28" s="70"/>
      <c r="S28" s="70">
        <f>SUM(S11:S21,S27)</f>
        <v>0</v>
      </c>
      <c r="T28" s="70"/>
      <c r="U28" s="70">
        <f>SUM(U11:U21,U27)</f>
        <v>-351303433</v>
      </c>
      <c r="V28" s="70"/>
      <c r="W28" s="70">
        <f>SUM(W11:W21,W27)</f>
        <v>0</v>
      </c>
      <c r="X28" s="70"/>
      <c r="Y28" s="95">
        <f>SUM(Y11:Y21,Y27)</f>
        <v>19323382161</v>
      </c>
      <c r="AA28" s="70">
        <v>0</v>
      </c>
      <c r="AB28" s="70">
        <v>0</v>
      </c>
    </row>
    <row r="29" spans="1:28" ht="20.100000000000001" customHeight="1">
      <c r="A29" s="92" t="s">
        <v>33</v>
      </c>
      <c r="C29" s="95">
        <v>14108831948</v>
      </c>
      <c r="D29" s="95"/>
      <c r="E29" s="111"/>
      <c r="F29" s="70">
        <v>824999132</v>
      </c>
      <c r="G29" s="70"/>
      <c r="H29" s="70">
        <v>-6587838</v>
      </c>
      <c r="I29" s="114"/>
      <c r="J29" s="70"/>
      <c r="K29" s="94">
        <f>SUM(F29:H29)</f>
        <v>818411294</v>
      </c>
      <c r="L29" s="95"/>
      <c r="M29" s="93">
        <v>433252326</v>
      </c>
      <c r="N29" s="70"/>
      <c r="O29" s="116">
        <v>0</v>
      </c>
      <c r="P29" s="70"/>
      <c r="Q29" s="93">
        <v>33129408</v>
      </c>
      <c r="R29" s="70"/>
      <c r="S29" s="93">
        <v>-5907188</v>
      </c>
      <c r="T29" s="82"/>
      <c r="U29" s="117">
        <v>0</v>
      </c>
      <c r="V29" s="82"/>
      <c r="W29" s="93">
        <v>-596433932</v>
      </c>
      <c r="X29" s="70"/>
      <c r="Y29" s="95">
        <f>SUM(C29,K29:W29)</f>
        <v>14791283856</v>
      </c>
      <c r="AA29" s="70">
        <v>0</v>
      </c>
      <c r="AB29" s="70">
        <v>0</v>
      </c>
    </row>
    <row r="30" spans="1:28" ht="20.100000000000001" customHeight="1" thickBot="1">
      <c r="A30" s="69" t="s">
        <v>34</v>
      </c>
      <c r="C30" s="118">
        <f>SUM(C28:C29)</f>
        <v>32727819158</v>
      </c>
      <c r="D30" s="95"/>
      <c r="E30" s="111"/>
      <c r="F30" s="119">
        <f t="shared" ref="F30:Y30" si="1">SUM(F28:F29)</f>
        <v>1965848062</v>
      </c>
      <c r="G30" s="70"/>
      <c r="H30" s="119">
        <f t="shared" si="1"/>
        <v>-94026594</v>
      </c>
      <c r="I30" s="114"/>
      <c r="J30" s="70"/>
      <c r="K30" s="118">
        <f t="shared" si="1"/>
        <v>1871821468</v>
      </c>
      <c r="L30" s="95"/>
      <c r="M30" s="119">
        <f t="shared" si="1"/>
        <v>249508292</v>
      </c>
      <c r="N30" s="70"/>
      <c r="O30" s="119">
        <f t="shared" si="1"/>
        <v>186032244</v>
      </c>
      <c r="P30" s="70"/>
      <c r="Q30" s="119">
        <f t="shared" si="1"/>
        <v>33129408</v>
      </c>
      <c r="R30" s="70"/>
      <c r="S30" s="119">
        <f t="shared" si="1"/>
        <v>-5907188</v>
      </c>
      <c r="T30" s="70"/>
      <c r="U30" s="119">
        <f t="shared" si="1"/>
        <v>-351303433</v>
      </c>
      <c r="V30" s="70"/>
      <c r="W30" s="119">
        <f t="shared" si="1"/>
        <v>-596433932</v>
      </c>
      <c r="X30" s="70"/>
      <c r="Y30" s="118">
        <f t="shared" si="1"/>
        <v>34114666017</v>
      </c>
      <c r="AA30" s="70">
        <v>0</v>
      </c>
      <c r="AB30" s="70">
        <v>0</v>
      </c>
    </row>
    <row r="31" spans="1:28" ht="5.0999999999999996" customHeight="1" thickTop="1">
      <c r="A31" s="69"/>
      <c r="C31" s="95"/>
      <c r="D31" s="95"/>
      <c r="E31" s="120"/>
      <c r="F31" s="121"/>
      <c r="G31" s="121"/>
      <c r="H31" s="121"/>
      <c r="I31" s="122"/>
      <c r="J31" s="70"/>
      <c r="K31" s="95"/>
      <c r="L31" s="95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95"/>
      <c r="AB31" s="70"/>
    </row>
    <row r="32" spans="1:28" ht="20.100000000000001" customHeight="1">
      <c r="K32" s="72">
        <v>0</v>
      </c>
    </row>
    <row r="33" spans="1:41" ht="20.100000000000001" customHeight="1">
      <c r="K33" s="72">
        <v>0</v>
      </c>
    </row>
    <row r="34" spans="1:41" ht="20.100000000000001" customHeight="1">
      <c r="A34" s="123" t="s">
        <v>15</v>
      </c>
    </row>
    <row r="37" spans="1:41" ht="20.100000000000001" customHeight="1">
      <c r="AO37" s="72">
        <f>SUM(C37:H37,M37:AM37)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65" fitToHeight="0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23D0A-2DA1-40E8-A6DD-A67768B4F6EA}">
  <sheetPr>
    <pageSetUpPr fitToPage="1"/>
  </sheetPr>
  <dimension ref="A1:AM38"/>
  <sheetViews>
    <sheetView showGridLines="0" view="pageBreakPreview" topLeftCell="B3" zoomScale="115" zoomScaleNormal="130" zoomScaleSheetLayoutView="115" workbookViewId="0">
      <selection activeCell="M11" sqref="M11"/>
    </sheetView>
  </sheetViews>
  <sheetFormatPr defaultColWidth="9.42578125" defaultRowHeight="20.100000000000001" customHeight="1"/>
  <cols>
    <col min="1" max="1" width="49.28515625" style="2" customWidth="1"/>
    <col min="2" max="2" width="1.42578125" style="2" customWidth="1"/>
    <col min="3" max="3" width="15" style="2" customWidth="1"/>
    <col min="4" max="5" width="1.42578125" style="2" customWidth="1"/>
    <col min="6" max="6" width="13.85546875" style="2" customWidth="1"/>
    <col min="7" max="7" width="1.42578125" style="2" customWidth="1"/>
    <col min="8" max="8" width="13.85546875" style="2" customWidth="1"/>
    <col min="9" max="10" width="1.42578125" style="2" customWidth="1"/>
    <col min="11" max="11" width="15.42578125" style="2" bestFit="1" customWidth="1"/>
    <col min="12" max="12" width="1.42578125" style="2" customWidth="1"/>
    <col min="13" max="13" width="13.85546875" style="2" customWidth="1"/>
    <col min="14" max="14" width="1.42578125" style="2" customWidth="1"/>
    <col min="15" max="15" width="13.85546875" style="2" customWidth="1"/>
    <col min="16" max="16" width="1.42578125" style="2" customWidth="1"/>
    <col min="17" max="17" width="13.85546875" style="2" customWidth="1"/>
    <col min="18" max="18" width="1.42578125" style="2" customWidth="1"/>
    <col min="19" max="19" width="13.85546875" style="2" customWidth="1"/>
    <col min="20" max="20" width="2.28515625" style="2" customWidth="1"/>
    <col min="21" max="21" width="13.85546875" style="2" customWidth="1"/>
    <col min="22" max="22" width="1.42578125" style="2" customWidth="1"/>
    <col min="23" max="23" width="16" style="2" customWidth="1"/>
    <col min="24" max="24" width="0.5703125" style="2" customWidth="1"/>
    <col min="25" max="25" width="2.85546875" style="23" customWidth="1"/>
    <col min="26" max="26" width="14.7109375" style="54" customWidth="1"/>
    <col min="27" max="28" width="9.42578125" style="2"/>
    <col min="29" max="29" width="10.28515625" style="2" bestFit="1" customWidth="1"/>
    <col min="30" max="30" width="12" style="2" bestFit="1" customWidth="1"/>
    <col min="31" max="16384" width="9.42578125" style="2"/>
  </cols>
  <sheetData>
    <row r="1" spans="1:26" ht="20.100000000000001" customHeight="1">
      <c r="A1" s="1" t="s">
        <v>183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6" ht="20.100000000000001" customHeight="1">
      <c r="A2" s="7" t="s">
        <v>273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6" ht="20.100000000000001" customHeight="1">
      <c r="A3" s="7" t="s">
        <v>287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X3" s="7"/>
    </row>
    <row r="4" spans="1:26" ht="20.100000000000001" customHeight="1">
      <c r="A4" s="7"/>
      <c r="B4" s="7"/>
      <c r="C4" s="7"/>
      <c r="D4" s="7"/>
      <c r="E4" s="172"/>
      <c r="F4" s="172"/>
      <c r="G4" s="172"/>
      <c r="H4" s="172"/>
      <c r="I4" s="172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5" t="s">
        <v>110</v>
      </c>
      <c r="X4" s="7"/>
    </row>
    <row r="5" spans="1:26" ht="20.100000000000001" customHeight="1">
      <c r="A5" s="7"/>
      <c r="B5" s="7"/>
      <c r="C5" s="7"/>
      <c r="D5" s="7"/>
      <c r="E5" s="173"/>
      <c r="F5" s="7"/>
      <c r="G5" s="7"/>
      <c r="H5" s="7"/>
      <c r="I5" s="174"/>
      <c r="J5" s="7"/>
      <c r="K5" s="7"/>
      <c r="L5" s="7"/>
      <c r="M5" s="10"/>
      <c r="N5" s="7"/>
      <c r="O5" s="7"/>
      <c r="P5" s="7"/>
      <c r="Q5" s="7"/>
      <c r="R5" s="7"/>
      <c r="S5" s="7"/>
      <c r="T5" s="7"/>
      <c r="U5" s="10"/>
      <c r="V5" s="7"/>
      <c r="W5" s="5"/>
      <c r="X5" s="7"/>
    </row>
    <row r="6" spans="1:26" s="3" customFormat="1" ht="20.100000000000001" customHeight="1">
      <c r="C6" s="51"/>
      <c r="D6" s="51"/>
      <c r="E6" s="175"/>
      <c r="I6" s="176"/>
      <c r="K6" s="51"/>
      <c r="L6" s="51"/>
      <c r="M6" s="3" t="s">
        <v>346</v>
      </c>
      <c r="O6" s="3" t="s">
        <v>213</v>
      </c>
      <c r="S6" s="11" t="s">
        <v>217</v>
      </c>
      <c r="T6" s="11"/>
      <c r="U6" s="3" t="s">
        <v>337</v>
      </c>
      <c r="W6" s="51"/>
      <c r="Y6" s="155"/>
      <c r="Z6" s="55"/>
    </row>
    <row r="7" spans="1:26" s="3" customFormat="1" ht="20.100000000000001" customHeight="1">
      <c r="C7" s="51" t="s">
        <v>218</v>
      </c>
      <c r="D7" s="51"/>
      <c r="E7" s="175"/>
      <c r="H7" s="3" t="s">
        <v>219</v>
      </c>
      <c r="I7" s="176"/>
      <c r="K7" s="51" t="s">
        <v>219</v>
      </c>
      <c r="L7" s="51"/>
      <c r="M7" s="3" t="s">
        <v>220</v>
      </c>
      <c r="O7" s="3" t="s">
        <v>215</v>
      </c>
      <c r="S7" s="11" t="s">
        <v>222</v>
      </c>
      <c r="T7" s="11"/>
      <c r="U7" s="3" t="s">
        <v>338</v>
      </c>
      <c r="W7" s="177" t="s">
        <v>223</v>
      </c>
      <c r="Y7" s="155"/>
      <c r="Z7" s="55"/>
    </row>
    <row r="8" spans="1:26" s="3" customFormat="1" ht="20.100000000000001" customHeight="1">
      <c r="C8" s="51" t="s">
        <v>224</v>
      </c>
      <c r="D8" s="51"/>
      <c r="E8" s="175"/>
      <c r="F8" s="3" t="s">
        <v>348</v>
      </c>
      <c r="H8" s="3" t="s">
        <v>225</v>
      </c>
      <c r="I8" s="176"/>
      <c r="K8" s="51" t="s">
        <v>226</v>
      </c>
      <c r="L8" s="51"/>
      <c r="M8" s="3" t="s">
        <v>227</v>
      </c>
      <c r="O8" s="3" t="s">
        <v>228</v>
      </c>
      <c r="S8" s="11" t="s">
        <v>231</v>
      </c>
      <c r="T8" s="11"/>
      <c r="U8" s="3" t="s">
        <v>339</v>
      </c>
      <c r="W8" s="177" t="s">
        <v>232</v>
      </c>
      <c r="Y8" s="155"/>
      <c r="Z8" s="55"/>
    </row>
    <row r="9" spans="1:26" s="3" customFormat="1" ht="20.100000000000001" customHeight="1">
      <c r="C9" s="37" t="s">
        <v>288</v>
      </c>
      <c r="D9" s="51"/>
      <c r="E9" s="175"/>
      <c r="F9" s="50" t="s">
        <v>264</v>
      </c>
      <c r="H9" s="50" t="s">
        <v>264</v>
      </c>
      <c r="I9" s="176"/>
      <c r="K9" s="37" t="s">
        <v>264</v>
      </c>
      <c r="L9" s="51"/>
      <c r="M9" s="50" t="s">
        <v>79</v>
      </c>
      <c r="O9" s="50" t="s">
        <v>229</v>
      </c>
      <c r="Q9" s="178" t="s">
        <v>151</v>
      </c>
      <c r="S9" s="178" t="s">
        <v>233</v>
      </c>
      <c r="T9" s="11"/>
      <c r="U9" s="50" t="s">
        <v>340</v>
      </c>
      <c r="W9" s="179" t="s">
        <v>289</v>
      </c>
      <c r="Y9" s="155"/>
      <c r="Z9" s="55"/>
    </row>
    <row r="10" spans="1:26" ht="20.100000000000001" customHeight="1">
      <c r="A10" s="145" t="s">
        <v>234</v>
      </c>
      <c r="C10" s="6"/>
      <c r="D10" s="6"/>
      <c r="E10" s="180"/>
      <c r="I10" s="181"/>
      <c r="K10" s="6"/>
      <c r="L10" s="6"/>
      <c r="M10" s="146" t="s">
        <v>359</v>
      </c>
      <c r="N10" s="146"/>
      <c r="O10" s="146" t="s">
        <v>355</v>
      </c>
      <c r="P10" s="146"/>
      <c r="Q10" s="146" t="s">
        <v>356</v>
      </c>
      <c r="R10" s="140"/>
      <c r="S10" s="140"/>
      <c r="T10" s="140"/>
      <c r="U10" s="146"/>
      <c r="V10" s="140"/>
      <c r="W10" s="140"/>
    </row>
    <row r="11" spans="1:26" ht="20.100000000000001" customHeight="1">
      <c r="A11" s="12" t="s">
        <v>235</v>
      </c>
      <c r="C11" s="6">
        <v>1471711584</v>
      </c>
      <c r="D11" s="6"/>
      <c r="E11" s="180"/>
      <c r="F11" s="13">
        <v>0</v>
      </c>
      <c r="H11" s="13">
        <v>0</v>
      </c>
      <c r="I11" s="181"/>
      <c r="K11" s="182">
        <f>SUM(F11:H11)</f>
        <v>0</v>
      </c>
      <c r="L11" s="13"/>
      <c r="M11" s="13">
        <v>0</v>
      </c>
      <c r="N11" s="13"/>
      <c r="O11" s="13">
        <f>'The Company(2)'!Q11</f>
        <v>56</v>
      </c>
      <c r="Q11" s="13">
        <v>0</v>
      </c>
      <c r="R11" s="3"/>
      <c r="S11" s="13">
        <v>0</v>
      </c>
      <c r="T11" s="13"/>
      <c r="U11" s="13">
        <v>0</v>
      </c>
      <c r="W11" s="14">
        <f>SUM(C11,K11:U11)</f>
        <v>1471711640</v>
      </c>
      <c r="Y11" s="23">
        <f>SUM(C11-BS!G87)</f>
        <v>0</v>
      </c>
      <c r="Z11" s="23">
        <f>SUM(W11-BS!E87)</f>
        <v>0</v>
      </c>
    </row>
    <row r="12" spans="1:26" ht="20.100000000000001" customHeight="1">
      <c r="A12" s="12" t="s">
        <v>29</v>
      </c>
      <c r="C12" s="6">
        <v>13642827480</v>
      </c>
      <c r="D12" s="6"/>
      <c r="E12" s="180"/>
      <c r="F12" s="13">
        <v>0</v>
      </c>
      <c r="H12" s="13">
        <v>0</v>
      </c>
      <c r="I12" s="181"/>
      <c r="K12" s="182">
        <f>SUM(F12:H12)</f>
        <v>0</v>
      </c>
      <c r="L12" s="13"/>
      <c r="M12" s="13">
        <v>0</v>
      </c>
      <c r="N12" s="13"/>
      <c r="O12" s="13">
        <f>'The Company(2)'!Q12</f>
        <v>3411</v>
      </c>
      <c r="Q12" s="13">
        <v>0</v>
      </c>
      <c r="R12" s="3"/>
      <c r="S12" s="13">
        <v>0</v>
      </c>
      <c r="T12" s="13"/>
      <c r="U12" s="13">
        <v>0</v>
      </c>
      <c r="W12" s="14">
        <f>SUM(C12,K12:U12)</f>
        <v>13642830891</v>
      </c>
      <c r="Y12" s="23">
        <f>SUM(C12-BS!G88)</f>
        <v>0</v>
      </c>
      <c r="Z12" s="23">
        <f>SUM(W12-BS!E88)</f>
        <v>0</v>
      </c>
    </row>
    <row r="13" spans="1:26" ht="20.100000000000001" customHeight="1">
      <c r="A13" s="12" t="s">
        <v>180</v>
      </c>
      <c r="C13" s="6"/>
      <c r="D13" s="6"/>
      <c r="E13" s="180"/>
      <c r="I13" s="181"/>
      <c r="K13" s="182"/>
      <c r="L13" s="13"/>
      <c r="M13" s="13"/>
      <c r="N13" s="13"/>
      <c r="O13" s="13"/>
      <c r="Q13" s="3"/>
      <c r="R13" s="3"/>
      <c r="S13" s="13"/>
      <c r="T13" s="13"/>
      <c r="U13" s="13"/>
      <c r="W13" s="14"/>
      <c r="Z13" s="23"/>
    </row>
    <row r="14" spans="1:26" ht="20.100000000000001" customHeight="1">
      <c r="A14" s="12" t="s">
        <v>251</v>
      </c>
      <c r="C14" s="6">
        <v>2512801851</v>
      </c>
      <c r="D14" s="6"/>
      <c r="E14" s="180"/>
      <c r="F14" s="13">
        <v>0</v>
      </c>
      <c r="H14" s="13">
        <v>0</v>
      </c>
      <c r="I14" s="181"/>
      <c r="K14" s="182">
        <f>SUM(F14:H14)</f>
        <v>0</v>
      </c>
      <c r="L14" s="13"/>
      <c r="M14" s="13">
        <f>'The Company(2)'!O14</f>
        <v>-26068778</v>
      </c>
      <c r="N14" s="13"/>
      <c r="O14" s="13">
        <v>0</v>
      </c>
      <c r="Q14" s="13">
        <v>0</v>
      </c>
      <c r="R14" s="3"/>
      <c r="S14" s="13">
        <v>0</v>
      </c>
      <c r="T14" s="13"/>
      <c r="U14" s="13">
        <v>0</v>
      </c>
      <c r="W14" s="14">
        <f>SUM(C14,K14:U14)</f>
        <v>2486733073</v>
      </c>
      <c r="Y14" s="23">
        <f>SUM(C14-BS!G89)</f>
        <v>0</v>
      </c>
      <c r="Z14" s="23">
        <f>SUM(W14-BS!E89)</f>
        <v>0</v>
      </c>
    </row>
    <row r="15" spans="1:26" ht="20.100000000000001" customHeight="1">
      <c r="A15" s="12" t="s">
        <v>252</v>
      </c>
      <c r="C15" s="6">
        <v>415832933</v>
      </c>
      <c r="D15" s="6"/>
      <c r="E15" s="180"/>
      <c r="F15" s="13">
        <v>0</v>
      </c>
      <c r="H15" s="13">
        <v>0</v>
      </c>
      <c r="I15" s="181"/>
      <c r="K15" s="182">
        <f>SUM(F15:H15)</f>
        <v>0</v>
      </c>
      <c r="L15" s="13"/>
      <c r="M15" s="13">
        <v>0</v>
      </c>
      <c r="N15" s="13"/>
      <c r="O15" s="13">
        <v>0</v>
      </c>
      <c r="Q15" s="13">
        <v>0</v>
      </c>
      <c r="R15" s="3"/>
      <c r="S15" s="13">
        <v>0</v>
      </c>
      <c r="T15" s="13"/>
      <c r="U15" s="13">
        <v>0</v>
      </c>
      <c r="W15" s="14">
        <f>SUM(C15,K15:U15)</f>
        <v>415832933</v>
      </c>
      <c r="Y15" s="23">
        <f>SUM(C15-BS!G91)</f>
        <v>0</v>
      </c>
      <c r="Z15" s="23">
        <f>SUM(W15-BS!E91)</f>
        <v>0</v>
      </c>
    </row>
    <row r="16" spans="1:26" ht="20.100000000000001" customHeight="1">
      <c r="A16" s="12" t="s">
        <v>136</v>
      </c>
      <c r="C16" s="6">
        <v>-901265</v>
      </c>
      <c r="D16" s="6"/>
      <c r="E16" s="180"/>
      <c r="F16" s="13">
        <v>0</v>
      </c>
      <c r="H16" s="13">
        <v>0</v>
      </c>
      <c r="I16" s="181"/>
      <c r="K16" s="182">
        <f>SUM(F16:H16)</f>
        <v>0</v>
      </c>
      <c r="L16" s="13"/>
      <c r="M16" s="13">
        <v>0</v>
      </c>
      <c r="N16" s="13"/>
      <c r="O16" s="13">
        <v>0</v>
      </c>
      <c r="Q16" s="13">
        <v>0</v>
      </c>
      <c r="R16" s="3"/>
      <c r="S16" s="13">
        <v>0</v>
      </c>
      <c r="T16" s="13"/>
      <c r="U16" s="13">
        <v>0</v>
      </c>
      <c r="W16" s="14">
        <f>SUM(C16,K16:U16)</f>
        <v>-901265</v>
      </c>
      <c r="Y16" s="23">
        <f>SUM(C16-BS!G92)</f>
        <v>0</v>
      </c>
      <c r="Z16" s="23">
        <f>SUM(W16-BS!E92)</f>
        <v>0</v>
      </c>
    </row>
    <row r="17" spans="1:26" ht="20.100000000000001" customHeight="1">
      <c r="A17" s="12" t="s">
        <v>237</v>
      </c>
      <c r="C17" s="6"/>
      <c r="D17" s="6"/>
      <c r="E17" s="180"/>
      <c r="H17" s="13"/>
      <c r="I17" s="181"/>
      <c r="K17" s="182"/>
      <c r="L17" s="13"/>
      <c r="M17" s="13"/>
      <c r="N17" s="13"/>
      <c r="O17" s="13"/>
      <c r="Q17" s="3"/>
      <c r="R17" s="3"/>
      <c r="U17" s="13"/>
      <c r="W17" s="14"/>
      <c r="Z17" s="23"/>
    </row>
    <row r="18" spans="1:26" ht="20.100000000000001" customHeight="1">
      <c r="A18" s="12" t="s">
        <v>238</v>
      </c>
      <c r="C18" s="6">
        <v>155882042</v>
      </c>
      <c r="D18" s="6"/>
      <c r="E18" s="180"/>
      <c r="F18" s="13">
        <v>0</v>
      </c>
      <c r="H18" s="13">
        <v>0</v>
      </c>
      <c r="I18" s="181"/>
      <c r="K18" s="182">
        <f>SUM(F18:H18)</f>
        <v>0</v>
      </c>
      <c r="L18" s="13"/>
      <c r="M18" s="13">
        <v>0</v>
      </c>
      <c r="N18" s="13"/>
      <c r="O18" s="13">
        <v>0</v>
      </c>
      <c r="Q18" s="13">
        <v>0</v>
      </c>
      <c r="R18" s="3"/>
      <c r="S18" s="13">
        <v>0</v>
      </c>
      <c r="T18" s="13"/>
      <c r="U18" s="13">
        <v>0</v>
      </c>
      <c r="W18" s="14">
        <f t="shared" ref="W18:W25" si="0">SUM(C18,K18:U18)</f>
        <v>155882042</v>
      </c>
      <c r="Y18" s="23">
        <f>SUM(C18-BS!G95)</f>
        <v>0</v>
      </c>
      <c r="Z18" s="23">
        <f>SUM(W18-BS!E95)</f>
        <v>0</v>
      </c>
    </row>
    <row r="19" spans="1:26" ht="20.100000000000001" customHeight="1">
      <c r="A19" s="12" t="s">
        <v>239</v>
      </c>
      <c r="C19" s="6">
        <v>128969835</v>
      </c>
      <c r="D19" s="6"/>
      <c r="E19" s="180"/>
      <c r="F19" s="13">
        <v>0</v>
      </c>
      <c r="H19" s="13">
        <v>0</v>
      </c>
      <c r="I19" s="181"/>
      <c r="K19" s="182">
        <f>SUM(F19:H19)</f>
        <v>0</v>
      </c>
      <c r="L19" s="13"/>
      <c r="M19" s="13">
        <v>0</v>
      </c>
      <c r="N19" s="13"/>
      <c r="O19" s="13">
        <v>0</v>
      </c>
      <c r="Q19" s="13">
        <v>0</v>
      </c>
      <c r="R19" s="3"/>
      <c r="S19" s="13">
        <v>0</v>
      </c>
      <c r="T19" s="13"/>
      <c r="U19" s="13">
        <v>0</v>
      </c>
      <c r="W19" s="14">
        <f t="shared" si="0"/>
        <v>128969835</v>
      </c>
      <c r="Y19" s="23">
        <f>SUM(C19-BS!G96)</f>
        <v>0</v>
      </c>
      <c r="Z19" s="23">
        <f>SUM(W19-BS!E96)</f>
        <v>0</v>
      </c>
    </row>
    <row r="20" spans="1:26" ht="20.100000000000001" customHeight="1">
      <c r="A20" s="12" t="s">
        <v>240</v>
      </c>
      <c r="C20" s="6">
        <v>1233341757</v>
      </c>
      <c r="D20" s="6"/>
      <c r="E20" s="180"/>
      <c r="F20" s="13">
        <f>'The Company(2)'!H20</f>
        <v>-161838873</v>
      </c>
      <c r="H20" s="13">
        <v>-11461599</v>
      </c>
      <c r="I20" s="181"/>
      <c r="K20" s="182">
        <f>SUM(F20:H20)</f>
        <v>-173300472</v>
      </c>
      <c r="L20" s="13"/>
      <c r="M20" s="13">
        <v>0</v>
      </c>
      <c r="N20" s="13"/>
      <c r="O20" s="13">
        <v>0</v>
      </c>
      <c r="Q20" s="13">
        <f>'The Company(2)'!S20</f>
        <v>-526984720</v>
      </c>
      <c r="R20" s="3"/>
      <c r="S20" s="13">
        <v>0</v>
      </c>
      <c r="T20" s="13"/>
      <c r="U20" s="13">
        <v>-426479969</v>
      </c>
      <c r="W20" s="14">
        <f t="shared" si="0"/>
        <v>106576596</v>
      </c>
      <c r="Y20" s="23">
        <f>SUM(C20-BS!G97)</f>
        <v>0</v>
      </c>
      <c r="Z20" s="23">
        <f>SUM(W20-BS!E97)</f>
        <v>0</v>
      </c>
    </row>
    <row r="21" spans="1:26" ht="20.100000000000001" customHeight="1">
      <c r="A21" s="12" t="s">
        <v>193</v>
      </c>
      <c r="C21" s="6">
        <v>-128969835</v>
      </c>
      <c r="D21" s="6"/>
      <c r="E21" s="180"/>
      <c r="F21" s="13">
        <v>0</v>
      </c>
      <c r="H21" s="13">
        <v>0</v>
      </c>
      <c r="I21" s="181"/>
      <c r="K21" s="182">
        <v>0</v>
      </c>
      <c r="L21" s="13"/>
      <c r="M21" s="13">
        <v>0</v>
      </c>
      <c r="N21" s="13"/>
      <c r="O21" s="13">
        <v>0</v>
      </c>
      <c r="Q21" s="13">
        <v>0</v>
      </c>
      <c r="R21" s="3"/>
      <c r="S21" s="13">
        <v>0</v>
      </c>
      <c r="T21" s="13"/>
      <c r="U21" s="13">
        <v>0</v>
      </c>
      <c r="W21" s="14">
        <f t="shared" si="0"/>
        <v>-128969835</v>
      </c>
      <c r="Y21" s="23">
        <f>SUM(C21-BS!G98)</f>
        <v>0</v>
      </c>
      <c r="Z21" s="23">
        <f>SUM(W21-BS!E98)</f>
        <v>0</v>
      </c>
    </row>
    <row r="22" spans="1:26" ht="20.100000000000001" customHeight="1">
      <c r="A22" s="12" t="s">
        <v>341</v>
      </c>
      <c r="C22" s="15">
        <v>0</v>
      </c>
      <c r="D22" s="180"/>
      <c r="E22" s="180"/>
      <c r="F22" s="15">
        <v>0</v>
      </c>
      <c r="H22" s="15">
        <v>-59264</v>
      </c>
      <c r="I22" s="181"/>
      <c r="K22" s="183">
        <f>SUM(F22:H22)</f>
        <v>-59264</v>
      </c>
      <c r="L22" s="181"/>
      <c r="M22" s="15">
        <v>0</v>
      </c>
      <c r="N22" s="184"/>
      <c r="O22" s="15">
        <v>0</v>
      </c>
      <c r="P22" s="184"/>
      <c r="Q22" s="15">
        <v>0</v>
      </c>
      <c r="R22" s="184"/>
      <c r="S22" s="15">
        <v>0</v>
      </c>
      <c r="T22" s="184"/>
      <c r="U22" s="15">
        <v>0</v>
      </c>
      <c r="V22" s="185"/>
      <c r="W22" s="16">
        <f t="shared" si="0"/>
        <v>-59264</v>
      </c>
      <c r="X22" s="27"/>
      <c r="Z22" s="2"/>
    </row>
    <row r="23" spans="1:26" ht="20.100000000000001" customHeight="1">
      <c r="A23" s="12" t="s">
        <v>241</v>
      </c>
      <c r="C23" s="180">
        <v>-3377139</v>
      </c>
      <c r="D23" s="180"/>
      <c r="E23" s="180"/>
      <c r="F23" s="17">
        <v>0</v>
      </c>
      <c r="H23" s="186">
        <v>642006</v>
      </c>
      <c r="I23" s="181"/>
      <c r="K23" s="187">
        <f>SUM(F23:H23)</f>
        <v>642006</v>
      </c>
      <c r="L23" s="181"/>
      <c r="M23" s="17">
        <v>0</v>
      </c>
      <c r="N23" s="184"/>
      <c r="O23" s="17">
        <v>0</v>
      </c>
      <c r="P23" s="184"/>
      <c r="Q23" s="17">
        <v>0</v>
      </c>
      <c r="R23" s="184"/>
      <c r="S23" s="17">
        <v>0</v>
      </c>
      <c r="T23" s="188"/>
      <c r="U23" s="17">
        <v>0</v>
      </c>
      <c r="V23" s="27"/>
      <c r="W23" s="19">
        <f t="shared" si="0"/>
        <v>-2735133</v>
      </c>
      <c r="Z23" s="23"/>
    </row>
    <row r="24" spans="1:26" ht="20.100000000000001" customHeight="1">
      <c r="A24" s="12" t="s">
        <v>242</v>
      </c>
      <c r="C24" s="180">
        <v>14027699</v>
      </c>
      <c r="D24" s="180"/>
      <c r="E24" s="180"/>
      <c r="F24" s="17">
        <v>0</v>
      </c>
      <c r="H24" s="17">
        <f>PL!E74</f>
        <v>-4858524</v>
      </c>
      <c r="I24" s="181"/>
      <c r="K24" s="187">
        <f>SUM(F24:H24)</f>
        <v>-4858524</v>
      </c>
      <c r="L24" s="181"/>
      <c r="M24" s="17">
        <v>0</v>
      </c>
      <c r="N24" s="184"/>
      <c r="O24" s="17">
        <v>0</v>
      </c>
      <c r="P24" s="184"/>
      <c r="Q24" s="17">
        <v>0</v>
      </c>
      <c r="R24" s="184"/>
      <c r="S24" s="17">
        <v>0</v>
      </c>
      <c r="T24" s="188"/>
      <c r="U24" s="17">
        <v>0</v>
      </c>
      <c r="V24" s="27"/>
      <c r="W24" s="19">
        <f t="shared" si="0"/>
        <v>9169175</v>
      </c>
    </row>
    <row r="25" spans="1:26" ht="20.100000000000001" customHeight="1">
      <c r="A25" s="12" t="s">
        <v>243</v>
      </c>
      <c r="C25" s="180">
        <v>165716544</v>
      </c>
      <c r="D25" s="180"/>
      <c r="E25" s="180"/>
      <c r="F25" s="17">
        <v>0</v>
      </c>
      <c r="H25" s="17">
        <v>0</v>
      </c>
      <c r="I25" s="181"/>
      <c r="K25" s="187">
        <f>SUM(F25:H25)</f>
        <v>0</v>
      </c>
      <c r="L25" s="181"/>
      <c r="M25" s="17">
        <v>0</v>
      </c>
      <c r="N25" s="184"/>
      <c r="O25" s="17">
        <v>0</v>
      </c>
      <c r="P25" s="184"/>
      <c r="Q25" s="17">
        <v>0</v>
      </c>
      <c r="R25" s="184"/>
      <c r="S25" s="17">
        <v>0</v>
      </c>
      <c r="T25" s="188"/>
      <c r="U25" s="17">
        <v>0</v>
      </c>
      <c r="V25" s="27"/>
      <c r="W25" s="19">
        <f t="shared" si="0"/>
        <v>165716544</v>
      </c>
    </row>
    <row r="26" spans="1:26" ht="20.100000000000001" customHeight="1">
      <c r="A26" s="12" t="s">
        <v>253</v>
      </c>
      <c r="C26" s="184"/>
      <c r="E26" s="27"/>
      <c r="F26" s="184"/>
      <c r="H26" s="184"/>
      <c r="I26" s="18"/>
      <c r="K26" s="187"/>
      <c r="M26" s="184"/>
      <c r="O26" s="184"/>
      <c r="Q26" s="184"/>
      <c r="S26" s="184"/>
      <c r="U26" s="184"/>
      <c r="W26" s="19"/>
    </row>
    <row r="27" spans="1:26" ht="20.100000000000001" customHeight="1">
      <c r="A27" s="12" t="s">
        <v>254</v>
      </c>
      <c r="C27" s="189">
        <v>-284481325</v>
      </c>
      <c r="D27" s="180"/>
      <c r="E27" s="180"/>
      <c r="F27" s="21">
        <v>0</v>
      </c>
      <c r="H27" s="17">
        <v>-599378949</v>
      </c>
      <c r="I27" s="181"/>
      <c r="K27" s="190">
        <f>SUM(F27:H27)</f>
        <v>-599378949</v>
      </c>
      <c r="L27" s="181"/>
      <c r="M27" s="21">
        <v>0</v>
      </c>
      <c r="N27" s="184"/>
      <c r="O27" s="21">
        <v>0</v>
      </c>
      <c r="P27" s="184"/>
      <c r="Q27" s="21">
        <v>0</v>
      </c>
      <c r="R27" s="184"/>
      <c r="S27" s="21">
        <v>0</v>
      </c>
      <c r="T27" s="188"/>
      <c r="U27" s="21">
        <v>426479969</v>
      </c>
      <c r="V27" s="27"/>
      <c r="W27" s="22">
        <f>SUM(C27,K27:U27)</f>
        <v>-457380305</v>
      </c>
    </row>
    <row r="28" spans="1:26" ht="20.100000000000001" customHeight="1">
      <c r="A28" s="7" t="s">
        <v>244</v>
      </c>
      <c r="C28" s="191">
        <f>SUM(C22:C27)</f>
        <v>-108114221</v>
      </c>
      <c r="D28" s="14"/>
      <c r="E28" s="192"/>
      <c r="F28" s="193">
        <f>SUM(F23:F27)</f>
        <v>0</v>
      </c>
      <c r="G28" s="23"/>
      <c r="H28" s="56">
        <f>SUM(H22:H27)</f>
        <v>-603654731</v>
      </c>
      <c r="I28" s="194"/>
      <c r="J28" s="23"/>
      <c r="K28" s="195">
        <f>SUM(K22:K27)</f>
        <v>-603654731</v>
      </c>
      <c r="L28" s="14"/>
      <c r="M28" s="193">
        <f>SUM(M22:M27)</f>
        <v>0</v>
      </c>
      <c r="N28" s="23"/>
      <c r="O28" s="193">
        <f>SUM(O22:O27)</f>
        <v>0</v>
      </c>
      <c r="P28" s="23"/>
      <c r="Q28" s="193">
        <f>SUM(Q22:Q27)</f>
        <v>0</v>
      </c>
      <c r="R28" s="23"/>
      <c r="S28" s="193">
        <f>SUM(S22:S27)</f>
        <v>0</v>
      </c>
      <c r="T28" s="13"/>
      <c r="U28" s="193">
        <f>SUM(U22:U27)</f>
        <v>426479969</v>
      </c>
      <c r="V28" s="23"/>
      <c r="W28" s="191">
        <f>SUM(C28:H28,M28:V28)</f>
        <v>-285288983</v>
      </c>
      <c r="Y28" s="23">
        <f>SUM(C28-BS!G99)</f>
        <v>0</v>
      </c>
      <c r="Z28" s="23">
        <f>SUM(W28-BS!E99)</f>
        <v>0</v>
      </c>
    </row>
    <row r="29" spans="1:26" ht="20.100000000000001" customHeight="1">
      <c r="A29" s="7" t="s">
        <v>245</v>
      </c>
      <c r="C29" s="14">
        <f>SUM(C11:C21,C28)</f>
        <v>19323382161</v>
      </c>
      <c r="D29" s="14"/>
      <c r="E29" s="192"/>
      <c r="F29" s="23">
        <f>SUM(F11:F21,F28)</f>
        <v>-161838873</v>
      </c>
      <c r="G29" s="23"/>
      <c r="H29" s="23">
        <f>SUM(H11:H21,H28)</f>
        <v>-615116330</v>
      </c>
      <c r="I29" s="194"/>
      <c r="J29" s="23"/>
      <c r="K29" s="14">
        <f>SUM(K11:K21,K28)</f>
        <v>-776955203</v>
      </c>
      <c r="L29" s="14"/>
      <c r="M29" s="23">
        <f>SUM(M11:M21,M28)</f>
        <v>-26068778</v>
      </c>
      <c r="N29" s="23"/>
      <c r="O29" s="23">
        <f>SUM(O11:O21,O28)</f>
        <v>3467</v>
      </c>
      <c r="P29" s="23"/>
      <c r="Q29" s="23">
        <f>SUM(Q11:Q21,Q28)</f>
        <v>-526984720</v>
      </c>
      <c r="R29" s="23"/>
      <c r="S29" s="23">
        <f>SUM(S11:S21,S28)</f>
        <v>0</v>
      </c>
      <c r="T29" s="23"/>
      <c r="U29" s="23">
        <f>SUM(U11:U21,U28)</f>
        <v>0</v>
      </c>
      <c r="V29" s="23"/>
      <c r="W29" s="14">
        <f>SUM(W11:W21,W28)</f>
        <v>17993376927</v>
      </c>
      <c r="Y29" s="23">
        <f>SUM(C29-BS!G100)</f>
        <v>0</v>
      </c>
      <c r="Z29" s="23">
        <f>SUM(W29-BS!E100)</f>
        <v>0</v>
      </c>
    </row>
    <row r="30" spans="1:26" ht="20.100000000000001" customHeight="1">
      <c r="A30" s="12" t="s">
        <v>33</v>
      </c>
      <c r="C30" s="14">
        <v>14791283856</v>
      </c>
      <c r="D30" s="14"/>
      <c r="E30" s="192"/>
      <c r="F30" s="23">
        <f>PL!E83</f>
        <v>256510101</v>
      </c>
      <c r="G30" s="23"/>
      <c r="H30" s="23">
        <f>PL!E88-PL!E83</f>
        <v>-719271</v>
      </c>
      <c r="I30" s="194"/>
      <c r="J30" s="23"/>
      <c r="K30" s="182">
        <f>SUM(F30:H30)</f>
        <v>255790830</v>
      </c>
      <c r="L30" s="14"/>
      <c r="M30" s="13">
        <v>42268778</v>
      </c>
      <c r="N30" s="23"/>
      <c r="O30" s="196">
        <v>0</v>
      </c>
      <c r="P30" s="23"/>
      <c r="Q30" s="156">
        <v>0</v>
      </c>
      <c r="R30" s="155"/>
      <c r="S30" s="13">
        <v>-364207525</v>
      </c>
      <c r="T30" s="13"/>
      <c r="U30" s="13">
        <v>0</v>
      </c>
      <c r="V30" s="23"/>
      <c r="W30" s="14">
        <f>SUM(C30,K30:U30)</f>
        <v>14725135939</v>
      </c>
      <c r="Y30" s="23">
        <f>SUM(C30-BS!G101)</f>
        <v>0</v>
      </c>
      <c r="Z30" s="23">
        <f>SUM(W30-BS!E101)</f>
        <v>0</v>
      </c>
    </row>
    <row r="31" spans="1:26" ht="20.100000000000001" customHeight="1" thickBot="1">
      <c r="A31" s="7" t="s">
        <v>34</v>
      </c>
      <c r="C31" s="25">
        <f>SUM(C29:C30)</f>
        <v>34114666017</v>
      </c>
      <c r="D31" s="14"/>
      <c r="E31" s="192"/>
      <c r="F31" s="26">
        <f t="shared" ref="F31:W31" si="1">SUM(F29:F30)</f>
        <v>94671228</v>
      </c>
      <c r="G31" s="23"/>
      <c r="H31" s="26">
        <f t="shared" si="1"/>
        <v>-615835601</v>
      </c>
      <c r="I31" s="194"/>
      <c r="J31" s="23"/>
      <c r="K31" s="25">
        <f t="shared" si="1"/>
        <v>-521164373</v>
      </c>
      <c r="L31" s="14"/>
      <c r="M31" s="26">
        <f t="shared" si="1"/>
        <v>16200000</v>
      </c>
      <c r="N31" s="23"/>
      <c r="O31" s="26">
        <f t="shared" si="1"/>
        <v>3467</v>
      </c>
      <c r="P31" s="23"/>
      <c r="Q31" s="26">
        <f t="shared" si="1"/>
        <v>-526984720</v>
      </c>
      <c r="R31" s="23"/>
      <c r="S31" s="26">
        <f t="shared" si="1"/>
        <v>-364207525</v>
      </c>
      <c r="T31" s="23"/>
      <c r="U31" s="26">
        <f>SUM(U29:U30)</f>
        <v>0</v>
      </c>
      <c r="V31" s="23"/>
      <c r="W31" s="25">
        <f t="shared" si="1"/>
        <v>32718512866</v>
      </c>
      <c r="Y31" s="23">
        <f>SUM(C31-BS!G102)</f>
        <v>0</v>
      </c>
      <c r="Z31" s="23">
        <f>SUM(W31-BS!E102)</f>
        <v>0</v>
      </c>
    </row>
    <row r="32" spans="1:26" ht="5.0999999999999996" customHeight="1" thickTop="1">
      <c r="A32" s="7"/>
      <c r="C32" s="14"/>
      <c r="D32" s="14"/>
      <c r="E32" s="66"/>
      <c r="F32" s="24"/>
      <c r="G32" s="24"/>
      <c r="H32" s="24"/>
      <c r="I32" s="67"/>
      <c r="J32" s="23"/>
      <c r="K32" s="14"/>
      <c r="L32" s="14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14"/>
      <c r="Z32" s="23"/>
    </row>
    <row r="33" spans="1:39" ht="20.100000000000001" customHeight="1">
      <c r="H33" s="2">
        <f>H31-PL!E77</f>
        <v>0</v>
      </c>
    </row>
    <row r="34" spans="1:39" ht="20.100000000000001" customHeight="1">
      <c r="K34" s="2">
        <f>K30-PL!E88</f>
        <v>0</v>
      </c>
    </row>
    <row r="35" spans="1:39" ht="20.100000000000001" customHeight="1">
      <c r="A35" s="4" t="s">
        <v>15</v>
      </c>
      <c r="K35" s="2">
        <f>K31-PL!E89</f>
        <v>0</v>
      </c>
    </row>
    <row r="37" spans="1:39" ht="20.100000000000001" customHeight="1">
      <c r="K37" s="3"/>
    </row>
    <row r="38" spans="1:39" ht="20.100000000000001" customHeight="1">
      <c r="AM38" s="2">
        <f>SUM(C38:H38,M38:AK38)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70" fitToHeight="0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9770C-BA95-4BB0-BF7E-E2FB5C683B31}">
  <sheetPr>
    <pageSetUpPr fitToPage="1"/>
  </sheetPr>
  <dimension ref="A1:AO37"/>
  <sheetViews>
    <sheetView showGridLines="0" view="pageBreakPreview" zoomScaleNormal="115" zoomScaleSheetLayoutView="100" workbookViewId="0">
      <selection activeCell="O10" sqref="O10"/>
    </sheetView>
  </sheetViews>
  <sheetFormatPr defaultColWidth="9.140625" defaultRowHeight="20.45" customHeight="1"/>
  <cols>
    <col min="1" max="1" width="12.85546875" style="72" customWidth="1"/>
    <col min="2" max="2" width="15.5703125" style="72" customWidth="1"/>
    <col min="3" max="3" width="30.85546875" style="72" customWidth="1"/>
    <col min="4" max="4" width="1.42578125" style="72" customWidth="1"/>
    <col min="5" max="5" width="15" style="72" customWidth="1"/>
    <col min="6" max="7" width="1.42578125" style="72" customWidth="1"/>
    <col min="8" max="8" width="13.85546875" style="72" customWidth="1"/>
    <col min="9" max="9" width="1.42578125" style="72" customWidth="1"/>
    <col min="10" max="10" width="13.85546875" style="72" customWidth="1"/>
    <col min="11" max="12" width="1.42578125" style="72" customWidth="1"/>
    <col min="13" max="13" width="13.85546875" style="72" customWidth="1"/>
    <col min="14" max="14" width="1.42578125" style="72" customWidth="1"/>
    <col min="15" max="15" width="13.85546875" style="72" customWidth="1"/>
    <col min="16" max="16" width="1.42578125" style="72" customWidth="1"/>
    <col min="17" max="17" width="13.85546875" style="72" customWidth="1"/>
    <col min="18" max="18" width="1.42578125" style="72" customWidth="1"/>
    <col min="19" max="19" width="13.85546875" style="72" customWidth="1"/>
    <col min="20" max="20" width="1.42578125" style="72" customWidth="1"/>
    <col min="21" max="21" width="15" style="72" customWidth="1"/>
    <col min="22" max="22" width="0.85546875" style="72" customWidth="1"/>
    <col min="23" max="23" width="12" style="72" bestFit="1" customWidth="1"/>
    <col min="24" max="24" width="12.5703125" style="72" bestFit="1" customWidth="1"/>
    <col min="25" max="26" width="16.140625" style="72" customWidth="1"/>
    <col min="27" max="16384" width="9.140625" style="72"/>
  </cols>
  <sheetData>
    <row r="1" spans="1:24" ht="20.45" customHeight="1">
      <c r="A1" s="68" t="s">
        <v>183</v>
      </c>
      <c r="B1" s="69"/>
      <c r="C1" s="69"/>
      <c r="D1" s="69"/>
      <c r="E1" s="69"/>
      <c r="H1" s="69"/>
      <c r="J1" s="69"/>
      <c r="M1" s="69"/>
      <c r="O1" s="69"/>
      <c r="Q1" s="69"/>
      <c r="U1" s="69"/>
      <c r="V1" s="69"/>
    </row>
    <row r="2" spans="1:24" ht="20.45" customHeight="1">
      <c r="A2" s="69" t="s">
        <v>274</v>
      </c>
      <c r="B2" s="69"/>
      <c r="C2" s="69"/>
      <c r="D2" s="69"/>
      <c r="E2" s="69"/>
      <c r="H2" s="69"/>
      <c r="J2" s="69"/>
      <c r="M2" s="69"/>
      <c r="O2" s="69"/>
      <c r="Q2" s="69"/>
      <c r="U2" s="69"/>
      <c r="V2" s="69"/>
    </row>
    <row r="3" spans="1:24" ht="20.45" customHeight="1">
      <c r="A3" s="69" t="s">
        <v>287</v>
      </c>
      <c r="B3" s="69"/>
      <c r="C3" s="69"/>
      <c r="D3" s="69"/>
      <c r="E3" s="69"/>
      <c r="H3" s="69"/>
      <c r="J3" s="69"/>
      <c r="M3" s="69"/>
      <c r="O3" s="69"/>
      <c r="Q3" s="69"/>
      <c r="U3" s="69"/>
      <c r="V3" s="69"/>
    </row>
    <row r="4" spans="1:24" ht="20.45" customHeight="1">
      <c r="B4" s="124"/>
      <c r="C4" s="124"/>
      <c r="D4" s="124"/>
      <c r="E4" s="124"/>
      <c r="G4" s="125"/>
      <c r="H4" s="126"/>
      <c r="I4" s="125"/>
      <c r="J4" s="126"/>
      <c r="K4" s="125"/>
      <c r="M4" s="124"/>
      <c r="O4" s="124"/>
      <c r="Q4" s="124"/>
      <c r="U4" s="127" t="s">
        <v>110</v>
      </c>
      <c r="V4" s="127"/>
    </row>
    <row r="5" spans="1:24" ht="20.45" customHeight="1">
      <c r="G5" s="100"/>
      <c r="H5" s="77"/>
      <c r="J5" s="77"/>
      <c r="K5" s="105"/>
      <c r="M5" s="78"/>
      <c r="O5" s="77" t="s">
        <v>178</v>
      </c>
      <c r="U5" s="78"/>
    </row>
    <row r="6" spans="1:24" ht="20.45" customHeight="1">
      <c r="G6" s="100"/>
      <c r="H6" s="77"/>
      <c r="J6" s="77"/>
      <c r="K6" s="105"/>
      <c r="M6" s="78"/>
      <c r="O6" s="77" t="s">
        <v>179</v>
      </c>
      <c r="Q6" s="77" t="s">
        <v>213</v>
      </c>
      <c r="U6" s="78"/>
    </row>
    <row r="7" spans="1:24" ht="20.45" customHeight="1">
      <c r="E7" s="78" t="s">
        <v>223</v>
      </c>
      <c r="G7" s="100"/>
      <c r="H7" s="77"/>
      <c r="J7" s="77" t="s">
        <v>219</v>
      </c>
      <c r="K7" s="105"/>
      <c r="M7" s="78" t="s">
        <v>219</v>
      </c>
      <c r="O7" s="77" t="s">
        <v>78</v>
      </c>
      <c r="Q7" s="77" t="s">
        <v>215</v>
      </c>
      <c r="U7" s="78" t="s">
        <v>223</v>
      </c>
    </row>
    <row r="8" spans="1:24" ht="20.45" customHeight="1">
      <c r="E8" s="78" t="s">
        <v>232</v>
      </c>
      <c r="G8" s="100"/>
      <c r="H8" s="77" t="s">
        <v>248</v>
      </c>
      <c r="J8" s="77" t="s">
        <v>225</v>
      </c>
      <c r="K8" s="105"/>
      <c r="M8" s="78" t="s">
        <v>226</v>
      </c>
      <c r="O8" s="77" t="s">
        <v>255</v>
      </c>
      <c r="Q8" s="77" t="s">
        <v>228</v>
      </c>
      <c r="U8" s="78" t="s">
        <v>232</v>
      </c>
    </row>
    <row r="9" spans="1:24" ht="20.45" customHeight="1">
      <c r="E9" s="128" t="s">
        <v>250</v>
      </c>
      <c r="G9" s="100"/>
      <c r="H9" s="86" t="s">
        <v>264</v>
      </c>
      <c r="J9" s="86" t="s">
        <v>264</v>
      </c>
      <c r="K9" s="105"/>
      <c r="M9" s="85" t="s">
        <v>264</v>
      </c>
      <c r="O9" s="86" t="s">
        <v>121</v>
      </c>
      <c r="Q9" s="86" t="s">
        <v>257</v>
      </c>
      <c r="S9" s="86" t="s">
        <v>151</v>
      </c>
      <c r="U9" s="128" t="s">
        <v>260</v>
      </c>
    </row>
    <row r="10" spans="1:24" ht="20.45" customHeight="1">
      <c r="A10" s="142" t="s">
        <v>234</v>
      </c>
      <c r="E10" s="89"/>
      <c r="F10" s="147"/>
      <c r="G10" s="148"/>
      <c r="I10" s="147"/>
      <c r="J10" s="143"/>
      <c r="K10" s="149"/>
      <c r="L10" s="147"/>
      <c r="M10" s="143"/>
      <c r="N10" s="147"/>
      <c r="O10" s="146"/>
      <c r="P10" s="146"/>
      <c r="Q10" s="146" t="s">
        <v>355</v>
      </c>
      <c r="R10" s="147"/>
      <c r="S10" s="146" t="s">
        <v>356</v>
      </c>
      <c r="T10" s="147"/>
      <c r="U10" s="143"/>
      <c r="V10" s="144"/>
    </row>
    <row r="11" spans="1:24" ht="20.45" customHeight="1">
      <c r="A11" s="92" t="s">
        <v>235</v>
      </c>
      <c r="E11" s="89">
        <v>1457625158</v>
      </c>
      <c r="G11" s="100"/>
      <c r="H11" s="70">
        <v>0</v>
      </c>
      <c r="I11" s="70"/>
      <c r="J11" s="70">
        <v>0</v>
      </c>
      <c r="K11" s="129"/>
      <c r="L11" s="70"/>
      <c r="M11" s="95">
        <f>SUM(H11:J11)</f>
        <v>0</v>
      </c>
      <c r="N11" s="70"/>
      <c r="O11" s="70">
        <v>0</v>
      </c>
      <c r="P11" s="70"/>
      <c r="Q11" s="70">
        <v>14086426</v>
      </c>
      <c r="S11" s="70">
        <v>0</v>
      </c>
      <c r="U11" s="95">
        <f>SUM(E11,M11:S11)</f>
        <v>1471711584</v>
      </c>
      <c r="W11" s="70">
        <v>0</v>
      </c>
      <c r="X11" s="70">
        <v>0</v>
      </c>
    </row>
    <row r="12" spans="1:24" ht="20.45" customHeight="1">
      <c r="A12" s="92" t="s">
        <v>29</v>
      </c>
      <c r="E12" s="89">
        <v>13470881662</v>
      </c>
      <c r="G12" s="100"/>
      <c r="H12" s="70">
        <v>0</v>
      </c>
      <c r="I12" s="70"/>
      <c r="J12" s="70">
        <v>0</v>
      </c>
      <c r="K12" s="129"/>
      <c r="L12" s="70"/>
      <c r="M12" s="95">
        <f>SUM(H12:J12)</f>
        <v>0</v>
      </c>
      <c r="N12" s="70"/>
      <c r="O12" s="70">
        <v>0</v>
      </c>
      <c r="P12" s="70"/>
      <c r="Q12" s="70">
        <v>171945818</v>
      </c>
      <c r="S12" s="70">
        <v>0</v>
      </c>
      <c r="U12" s="95">
        <f>SUM(E12,M12:S12)</f>
        <v>13642827480</v>
      </c>
      <c r="W12" s="70">
        <v>0</v>
      </c>
      <c r="X12" s="70">
        <v>0</v>
      </c>
    </row>
    <row r="13" spans="1:24" ht="20.45" customHeight="1">
      <c r="A13" s="92" t="s">
        <v>117</v>
      </c>
      <c r="G13" s="100"/>
      <c r="H13" s="70"/>
      <c r="I13" s="70"/>
      <c r="J13" s="70"/>
      <c r="K13" s="129"/>
      <c r="L13" s="70"/>
      <c r="M13" s="70"/>
      <c r="N13" s="70"/>
      <c r="O13" s="70"/>
      <c r="P13" s="70"/>
      <c r="Q13" s="70"/>
      <c r="U13" s="70"/>
      <c r="W13" s="70"/>
      <c r="X13" s="70"/>
    </row>
    <row r="14" spans="1:24" ht="20.45" customHeight="1">
      <c r="A14" s="92" t="s">
        <v>176</v>
      </c>
      <c r="E14" s="89">
        <v>2488073737</v>
      </c>
      <c r="G14" s="100"/>
      <c r="H14" s="70">
        <v>0</v>
      </c>
      <c r="I14" s="70"/>
      <c r="J14" s="70">
        <v>0</v>
      </c>
      <c r="K14" s="129"/>
      <c r="L14" s="70"/>
      <c r="M14" s="95">
        <f>SUM(H14:J14)</f>
        <v>0</v>
      </c>
      <c r="N14" s="70"/>
      <c r="O14" s="70">
        <v>24728114</v>
      </c>
      <c r="P14" s="70"/>
      <c r="Q14" s="70">
        <v>0</v>
      </c>
      <c r="S14" s="70">
        <v>0</v>
      </c>
      <c r="U14" s="95">
        <f>SUM(E14,M14:S14)</f>
        <v>2512801851</v>
      </c>
      <c r="W14" s="70">
        <v>0</v>
      </c>
      <c r="X14" s="70">
        <v>0</v>
      </c>
    </row>
    <row r="15" spans="1:24" ht="20.45" customHeight="1">
      <c r="A15" s="92" t="s">
        <v>236</v>
      </c>
      <c r="E15" s="89">
        <v>624305081</v>
      </c>
      <c r="G15" s="100"/>
      <c r="H15" s="70">
        <v>0</v>
      </c>
      <c r="I15" s="70"/>
      <c r="J15" s="70">
        <v>0</v>
      </c>
      <c r="K15" s="129"/>
      <c r="L15" s="70"/>
      <c r="M15" s="95">
        <f>SUM(H15:J15)</f>
        <v>0</v>
      </c>
      <c r="N15" s="70"/>
      <c r="O15" s="70">
        <v>-208472148</v>
      </c>
      <c r="P15" s="70"/>
      <c r="Q15" s="70">
        <v>0</v>
      </c>
      <c r="S15" s="70">
        <v>0</v>
      </c>
      <c r="U15" s="95">
        <f>SUM(E15,M15:S15)</f>
        <v>415832933</v>
      </c>
      <c r="W15" s="70">
        <v>0</v>
      </c>
      <c r="X15" s="70">
        <v>0</v>
      </c>
    </row>
    <row r="16" spans="1:24" ht="20.45" customHeight="1">
      <c r="A16" s="92" t="s">
        <v>136</v>
      </c>
      <c r="E16" s="89">
        <v>-901265</v>
      </c>
      <c r="F16" s="130"/>
      <c r="G16" s="131"/>
      <c r="H16" s="70">
        <v>0</v>
      </c>
      <c r="I16" s="132"/>
      <c r="J16" s="70">
        <v>0</v>
      </c>
      <c r="K16" s="133"/>
      <c r="L16" s="132"/>
      <c r="M16" s="95">
        <f>SUM(H16:J16)</f>
        <v>0</v>
      </c>
      <c r="N16" s="132"/>
      <c r="O16" s="70">
        <v>0</v>
      </c>
      <c r="P16" s="132"/>
      <c r="Q16" s="70">
        <v>0</v>
      </c>
      <c r="R16" s="130"/>
      <c r="S16" s="70">
        <v>0</v>
      </c>
      <c r="T16" s="130"/>
      <c r="U16" s="95">
        <f>SUM(E16,M16:S16)</f>
        <v>-901265</v>
      </c>
      <c r="W16" s="70">
        <v>0</v>
      </c>
      <c r="X16" s="70">
        <v>0</v>
      </c>
    </row>
    <row r="17" spans="1:24" ht="20.45" customHeight="1">
      <c r="A17" s="92" t="s">
        <v>256</v>
      </c>
      <c r="E17" s="89"/>
      <c r="G17" s="100"/>
      <c r="H17" s="70"/>
      <c r="I17" s="70"/>
      <c r="J17" s="70"/>
      <c r="K17" s="129"/>
      <c r="L17" s="70"/>
      <c r="M17" s="95"/>
      <c r="N17" s="70"/>
      <c r="O17" s="70"/>
      <c r="P17" s="70"/>
      <c r="Q17" s="70"/>
      <c r="U17" s="95"/>
      <c r="W17" s="70"/>
      <c r="X17" s="70"/>
    </row>
    <row r="18" spans="1:24" ht="20.45" customHeight="1">
      <c r="A18" s="92" t="s">
        <v>238</v>
      </c>
      <c r="E18" s="89">
        <v>155882042</v>
      </c>
      <c r="G18" s="100"/>
      <c r="H18" s="70">
        <v>0</v>
      </c>
      <c r="I18" s="70"/>
      <c r="J18" s="70">
        <v>0</v>
      </c>
      <c r="K18" s="129"/>
      <c r="L18" s="70"/>
      <c r="M18" s="95">
        <f t="shared" ref="M18:M24" si="0">SUM(H18:J18)</f>
        <v>0</v>
      </c>
      <c r="N18" s="70"/>
      <c r="O18" s="70">
        <v>0</v>
      </c>
      <c r="P18" s="70"/>
      <c r="Q18" s="70">
        <v>0</v>
      </c>
      <c r="S18" s="70">
        <v>0</v>
      </c>
      <c r="U18" s="95">
        <f t="shared" ref="U18:U24" si="1">SUM(E18,M18:S18)</f>
        <v>155882042</v>
      </c>
      <c r="W18" s="70">
        <v>0</v>
      </c>
      <c r="X18" s="70">
        <v>0</v>
      </c>
    </row>
    <row r="19" spans="1:24" ht="20.45" customHeight="1">
      <c r="A19" s="92" t="s">
        <v>239</v>
      </c>
      <c r="E19" s="89">
        <v>128969835</v>
      </c>
      <c r="G19" s="100"/>
      <c r="H19" s="70">
        <v>0</v>
      </c>
      <c r="I19" s="70"/>
      <c r="J19" s="70">
        <v>0</v>
      </c>
      <c r="K19" s="129"/>
      <c r="L19" s="70"/>
      <c r="M19" s="95">
        <f t="shared" si="0"/>
        <v>0</v>
      </c>
      <c r="N19" s="70"/>
      <c r="O19" s="70">
        <v>0</v>
      </c>
      <c r="P19" s="70"/>
      <c r="Q19" s="70">
        <v>0</v>
      </c>
      <c r="S19" s="70">
        <v>0</v>
      </c>
      <c r="U19" s="95">
        <f t="shared" si="1"/>
        <v>128969835</v>
      </c>
      <c r="W19" s="70">
        <v>0</v>
      </c>
      <c r="X19" s="70">
        <v>0</v>
      </c>
    </row>
    <row r="20" spans="1:24" ht="20.45" customHeight="1">
      <c r="A20" s="92" t="s">
        <v>240</v>
      </c>
      <c r="E20" s="89">
        <v>508351574</v>
      </c>
      <c r="G20" s="100"/>
      <c r="H20" s="70">
        <v>1190704930</v>
      </c>
      <c r="I20" s="70"/>
      <c r="J20" s="70">
        <v>-6371314</v>
      </c>
      <c r="K20" s="129"/>
      <c r="L20" s="70"/>
      <c r="M20" s="95">
        <f t="shared" si="0"/>
        <v>1184333616</v>
      </c>
      <c r="N20" s="70"/>
      <c r="O20" s="70">
        <v>0</v>
      </c>
      <c r="P20" s="70"/>
      <c r="Q20" s="70">
        <v>0</v>
      </c>
      <c r="S20" s="72">
        <v>-351303433</v>
      </c>
      <c r="U20" s="95">
        <f t="shared" si="1"/>
        <v>1341381757</v>
      </c>
      <c r="W20" s="70">
        <v>0</v>
      </c>
      <c r="X20" s="70">
        <v>0</v>
      </c>
    </row>
    <row r="21" spans="1:24" ht="20.45" customHeight="1">
      <c r="A21" s="92" t="s">
        <v>193</v>
      </c>
      <c r="E21" s="89">
        <v>-128969835</v>
      </c>
      <c r="G21" s="100"/>
      <c r="H21" s="70">
        <v>0</v>
      </c>
      <c r="I21" s="70"/>
      <c r="J21" s="70">
        <v>0</v>
      </c>
      <c r="K21" s="129"/>
      <c r="L21" s="70"/>
      <c r="M21" s="95">
        <f t="shared" si="0"/>
        <v>0</v>
      </c>
      <c r="N21" s="70"/>
      <c r="O21" s="70">
        <v>0</v>
      </c>
      <c r="P21" s="70"/>
      <c r="Q21" s="70">
        <v>0</v>
      </c>
      <c r="S21" s="70">
        <v>0</v>
      </c>
      <c r="U21" s="95">
        <f t="shared" si="1"/>
        <v>-128969835</v>
      </c>
      <c r="W21" s="70">
        <v>0</v>
      </c>
      <c r="X21" s="70">
        <v>0</v>
      </c>
    </row>
    <row r="22" spans="1:24" ht="20.45" customHeight="1">
      <c r="A22" s="92" t="s">
        <v>258</v>
      </c>
      <c r="E22" s="134">
        <v>21948275</v>
      </c>
      <c r="G22" s="100"/>
      <c r="H22" s="97">
        <v>0</v>
      </c>
      <c r="J22" s="135">
        <v>-25002102</v>
      </c>
      <c r="K22" s="105"/>
      <c r="M22" s="101">
        <f t="shared" si="0"/>
        <v>-25002102</v>
      </c>
      <c r="O22" s="97">
        <v>0</v>
      </c>
      <c r="Q22" s="97">
        <v>0</v>
      </c>
      <c r="S22" s="97">
        <v>0</v>
      </c>
      <c r="U22" s="101">
        <f t="shared" si="1"/>
        <v>-3053827</v>
      </c>
      <c r="W22" s="70"/>
      <c r="X22" s="70"/>
    </row>
    <row r="23" spans="1:24" ht="20.45" customHeight="1">
      <c r="A23" s="92" t="s">
        <v>243</v>
      </c>
      <c r="E23" s="136">
        <v>57676544</v>
      </c>
      <c r="F23" s="72">
        <v>-447011</v>
      </c>
      <c r="G23" s="100"/>
      <c r="H23" s="102">
        <v>0</v>
      </c>
      <c r="J23" s="102">
        <v>0</v>
      </c>
      <c r="K23" s="105"/>
      <c r="M23" s="104">
        <f>SUM(H23:J23)</f>
        <v>0</v>
      </c>
      <c r="O23" s="102">
        <v>0</v>
      </c>
      <c r="Q23" s="102">
        <v>0</v>
      </c>
      <c r="S23" s="102">
        <v>0</v>
      </c>
      <c r="U23" s="104">
        <f t="shared" si="1"/>
        <v>57676544</v>
      </c>
      <c r="W23" s="70"/>
      <c r="X23" s="70"/>
    </row>
    <row r="24" spans="1:24" ht="20.45" customHeight="1">
      <c r="A24" s="92" t="s">
        <v>259</v>
      </c>
      <c r="E24" s="137">
        <v>-164855598</v>
      </c>
      <c r="G24" s="100"/>
      <c r="H24" s="102">
        <v>0</v>
      </c>
      <c r="J24" s="138">
        <v>-105921340</v>
      </c>
      <c r="K24" s="105"/>
      <c r="M24" s="109">
        <f t="shared" si="0"/>
        <v>-105921340</v>
      </c>
      <c r="O24" s="107">
        <v>0</v>
      </c>
      <c r="Q24" s="107">
        <v>0</v>
      </c>
      <c r="S24" s="107">
        <v>0</v>
      </c>
      <c r="U24" s="109">
        <f t="shared" si="1"/>
        <v>-270776938</v>
      </c>
      <c r="W24" s="70"/>
      <c r="X24" s="70"/>
    </row>
    <row r="25" spans="1:24" ht="20.45" customHeight="1">
      <c r="A25" s="69" t="s">
        <v>244</v>
      </c>
      <c r="E25" s="95">
        <f>SUM(E22:E24)</f>
        <v>-85230779</v>
      </c>
      <c r="F25" s="70"/>
      <c r="G25" s="139"/>
      <c r="H25" s="113">
        <f t="shared" ref="H25:U25" si="2">SUM(H22:H24)</f>
        <v>0</v>
      </c>
      <c r="I25" s="70"/>
      <c r="J25" s="70">
        <f t="shared" si="2"/>
        <v>-130923442</v>
      </c>
      <c r="K25" s="129"/>
      <c r="L25" s="70"/>
      <c r="M25" s="95">
        <f t="shared" si="2"/>
        <v>-130923442</v>
      </c>
      <c r="N25" s="70"/>
      <c r="O25" s="70">
        <f>SUM(O22:O24)</f>
        <v>0</v>
      </c>
      <c r="P25" s="70"/>
      <c r="Q25" s="70">
        <f t="shared" si="2"/>
        <v>0</v>
      </c>
      <c r="R25" s="70"/>
      <c r="S25" s="70">
        <f t="shared" ref="S25" si="3">SUM(S22:S24)</f>
        <v>0</v>
      </c>
      <c r="T25" s="70"/>
      <c r="U25" s="95">
        <f t="shared" si="2"/>
        <v>-216154221</v>
      </c>
      <c r="W25" s="70">
        <v>0</v>
      </c>
      <c r="X25" s="70">
        <v>0</v>
      </c>
    </row>
    <row r="26" spans="1:24" ht="20.45" customHeight="1" thickBot="1">
      <c r="A26" s="69" t="s">
        <v>34</v>
      </c>
      <c r="E26" s="118">
        <f>SUM(E11:E21,E25)</f>
        <v>18618987210</v>
      </c>
      <c r="F26" s="70"/>
      <c r="G26" s="139"/>
      <c r="H26" s="119">
        <f>SUM(H11:H21,H25)</f>
        <v>1190704930</v>
      </c>
      <c r="I26" s="70"/>
      <c r="J26" s="119">
        <f>SUM(J11:J21,J25)</f>
        <v>-137294756</v>
      </c>
      <c r="K26" s="129"/>
      <c r="L26" s="70"/>
      <c r="M26" s="118">
        <f>SUM(M11:M21,M25)</f>
        <v>1053410174</v>
      </c>
      <c r="N26" s="70"/>
      <c r="O26" s="119">
        <f>SUM(O11:O21,O25)</f>
        <v>-183744034</v>
      </c>
      <c r="P26" s="70"/>
      <c r="Q26" s="119">
        <f>SUM(Q11:Q21,Q25)</f>
        <v>186032244</v>
      </c>
      <c r="R26" s="70"/>
      <c r="S26" s="119">
        <f>SUM(S11:S21,S25)</f>
        <v>-351303433</v>
      </c>
      <c r="T26" s="70"/>
      <c r="U26" s="118">
        <f>SUM(U11:U21,U25)</f>
        <v>19323382161</v>
      </c>
      <c r="W26" s="70">
        <v>0</v>
      </c>
      <c r="X26" s="70">
        <v>0</v>
      </c>
    </row>
    <row r="27" spans="1:24" ht="5.0999999999999996" customHeight="1" thickTop="1">
      <c r="A27" s="69"/>
      <c r="E27" s="95"/>
      <c r="F27" s="70"/>
      <c r="G27" s="120"/>
      <c r="H27" s="121"/>
      <c r="I27" s="121"/>
      <c r="J27" s="121"/>
      <c r="K27" s="122"/>
      <c r="L27" s="70"/>
      <c r="M27" s="95"/>
      <c r="N27" s="70"/>
      <c r="O27" s="70"/>
      <c r="P27" s="70"/>
      <c r="Q27" s="70"/>
      <c r="R27" s="70"/>
      <c r="S27" s="70"/>
      <c r="T27" s="70"/>
      <c r="U27" s="95"/>
      <c r="W27" s="70"/>
      <c r="X27" s="70"/>
    </row>
    <row r="28" spans="1:24" ht="20.45" customHeight="1">
      <c r="A28" s="69"/>
      <c r="E28" s="89"/>
      <c r="M28" s="89"/>
      <c r="U28" s="89"/>
      <c r="W28" s="70"/>
      <c r="X28" s="70"/>
    </row>
    <row r="30" spans="1:24" ht="20.45" customHeight="1">
      <c r="A30" s="123" t="s">
        <v>15</v>
      </c>
    </row>
    <row r="36" spans="6:41" ht="20.45" customHeight="1">
      <c r="F36" s="72">
        <v>1046170</v>
      </c>
    </row>
    <row r="37" spans="6:41" ht="20.45" customHeight="1">
      <c r="AO37" s="72">
        <f>SUM(C37:H37,M37:AM37)</f>
        <v>0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7" fitToHeight="0" orientation="landscape" r:id="rId1"/>
  <header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C32C7-DE16-4638-AEB0-CA61F48CA387}">
  <sheetPr>
    <pageSetUpPr fitToPage="1"/>
  </sheetPr>
  <dimension ref="A1:AQ37"/>
  <sheetViews>
    <sheetView showGridLines="0" view="pageBreakPreview" topLeftCell="A7" zoomScaleNormal="115" zoomScaleSheetLayoutView="100" workbookViewId="0">
      <selection activeCell="Q13" sqref="Q13"/>
    </sheetView>
  </sheetViews>
  <sheetFormatPr defaultColWidth="9.42578125" defaultRowHeight="20.45" customHeight="1"/>
  <cols>
    <col min="1" max="1" width="12.5703125" style="2" customWidth="1"/>
    <col min="2" max="2" width="15.5703125" style="2" customWidth="1"/>
    <col min="3" max="3" width="30.85546875" style="2" customWidth="1"/>
    <col min="4" max="4" width="1.42578125" style="2" customWidth="1"/>
    <col min="5" max="5" width="15" style="2" customWidth="1"/>
    <col min="6" max="7" width="1.42578125" style="2" customWidth="1"/>
    <col min="8" max="8" width="13.85546875" style="2" customWidth="1"/>
    <col min="9" max="9" width="1.42578125" style="2" customWidth="1"/>
    <col min="10" max="10" width="13.85546875" style="2" customWidth="1"/>
    <col min="11" max="12" width="1.42578125" style="2" customWidth="1"/>
    <col min="13" max="13" width="13.85546875" style="2" customWidth="1"/>
    <col min="14" max="14" width="1.42578125" style="2" customWidth="1"/>
    <col min="15" max="15" width="13.85546875" style="2" customWidth="1"/>
    <col min="16" max="16" width="1.42578125" style="2" customWidth="1"/>
    <col min="17" max="17" width="13.85546875" style="2" customWidth="1"/>
    <col min="18" max="18" width="1.42578125" style="2" customWidth="1"/>
    <col min="19" max="19" width="13.85546875" style="2" customWidth="1"/>
    <col min="20" max="20" width="1.7109375" style="2" customWidth="1"/>
    <col min="21" max="21" width="13.85546875" style="2" customWidth="1"/>
    <col min="22" max="22" width="1.42578125" style="2" customWidth="1"/>
    <col min="23" max="23" width="15" style="2" customWidth="1"/>
    <col min="24" max="24" width="0.85546875" style="2" customWidth="1"/>
    <col min="25" max="25" width="13.5703125" style="2" bestFit="1" customWidth="1"/>
    <col min="26" max="26" width="14.28515625" style="2" customWidth="1"/>
    <col min="27" max="28" width="16.140625" style="2" customWidth="1"/>
    <col min="29" max="16384" width="9.42578125" style="2"/>
  </cols>
  <sheetData>
    <row r="1" spans="1:26" ht="20.45" customHeight="1">
      <c r="A1" s="1" t="s">
        <v>183</v>
      </c>
      <c r="B1" s="7"/>
      <c r="C1" s="7"/>
      <c r="D1" s="7"/>
      <c r="E1" s="7"/>
      <c r="H1" s="7"/>
      <c r="J1" s="7"/>
      <c r="M1" s="7"/>
      <c r="O1" s="7"/>
      <c r="Q1" s="7"/>
      <c r="W1" s="7"/>
      <c r="X1" s="7"/>
    </row>
    <row r="2" spans="1:26" ht="20.45" customHeight="1">
      <c r="A2" s="7" t="s">
        <v>274</v>
      </c>
      <c r="B2" s="7"/>
      <c r="C2" s="7"/>
      <c r="D2" s="7"/>
      <c r="E2" s="7"/>
      <c r="H2" s="7"/>
      <c r="J2" s="7"/>
      <c r="M2" s="7"/>
      <c r="O2" s="7"/>
      <c r="Q2" s="7"/>
      <c r="W2" s="7"/>
      <c r="X2" s="7"/>
    </row>
    <row r="3" spans="1:26" ht="20.45" customHeight="1">
      <c r="A3" s="7" t="s">
        <v>287</v>
      </c>
      <c r="B3" s="7"/>
      <c r="C3" s="7"/>
      <c r="D3" s="7"/>
      <c r="E3" s="7"/>
      <c r="H3" s="7"/>
      <c r="J3" s="7"/>
      <c r="M3" s="7"/>
      <c r="O3" s="7"/>
      <c r="Q3" s="7"/>
      <c r="W3" s="7"/>
      <c r="X3" s="7"/>
    </row>
    <row r="4" spans="1:26" ht="20.45" customHeight="1">
      <c r="B4" s="8"/>
      <c r="C4" s="8"/>
      <c r="D4" s="8"/>
      <c r="E4" s="8"/>
      <c r="G4" s="57"/>
      <c r="H4" s="28"/>
      <c r="I4" s="57"/>
      <c r="J4" s="28"/>
      <c r="K4" s="57"/>
      <c r="M4" s="8"/>
      <c r="O4" s="8"/>
      <c r="Q4" s="8"/>
      <c r="W4" s="9" t="s">
        <v>110</v>
      </c>
      <c r="X4" s="9"/>
    </row>
    <row r="5" spans="1:26" ht="20.45" customHeight="1">
      <c r="G5" s="27"/>
      <c r="H5" s="3"/>
      <c r="J5" s="3"/>
      <c r="K5" s="18"/>
      <c r="M5" s="51"/>
      <c r="O5" s="3"/>
      <c r="W5" s="51"/>
    </row>
    <row r="6" spans="1:26" ht="20.45" customHeight="1">
      <c r="G6" s="27"/>
      <c r="H6" s="3"/>
      <c r="J6" s="3"/>
      <c r="K6" s="18"/>
      <c r="M6" s="51"/>
      <c r="O6" s="3" t="s">
        <v>344</v>
      </c>
      <c r="Q6" s="3" t="s">
        <v>213</v>
      </c>
      <c r="U6" s="11" t="s">
        <v>337</v>
      </c>
      <c r="W6" s="51"/>
    </row>
    <row r="7" spans="1:26" ht="20.45" customHeight="1">
      <c r="E7" s="51" t="s">
        <v>223</v>
      </c>
      <c r="G7" s="27"/>
      <c r="H7" s="3"/>
      <c r="J7" s="3" t="s">
        <v>219</v>
      </c>
      <c r="K7" s="18"/>
      <c r="M7" s="51" t="s">
        <v>219</v>
      </c>
      <c r="O7" s="3" t="s">
        <v>179</v>
      </c>
      <c r="Q7" s="3" t="s">
        <v>215</v>
      </c>
      <c r="U7" s="3" t="s">
        <v>338</v>
      </c>
      <c r="W7" s="51" t="s">
        <v>223</v>
      </c>
    </row>
    <row r="8" spans="1:26" ht="20.45" customHeight="1">
      <c r="E8" s="51" t="s">
        <v>232</v>
      </c>
      <c r="G8" s="27"/>
      <c r="H8" s="3" t="s">
        <v>347</v>
      </c>
      <c r="J8" s="3" t="s">
        <v>225</v>
      </c>
      <c r="K8" s="18"/>
      <c r="M8" s="51" t="s">
        <v>226</v>
      </c>
      <c r="O8" s="3" t="s">
        <v>78</v>
      </c>
      <c r="Q8" s="3" t="s">
        <v>228</v>
      </c>
      <c r="U8" s="3" t="s">
        <v>339</v>
      </c>
      <c r="W8" s="51" t="s">
        <v>232</v>
      </c>
    </row>
    <row r="9" spans="1:26" ht="20.45" customHeight="1">
      <c r="E9" s="58" t="s">
        <v>288</v>
      </c>
      <c r="G9" s="27"/>
      <c r="H9" s="50" t="s">
        <v>264</v>
      </c>
      <c r="J9" s="50" t="s">
        <v>264</v>
      </c>
      <c r="K9" s="18"/>
      <c r="M9" s="37" t="s">
        <v>264</v>
      </c>
      <c r="O9" s="50" t="s">
        <v>255</v>
      </c>
      <c r="Q9" s="50" t="s">
        <v>257</v>
      </c>
      <c r="S9" s="50" t="s">
        <v>151</v>
      </c>
      <c r="T9" s="3"/>
      <c r="U9" s="50" t="s">
        <v>340</v>
      </c>
      <c r="W9" s="58" t="s">
        <v>289</v>
      </c>
    </row>
    <row r="10" spans="1:26" ht="20.45" customHeight="1">
      <c r="A10" s="145" t="s">
        <v>234</v>
      </c>
      <c r="E10" s="6"/>
      <c r="F10" s="150"/>
      <c r="G10" s="151"/>
      <c r="I10" s="150"/>
      <c r="J10" s="146"/>
      <c r="K10" s="152"/>
      <c r="L10" s="150"/>
      <c r="M10" s="146"/>
      <c r="N10" s="150"/>
      <c r="O10" s="146" t="s">
        <v>359</v>
      </c>
      <c r="P10" s="146"/>
      <c r="Q10" s="146" t="s">
        <v>355</v>
      </c>
      <c r="R10" s="150"/>
      <c r="S10" s="146" t="s">
        <v>356</v>
      </c>
      <c r="T10" s="146"/>
      <c r="U10" s="146"/>
      <c r="V10" s="146"/>
      <c r="W10" s="146"/>
      <c r="X10" s="140"/>
    </row>
    <row r="11" spans="1:26" ht="20.45" customHeight="1">
      <c r="A11" s="12" t="s">
        <v>235</v>
      </c>
      <c r="E11" s="6">
        <v>1471711584</v>
      </c>
      <c r="G11" s="27"/>
      <c r="H11" s="23">
        <v>0</v>
      </c>
      <c r="I11" s="23"/>
      <c r="J11" s="23">
        <v>0</v>
      </c>
      <c r="K11" s="30"/>
      <c r="L11" s="23"/>
      <c r="M11" s="14">
        <f>SUM(H11:J11)</f>
        <v>0</v>
      </c>
      <c r="N11" s="23"/>
      <c r="O11" s="23">
        <v>0</v>
      </c>
      <c r="P11" s="23"/>
      <c r="Q11" s="23">
        <v>56</v>
      </c>
      <c r="S11" s="23">
        <v>0</v>
      </c>
      <c r="T11" s="23"/>
      <c r="U11" s="23">
        <v>0</v>
      </c>
      <c r="W11" s="14">
        <f>SUM(E11,M11:U11)</f>
        <v>1471711640</v>
      </c>
      <c r="Y11" s="23">
        <f>SUM(E11-BS!M87)</f>
        <v>0</v>
      </c>
      <c r="Z11" s="23">
        <f>SUM(W11-BS!K87)</f>
        <v>0</v>
      </c>
    </row>
    <row r="12" spans="1:26" ht="20.45" customHeight="1">
      <c r="A12" s="12" t="s">
        <v>29</v>
      </c>
      <c r="E12" s="6">
        <v>13642827480</v>
      </c>
      <c r="G12" s="27"/>
      <c r="H12" s="23">
        <v>0</v>
      </c>
      <c r="I12" s="23"/>
      <c r="J12" s="23">
        <v>0</v>
      </c>
      <c r="K12" s="30"/>
      <c r="L12" s="23"/>
      <c r="M12" s="14">
        <f>SUM(H12:J12)</f>
        <v>0</v>
      </c>
      <c r="N12" s="23"/>
      <c r="O12" s="23">
        <v>0</v>
      </c>
      <c r="P12" s="23"/>
      <c r="Q12" s="23">
        <v>3411</v>
      </c>
      <c r="S12" s="23">
        <v>0</v>
      </c>
      <c r="T12" s="23"/>
      <c r="U12" s="23">
        <v>0</v>
      </c>
      <c r="W12" s="14">
        <f>SUM(E12,M12:U12)</f>
        <v>13642830891</v>
      </c>
      <c r="Y12" s="23">
        <f>SUM(E12-BS!M88)</f>
        <v>0</v>
      </c>
      <c r="Z12" s="23">
        <f>SUM(W12-BS!K88)</f>
        <v>0</v>
      </c>
    </row>
    <row r="13" spans="1:26" ht="20.45" customHeight="1">
      <c r="A13" s="12" t="s">
        <v>117</v>
      </c>
      <c r="G13" s="27"/>
      <c r="H13" s="23"/>
      <c r="I13" s="23"/>
      <c r="J13" s="23"/>
      <c r="K13" s="30"/>
      <c r="L13" s="23"/>
      <c r="M13" s="23"/>
      <c r="N13" s="23"/>
      <c r="O13" s="23"/>
      <c r="P13" s="23"/>
      <c r="Q13" s="23"/>
      <c r="W13" s="23"/>
      <c r="Y13" s="23"/>
      <c r="Z13" s="23"/>
    </row>
    <row r="14" spans="1:26" ht="20.45" customHeight="1">
      <c r="A14" s="12" t="s">
        <v>176</v>
      </c>
      <c r="E14" s="6">
        <v>2512801851</v>
      </c>
      <c r="G14" s="27"/>
      <c r="H14" s="23">
        <v>0</v>
      </c>
      <c r="I14" s="23"/>
      <c r="J14" s="23">
        <v>0</v>
      </c>
      <c r="K14" s="30"/>
      <c r="L14" s="23"/>
      <c r="M14" s="14">
        <f>SUM(H14:J14)</f>
        <v>0</v>
      </c>
      <c r="N14" s="23"/>
      <c r="O14" s="23">
        <v>-26068778</v>
      </c>
      <c r="P14" s="23"/>
      <c r="Q14" s="23">
        <v>0</v>
      </c>
      <c r="S14" s="23">
        <v>0</v>
      </c>
      <c r="T14" s="23"/>
      <c r="U14" s="23">
        <v>0</v>
      </c>
      <c r="W14" s="14">
        <f>SUM(E14,M14:U14)</f>
        <v>2486733073</v>
      </c>
      <c r="Y14" s="23">
        <f>SUM(E14-BS!M89)</f>
        <v>0</v>
      </c>
      <c r="Z14" s="23">
        <f>SUM(W14-BS!K89)</f>
        <v>0</v>
      </c>
    </row>
    <row r="15" spans="1:26" ht="20.45" customHeight="1">
      <c r="A15" s="12" t="s">
        <v>236</v>
      </c>
      <c r="E15" s="6">
        <v>415832933</v>
      </c>
      <c r="G15" s="27"/>
      <c r="H15" s="23">
        <v>0</v>
      </c>
      <c r="I15" s="23"/>
      <c r="J15" s="23">
        <v>0</v>
      </c>
      <c r="K15" s="30"/>
      <c r="L15" s="23"/>
      <c r="M15" s="14">
        <f>SUM(H15:J15)</f>
        <v>0</v>
      </c>
      <c r="N15" s="23"/>
      <c r="O15" s="23">
        <v>0</v>
      </c>
      <c r="P15" s="23"/>
      <c r="Q15" s="23">
        <v>0</v>
      </c>
      <c r="S15" s="23">
        <v>0</v>
      </c>
      <c r="T15" s="23"/>
      <c r="U15" s="23">
        <v>0</v>
      </c>
      <c r="W15" s="14">
        <f>SUM(E15,M15:U15)</f>
        <v>415832933</v>
      </c>
      <c r="Y15" s="23">
        <f>SUM(E15-BS!M91)</f>
        <v>0</v>
      </c>
      <c r="Z15" s="23">
        <f>SUM(W15-BS!K91)</f>
        <v>0</v>
      </c>
    </row>
    <row r="16" spans="1:26" ht="20.45" customHeight="1">
      <c r="A16" s="12" t="s">
        <v>136</v>
      </c>
      <c r="E16" s="6">
        <v>-901265</v>
      </c>
      <c r="F16" s="10"/>
      <c r="G16" s="59"/>
      <c r="H16" s="23">
        <v>0</v>
      </c>
      <c r="I16" s="60"/>
      <c r="J16" s="23">
        <v>0</v>
      </c>
      <c r="K16" s="61"/>
      <c r="L16" s="60"/>
      <c r="M16" s="14">
        <f>SUM(H16:J16)</f>
        <v>0</v>
      </c>
      <c r="N16" s="60"/>
      <c r="O16" s="23">
        <v>0</v>
      </c>
      <c r="P16" s="60"/>
      <c r="Q16" s="23">
        <v>0</v>
      </c>
      <c r="R16" s="10"/>
      <c r="S16" s="23">
        <v>0</v>
      </c>
      <c r="T16" s="23"/>
      <c r="U16" s="23">
        <v>0</v>
      </c>
      <c r="V16" s="10"/>
      <c r="W16" s="14">
        <f>SUM(E16,M16:U16)</f>
        <v>-901265</v>
      </c>
      <c r="Y16" s="23">
        <f>SUM(E16-BS!M92)</f>
        <v>0</v>
      </c>
      <c r="Z16" s="23">
        <f>SUM(W16-BS!K92)</f>
        <v>0</v>
      </c>
    </row>
    <row r="17" spans="1:26" ht="20.45" customHeight="1">
      <c r="A17" s="12" t="s">
        <v>256</v>
      </c>
      <c r="E17" s="6"/>
      <c r="G17" s="27"/>
      <c r="H17" s="23"/>
      <c r="I17" s="23"/>
      <c r="J17" s="23"/>
      <c r="K17" s="30"/>
      <c r="L17" s="23"/>
      <c r="M17" s="14"/>
      <c r="N17" s="23"/>
      <c r="O17" s="23"/>
      <c r="P17" s="23"/>
      <c r="Q17" s="23"/>
      <c r="W17" s="14"/>
      <c r="Y17" s="23"/>
      <c r="Z17" s="23"/>
    </row>
    <row r="18" spans="1:26" ht="20.45" customHeight="1">
      <c r="A18" s="12" t="s">
        <v>238</v>
      </c>
      <c r="E18" s="6">
        <v>155882042</v>
      </c>
      <c r="G18" s="27"/>
      <c r="H18" s="23">
        <v>0</v>
      </c>
      <c r="I18" s="23"/>
      <c r="J18" s="23">
        <v>0</v>
      </c>
      <c r="K18" s="30"/>
      <c r="L18" s="23"/>
      <c r="M18" s="14">
        <f t="shared" ref="M18:M24" si="0">SUM(H18:J18)</f>
        <v>0</v>
      </c>
      <c r="N18" s="23"/>
      <c r="O18" s="23">
        <v>0</v>
      </c>
      <c r="P18" s="23"/>
      <c r="Q18" s="23">
        <v>0</v>
      </c>
      <c r="S18" s="23">
        <v>0</v>
      </c>
      <c r="T18" s="23"/>
      <c r="U18" s="23">
        <v>0</v>
      </c>
      <c r="W18" s="14">
        <f t="shared" ref="W18:W24" si="1">SUM(E18,M18:U18)</f>
        <v>155882042</v>
      </c>
      <c r="Y18" s="23">
        <f>SUM(E18-BS!M95)</f>
        <v>0</v>
      </c>
      <c r="Z18" s="23">
        <f>SUM(W18-BS!K95)</f>
        <v>0</v>
      </c>
    </row>
    <row r="19" spans="1:26" ht="20.45" customHeight="1">
      <c r="A19" s="12" t="s">
        <v>239</v>
      </c>
      <c r="E19" s="6">
        <v>128969835</v>
      </c>
      <c r="G19" s="27"/>
      <c r="H19" s="23">
        <v>0</v>
      </c>
      <c r="I19" s="23"/>
      <c r="J19" s="23">
        <v>0</v>
      </c>
      <c r="K19" s="30"/>
      <c r="L19" s="23"/>
      <c r="M19" s="14">
        <f t="shared" si="0"/>
        <v>0</v>
      </c>
      <c r="N19" s="23"/>
      <c r="O19" s="23">
        <v>0</v>
      </c>
      <c r="P19" s="23"/>
      <c r="Q19" s="23">
        <v>0</v>
      </c>
      <c r="S19" s="23">
        <v>0</v>
      </c>
      <c r="T19" s="23"/>
      <c r="U19" s="23">
        <v>0</v>
      </c>
      <c r="W19" s="14">
        <f t="shared" si="1"/>
        <v>128969835</v>
      </c>
      <c r="Y19" s="23">
        <f>SUM(E19-BS!M96)</f>
        <v>0</v>
      </c>
      <c r="Z19" s="23">
        <f>SUM(W19-BS!K96)</f>
        <v>0</v>
      </c>
    </row>
    <row r="20" spans="1:26" ht="20.45" customHeight="1">
      <c r="A20" s="12" t="s">
        <v>240</v>
      </c>
      <c r="E20" s="6">
        <v>1341381757</v>
      </c>
      <c r="G20" s="27"/>
      <c r="H20" s="23">
        <f>PL!I44</f>
        <v>-161838873</v>
      </c>
      <c r="I20" s="23"/>
      <c r="J20" s="23">
        <v>-11461599</v>
      </c>
      <c r="K20" s="30"/>
      <c r="L20" s="23"/>
      <c r="M20" s="14">
        <f>SUM(H20:J20)</f>
        <v>-173300472</v>
      </c>
      <c r="N20" s="23"/>
      <c r="O20" s="23">
        <v>0</v>
      </c>
      <c r="P20" s="23"/>
      <c r="Q20" s="23">
        <v>0</v>
      </c>
      <c r="S20" s="2">
        <v>-526984720</v>
      </c>
      <c r="U20" s="2">
        <v>-426479969</v>
      </c>
      <c r="W20" s="14">
        <f>SUM(E20,M20:U20)</f>
        <v>214616596</v>
      </c>
      <c r="Y20" s="23">
        <f>SUM(E20-BS!M97)</f>
        <v>0</v>
      </c>
      <c r="Z20" s="23">
        <f>SUM(W20-BS!K97)</f>
        <v>0</v>
      </c>
    </row>
    <row r="21" spans="1:26" ht="20.45" customHeight="1">
      <c r="A21" s="12" t="s">
        <v>193</v>
      </c>
      <c r="E21" s="6">
        <v>-128969835</v>
      </c>
      <c r="G21" s="27"/>
      <c r="H21" s="23">
        <v>0</v>
      </c>
      <c r="I21" s="23"/>
      <c r="J21" s="23">
        <v>0</v>
      </c>
      <c r="K21" s="30"/>
      <c r="L21" s="23"/>
      <c r="M21" s="14">
        <f t="shared" si="0"/>
        <v>0</v>
      </c>
      <c r="N21" s="23"/>
      <c r="O21" s="23">
        <v>0</v>
      </c>
      <c r="P21" s="23"/>
      <c r="Q21" s="23">
        <v>0</v>
      </c>
      <c r="S21" s="23">
        <v>0</v>
      </c>
      <c r="T21" s="23"/>
      <c r="U21" s="23">
        <v>0</v>
      </c>
      <c r="W21" s="14">
        <f>SUM(E21,M21:U21)</f>
        <v>-128969835</v>
      </c>
      <c r="Y21" s="23">
        <f>SUM(E21-BS!M98)</f>
        <v>0</v>
      </c>
      <c r="Z21" s="23">
        <f>SUM(W21-BS!K98)</f>
        <v>0</v>
      </c>
    </row>
    <row r="22" spans="1:26" ht="20.45" customHeight="1">
      <c r="A22" s="12" t="s">
        <v>258</v>
      </c>
      <c r="E22" s="63">
        <v>-3053827</v>
      </c>
      <c r="G22" s="27"/>
      <c r="H22" s="15">
        <v>0</v>
      </c>
      <c r="J22" s="64">
        <v>-10651578</v>
      </c>
      <c r="K22" s="18"/>
      <c r="M22" s="16">
        <f t="shared" si="0"/>
        <v>-10651578</v>
      </c>
      <c r="O22" s="15">
        <v>0</v>
      </c>
      <c r="Q22" s="15">
        <v>0</v>
      </c>
      <c r="S22" s="15">
        <v>0</v>
      </c>
      <c r="T22" s="13"/>
      <c r="U22" s="15">
        <v>0</v>
      </c>
      <c r="W22" s="16">
        <f>SUM(E22,M22:U22)</f>
        <v>-13705405</v>
      </c>
      <c r="Y22" s="23"/>
      <c r="Z22" s="23"/>
    </row>
    <row r="23" spans="1:26" ht="20.45" customHeight="1">
      <c r="A23" s="12" t="s">
        <v>243</v>
      </c>
      <c r="E23" s="62">
        <v>57676544</v>
      </c>
      <c r="F23" s="2">
        <v>-447011</v>
      </c>
      <c r="G23" s="27"/>
      <c r="H23" s="17">
        <v>0</v>
      </c>
      <c r="J23" s="17">
        <v>0</v>
      </c>
      <c r="K23" s="18"/>
      <c r="M23" s="19">
        <f>SUM(H23:J23)</f>
        <v>0</v>
      </c>
      <c r="O23" s="17">
        <v>0</v>
      </c>
      <c r="Q23" s="17">
        <v>0</v>
      </c>
      <c r="S23" s="17">
        <v>0</v>
      </c>
      <c r="T23" s="13"/>
      <c r="U23" s="17">
        <v>0</v>
      </c>
      <c r="W23" s="19">
        <f t="shared" si="1"/>
        <v>57676544</v>
      </c>
      <c r="Y23" s="23"/>
      <c r="Z23" s="23"/>
    </row>
    <row r="24" spans="1:26" ht="20.45" customHeight="1">
      <c r="A24" s="12" t="s">
        <v>259</v>
      </c>
      <c r="E24" s="20">
        <v>-270776938</v>
      </c>
      <c r="G24" s="27"/>
      <c r="H24" s="17">
        <v>0</v>
      </c>
      <c r="J24" s="65">
        <f>PL!I71</f>
        <v>-593003153</v>
      </c>
      <c r="K24" s="18"/>
      <c r="M24" s="22">
        <f t="shared" si="0"/>
        <v>-593003153</v>
      </c>
      <c r="O24" s="21">
        <v>0</v>
      </c>
      <c r="Q24" s="21">
        <v>0</v>
      </c>
      <c r="S24" s="21">
        <v>0</v>
      </c>
      <c r="T24" s="13"/>
      <c r="U24" s="21">
        <v>426479969</v>
      </c>
      <c r="W24" s="22">
        <f t="shared" si="1"/>
        <v>-437300122</v>
      </c>
      <c r="Y24" s="23"/>
      <c r="Z24" s="23"/>
    </row>
    <row r="25" spans="1:26" ht="20.45" customHeight="1">
      <c r="A25" s="7" t="s">
        <v>244</v>
      </c>
      <c r="E25" s="14">
        <f>SUM(E22:E24)</f>
        <v>-216154221</v>
      </c>
      <c r="F25" s="23"/>
      <c r="G25" s="29"/>
      <c r="H25" s="56">
        <f>SUM(H22:H24)</f>
        <v>0</v>
      </c>
      <c r="I25" s="23"/>
      <c r="J25" s="23">
        <f>SUM(J22:J24)</f>
        <v>-603654731</v>
      </c>
      <c r="K25" s="30"/>
      <c r="L25" s="23"/>
      <c r="M25" s="14">
        <f>SUM(M22:M24)</f>
        <v>-603654731</v>
      </c>
      <c r="N25" s="23"/>
      <c r="O25" s="23">
        <f>SUM(O22:O24)</f>
        <v>0</v>
      </c>
      <c r="P25" s="23"/>
      <c r="Q25" s="23">
        <f>SUM(Q22:Q24)</f>
        <v>0</v>
      </c>
      <c r="R25" s="23"/>
      <c r="S25" s="23">
        <f t="shared" ref="S25" si="2">SUM(S22:S24)</f>
        <v>0</v>
      </c>
      <c r="T25" s="23"/>
      <c r="U25" s="23">
        <f>SUM(U22:U24)</f>
        <v>426479969</v>
      </c>
      <c r="V25" s="23"/>
      <c r="W25" s="14">
        <f>SUM(W22:W24)</f>
        <v>-393328983</v>
      </c>
      <c r="Y25" s="23">
        <f>SUM(E25-BS!M99)</f>
        <v>0</v>
      </c>
      <c r="Z25" s="23">
        <f>SUM(W25-BS!K99)</f>
        <v>0</v>
      </c>
    </row>
    <row r="26" spans="1:26" ht="20.45" customHeight="1" thickBot="1">
      <c r="A26" s="7" t="s">
        <v>34</v>
      </c>
      <c r="E26" s="25">
        <f>SUM(E11:E21,E25)</f>
        <v>19323382161</v>
      </c>
      <c r="F26" s="23"/>
      <c r="G26" s="29"/>
      <c r="H26" s="26">
        <f>SUM(H11:H21,H25)</f>
        <v>-161838873</v>
      </c>
      <c r="I26" s="23"/>
      <c r="J26" s="26">
        <f>SUM(J11:J21,J25)</f>
        <v>-615116330</v>
      </c>
      <c r="K26" s="30"/>
      <c r="L26" s="23"/>
      <c r="M26" s="25">
        <f>SUM(M11:M21,M25)</f>
        <v>-776955203</v>
      </c>
      <c r="N26" s="23"/>
      <c r="O26" s="26">
        <f>SUM(O11:O21,O25)</f>
        <v>-26068778</v>
      </c>
      <c r="P26" s="23"/>
      <c r="Q26" s="26">
        <f>SUM(Q11:Q21,Q25)</f>
        <v>3467</v>
      </c>
      <c r="R26" s="23"/>
      <c r="S26" s="26">
        <f>SUM(S11:S21,S25)</f>
        <v>-526984720</v>
      </c>
      <c r="T26" s="23"/>
      <c r="U26" s="26">
        <f>SUM(U11:U21,U25)</f>
        <v>0</v>
      </c>
      <c r="V26" s="23"/>
      <c r="W26" s="25">
        <f>SUM(W11:W21,W25)</f>
        <v>17993376927</v>
      </c>
      <c r="Y26" s="23">
        <f>SUM(W26-BS!K102)</f>
        <v>0</v>
      </c>
      <c r="Z26" s="23">
        <f>SUM(W26-BS!K102)</f>
        <v>0</v>
      </c>
    </row>
    <row r="27" spans="1:26" ht="5.0999999999999996" customHeight="1" thickTop="1">
      <c r="A27" s="7"/>
      <c r="E27" s="14"/>
      <c r="F27" s="23"/>
      <c r="G27" s="66"/>
      <c r="H27" s="24"/>
      <c r="I27" s="24"/>
      <c r="J27" s="24"/>
      <c r="K27" s="67"/>
      <c r="L27" s="23"/>
      <c r="M27" s="14"/>
      <c r="N27" s="23"/>
      <c r="O27" s="23"/>
      <c r="P27" s="23"/>
      <c r="Q27" s="23"/>
      <c r="R27" s="23"/>
      <c r="S27" s="23"/>
      <c r="T27" s="23"/>
      <c r="U27" s="23"/>
      <c r="V27" s="23"/>
      <c r="W27" s="14"/>
      <c r="Y27" s="23"/>
      <c r="Z27" s="23"/>
    </row>
    <row r="28" spans="1:26" ht="20.45" customHeight="1">
      <c r="A28" s="7"/>
      <c r="E28" s="6"/>
      <c r="M28" s="6"/>
      <c r="W28" s="6"/>
      <c r="Y28" s="23"/>
      <c r="Z28" s="23"/>
    </row>
    <row r="30" spans="1:26" ht="20.45" customHeight="1">
      <c r="A30" s="4" t="s">
        <v>15</v>
      </c>
    </row>
    <row r="36" spans="6:43" ht="20.45" customHeight="1">
      <c r="F36" s="2">
        <v>1046170</v>
      </c>
    </row>
    <row r="37" spans="6:43" ht="20.45" customHeight="1">
      <c r="AQ37" s="2">
        <f>SUM(C37:H37,M37:AO37)</f>
        <v>0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2" fitToHeight="0" orientation="landscape" r:id="rId1"/>
  <header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0"/>
  <sheetViews>
    <sheetView showGridLines="0" view="pageBreakPreview" topLeftCell="A94" zoomScale="85" zoomScaleNormal="145" zoomScaleSheetLayoutView="85" workbookViewId="0">
      <selection activeCell="E38" sqref="E38"/>
    </sheetView>
  </sheetViews>
  <sheetFormatPr defaultColWidth="10.5703125" defaultRowHeight="21" customHeight="1"/>
  <cols>
    <col min="1" max="1" width="53.5703125" style="4" customWidth="1"/>
    <col min="2" max="2" width="13.42578125" style="2" customWidth="1"/>
    <col min="3" max="3" width="8.85546875" style="4" customWidth="1"/>
    <col min="4" max="4" width="1.42578125" style="2" customWidth="1"/>
    <col min="5" max="5" width="15.5703125" style="2" customWidth="1"/>
    <col min="6" max="6" width="1.42578125" style="2" customWidth="1"/>
    <col min="7" max="7" width="15.5703125" style="2" customWidth="1"/>
    <col min="8" max="8" width="1.42578125" style="2" customWidth="1"/>
    <col min="9" max="9" width="15.5703125" style="2" customWidth="1"/>
    <col min="10" max="10" width="1.42578125" style="2" customWidth="1"/>
    <col min="11" max="11" width="15.5703125" style="2" customWidth="1"/>
    <col min="12" max="12" width="1.42578125" style="2" customWidth="1"/>
    <col min="13" max="16384" width="10.5703125" style="2"/>
  </cols>
  <sheetData>
    <row r="1" spans="1:11" s="35" customFormat="1" ht="21" customHeight="1">
      <c r="A1" s="31" t="s">
        <v>183</v>
      </c>
      <c r="B1" s="34"/>
      <c r="C1" s="33"/>
      <c r="D1" s="34"/>
      <c r="E1" s="34"/>
      <c r="F1" s="34"/>
      <c r="G1" s="34"/>
      <c r="H1" s="34"/>
      <c r="I1" s="34"/>
      <c r="J1" s="34"/>
      <c r="K1" s="34"/>
    </row>
    <row r="2" spans="1:11" s="35" customFormat="1" ht="21" customHeight="1">
      <c r="A2" s="1" t="s">
        <v>44</v>
      </c>
      <c r="B2" s="32"/>
      <c r="C2" s="33"/>
      <c r="D2" s="34"/>
      <c r="E2" s="34"/>
      <c r="F2" s="34"/>
      <c r="G2" s="34"/>
      <c r="H2" s="34"/>
      <c r="I2" s="34"/>
      <c r="J2" s="34"/>
      <c r="K2" s="34"/>
    </row>
    <row r="3" spans="1:11" s="35" customFormat="1" ht="21" customHeight="1">
      <c r="A3" s="31" t="s">
        <v>287</v>
      </c>
      <c r="B3" s="32"/>
      <c r="C3" s="33"/>
      <c r="D3" s="34"/>
      <c r="E3" s="34"/>
      <c r="F3" s="34"/>
      <c r="G3" s="34"/>
      <c r="H3" s="34"/>
      <c r="I3" s="34"/>
      <c r="J3" s="34"/>
      <c r="K3" s="34"/>
    </row>
    <row r="4" spans="1:11" s="35" customFormat="1" ht="21" customHeight="1">
      <c r="B4" s="32"/>
      <c r="C4" s="33"/>
      <c r="D4" s="34"/>
      <c r="E4" s="34"/>
      <c r="F4" s="34"/>
      <c r="G4" s="34"/>
      <c r="H4" s="34"/>
      <c r="I4" s="32"/>
      <c r="J4" s="34"/>
      <c r="K4" s="5" t="s">
        <v>107</v>
      </c>
    </row>
    <row r="5" spans="1:11" ht="21" customHeight="1">
      <c r="E5" s="37"/>
      <c r="F5" s="37" t="s">
        <v>0</v>
      </c>
      <c r="G5" s="37"/>
      <c r="H5" s="6"/>
      <c r="I5" s="37"/>
      <c r="J5" s="37" t="s">
        <v>1</v>
      </c>
      <c r="K5" s="37"/>
    </row>
    <row r="6" spans="1:11" ht="21" customHeight="1">
      <c r="C6" s="39"/>
      <c r="D6" s="40"/>
      <c r="E6" s="39">
        <v>2568</v>
      </c>
      <c r="F6" s="41"/>
      <c r="G6" s="39">
        <v>2567</v>
      </c>
      <c r="H6" s="38"/>
      <c r="I6" s="39">
        <v>2568</v>
      </c>
      <c r="J6" s="41"/>
      <c r="K6" s="39">
        <v>2567</v>
      </c>
    </row>
    <row r="7" spans="1:11" ht="21" customHeight="1">
      <c r="C7" s="39"/>
      <c r="D7" s="40"/>
      <c r="E7" s="39"/>
      <c r="F7" s="41"/>
      <c r="G7" s="53" t="s">
        <v>320</v>
      </c>
      <c r="H7" s="38"/>
      <c r="I7" s="39"/>
      <c r="J7" s="41"/>
      <c r="K7" s="39"/>
    </row>
    <row r="8" spans="1:11" ht="21" customHeight="1">
      <c r="A8" s="36" t="s">
        <v>45</v>
      </c>
      <c r="B8" s="6"/>
      <c r="C8" s="53"/>
      <c r="E8" s="3"/>
      <c r="F8" s="3"/>
      <c r="G8" s="3"/>
      <c r="I8" s="3"/>
      <c r="J8" s="3"/>
      <c r="K8" s="3"/>
    </row>
    <row r="9" spans="1:11" ht="21" customHeight="1">
      <c r="A9" s="4" t="s">
        <v>207</v>
      </c>
      <c r="C9" s="53"/>
      <c r="E9" s="47">
        <f>PL!E42</f>
        <v>400548242</v>
      </c>
      <c r="F9" s="47"/>
      <c r="G9" s="47">
        <f>PL!G42</f>
        <v>2157524692</v>
      </c>
      <c r="H9" s="47"/>
      <c r="I9" s="47">
        <f>PL!I42</f>
        <v>-183999272</v>
      </c>
      <c r="J9" s="47"/>
      <c r="K9" s="47">
        <f>PL!K42</f>
        <v>971372570</v>
      </c>
    </row>
    <row r="10" spans="1:11" ht="21" customHeight="1">
      <c r="A10" s="4" t="s">
        <v>265</v>
      </c>
      <c r="C10" s="53"/>
      <c r="E10" s="3"/>
      <c r="F10" s="3"/>
      <c r="G10" s="3"/>
      <c r="H10" s="3"/>
      <c r="I10" s="3"/>
      <c r="J10" s="3"/>
      <c r="K10" s="3"/>
    </row>
    <row r="11" spans="1:11" ht="21" customHeight="1">
      <c r="A11" s="45" t="s">
        <v>46</v>
      </c>
      <c r="C11" s="53"/>
      <c r="E11" s="47">
        <v>779393837</v>
      </c>
      <c r="F11" s="47"/>
      <c r="G11" s="47">
        <v>808689803</v>
      </c>
      <c r="H11" s="47"/>
      <c r="I11" s="47">
        <v>34066835</v>
      </c>
      <c r="J11" s="47"/>
      <c r="K11" s="47">
        <v>36303318</v>
      </c>
    </row>
    <row r="12" spans="1:11" ht="21" customHeight="1">
      <c r="A12" s="45" t="s">
        <v>153</v>
      </c>
      <c r="C12" s="53"/>
      <c r="E12" s="47">
        <v>-14784366</v>
      </c>
      <c r="F12" s="47"/>
      <c r="G12" s="47">
        <v>-24933579</v>
      </c>
      <c r="H12" s="47"/>
      <c r="I12" s="47">
        <v>0</v>
      </c>
      <c r="J12" s="47"/>
      <c r="K12" s="47">
        <v>0</v>
      </c>
    </row>
    <row r="13" spans="1:11" ht="21" customHeight="1">
      <c r="A13" s="45" t="s">
        <v>127</v>
      </c>
      <c r="C13" s="53"/>
      <c r="E13" s="47">
        <v>14208302</v>
      </c>
      <c r="F13" s="47"/>
      <c r="G13" s="47">
        <v>6185365</v>
      </c>
      <c r="H13" s="47"/>
      <c r="I13" s="47">
        <v>0</v>
      </c>
      <c r="J13" s="47"/>
      <c r="K13" s="47">
        <v>0</v>
      </c>
    </row>
    <row r="14" spans="1:11" ht="21" customHeight="1">
      <c r="A14" s="45" t="s">
        <v>321</v>
      </c>
      <c r="C14" s="53"/>
      <c r="E14" s="47">
        <v>850271242</v>
      </c>
      <c r="F14" s="47"/>
      <c r="G14" s="47">
        <v>667156988</v>
      </c>
      <c r="H14" s="47"/>
      <c r="I14" s="47">
        <v>-20116</v>
      </c>
      <c r="J14" s="47"/>
      <c r="K14" s="47">
        <v>-32000</v>
      </c>
    </row>
    <row r="15" spans="1:11" ht="21" customHeight="1">
      <c r="A15" s="45" t="s">
        <v>266</v>
      </c>
      <c r="C15" s="53"/>
      <c r="E15" s="2">
        <v>87198179</v>
      </c>
      <c r="F15" s="47"/>
      <c r="G15" s="2">
        <v>84685434</v>
      </c>
      <c r="H15" s="47"/>
      <c r="I15" s="47">
        <v>0</v>
      </c>
      <c r="J15" s="47"/>
      <c r="K15" s="47">
        <v>0</v>
      </c>
    </row>
    <row r="16" spans="1:11" ht="21" customHeight="1">
      <c r="A16" s="45" t="s">
        <v>322</v>
      </c>
      <c r="C16" s="53"/>
      <c r="E16" s="47">
        <v>-1288471</v>
      </c>
      <c r="F16" s="47"/>
      <c r="G16" s="47">
        <v>-1404891</v>
      </c>
      <c r="H16" s="47"/>
      <c r="I16" s="47">
        <v>0</v>
      </c>
      <c r="J16" s="47"/>
      <c r="K16" s="47">
        <v>0</v>
      </c>
    </row>
    <row r="17" spans="1:11" ht="21" customHeight="1">
      <c r="A17" s="45" t="s">
        <v>323</v>
      </c>
      <c r="C17" s="53"/>
      <c r="E17" s="47">
        <v>0</v>
      </c>
      <c r="F17" s="47"/>
      <c r="G17" s="47">
        <v>59000000</v>
      </c>
      <c r="H17" s="47"/>
      <c r="I17" s="47">
        <v>0</v>
      </c>
      <c r="J17" s="47"/>
      <c r="K17" s="47">
        <v>0</v>
      </c>
    </row>
    <row r="18" spans="1:11" ht="21" customHeight="1">
      <c r="A18" s="45" t="s">
        <v>129</v>
      </c>
      <c r="C18" s="53"/>
      <c r="E18" s="47">
        <v>-105925468</v>
      </c>
      <c r="F18" s="47"/>
      <c r="G18" s="47">
        <v>-117020686</v>
      </c>
      <c r="H18" s="47"/>
      <c r="I18" s="47">
        <v>0</v>
      </c>
      <c r="J18" s="47"/>
      <c r="K18" s="47">
        <v>0</v>
      </c>
    </row>
    <row r="19" spans="1:11" ht="21" customHeight="1">
      <c r="A19" s="45" t="s">
        <v>171</v>
      </c>
      <c r="C19" s="53"/>
      <c r="F19" s="47"/>
      <c r="H19" s="47"/>
      <c r="J19" s="47"/>
      <c r="K19" s="47"/>
    </row>
    <row r="20" spans="1:11" ht="21" customHeight="1">
      <c r="A20" s="4" t="s">
        <v>149</v>
      </c>
      <c r="C20" s="53"/>
      <c r="E20" s="47">
        <v>32944664</v>
      </c>
      <c r="F20" s="47"/>
      <c r="G20" s="47">
        <v>42624703</v>
      </c>
      <c r="H20" s="47"/>
      <c r="I20" s="47">
        <v>-156844</v>
      </c>
      <c r="J20" s="47"/>
      <c r="K20" s="47">
        <v>5284513</v>
      </c>
    </row>
    <row r="21" spans="1:11" ht="21" customHeight="1">
      <c r="A21" s="4" t="s">
        <v>324</v>
      </c>
      <c r="C21" s="53"/>
      <c r="E21" s="47">
        <v>569337769</v>
      </c>
      <c r="F21" s="3"/>
      <c r="G21" s="47">
        <v>-238599528</v>
      </c>
      <c r="H21" s="3"/>
      <c r="I21" s="47">
        <v>20406972</v>
      </c>
      <c r="J21" s="47"/>
      <c r="K21" s="47">
        <v>3789878</v>
      </c>
    </row>
    <row r="22" spans="1:11" ht="21" customHeight="1">
      <c r="A22" s="4" t="s">
        <v>357</v>
      </c>
      <c r="C22" s="53"/>
      <c r="E22" s="47">
        <v>54161350</v>
      </c>
      <c r="F22" s="3"/>
      <c r="G22" s="47">
        <v>0</v>
      </c>
      <c r="H22" s="3"/>
      <c r="I22" s="47">
        <v>24161350</v>
      </c>
      <c r="J22" s="47"/>
      <c r="K22" s="47">
        <v>0</v>
      </c>
    </row>
    <row r="23" spans="1:11" ht="21" customHeight="1">
      <c r="A23" s="4" t="s">
        <v>267</v>
      </c>
      <c r="C23" s="53"/>
      <c r="E23" s="47">
        <v>140645159</v>
      </c>
      <c r="F23" s="3"/>
      <c r="G23" s="47">
        <v>54803278</v>
      </c>
      <c r="H23" s="3"/>
      <c r="I23" s="47">
        <v>0</v>
      </c>
      <c r="J23" s="3"/>
      <c r="K23" s="47">
        <v>0</v>
      </c>
    </row>
    <row r="24" spans="1:11" ht="21" customHeight="1">
      <c r="A24" s="4" t="s">
        <v>325</v>
      </c>
      <c r="C24" s="53"/>
      <c r="E24" s="47">
        <v>2509694</v>
      </c>
      <c r="F24" s="3"/>
      <c r="G24" s="47">
        <v>3052449</v>
      </c>
      <c r="H24" s="3"/>
      <c r="I24" s="47">
        <v>0</v>
      </c>
      <c r="J24" s="3"/>
      <c r="K24" s="47">
        <v>0</v>
      </c>
    </row>
    <row r="25" spans="1:11" ht="21" customHeight="1">
      <c r="A25" s="4" t="s">
        <v>326</v>
      </c>
      <c r="C25" s="53"/>
      <c r="E25" s="47">
        <v>8657681</v>
      </c>
      <c r="F25" s="3"/>
      <c r="G25" s="47">
        <v>12524691</v>
      </c>
      <c r="H25" s="3"/>
      <c r="I25" s="47">
        <v>4313562</v>
      </c>
      <c r="J25" s="47"/>
      <c r="K25" s="47">
        <v>3006885</v>
      </c>
    </row>
    <row r="26" spans="1:11" ht="21" customHeight="1">
      <c r="A26" s="4" t="s">
        <v>327</v>
      </c>
      <c r="C26" s="53"/>
      <c r="E26" s="47">
        <v>-542421974</v>
      </c>
      <c r="F26" s="3"/>
      <c r="G26" s="47">
        <v>-770395433</v>
      </c>
      <c r="H26" s="3"/>
      <c r="I26" s="47">
        <v>-371953770</v>
      </c>
      <c r="J26" s="3"/>
      <c r="K26" s="47">
        <v>-1388753878</v>
      </c>
    </row>
    <row r="27" spans="1:11" ht="21" customHeight="1">
      <c r="A27" s="4" t="s">
        <v>181</v>
      </c>
      <c r="C27" s="53"/>
      <c r="E27" s="47">
        <v>104227721</v>
      </c>
      <c r="F27" s="3"/>
      <c r="G27" s="47">
        <v>39279981</v>
      </c>
      <c r="H27" s="3"/>
      <c r="I27" s="47">
        <v>105377325</v>
      </c>
      <c r="J27" s="3"/>
      <c r="K27" s="47">
        <v>35519937</v>
      </c>
    </row>
    <row r="28" spans="1:11" ht="21" customHeight="1">
      <c r="A28" s="4" t="s">
        <v>328</v>
      </c>
      <c r="C28" s="2"/>
      <c r="E28" s="47">
        <v>-48261692</v>
      </c>
      <c r="F28" s="3"/>
      <c r="G28" s="47">
        <v>-67623633</v>
      </c>
      <c r="H28" s="3"/>
      <c r="I28" s="47">
        <v>-16672678</v>
      </c>
      <c r="J28" s="3"/>
      <c r="K28" s="47">
        <v>-34975074</v>
      </c>
    </row>
    <row r="29" spans="1:11" ht="21" customHeight="1">
      <c r="A29" s="4" t="s">
        <v>167</v>
      </c>
      <c r="B29" s="35"/>
      <c r="C29" s="53"/>
      <c r="E29" s="47">
        <v>23610798</v>
      </c>
      <c r="F29" s="3"/>
      <c r="G29" s="47">
        <v>7424639</v>
      </c>
      <c r="H29" s="3"/>
      <c r="I29" s="47">
        <v>8984361</v>
      </c>
      <c r="J29" s="3"/>
      <c r="K29" s="47">
        <v>2546597</v>
      </c>
    </row>
    <row r="30" spans="1:11" ht="21" customHeight="1">
      <c r="A30" s="4" t="s">
        <v>278</v>
      </c>
      <c r="B30" s="35"/>
      <c r="C30" s="53"/>
      <c r="E30" s="47">
        <v>-9047311</v>
      </c>
      <c r="F30" s="3"/>
      <c r="G30" s="47">
        <v>-7250146</v>
      </c>
      <c r="H30" s="3"/>
      <c r="I30" s="47">
        <v>0</v>
      </c>
      <c r="J30" s="3"/>
      <c r="K30" s="47">
        <v>0</v>
      </c>
    </row>
    <row r="31" spans="1:11" ht="21" customHeight="1">
      <c r="A31" s="4" t="s">
        <v>47</v>
      </c>
      <c r="B31" s="35"/>
      <c r="C31" s="53"/>
      <c r="E31" s="3">
        <v>-3717052944</v>
      </c>
      <c r="F31" s="3"/>
      <c r="G31" s="3">
        <v>-4005316365</v>
      </c>
      <c r="H31" s="3"/>
      <c r="I31" s="3">
        <v>-50318586</v>
      </c>
      <c r="J31" s="3"/>
      <c r="K31" s="3">
        <v>-26110159</v>
      </c>
    </row>
    <row r="32" spans="1:11" ht="21" customHeight="1">
      <c r="A32" s="4" t="s">
        <v>130</v>
      </c>
      <c r="B32" s="35"/>
      <c r="C32" s="53"/>
      <c r="E32" s="3">
        <v>-70647804</v>
      </c>
      <c r="F32" s="3"/>
      <c r="G32" s="3">
        <v>-34781295</v>
      </c>
      <c r="H32" s="3"/>
      <c r="I32" s="3">
        <v>-70452829</v>
      </c>
      <c r="J32" s="3"/>
      <c r="K32" s="47">
        <v>-34298083</v>
      </c>
    </row>
    <row r="33" spans="1:11" ht="21" customHeight="1">
      <c r="A33" s="4" t="s">
        <v>48</v>
      </c>
      <c r="B33" s="35"/>
      <c r="C33" s="53"/>
      <c r="E33" s="50">
        <v>1147559472</v>
      </c>
      <c r="F33" s="3"/>
      <c r="G33" s="50">
        <v>1121059338</v>
      </c>
      <c r="H33" s="3"/>
      <c r="I33" s="50">
        <v>479267562</v>
      </c>
      <c r="J33" s="3"/>
      <c r="K33" s="50">
        <v>443845448</v>
      </c>
    </row>
    <row r="34" spans="1:11" ht="21" customHeight="1">
      <c r="A34" s="4" t="s">
        <v>268</v>
      </c>
      <c r="C34" s="53"/>
      <c r="E34" s="3">
        <f>SUM(E9:E33)</f>
        <v>-294155920</v>
      </c>
      <c r="F34" s="3"/>
      <c r="G34" s="3">
        <f>SUM(G9:G33)</f>
        <v>-203314195</v>
      </c>
      <c r="H34" s="3"/>
      <c r="I34" s="3">
        <f>SUM(I9:I33)</f>
        <v>-16996128</v>
      </c>
      <c r="J34" s="3"/>
      <c r="K34" s="3">
        <f>SUM(K9:K33)</f>
        <v>17499952</v>
      </c>
    </row>
    <row r="35" spans="1:11" ht="21" customHeight="1">
      <c r="A35" s="4" t="s">
        <v>49</v>
      </c>
      <c r="C35" s="53"/>
      <c r="E35" s="3"/>
      <c r="F35" s="3"/>
      <c r="G35" s="3"/>
      <c r="H35" s="3"/>
      <c r="I35" s="3"/>
      <c r="J35" s="3"/>
      <c r="K35" s="3"/>
    </row>
    <row r="36" spans="1:11" ht="21" customHeight="1">
      <c r="A36" s="4" t="s">
        <v>209</v>
      </c>
      <c r="C36" s="53"/>
      <c r="E36" s="3">
        <v>-247031123</v>
      </c>
      <c r="F36" s="3"/>
      <c r="G36" s="3">
        <v>-3817786</v>
      </c>
      <c r="H36" s="3"/>
      <c r="I36" s="3">
        <v>-251018169</v>
      </c>
      <c r="J36" s="3"/>
      <c r="K36" s="47">
        <v>0</v>
      </c>
    </row>
    <row r="37" spans="1:11" ht="21" customHeight="1">
      <c r="A37" s="4" t="s">
        <v>66</v>
      </c>
      <c r="C37" s="53"/>
      <c r="E37" s="3">
        <v>187637084</v>
      </c>
      <c r="F37" s="3"/>
      <c r="G37" s="3">
        <v>-83668060</v>
      </c>
      <c r="H37" s="3"/>
      <c r="I37" s="3">
        <v>255199</v>
      </c>
      <c r="J37" s="3"/>
      <c r="K37" s="3">
        <v>419716</v>
      </c>
    </row>
    <row r="38" spans="1:11" ht="21" customHeight="1">
      <c r="A38" s="4" t="s">
        <v>50</v>
      </c>
      <c r="C38" s="53"/>
      <c r="E38" s="47">
        <v>-316957508</v>
      </c>
      <c r="F38" s="3"/>
      <c r="G38" s="47">
        <v>107179698</v>
      </c>
      <c r="H38" s="3"/>
      <c r="I38" s="47">
        <v>0</v>
      </c>
      <c r="J38" s="3"/>
      <c r="K38" s="47">
        <v>0</v>
      </c>
    </row>
    <row r="39" spans="1:11" ht="21" customHeight="1">
      <c r="A39" s="4" t="s">
        <v>112</v>
      </c>
      <c r="C39" s="53"/>
      <c r="E39" s="47">
        <v>-2607406</v>
      </c>
      <c r="F39" s="3"/>
      <c r="G39" s="47">
        <v>8479763</v>
      </c>
      <c r="H39" s="3"/>
      <c r="I39" s="47">
        <v>0</v>
      </c>
      <c r="J39" s="47"/>
      <c r="K39" s="47">
        <v>0</v>
      </c>
    </row>
    <row r="40" spans="1:11" ht="21" customHeight="1">
      <c r="A40" s="4" t="s">
        <v>80</v>
      </c>
      <c r="C40" s="53"/>
      <c r="E40" s="3">
        <v>-10745421</v>
      </c>
      <c r="F40" s="3"/>
      <c r="G40" s="3">
        <v>18710320</v>
      </c>
      <c r="H40" s="3"/>
      <c r="I40" s="3">
        <v>68115</v>
      </c>
      <c r="J40" s="3"/>
      <c r="K40" s="3">
        <v>24941</v>
      </c>
    </row>
    <row r="41" spans="1:11" ht="21" customHeight="1">
      <c r="A41" s="4" t="s">
        <v>329</v>
      </c>
      <c r="C41" s="53"/>
      <c r="E41" s="47">
        <v>46156710</v>
      </c>
      <c r="F41" s="3"/>
      <c r="G41" s="47">
        <v>-8461907</v>
      </c>
      <c r="H41" s="3"/>
      <c r="I41" s="47">
        <v>0</v>
      </c>
      <c r="J41" s="47"/>
      <c r="K41" s="47">
        <v>0</v>
      </c>
    </row>
    <row r="42" spans="1:11" ht="21" customHeight="1">
      <c r="A42" s="4" t="s">
        <v>210</v>
      </c>
      <c r="C42" s="53"/>
      <c r="E42" s="3">
        <v>544346656</v>
      </c>
      <c r="F42" s="3"/>
      <c r="G42" s="3">
        <v>432561815</v>
      </c>
      <c r="H42" s="3"/>
      <c r="I42" s="47">
        <v>0</v>
      </c>
      <c r="J42" s="3"/>
      <c r="K42" s="47">
        <v>0</v>
      </c>
    </row>
    <row r="43" spans="1:11" ht="21" customHeight="1">
      <c r="A43" s="45" t="s">
        <v>51</v>
      </c>
      <c r="B43" s="44"/>
      <c r="C43" s="53"/>
      <c r="E43" s="3">
        <v>-261560838</v>
      </c>
      <c r="F43" s="3"/>
      <c r="G43" s="3">
        <v>251792916</v>
      </c>
      <c r="H43" s="3"/>
      <c r="I43" s="3">
        <v>-6707209</v>
      </c>
      <c r="J43" s="3"/>
      <c r="K43" s="3">
        <v>-1402169</v>
      </c>
    </row>
    <row r="44" spans="1:11" ht="21" customHeight="1">
      <c r="A44" s="45" t="s">
        <v>103</v>
      </c>
      <c r="B44" s="44"/>
      <c r="C44" s="53"/>
      <c r="E44" s="47">
        <v>876415176</v>
      </c>
      <c r="F44" s="3"/>
      <c r="G44" s="47">
        <v>-77679137</v>
      </c>
      <c r="H44" s="3"/>
      <c r="I44" s="47">
        <v>0</v>
      </c>
      <c r="J44" s="3"/>
      <c r="K44" s="47">
        <v>0</v>
      </c>
    </row>
    <row r="45" spans="1:11" ht="21" customHeight="1">
      <c r="A45" s="4" t="s">
        <v>81</v>
      </c>
      <c r="C45" s="53"/>
      <c r="E45" s="3">
        <v>21207199</v>
      </c>
      <c r="F45" s="3"/>
      <c r="G45" s="3">
        <v>14776738</v>
      </c>
      <c r="H45" s="3"/>
      <c r="I45" s="3">
        <v>-9154285</v>
      </c>
      <c r="J45" s="3"/>
      <c r="K45" s="3">
        <v>24370</v>
      </c>
    </row>
    <row r="46" spans="1:11" ht="21" customHeight="1">
      <c r="A46" s="4" t="s">
        <v>52</v>
      </c>
      <c r="C46" s="53"/>
      <c r="E46" s="3"/>
      <c r="F46" s="3"/>
      <c r="G46" s="3"/>
      <c r="H46" s="3"/>
      <c r="I46" s="3"/>
      <c r="J46" s="3"/>
      <c r="K46" s="3"/>
    </row>
    <row r="47" spans="1:11" ht="21" customHeight="1">
      <c r="A47" s="45" t="s">
        <v>67</v>
      </c>
      <c r="B47" s="35"/>
      <c r="C47" s="53"/>
      <c r="E47" s="3">
        <v>51924636</v>
      </c>
      <c r="F47" s="3"/>
      <c r="G47" s="3">
        <v>-26901756</v>
      </c>
      <c r="H47" s="3"/>
      <c r="I47" s="3">
        <v>5985601</v>
      </c>
      <c r="J47" s="3"/>
      <c r="K47" s="3">
        <v>1293441</v>
      </c>
    </row>
    <row r="48" spans="1:11" ht="21" customHeight="1">
      <c r="A48" s="45" t="s">
        <v>330</v>
      </c>
      <c r="B48" s="35"/>
      <c r="C48" s="53"/>
      <c r="E48" s="47">
        <v>-189948228</v>
      </c>
      <c r="F48" s="3"/>
      <c r="G48" s="47">
        <v>-118047911</v>
      </c>
      <c r="H48" s="3"/>
      <c r="I48" s="47">
        <v>0</v>
      </c>
      <c r="J48" s="3"/>
      <c r="K48" s="47">
        <v>0</v>
      </c>
    </row>
    <row r="49" spans="1:11" ht="21" customHeight="1">
      <c r="A49" s="45" t="s">
        <v>53</v>
      </c>
      <c r="B49" s="35"/>
      <c r="C49" s="53"/>
      <c r="E49" s="3">
        <v>33214510</v>
      </c>
      <c r="F49" s="3"/>
      <c r="G49" s="3">
        <v>9347884</v>
      </c>
      <c r="H49" s="3"/>
      <c r="I49" s="3">
        <v>13379643</v>
      </c>
      <c r="J49" s="3"/>
      <c r="K49" s="3">
        <v>-4889750</v>
      </c>
    </row>
    <row r="50" spans="1:11" ht="21" customHeight="1">
      <c r="A50" s="45" t="s">
        <v>165</v>
      </c>
      <c r="B50" s="35"/>
      <c r="C50" s="53"/>
      <c r="E50" s="3">
        <v>-9810199</v>
      </c>
      <c r="F50" s="3"/>
      <c r="G50" s="3">
        <v>-38928464</v>
      </c>
      <c r="H50" s="3"/>
      <c r="I50" s="47">
        <v>0</v>
      </c>
      <c r="J50" s="3"/>
      <c r="K50" s="47">
        <v>0</v>
      </c>
    </row>
    <row r="51" spans="1:11" ht="21" customHeight="1">
      <c r="A51" s="4" t="s">
        <v>331</v>
      </c>
      <c r="B51" s="35"/>
      <c r="C51" s="53"/>
      <c r="E51" s="50">
        <v>1406513</v>
      </c>
      <c r="F51" s="3"/>
      <c r="G51" s="50">
        <v>105622546</v>
      </c>
      <c r="H51" s="3"/>
      <c r="I51" s="50">
        <v>2644361</v>
      </c>
      <c r="J51" s="3"/>
      <c r="K51" s="50">
        <v>134006</v>
      </c>
    </row>
    <row r="52" spans="1:11" ht="21" customHeight="1">
      <c r="A52" s="45" t="s">
        <v>54</v>
      </c>
      <c r="B52" s="35"/>
      <c r="C52" s="53"/>
      <c r="E52" s="3">
        <f>SUM(E34:E51)</f>
        <v>429491841</v>
      </c>
      <c r="F52" s="3"/>
      <c r="G52" s="3">
        <f>SUM(G34:G51)</f>
        <v>387652464</v>
      </c>
      <c r="H52" s="3"/>
      <c r="I52" s="3">
        <f>SUM(I34:I51)</f>
        <v>-261542872</v>
      </c>
      <c r="J52" s="3"/>
      <c r="K52" s="3">
        <f>SUM(K34:K51)</f>
        <v>13104507</v>
      </c>
    </row>
    <row r="53" spans="1:11" ht="21" customHeight="1">
      <c r="A53" s="45" t="s">
        <v>47</v>
      </c>
      <c r="B53" s="35"/>
      <c r="C53" s="53"/>
      <c r="E53" s="3">
        <v>3113091779</v>
      </c>
      <c r="F53" s="3"/>
      <c r="G53" s="3">
        <v>3397546411</v>
      </c>
      <c r="H53" s="3"/>
      <c r="I53" s="3">
        <v>50318586</v>
      </c>
      <c r="J53" s="3"/>
      <c r="K53" s="3">
        <v>27001507</v>
      </c>
    </row>
    <row r="54" spans="1:11" ht="21" customHeight="1">
      <c r="A54" s="45" t="s">
        <v>89</v>
      </c>
      <c r="B54" s="35"/>
      <c r="C54" s="53"/>
      <c r="E54" s="47">
        <v>-434991</v>
      </c>
      <c r="F54" s="3"/>
      <c r="G54" s="47">
        <v>-7485410</v>
      </c>
      <c r="H54" s="3"/>
      <c r="I54" s="47">
        <v>-280500</v>
      </c>
      <c r="J54" s="3"/>
      <c r="K54" s="47">
        <v>-1518960</v>
      </c>
    </row>
    <row r="55" spans="1:11" ht="21" customHeight="1">
      <c r="A55" s="45" t="s">
        <v>204</v>
      </c>
      <c r="C55" s="53"/>
      <c r="E55" s="50">
        <v>-295052104</v>
      </c>
      <c r="F55" s="3"/>
      <c r="G55" s="50">
        <v>-450386917</v>
      </c>
      <c r="H55" s="3"/>
      <c r="I55" s="50">
        <v>10375664</v>
      </c>
      <c r="J55" s="3"/>
      <c r="K55" s="49">
        <v>8763036</v>
      </c>
    </row>
    <row r="56" spans="1:11" ht="21" customHeight="1">
      <c r="A56" s="1" t="s">
        <v>55</v>
      </c>
      <c r="B56" s="44"/>
      <c r="C56" s="53"/>
      <c r="E56" s="50">
        <f>SUM(E52:E55)</f>
        <v>3247096525</v>
      </c>
      <c r="F56" s="3"/>
      <c r="G56" s="50">
        <f>SUM(G52:G55)</f>
        <v>3327326548</v>
      </c>
      <c r="H56" s="3"/>
      <c r="I56" s="50">
        <f>SUM(I52:I55)</f>
        <v>-201129122</v>
      </c>
      <c r="J56" s="3"/>
      <c r="K56" s="50">
        <f>SUM(K52:K55)</f>
        <v>47350090</v>
      </c>
    </row>
    <row r="57" spans="1:11" ht="21" customHeight="1">
      <c r="C57" s="53"/>
      <c r="E57" s="46"/>
      <c r="F57" s="46"/>
      <c r="G57" s="46"/>
      <c r="I57" s="46"/>
      <c r="J57" s="46"/>
      <c r="K57" s="46"/>
    </row>
    <row r="58" spans="1:11" ht="21" customHeight="1">
      <c r="A58" s="43" t="s">
        <v>15</v>
      </c>
      <c r="B58" s="44"/>
      <c r="C58" s="53"/>
      <c r="F58" s="46"/>
    </row>
    <row r="59" spans="1:11" s="35" customFormat="1" ht="21" customHeight="1">
      <c r="A59" s="31" t="s">
        <v>183</v>
      </c>
      <c r="B59" s="32"/>
      <c r="C59" s="33"/>
      <c r="D59" s="34"/>
      <c r="E59" s="34"/>
      <c r="F59" s="34"/>
      <c r="G59" s="34"/>
      <c r="H59" s="34"/>
      <c r="I59" s="34"/>
      <c r="J59" s="34"/>
      <c r="K59" s="34"/>
    </row>
    <row r="60" spans="1:11" s="35" customFormat="1" ht="21" customHeight="1">
      <c r="A60" s="1" t="s">
        <v>88</v>
      </c>
      <c r="B60" s="34"/>
      <c r="C60" s="33"/>
      <c r="D60" s="34"/>
      <c r="E60" s="34"/>
      <c r="F60" s="34"/>
      <c r="G60" s="34"/>
      <c r="H60" s="34"/>
      <c r="I60" s="34"/>
      <c r="J60" s="34"/>
      <c r="K60" s="34"/>
    </row>
    <row r="61" spans="1:11" s="35" customFormat="1" ht="21" customHeight="1">
      <c r="A61" s="31" t="s">
        <v>287</v>
      </c>
      <c r="B61" s="32"/>
      <c r="C61" s="33"/>
      <c r="D61" s="34"/>
      <c r="E61" s="34"/>
      <c r="F61" s="34"/>
      <c r="G61" s="34"/>
      <c r="H61" s="34"/>
      <c r="I61" s="34"/>
      <c r="J61" s="34"/>
      <c r="K61" s="34"/>
    </row>
    <row r="62" spans="1:11" s="35" customFormat="1" ht="21" customHeight="1">
      <c r="B62" s="32"/>
      <c r="C62" s="33"/>
      <c r="D62" s="34"/>
      <c r="E62" s="34"/>
      <c r="F62" s="34"/>
      <c r="G62" s="34"/>
      <c r="H62" s="34"/>
      <c r="I62" s="32"/>
      <c r="J62" s="34"/>
      <c r="K62" s="5" t="s">
        <v>107</v>
      </c>
    </row>
    <row r="63" spans="1:11" ht="21" customHeight="1">
      <c r="E63" s="37"/>
      <c r="F63" s="37" t="s">
        <v>0</v>
      </c>
      <c r="G63" s="37"/>
      <c r="H63" s="6"/>
      <c r="I63" s="37"/>
      <c r="J63" s="37" t="s">
        <v>1</v>
      </c>
      <c r="K63" s="37"/>
    </row>
    <row r="64" spans="1:11" ht="21" customHeight="1">
      <c r="C64" s="39"/>
      <c r="D64" s="40"/>
      <c r="E64" s="39">
        <v>2568</v>
      </c>
      <c r="F64" s="41"/>
      <c r="G64" s="39">
        <v>2567</v>
      </c>
      <c r="H64" s="38"/>
      <c r="I64" s="39">
        <v>2568</v>
      </c>
      <c r="J64" s="41"/>
      <c r="K64" s="39">
        <v>2567</v>
      </c>
    </row>
    <row r="65" spans="1:11" ht="21" customHeight="1">
      <c r="C65" s="39"/>
      <c r="D65" s="40"/>
      <c r="E65" s="39"/>
      <c r="F65" s="41"/>
      <c r="G65" s="53" t="s">
        <v>320</v>
      </c>
      <c r="H65" s="38"/>
      <c r="I65" s="39"/>
      <c r="J65" s="41"/>
      <c r="K65" s="39"/>
    </row>
    <row r="66" spans="1:11" ht="21" customHeight="1">
      <c r="A66" s="36" t="s">
        <v>56</v>
      </c>
      <c r="B66" s="6"/>
      <c r="C66" s="53"/>
      <c r="E66" s="46"/>
      <c r="F66" s="46"/>
      <c r="G66" s="46"/>
      <c r="I66" s="46"/>
      <c r="J66" s="46"/>
      <c r="K66" s="46"/>
    </row>
    <row r="67" spans="1:11" ht="21" customHeight="1">
      <c r="A67" s="4" t="s">
        <v>269</v>
      </c>
      <c r="C67" s="53"/>
      <c r="E67" s="47">
        <v>878471</v>
      </c>
      <c r="F67" s="46"/>
      <c r="G67" s="47">
        <v>-116075</v>
      </c>
      <c r="H67" s="46"/>
      <c r="I67" s="47">
        <v>0</v>
      </c>
      <c r="K67" s="47">
        <v>0</v>
      </c>
    </row>
    <row r="68" spans="1:11" ht="21" customHeight="1">
      <c r="A68" s="4" t="s">
        <v>163</v>
      </c>
      <c r="C68" s="53"/>
      <c r="E68" s="2">
        <v>-105000000</v>
      </c>
      <c r="F68" s="47"/>
      <c r="G68" s="2">
        <v>-7500000</v>
      </c>
      <c r="H68" s="47"/>
      <c r="I68" s="2">
        <v>-475700000</v>
      </c>
      <c r="J68" s="47"/>
      <c r="K68" s="47">
        <v>-703000000</v>
      </c>
    </row>
    <row r="69" spans="1:11" ht="21" customHeight="1">
      <c r="A69" s="4" t="s">
        <v>164</v>
      </c>
      <c r="C69" s="53"/>
      <c r="E69" s="47">
        <v>100000000</v>
      </c>
      <c r="F69" s="46"/>
      <c r="G69" s="47">
        <v>0</v>
      </c>
      <c r="H69" s="46"/>
      <c r="I69" s="47">
        <v>149700000</v>
      </c>
      <c r="K69" s="47">
        <v>803000000</v>
      </c>
    </row>
    <row r="70" spans="1:11" ht="21" customHeight="1">
      <c r="A70" s="4" t="s">
        <v>263</v>
      </c>
      <c r="C70" s="53"/>
      <c r="E70" s="47">
        <v>-25000000</v>
      </c>
      <c r="F70" s="46"/>
      <c r="G70" s="47">
        <v>-36000000</v>
      </c>
      <c r="H70" s="46"/>
      <c r="I70" s="47">
        <v>0</v>
      </c>
      <c r="K70" s="47">
        <v>0</v>
      </c>
    </row>
    <row r="71" spans="1:11" ht="21" customHeight="1">
      <c r="A71" s="4" t="s">
        <v>275</v>
      </c>
      <c r="C71" s="53"/>
      <c r="E71" s="47">
        <v>25748007</v>
      </c>
      <c r="F71" s="46"/>
      <c r="G71" s="47">
        <v>80000000</v>
      </c>
      <c r="H71" s="46"/>
      <c r="I71" s="47">
        <v>0</v>
      </c>
      <c r="K71" s="47">
        <v>0</v>
      </c>
    </row>
    <row r="72" spans="1:11" ht="21" customHeight="1">
      <c r="A72" s="4" t="s">
        <v>270</v>
      </c>
      <c r="C72" s="53"/>
      <c r="E72" s="47">
        <v>675000000</v>
      </c>
      <c r="F72" s="46"/>
      <c r="G72" s="47">
        <v>721750000</v>
      </c>
      <c r="H72" s="46"/>
      <c r="I72" s="47">
        <v>0</v>
      </c>
      <c r="K72" s="47">
        <v>0</v>
      </c>
    </row>
    <row r="73" spans="1:11" ht="21" customHeight="1">
      <c r="A73" s="4" t="s">
        <v>182</v>
      </c>
      <c r="C73" s="53"/>
      <c r="E73" s="47">
        <v>-8854346193</v>
      </c>
      <c r="F73" s="47"/>
      <c r="G73" s="47">
        <v>-9840066161</v>
      </c>
      <c r="H73" s="47"/>
      <c r="I73" s="47">
        <v>-2940341252</v>
      </c>
      <c r="J73" s="47"/>
      <c r="K73" s="47">
        <v>-2978731750</v>
      </c>
    </row>
    <row r="74" spans="1:11" ht="21" customHeight="1">
      <c r="A74" s="4" t="s">
        <v>172</v>
      </c>
      <c r="C74" s="53"/>
      <c r="E74" s="47">
        <v>9815432297</v>
      </c>
      <c r="F74" s="47"/>
      <c r="G74" s="47">
        <v>10297405858</v>
      </c>
      <c r="H74" s="47"/>
      <c r="I74" s="47">
        <v>3209173262</v>
      </c>
      <c r="J74" s="47"/>
      <c r="K74" s="47">
        <v>3664327588</v>
      </c>
    </row>
    <row r="75" spans="1:11" ht="21" customHeight="1">
      <c r="A75" s="4" t="s">
        <v>276</v>
      </c>
      <c r="C75" s="53"/>
      <c r="E75" s="47">
        <v>16200000</v>
      </c>
      <c r="F75" s="47"/>
      <c r="G75" s="47">
        <v>476770440</v>
      </c>
      <c r="H75" s="47"/>
      <c r="I75" s="47">
        <v>16200000</v>
      </c>
      <c r="J75" s="47"/>
      <c r="K75" s="47">
        <v>489613253</v>
      </c>
    </row>
    <row r="76" spans="1:11" ht="21" customHeight="1">
      <c r="A76" s="4" t="s">
        <v>283</v>
      </c>
      <c r="C76" s="53"/>
      <c r="E76" s="47">
        <v>0</v>
      </c>
      <c r="F76" s="47"/>
      <c r="G76" s="47">
        <v>-18790000</v>
      </c>
      <c r="H76" s="47"/>
      <c r="I76" s="47">
        <v>0</v>
      </c>
      <c r="J76" s="47"/>
      <c r="K76" s="47">
        <v>-18790000</v>
      </c>
    </row>
    <row r="77" spans="1:11" ht="21" customHeight="1">
      <c r="A77" s="4" t="s">
        <v>97</v>
      </c>
      <c r="C77" s="53"/>
      <c r="E77" s="47">
        <v>0</v>
      </c>
      <c r="F77" s="46"/>
      <c r="G77" s="47">
        <v>0</v>
      </c>
      <c r="H77" s="46"/>
      <c r="I77" s="47">
        <v>-124644736</v>
      </c>
      <c r="K77" s="47">
        <v>-669288380</v>
      </c>
    </row>
    <row r="78" spans="1:11" ht="21" customHeight="1">
      <c r="A78" s="4" t="s">
        <v>277</v>
      </c>
      <c r="C78" s="53"/>
      <c r="E78" s="47">
        <v>-767641095</v>
      </c>
      <c r="F78" s="46"/>
      <c r="G78" s="47">
        <v>-38697178</v>
      </c>
      <c r="H78" s="46"/>
      <c r="I78" s="47">
        <v>-6666667</v>
      </c>
      <c r="K78" s="47">
        <v>-17999991</v>
      </c>
    </row>
    <row r="79" spans="1:11" ht="21" customHeight="1">
      <c r="A79" s="4" t="s">
        <v>90</v>
      </c>
      <c r="C79" s="53"/>
      <c r="E79" s="47">
        <v>-141470901</v>
      </c>
      <c r="F79" s="3"/>
      <c r="G79" s="47">
        <v>-405962986</v>
      </c>
      <c r="H79" s="3"/>
      <c r="I79" s="47">
        <v>-24222552</v>
      </c>
      <c r="J79" s="3"/>
      <c r="K79" s="3">
        <v>-37248900</v>
      </c>
    </row>
    <row r="80" spans="1:11" ht="21" customHeight="1">
      <c r="A80" s="4" t="s">
        <v>118</v>
      </c>
      <c r="C80" s="53"/>
      <c r="E80" s="47">
        <v>-189277298</v>
      </c>
      <c r="F80" s="47"/>
      <c r="G80" s="47">
        <v>-617304082</v>
      </c>
      <c r="H80" s="47"/>
      <c r="I80" s="47">
        <v>-2457527</v>
      </c>
      <c r="J80" s="47"/>
      <c r="K80" s="47">
        <v>-4418710</v>
      </c>
    </row>
    <row r="81" spans="1:11" ht="21" customHeight="1">
      <c r="A81" s="4" t="s">
        <v>168</v>
      </c>
      <c r="C81" s="53"/>
      <c r="E81" s="47"/>
      <c r="F81" s="47"/>
      <c r="G81" s="47"/>
      <c r="H81" s="47"/>
      <c r="I81" s="47"/>
      <c r="K81" s="47"/>
    </row>
    <row r="82" spans="1:11" ht="21" customHeight="1">
      <c r="A82" s="4" t="s">
        <v>166</v>
      </c>
      <c r="C82" s="53"/>
      <c r="E82" s="47">
        <v>12744860</v>
      </c>
      <c r="F82" s="47"/>
      <c r="G82" s="47">
        <v>20963215</v>
      </c>
      <c r="H82" s="47"/>
      <c r="I82" s="47">
        <v>451975</v>
      </c>
      <c r="J82" s="47"/>
      <c r="K82" s="47">
        <v>833787</v>
      </c>
    </row>
    <row r="83" spans="1:11" ht="21" customHeight="1">
      <c r="A83" s="4" t="s">
        <v>98</v>
      </c>
      <c r="C83" s="53"/>
      <c r="E83" s="47">
        <v>317706504</v>
      </c>
      <c r="F83" s="47"/>
      <c r="G83" s="47">
        <v>507251739</v>
      </c>
      <c r="H83" s="47"/>
      <c r="I83" s="47">
        <v>712498487</v>
      </c>
      <c r="J83" s="47"/>
      <c r="K83" s="47">
        <v>1340580082</v>
      </c>
    </row>
    <row r="84" spans="1:11" ht="21" customHeight="1">
      <c r="A84" s="36" t="s">
        <v>271</v>
      </c>
      <c r="C84" s="53"/>
      <c r="E84" s="48">
        <f>SUM(E67:E83)</f>
        <v>880974652</v>
      </c>
      <c r="F84" s="3"/>
      <c r="G84" s="48">
        <f>SUM(G67:G83)</f>
        <v>1139704770</v>
      </c>
      <c r="H84" s="3"/>
      <c r="I84" s="48">
        <f>SUM(I67:I83)</f>
        <v>513990990</v>
      </c>
      <c r="J84" s="3"/>
      <c r="K84" s="48">
        <f>SUM(K67:K83)</f>
        <v>1868876979</v>
      </c>
    </row>
    <row r="85" spans="1:11" ht="21" customHeight="1">
      <c r="A85" s="36" t="s">
        <v>57</v>
      </c>
      <c r="B85" s="6"/>
      <c r="C85" s="53"/>
      <c r="E85" s="3"/>
      <c r="F85" s="3"/>
      <c r="G85" s="3"/>
      <c r="H85" s="3"/>
      <c r="I85" s="3"/>
      <c r="J85" s="3"/>
      <c r="K85" s="3"/>
    </row>
    <row r="86" spans="1:11" ht="21" customHeight="1">
      <c r="A86" s="43" t="s">
        <v>113</v>
      </c>
      <c r="B86" s="44"/>
      <c r="C86" s="53"/>
      <c r="E86" s="3">
        <v>-306615299</v>
      </c>
      <c r="F86" s="3"/>
      <c r="G86" s="3">
        <v>225177766</v>
      </c>
      <c r="H86" s="3"/>
      <c r="I86" s="47">
        <v>0</v>
      </c>
      <c r="J86" s="3"/>
      <c r="K86" s="47">
        <v>-200000000</v>
      </c>
    </row>
    <row r="87" spans="1:11" ht="21" customHeight="1">
      <c r="A87" s="45" t="s">
        <v>58</v>
      </c>
      <c r="C87" s="53"/>
      <c r="E87" s="47">
        <v>3295000000</v>
      </c>
      <c r="F87" s="3"/>
      <c r="G87" s="47">
        <v>300000000</v>
      </c>
      <c r="H87" s="3"/>
      <c r="I87" s="47">
        <v>2500000000</v>
      </c>
      <c r="J87" s="3"/>
      <c r="K87" s="47">
        <v>0</v>
      </c>
    </row>
    <row r="88" spans="1:11" ht="21" customHeight="1">
      <c r="A88" s="4" t="s">
        <v>59</v>
      </c>
      <c r="C88" s="53"/>
      <c r="E88" s="47">
        <v>-979584525</v>
      </c>
      <c r="F88" s="3"/>
      <c r="G88" s="47">
        <v>-627717777</v>
      </c>
      <c r="H88" s="3"/>
      <c r="I88" s="47">
        <v>-250000000</v>
      </c>
      <c r="J88" s="3"/>
      <c r="K88" s="47">
        <v>0</v>
      </c>
    </row>
    <row r="89" spans="1:11" ht="21" customHeight="1">
      <c r="A89" s="4" t="s">
        <v>150</v>
      </c>
      <c r="C89" s="53"/>
      <c r="E89" s="2">
        <v>-531725099</v>
      </c>
      <c r="F89" s="3"/>
      <c r="G89" s="2">
        <v>-548159726</v>
      </c>
      <c r="H89" s="3"/>
      <c r="I89" s="2">
        <v>-11828355</v>
      </c>
      <c r="J89" s="3"/>
      <c r="K89" s="47">
        <v>-14461799</v>
      </c>
    </row>
    <row r="90" spans="1:11" ht="21" customHeight="1">
      <c r="A90" s="4" t="s">
        <v>100</v>
      </c>
      <c r="C90" s="53"/>
      <c r="E90" s="47">
        <v>6518744506</v>
      </c>
      <c r="F90" s="3"/>
      <c r="G90" s="47">
        <v>3417100000</v>
      </c>
      <c r="H90" s="3"/>
      <c r="I90" s="47">
        <v>2356600000</v>
      </c>
      <c r="J90" s="3"/>
      <c r="K90" s="47">
        <v>1353000000</v>
      </c>
    </row>
    <row r="91" spans="1:11" ht="21" customHeight="1">
      <c r="A91" s="4" t="s">
        <v>120</v>
      </c>
      <c r="C91" s="53"/>
      <c r="E91" s="47">
        <v>-10588800000</v>
      </c>
      <c r="F91" s="3"/>
      <c r="G91" s="47">
        <v>-5986300000</v>
      </c>
      <c r="H91" s="3"/>
      <c r="I91" s="47">
        <v>-3887200000</v>
      </c>
      <c r="J91" s="3"/>
      <c r="K91" s="47">
        <v>-2500000000</v>
      </c>
    </row>
    <row r="92" spans="1:11" ht="21" customHeight="1">
      <c r="A92" s="4" t="s">
        <v>131</v>
      </c>
      <c r="C92" s="53"/>
      <c r="F92" s="3"/>
      <c r="H92" s="3"/>
      <c r="J92" s="3"/>
    </row>
    <row r="93" spans="1:11" ht="21" customHeight="1">
      <c r="A93" s="4" t="s">
        <v>132</v>
      </c>
      <c r="C93" s="53"/>
      <c r="E93" s="47">
        <v>-54143104</v>
      </c>
      <c r="F93" s="3"/>
      <c r="G93" s="47">
        <v>-20847629</v>
      </c>
      <c r="H93" s="3"/>
      <c r="I93" s="47">
        <v>-31363500</v>
      </c>
      <c r="J93" s="3"/>
      <c r="K93" s="47">
        <v>-6847682</v>
      </c>
    </row>
    <row r="94" spans="1:11" ht="21" customHeight="1">
      <c r="A94" s="4" t="s">
        <v>133</v>
      </c>
      <c r="C94" s="53"/>
      <c r="E94" s="47">
        <v>0</v>
      </c>
      <c r="F94" s="3"/>
      <c r="G94" s="47">
        <v>33129408</v>
      </c>
      <c r="H94" s="3"/>
      <c r="I94" s="47">
        <v>0</v>
      </c>
      <c r="J94" s="3"/>
      <c r="K94" s="47">
        <v>0</v>
      </c>
    </row>
    <row r="95" spans="1:11" ht="21" customHeight="1">
      <c r="A95" s="4" t="s">
        <v>196</v>
      </c>
      <c r="C95" s="53"/>
      <c r="E95" s="47">
        <v>0</v>
      </c>
      <c r="F95" s="3"/>
      <c r="G95" s="47">
        <v>-5907188</v>
      </c>
      <c r="H95" s="3"/>
      <c r="I95" s="47">
        <v>0</v>
      </c>
      <c r="J95" s="3"/>
      <c r="K95" s="47">
        <v>0</v>
      </c>
    </row>
    <row r="96" spans="1:11" ht="21" customHeight="1">
      <c r="A96" s="4" t="s">
        <v>140</v>
      </c>
      <c r="C96" s="53"/>
      <c r="E96" s="47">
        <v>3467</v>
      </c>
      <c r="F96" s="3"/>
      <c r="G96" s="47">
        <v>186032244</v>
      </c>
      <c r="H96" s="3"/>
      <c r="I96" s="47">
        <v>3467</v>
      </c>
      <c r="J96" s="3"/>
      <c r="K96" s="47">
        <v>186032244</v>
      </c>
    </row>
    <row r="97" spans="1:11" ht="21" customHeight="1">
      <c r="A97" s="4" t="s">
        <v>151</v>
      </c>
      <c r="C97" s="53"/>
      <c r="E97" s="47">
        <v>-526984720</v>
      </c>
      <c r="F97" s="3"/>
      <c r="G97" s="47">
        <v>-351303433</v>
      </c>
      <c r="H97" s="3"/>
      <c r="I97" s="47">
        <v>-526984720</v>
      </c>
      <c r="J97" s="3"/>
      <c r="K97" s="47">
        <v>-351303433</v>
      </c>
    </row>
    <row r="98" spans="1:11" ht="21" customHeight="1">
      <c r="A98" s="4" t="s">
        <v>152</v>
      </c>
      <c r="C98" s="53"/>
      <c r="E98" s="47">
        <v>-364207525</v>
      </c>
      <c r="F98" s="3"/>
      <c r="G98" s="47">
        <v>-596433932</v>
      </c>
      <c r="H98" s="3"/>
      <c r="I98" s="47">
        <v>0</v>
      </c>
      <c r="J98" s="3"/>
      <c r="K98" s="47">
        <v>0</v>
      </c>
    </row>
    <row r="99" spans="1:11" ht="21" customHeight="1">
      <c r="A99" s="45" t="s">
        <v>93</v>
      </c>
      <c r="B99" s="35"/>
      <c r="C99" s="53"/>
      <c r="E99" s="50">
        <v>-1181441601</v>
      </c>
      <c r="F99" s="3"/>
      <c r="G99" s="50">
        <v>-1116127538</v>
      </c>
      <c r="H99" s="3"/>
      <c r="I99" s="50">
        <v>-467799101</v>
      </c>
      <c r="J99" s="3"/>
      <c r="K99" s="49">
        <v>-423797897</v>
      </c>
    </row>
    <row r="100" spans="1:11" ht="21" customHeight="1">
      <c r="A100" s="36" t="s">
        <v>205</v>
      </c>
      <c r="C100" s="53"/>
      <c r="E100" s="47">
        <f>SUM(E86:E99)</f>
        <v>-4719753900</v>
      </c>
      <c r="F100" s="3"/>
      <c r="G100" s="47">
        <f>SUM(G86:G99)</f>
        <v>-5091357805</v>
      </c>
      <c r="H100" s="3"/>
      <c r="I100" s="47">
        <f>SUM(I86:I99)</f>
        <v>-318572209</v>
      </c>
      <c r="J100" s="3"/>
      <c r="K100" s="47">
        <f>SUM(K86:K99)</f>
        <v>-1957378567</v>
      </c>
    </row>
    <row r="101" spans="1:11" ht="21" customHeight="1">
      <c r="A101" s="4" t="s">
        <v>285</v>
      </c>
      <c r="C101" s="53"/>
      <c r="E101" s="49">
        <v>-66117</v>
      </c>
      <c r="F101" s="47"/>
      <c r="G101" s="49">
        <v>71559</v>
      </c>
      <c r="H101" s="47"/>
      <c r="I101" s="49">
        <v>0</v>
      </c>
      <c r="J101" s="47"/>
      <c r="K101" s="49">
        <v>0</v>
      </c>
    </row>
    <row r="102" spans="1:11" ht="21" customHeight="1">
      <c r="A102" s="36" t="s">
        <v>332</v>
      </c>
      <c r="C102" s="53"/>
      <c r="E102" s="47">
        <f>E56+E84+E100+E101</f>
        <v>-591748840</v>
      </c>
      <c r="F102" s="47"/>
      <c r="G102" s="47">
        <f>G56+G84+G100+G101</f>
        <v>-624254928</v>
      </c>
      <c r="H102" s="47"/>
      <c r="I102" s="47">
        <f>I56+I84+I100+I101</f>
        <v>-5710341</v>
      </c>
      <c r="J102" s="47"/>
      <c r="K102" s="47">
        <f>K56+K84+K100+K101</f>
        <v>-41151498</v>
      </c>
    </row>
    <row r="103" spans="1:11" ht="21" customHeight="1">
      <c r="A103" s="45" t="s">
        <v>108</v>
      </c>
      <c r="B103" s="35"/>
      <c r="C103" s="53"/>
      <c r="E103" s="50">
        <v>1419752927</v>
      </c>
      <c r="F103" s="3"/>
      <c r="G103" s="50">
        <v>2044007855</v>
      </c>
      <c r="H103" s="3"/>
      <c r="I103" s="50">
        <v>16920501</v>
      </c>
      <c r="J103" s="50"/>
      <c r="K103" s="50">
        <v>58071999</v>
      </c>
    </row>
    <row r="104" spans="1:11" ht="21" customHeight="1" thickBot="1">
      <c r="A104" s="31" t="s">
        <v>109</v>
      </c>
      <c r="B104" s="44"/>
      <c r="C104" s="53"/>
      <c r="E104" s="52">
        <f>SUM(E102:E103)</f>
        <v>828004087</v>
      </c>
      <c r="F104" s="3"/>
      <c r="G104" s="52">
        <f>SUM(G102:G103)</f>
        <v>1419752927</v>
      </c>
      <c r="H104" s="3"/>
      <c r="I104" s="52">
        <f>SUM(I102:I103)</f>
        <v>11210160</v>
      </c>
      <c r="J104" s="3"/>
      <c r="K104" s="52">
        <f>SUM(K102:K103)</f>
        <v>16920501</v>
      </c>
    </row>
    <row r="105" spans="1:11" ht="21" customHeight="1" thickTop="1">
      <c r="C105" s="53"/>
      <c r="D105" s="3"/>
      <c r="E105" s="47">
        <f>SUM(E104-828004087)</f>
        <v>0</v>
      </c>
      <c r="F105" s="47"/>
      <c r="G105" s="47">
        <f>SUM(G104-BS!G10)</f>
        <v>0</v>
      </c>
      <c r="H105" s="47"/>
      <c r="I105" s="47">
        <f>SUM(I104-BS!K10)</f>
        <v>0</v>
      </c>
      <c r="J105" s="47"/>
      <c r="K105" s="47">
        <f>SUM(K104-BS!M10)</f>
        <v>0</v>
      </c>
    </row>
    <row r="106" spans="1:11" ht="21" customHeight="1">
      <c r="C106" s="53"/>
      <c r="E106" s="47"/>
      <c r="F106" s="46"/>
      <c r="G106" s="46"/>
      <c r="I106" s="46"/>
      <c r="J106" s="46"/>
      <c r="K106" s="46"/>
    </row>
    <row r="107" spans="1:11" ht="21" customHeight="1">
      <c r="A107" s="43" t="s">
        <v>15</v>
      </c>
      <c r="B107" s="44"/>
      <c r="C107" s="53"/>
      <c r="F107" s="46"/>
    </row>
    <row r="108" spans="1:11" s="35" customFormat="1" ht="21" customHeight="1">
      <c r="A108" s="31" t="s">
        <v>183</v>
      </c>
      <c r="B108" s="32"/>
      <c r="C108" s="33"/>
      <c r="D108" s="34"/>
      <c r="E108" s="34"/>
      <c r="F108" s="34"/>
      <c r="G108" s="34"/>
      <c r="H108" s="34"/>
      <c r="I108" s="34"/>
      <c r="J108" s="34"/>
      <c r="K108" s="34"/>
    </row>
    <row r="109" spans="1:11" s="35" customFormat="1" ht="21" customHeight="1">
      <c r="A109" s="1" t="s">
        <v>88</v>
      </c>
      <c r="B109" s="34"/>
      <c r="C109" s="33"/>
      <c r="D109" s="34"/>
      <c r="E109" s="34"/>
      <c r="F109" s="34"/>
      <c r="G109" s="34"/>
      <c r="H109" s="34"/>
      <c r="I109" s="34"/>
      <c r="J109" s="34"/>
      <c r="K109" s="34"/>
    </row>
    <row r="110" spans="1:11" s="35" customFormat="1" ht="21" customHeight="1">
      <c r="A110" s="31" t="s">
        <v>287</v>
      </c>
      <c r="B110" s="32"/>
      <c r="C110" s="33"/>
      <c r="D110" s="34"/>
      <c r="E110" s="34"/>
      <c r="F110" s="34"/>
      <c r="G110" s="34"/>
      <c r="H110" s="34"/>
      <c r="I110" s="34"/>
      <c r="J110" s="34"/>
      <c r="K110" s="34"/>
    </row>
    <row r="111" spans="1:11" s="35" customFormat="1" ht="21" customHeight="1">
      <c r="B111" s="32"/>
      <c r="C111" s="33"/>
      <c r="D111" s="34"/>
      <c r="E111" s="34"/>
      <c r="F111" s="34"/>
      <c r="G111" s="34"/>
      <c r="H111" s="34"/>
      <c r="I111" s="32"/>
      <c r="J111" s="34"/>
      <c r="K111" s="5" t="s">
        <v>107</v>
      </c>
    </row>
    <row r="112" spans="1:11" ht="21" customHeight="1">
      <c r="E112" s="37"/>
      <c r="F112" s="37" t="s">
        <v>0</v>
      </c>
      <c r="G112" s="37"/>
      <c r="H112" s="6"/>
      <c r="I112" s="37"/>
      <c r="J112" s="37" t="s">
        <v>1</v>
      </c>
      <c r="K112" s="37"/>
    </row>
    <row r="113" spans="1:11" ht="21" customHeight="1">
      <c r="C113" s="39"/>
      <c r="D113" s="40"/>
      <c r="E113" s="39">
        <v>2568</v>
      </c>
      <c r="F113" s="41"/>
      <c r="G113" s="39">
        <v>2567</v>
      </c>
      <c r="H113" s="38"/>
      <c r="I113" s="39">
        <v>2568</v>
      </c>
      <c r="J113" s="41"/>
      <c r="K113" s="39">
        <v>2567</v>
      </c>
    </row>
    <row r="114" spans="1:11" ht="21" customHeight="1">
      <c r="C114" s="39"/>
      <c r="D114" s="40"/>
      <c r="E114" s="39"/>
      <c r="F114" s="41"/>
      <c r="G114" s="53" t="s">
        <v>320</v>
      </c>
      <c r="H114" s="38"/>
      <c r="I114" s="39"/>
      <c r="J114" s="41"/>
      <c r="K114" s="39"/>
    </row>
    <row r="115" spans="1:11" ht="21" customHeight="1">
      <c r="A115" s="31" t="s">
        <v>91</v>
      </c>
      <c r="B115" s="44"/>
      <c r="C115" s="53"/>
      <c r="E115" s="47"/>
      <c r="F115" s="47"/>
      <c r="G115" s="47"/>
      <c r="H115" s="47"/>
      <c r="I115" s="47"/>
      <c r="J115" s="47"/>
      <c r="K115" s="47"/>
    </row>
    <row r="116" spans="1:11" ht="21" customHeight="1">
      <c r="A116" s="43" t="s">
        <v>92</v>
      </c>
      <c r="B116" s="44"/>
      <c r="C116" s="53"/>
      <c r="E116" s="47"/>
      <c r="F116" s="47"/>
      <c r="G116" s="47"/>
      <c r="H116" s="47"/>
      <c r="I116" s="47"/>
      <c r="J116" s="47"/>
      <c r="K116" s="47"/>
    </row>
    <row r="117" spans="1:11" ht="21" customHeight="1">
      <c r="A117" s="4" t="s">
        <v>102</v>
      </c>
      <c r="C117" s="53"/>
      <c r="D117" s="3"/>
      <c r="E117" s="47">
        <v>15718027</v>
      </c>
      <c r="F117" s="47"/>
      <c r="G117" s="47">
        <v>10439188</v>
      </c>
      <c r="H117" s="47"/>
      <c r="I117" s="47">
        <v>983755.54</v>
      </c>
      <c r="J117" s="47"/>
      <c r="K117" s="47">
        <v>1773486.05</v>
      </c>
    </row>
    <row r="118" spans="1:11" ht="21" customHeight="1">
      <c r="A118" s="4" t="s">
        <v>212</v>
      </c>
      <c r="C118" s="2"/>
      <c r="E118" s="47">
        <v>83797611</v>
      </c>
      <c r="F118" s="47"/>
      <c r="G118" s="47">
        <v>183995230</v>
      </c>
      <c r="H118" s="47"/>
      <c r="I118" s="47">
        <v>0</v>
      </c>
      <c r="J118" s="47"/>
      <c r="K118" s="47">
        <v>0</v>
      </c>
    </row>
    <row r="119" spans="1:11" ht="21" customHeight="1">
      <c r="A119" s="4" t="s">
        <v>173</v>
      </c>
      <c r="C119" s="53"/>
      <c r="D119" s="3"/>
      <c r="E119" s="47">
        <v>551650175</v>
      </c>
      <c r="F119" s="47"/>
      <c r="G119" s="47">
        <v>772342451</v>
      </c>
      <c r="H119" s="47"/>
      <c r="I119" s="47">
        <v>0</v>
      </c>
      <c r="J119" s="47"/>
      <c r="K119" s="47">
        <v>0</v>
      </c>
    </row>
    <row r="120" spans="1:11" ht="21" customHeight="1">
      <c r="A120" s="4" t="s">
        <v>101</v>
      </c>
      <c r="C120" s="53"/>
      <c r="D120" s="3"/>
      <c r="E120" s="47">
        <v>33072292.859999999</v>
      </c>
      <c r="F120" s="47"/>
      <c r="G120" s="47">
        <v>9308966</v>
      </c>
      <c r="H120" s="47"/>
      <c r="I120" s="47">
        <v>0</v>
      </c>
      <c r="J120" s="47"/>
      <c r="K120" s="47">
        <v>0</v>
      </c>
    </row>
    <row r="121" spans="1:11" ht="21" customHeight="1">
      <c r="A121" s="4" t="s">
        <v>174</v>
      </c>
      <c r="C121" s="53"/>
      <c r="D121" s="3"/>
      <c r="E121" s="47">
        <v>932672.87</v>
      </c>
      <c r="F121" s="47"/>
      <c r="G121" s="47">
        <v>16701</v>
      </c>
      <c r="H121" s="47"/>
      <c r="I121" s="47">
        <v>0</v>
      </c>
      <c r="J121" s="47"/>
      <c r="K121" s="47">
        <v>0</v>
      </c>
    </row>
    <row r="122" spans="1:11" ht="21" customHeight="1">
      <c r="A122" s="4" t="s">
        <v>195</v>
      </c>
      <c r="C122" s="53"/>
      <c r="D122" s="3"/>
      <c r="E122" s="47">
        <v>0</v>
      </c>
      <c r="F122" s="47"/>
      <c r="G122" s="2">
        <v>434583051</v>
      </c>
      <c r="H122" s="47"/>
      <c r="I122" s="47">
        <v>0</v>
      </c>
      <c r="J122" s="47"/>
      <c r="K122" s="47">
        <v>3163827</v>
      </c>
    </row>
    <row r="123" spans="1:11" ht="21" customHeight="1">
      <c r="A123" s="4" t="s">
        <v>360</v>
      </c>
      <c r="C123" s="53"/>
      <c r="D123" s="3"/>
      <c r="E123" s="47">
        <v>0</v>
      </c>
      <c r="F123" s="47"/>
      <c r="G123" s="47">
        <v>94734841</v>
      </c>
      <c r="H123" s="47"/>
      <c r="I123" s="47">
        <v>0</v>
      </c>
      <c r="J123" s="47"/>
      <c r="K123" s="47">
        <v>0</v>
      </c>
    </row>
    <row r="124" spans="1:11" ht="21" customHeight="1">
      <c r="A124" s="4" t="s">
        <v>333</v>
      </c>
      <c r="C124" s="53"/>
      <c r="D124" s="3"/>
      <c r="E124" s="2">
        <v>60107184</v>
      </c>
      <c r="F124" s="47"/>
      <c r="G124" s="47">
        <v>0</v>
      </c>
      <c r="H124" s="47"/>
      <c r="I124" s="47">
        <v>2161504.73</v>
      </c>
      <c r="J124" s="47"/>
      <c r="K124" s="47">
        <v>0</v>
      </c>
    </row>
    <row r="125" spans="1:11" ht="21" customHeight="1">
      <c r="A125" s="4" t="s">
        <v>114</v>
      </c>
      <c r="C125" s="53"/>
      <c r="D125" s="3"/>
      <c r="E125" s="47">
        <v>0</v>
      </c>
      <c r="F125" s="47"/>
      <c r="G125" s="47">
        <v>1105070</v>
      </c>
      <c r="H125" s="47"/>
      <c r="I125" s="47">
        <v>0</v>
      </c>
      <c r="J125" s="47"/>
      <c r="K125" s="47">
        <v>0</v>
      </c>
    </row>
    <row r="126" spans="1:11" ht="21" customHeight="1">
      <c r="A126" s="4" t="s">
        <v>361</v>
      </c>
      <c r="C126" s="53"/>
      <c r="D126" s="3"/>
      <c r="E126" s="47">
        <v>-192621966</v>
      </c>
      <c r="F126" s="47"/>
      <c r="G126" s="47">
        <v>-121811830</v>
      </c>
      <c r="H126" s="47"/>
      <c r="I126" s="47">
        <v>0</v>
      </c>
      <c r="J126" s="47"/>
      <c r="K126" s="47">
        <v>0</v>
      </c>
    </row>
    <row r="127" spans="1:11" ht="21" customHeight="1">
      <c r="A127" s="4" t="s">
        <v>175</v>
      </c>
      <c r="C127" s="53"/>
      <c r="D127" s="3"/>
      <c r="E127" s="47">
        <v>0</v>
      </c>
      <c r="F127" s="47"/>
      <c r="G127" s="47">
        <v>2546160</v>
      </c>
      <c r="H127" s="47"/>
      <c r="I127" s="47">
        <v>0</v>
      </c>
      <c r="J127" s="47"/>
      <c r="K127" s="47">
        <v>0</v>
      </c>
    </row>
    <row r="128" spans="1:11" ht="21" customHeight="1">
      <c r="A128" s="4" t="s">
        <v>272</v>
      </c>
      <c r="C128" s="53"/>
      <c r="D128" s="3"/>
      <c r="E128" s="47">
        <v>535670435</v>
      </c>
      <c r="F128" s="47"/>
      <c r="G128" s="47">
        <v>403316333</v>
      </c>
      <c r="H128" s="47"/>
      <c r="I128" s="47">
        <v>6402634.54</v>
      </c>
      <c r="J128" s="47"/>
      <c r="K128" s="47">
        <v>-17571112.850000001</v>
      </c>
    </row>
    <row r="129" spans="1:21" ht="21" customHeight="1">
      <c r="A129" s="4" t="s">
        <v>334</v>
      </c>
      <c r="C129" s="53"/>
      <c r="D129" s="3"/>
      <c r="E129" s="47">
        <v>312035</v>
      </c>
      <c r="F129" s="47"/>
      <c r="G129" s="47">
        <v>674225</v>
      </c>
      <c r="H129" s="47"/>
      <c r="I129" s="42">
        <v>0</v>
      </c>
      <c r="J129" s="47"/>
      <c r="K129" s="47">
        <v>0</v>
      </c>
    </row>
    <row r="130" spans="1:21" ht="21" customHeight="1">
      <c r="A130" s="4" t="s">
        <v>141</v>
      </c>
      <c r="C130" s="2"/>
      <c r="E130" s="42">
        <v>27858657</v>
      </c>
      <c r="F130" s="3"/>
      <c r="G130" s="42">
        <v>37064295</v>
      </c>
      <c r="H130" s="3"/>
      <c r="I130" s="42">
        <v>0</v>
      </c>
      <c r="J130" s="47"/>
      <c r="K130" s="47">
        <v>0</v>
      </c>
    </row>
    <row r="131" spans="1:21" ht="21" customHeight="1">
      <c r="A131" s="44"/>
      <c r="C131" s="2"/>
      <c r="F131" s="3"/>
      <c r="G131" s="42"/>
      <c r="H131" s="3"/>
      <c r="I131" s="47"/>
      <c r="J131" s="3"/>
      <c r="K131" s="3"/>
    </row>
    <row r="132" spans="1:21" ht="21" customHeight="1">
      <c r="A132" s="44"/>
      <c r="C132" s="2"/>
      <c r="E132" s="42"/>
      <c r="F132" s="3"/>
      <c r="G132" s="42"/>
      <c r="H132" s="3"/>
      <c r="I132" s="47"/>
      <c r="J132" s="3"/>
      <c r="K132" s="3"/>
    </row>
    <row r="133" spans="1:21" ht="21" customHeight="1">
      <c r="A133" s="43" t="s">
        <v>15</v>
      </c>
      <c r="B133" s="44"/>
      <c r="C133" s="53"/>
      <c r="E133" s="46"/>
      <c r="F133" s="46"/>
      <c r="G133" s="46"/>
    </row>
    <row r="139" spans="1:21" s="4" customFormat="1" ht="21" customHeight="1">
      <c r="B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s="4" customFormat="1" ht="21" customHeight="1">
      <c r="B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s="4" customFormat="1" ht="21" customHeight="1">
      <c r="B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s="4" customFormat="1" ht="21" customHeight="1">
      <c r="B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s="4" customFormat="1" ht="21" customHeight="1">
      <c r="B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s="4" customFormat="1" ht="21" customHeight="1">
      <c r="B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2:21" s="4" customFormat="1" ht="21" customHeight="1">
      <c r="B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2:21" s="4" customFormat="1" ht="21" customHeight="1">
      <c r="B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2:21" s="4" customFormat="1" ht="21" customHeight="1">
      <c r="B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2:21" s="4" customFormat="1" ht="21" customHeight="1">
      <c r="B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2:21" s="4" customFormat="1" ht="21" customHeight="1">
      <c r="B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2:21" s="4" customFormat="1" ht="21" customHeight="1">
      <c r="B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2:21" s="4" customFormat="1" ht="21" customHeight="1">
      <c r="B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2:21" s="4" customFormat="1" ht="21" customHeight="1">
      <c r="B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2:21" s="4" customFormat="1" ht="21" customHeight="1">
      <c r="B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2:21" s="4" customFormat="1" ht="21" customHeight="1">
      <c r="B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2:21" s="4" customFormat="1" ht="21" customHeight="1">
      <c r="B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2:21" s="4" customFormat="1" ht="21" customHeight="1">
      <c r="B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2:21" s="4" customFormat="1" ht="21" customHeight="1">
      <c r="B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2:21" s="4" customFormat="1" ht="21" customHeight="1">
      <c r="B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2:21" s="4" customFormat="1" ht="21" customHeight="1">
      <c r="B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2:21" s="4" customFormat="1" ht="21" customHeight="1">
      <c r="B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2:21" s="4" customFormat="1" ht="21" customHeight="1">
      <c r="B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2:21" s="4" customFormat="1" ht="21" customHeight="1">
      <c r="B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2:21" s="4" customFormat="1" ht="21" customHeight="1">
      <c r="B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21" s="4" customFormat="1" ht="21" customHeight="1">
      <c r="B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2:21" s="4" customFormat="1" ht="21" customHeight="1">
      <c r="B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2:21" s="4" customFormat="1" ht="21" customHeight="1">
      <c r="B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2:21" s="4" customFormat="1" ht="21" customHeight="1">
      <c r="B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2:21" s="4" customFormat="1" ht="21" customHeight="1">
      <c r="B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2:21" s="4" customFormat="1" ht="21" customHeight="1">
      <c r="B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2:21" s="4" customFormat="1" ht="21" customHeight="1">
      <c r="B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2:21" s="4" customFormat="1" ht="21" customHeight="1">
      <c r="B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 s="4" customFormat="1" ht="21" customHeight="1">
      <c r="B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2:21" s="4" customFormat="1" ht="21" customHeight="1">
      <c r="B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2:21" s="4" customFormat="1" ht="21" customHeight="1">
      <c r="B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2:21" s="4" customFormat="1" ht="21" customHeight="1">
      <c r="B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2:21" s="4" customFormat="1" ht="21" customHeight="1">
      <c r="B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2:21" s="4" customFormat="1" ht="21" customHeight="1">
      <c r="B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2:21" s="4" customFormat="1" ht="21" customHeight="1">
      <c r="B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2:21" s="4" customFormat="1" ht="21" customHeight="1">
      <c r="B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2:21" s="4" customFormat="1" ht="21" customHeight="1">
      <c r="B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2:21" s="4" customFormat="1" ht="21" customHeight="1">
      <c r="B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2:21" s="4" customFormat="1" ht="21" customHeight="1">
      <c r="B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2:21" s="4" customFormat="1" ht="21" customHeight="1">
      <c r="B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2:21" s="4" customFormat="1" ht="21" customHeight="1">
      <c r="B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2:21" s="4" customFormat="1" ht="21" customHeight="1">
      <c r="B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2:21" s="4" customFormat="1" ht="21" customHeight="1">
      <c r="B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2:21" s="4" customFormat="1" ht="21" customHeight="1">
      <c r="B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2:21" s="4" customFormat="1" ht="21" customHeight="1">
      <c r="B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2:21" s="4" customFormat="1" ht="21" customHeight="1">
      <c r="B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2:21" s="4" customFormat="1" ht="21" customHeight="1">
      <c r="B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</sheetData>
  <pageMargins left="0.78740157480314965" right="0.39370078740157483" top="0.78740157480314965" bottom="7.874015748031496E-2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2" manualBreakCount="2">
    <brk id="58" max="16383" man="1"/>
    <brk id="10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ADEE6-E8E1-4C2C-90B1-B02AF42ECED8}">
  <dimension ref="A1:AB7"/>
  <sheetViews>
    <sheetView workbookViewId="0"/>
  </sheetViews>
  <sheetFormatPr defaultRowHeight="12.75"/>
  <cols>
    <col min="5" max="5" width="12.140625" bestFit="1" customWidth="1"/>
    <col min="8" max="8" width="8.85546875" bestFit="1" customWidth="1"/>
    <col min="9" max="9" width="11.140625" bestFit="1" customWidth="1"/>
    <col min="12" max="12" width="8.85546875" bestFit="1" customWidth="1"/>
  </cols>
  <sheetData>
    <row r="1" spans="1:28">
      <c r="A1">
        <v>1767592558277</v>
      </c>
      <c r="B1" t="s">
        <v>290</v>
      </c>
      <c r="C1" t="s">
        <v>291</v>
      </c>
      <c r="D1">
        <v>6</v>
      </c>
      <c r="E1">
        <v>1767593797527</v>
      </c>
      <c r="F1" t="s">
        <v>305</v>
      </c>
      <c r="G1" t="s">
        <v>306</v>
      </c>
      <c r="H1">
        <v>0</v>
      </c>
      <c r="I1">
        <v>1767600146732</v>
      </c>
      <c r="J1" t="s">
        <v>307</v>
      </c>
      <c r="K1" t="s">
        <v>308</v>
      </c>
      <c r="L1">
        <v>0</v>
      </c>
      <c r="M1">
        <v>1767676702745</v>
      </c>
      <c r="N1" t="s">
        <v>310</v>
      </c>
      <c r="O1" t="s">
        <v>311</v>
      </c>
      <c r="P1">
        <v>0</v>
      </c>
      <c r="Q1">
        <v>1769421754201</v>
      </c>
      <c r="R1" t="s">
        <v>335</v>
      </c>
      <c r="S1" t="s">
        <v>336</v>
      </c>
      <c r="T1">
        <v>0</v>
      </c>
      <c r="U1">
        <v>1769907243645</v>
      </c>
      <c r="V1" t="s">
        <v>342</v>
      </c>
      <c r="W1" t="s">
        <v>343</v>
      </c>
      <c r="X1">
        <v>0</v>
      </c>
      <c r="Y1">
        <v>1770521094937</v>
      </c>
      <c r="Z1" t="s">
        <v>358</v>
      </c>
      <c r="AA1" t="s">
        <v>311</v>
      </c>
      <c r="AB1">
        <v>0</v>
      </c>
    </row>
    <row r="2" spans="1:28">
      <c r="A2">
        <v>1767592558536</v>
      </c>
      <c r="B2" t="s">
        <v>292</v>
      </c>
      <c r="C2" t="s">
        <v>293</v>
      </c>
      <c r="D2" t="s">
        <v>294</v>
      </c>
    </row>
    <row r="3" spans="1:28">
      <c r="A3">
        <v>1767592558536</v>
      </c>
      <c r="B3" t="s">
        <v>292</v>
      </c>
      <c r="C3" t="s">
        <v>295</v>
      </c>
      <c r="D3" t="s">
        <v>296</v>
      </c>
    </row>
    <row r="4" spans="1:28">
      <c r="A4">
        <v>1767592558536</v>
      </c>
      <c r="B4" t="s">
        <v>292</v>
      </c>
      <c r="C4" t="s">
        <v>297</v>
      </c>
      <c r="D4" t="s">
        <v>298</v>
      </c>
    </row>
    <row r="5" spans="1:28">
      <c r="A5">
        <v>1767592558536</v>
      </c>
      <c r="B5" t="s">
        <v>292</v>
      </c>
      <c r="C5" t="s">
        <v>299</v>
      </c>
      <c r="D5" t="s">
        <v>300</v>
      </c>
    </row>
    <row r="6" spans="1:28">
      <c r="A6">
        <v>1767592558536</v>
      </c>
      <c r="B6" t="s">
        <v>292</v>
      </c>
      <c r="C6" t="s">
        <v>301</v>
      </c>
      <c r="D6" t="s">
        <v>302</v>
      </c>
    </row>
    <row r="7" spans="1:28">
      <c r="A7">
        <v>1767592558536</v>
      </c>
      <c r="B7" t="s">
        <v>292</v>
      </c>
      <c r="C7" t="s">
        <v>303</v>
      </c>
      <c r="D7" t="s">
        <v>304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0B622-EF8B-4430-B8C5-1E972B5A56C5}">
  <dimension ref="A1:AB1"/>
  <sheetViews>
    <sheetView workbookViewId="0"/>
  </sheetViews>
  <sheetFormatPr defaultRowHeight="12.75"/>
  <cols>
    <col min="5" max="5" width="12.140625" bestFit="1" customWidth="1"/>
    <col min="8" max="8" width="8.85546875" bestFit="1" customWidth="1"/>
    <col min="9" max="9" width="11.140625" bestFit="1" customWidth="1"/>
    <col min="12" max="12" width="8.85546875" bestFit="1" customWidth="1"/>
  </cols>
  <sheetData>
    <row r="1" spans="1:28">
      <c r="A1">
        <v>1767592558388</v>
      </c>
      <c r="B1" t="s">
        <v>290</v>
      </c>
      <c r="C1" t="s">
        <v>291</v>
      </c>
      <c r="D1">
        <v>0</v>
      </c>
      <c r="E1">
        <v>1767593797548</v>
      </c>
      <c r="F1" t="s">
        <v>305</v>
      </c>
      <c r="G1" t="s">
        <v>306</v>
      </c>
      <c r="H1">
        <v>0</v>
      </c>
      <c r="I1">
        <v>1767600146765</v>
      </c>
      <c r="J1" t="s">
        <v>307</v>
      </c>
      <c r="K1" t="s">
        <v>308</v>
      </c>
      <c r="L1">
        <v>0</v>
      </c>
      <c r="M1">
        <v>1767676703853</v>
      </c>
      <c r="N1" t="s">
        <v>310</v>
      </c>
      <c r="O1" t="s">
        <v>311</v>
      </c>
      <c r="P1">
        <v>0</v>
      </c>
      <c r="Q1">
        <v>1769421754215</v>
      </c>
      <c r="R1" t="s">
        <v>335</v>
      </c>
      <c r="S1" t="s">
        <v>336</v>
      </c>
      <c r="T1">
        <v>0</v>
      </c>
      <c r="U1">
        <v>1769907243646</v>
      </c>
      <c r="V1" t="s">
        <v>342</v>
      </c>
      <c r="W1" t="s">
        <v>343</v>
      </c>
      <c r="X1">
        <v>0</v>
      </c>
      <c r="Y1">
        <v>1770521095094</v>
      </c>
      <c r="Z1" t="s">
        <v>358</v>
      </c>
      <c r="AA1" t="s">
        <v>311</v>
      </c>
      <c r="AB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9E18F-26EE-4BAD-A675-E5B762033A54}">
  <dimension ref="A1:AB1"/>
  <sheetViews>
    <sheetView workbookViewId="0"/>
  </sheetViews>
  <sheetFormatPr defaultRowHeight="12.75"/>
  <cols>
    <col min="5" max="5" width="12.140625" bestFit="1" customWidth="1"/>
    <col min="8" max="8" width="8.85546875" bestFit="1" customWidth="1"/>
    <col min="9" max="9" width="11.140625" bestFit="1" customWidth="1"/>
    <col min="12" max="12" width="8.85546875" bestFit="1" customWidth="1"/>
  </cols>
  <sheetData>
    <row r="1" spans="1:28">
      <c r="A1">
        <v>1767592558459</v>
      </c>
      <c r="B1" t="s">
        <v>290</v>
      </c>
      <c r="C1" t="s">
        <v>291</v>
      </c>
      <c r="D1">
        <v>0</v>
      </c>
      <c r="E1">
        <v>1767593797552</v>
      </c>
      <c r="F1" t="s">
        <v>305</v>
      </c>
      <c r="G1" t="s">
        <v>306</v>
      </c>
      <c r="H1">
        <v>0</v>
      </c>
      <c r="I1">
        <v>1767600146767</v>
      </c>
      <c r="J1" t="s">
        <v>307</v>
      </c>
      <c r="K1" t="s">
        <v>308</v>
      </c>
      <c r="L1">
        <v>0</v>
      </c>
      <c r="M1">
        <v>1767676703869</v>
      </c>
      <c r="N1" t="s">
        <v>310</v>
      </c>
      <c r="O1" t="s">
        <v>311</v>
      </c>
      <c r="P1">
        <v>0</v>
      </c>
      <c r="Q1">
        <v>1769421754216</v>
      </c>
      <c r="R1" t="s">
        <v>335</v>
      </c>
      <c r="S1" t="s">
        <v>336</v>
      </c>
      <c r="T1">
        <v>0</v>
      </c>
      <c r="U1">
        <v>1769907243662</v>
      </c>
      <c r="V1" t="s">
        <v>342</v>
      </c>
      <c r="W1" t="s">
        <v>343</v>
      </c>
      <c r="X1">
        <v>0</v>
      </c>
      <c r="Y1">
        <v>1770521095104</v>
      </c>
      <c r="Z1" t="s">
        <v>358</v>
      </c>
      <c r="AA1" t="s">
        <v>311</v>
      </c>
      <c r="AB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46F89-B407-4EC6-A469-4166EE2354A1}">
  <dimension ref="A1:AB1"/>
  <sheetViews>
    <sheetView workbookViewId="0"/>
  </sheetViews>
  <sheetFormatPr defaultRowHeight="12.75"/>
  <cols>
    <col min="5" max="5" width="12.140625" bestFit="1" customWidth="1"/>
    <col min="8" max="8" width="8.85546875" bestFit="1" customWidth="1"/>
    <col min="9" max="9" width="11.140625" bestFit="1" customWidth="1"/>
    <col min="12" max="12" width="8.85546875" bestFit="1" customWidth="1"/>
  </cols>
  <sheetData>
    <row r="1" spans="1:28">
      <c r="A1">
        <v>1767592558520</v>
      </c>
      <c r="B1" t="s">
        <v>290</v>
      </c>
      <c r="C1" t="s">
        <v>291</v>
      </c>
      <c r="D1">
        <v>0</v>
      </c>
      <c r="E1">
        <v>1767593797557</v>
      </c>
      <c r="F1" t="s">
        <v>305</v>
      </c>
      <c r="G1" t="s">
        <v>306</v>
      </c>
      <c r="H1">
        <v>0</v>
      </c>
      <c r="I1">
        <v>1767600146767</v>
      </c>
      <c r="J1" t="s">
        <v>307</v>
      </c>
      <c r="K1" t="s">
        <v>308</v>
      </c>
      <c r="L1">
        <v>0</v>
      </c>
      <c r="M1">
        <v>1767676703869</v>
      </c>
      <c r="N1" t="s">
        <v>310</v>
      </c>
      <c r="O1" t="s">
        <v>311</v>
      </c>
      <c r="P1">
        <v>0</v>
      </c>
      <c r="Q1">
        <v>1769421754218</v>
      </c>
      <c r="R1" t="s">
        <v>335</v>
      </c>
      <c r="S1" t="s">
        <v>336</v>
      </c>
      <c r="T1">
        <v>0</v>
      </c>
      <c r="U1">
        <v>1769907243662</v>
      </c>
      <c r="V1" t="s">
        <v>342</v>
      </c>
      <c r="W1" t="s">
        <v>343</v>
      </c>
      <c r="X1">
        <v>0</v>
      </c>
      <c r="Y1">
        <v>1770521095110</v>
      </c>
      <c r="Z1" t="s">
        <v>358</v>
      </c>
      <c r="AA1" t="s">
        <v>311</v>
      </c>
      <c r="AB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9B6637FE5EA0C468F81CCBDE1D4A614" ma:contentTypeVersion="4" ma:contentTypeDescription="สร้างเอกสารใหม่" ma:contentTypeScope="" ma:versionID="152b35e0e54810270fc229e81ebe0ddb">
  <xsd:schema xmlns:xsd="http://www.w3.org/2001/XMLSchema" xmlns:xs="http://www.w3.org/2001/XMLSchema" xmlns:p="http://schemas.microsoft.com/office/2006/metadata/properties" xmlns:ns2="6ca4011c-cdb9-46ef-acba-7b4d5780a4d5" targetNamespace="http://schemas.microsoft.com/office/2006/metadata/properties" ma:root="true" ma:fieldsID="4a87adeea27ecc9fa7d7f74f58aedaec" ns2:_="">
    <xsd:import namespace="6ca4011c-cdb9-46ef-acba-7b4d5780a4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a4011c-cdb9-46ef-acba-7b4d5780a4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d4ae58e8-1128-46a2-b283-9567f752f474" dataSnipperSheetDeleted="false" guid="d6a6d446-9edf-408a-974f-8c8f807b907e" revision="2">
  <settings xmlns="" guid="c1f82dda-211a-4a93-9dde-db0a5aefec78">
    <setting type="boolean" value="True" name="embed-documents" guid="666df389-ab6d-46a9-8ad2-23a69e0844ec"/>
  </settings>
</datasnipper>
</file>

<file path=customXml/item4.xml><?xml version="1.0" encoding="utf-8"?>
<datasnipper xmlns="http://datasnipper" xmlMigrated="true" guid="6329aed5-9d77-4136-965f-43322bbd8db7" revision="3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648574-7D6C-4576-B847-CC728E484539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9478ee25-e681-4fdb-a8b2-45208678641e"/>
    <ds:schemaRef ds:uri="http://schemas.microsoft.com/office/infopath/2007/PartnerControls"/>
    <ds:schemaRef ds:uri="http://schemas.openxmlformats.org/package/2006/metadata/core-properties"/>
    <ds:schemaRef ds:uri="be8bc52d-5fbd-4735-8b5e-10eb3478f2c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E5E9378-F0DB-4F84-ADD8-2B52950B1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a4011c-cdb9-46ef-acba-7b4d5780a4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580FA9-CEB0-4503-96E0-FB86F48BF0B5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CEBA3712-97CF-4924-BE40-0A4915D41D57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14AB9ABD-82F4-4A3F-90BE-F4B4E199DE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Consolidated(1)</vt:lpstr>
      <vt:lpstr>Consolidated(2)</vt:lpstr>
      <vt:lpstr>The Company(1)</vt:lpstr>
      <vt:lpstr>The Company(2)</vt:lpstr>
      <vt:lpstr>CF</vt:lpstr>
      <vt:lpstr>BS!Print_Area</vt:lpstr>
      <vt:lpstr>CF!Print_Area</vt:lpstr>
      <vt:lpstr>'Consolidated(1)'!Print_Area</vt:lpstr>
      <vt:lpstr>'Consolidated(2)'!Print_Area</vt:lpstr>
      <vt:lpstr>PL!Print_Area</vt:lpstr>
      <vt:lpstr>'The Company(1)'!Print_Area</vt:lpstr>
      <vt:lpstr>'The Company(2)'!Print_Area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2026-02-11T10:32:15Z</cp:lastPrinted>
  <dcterms:created xsi:type="dcterms:W3CDTF">2011-03-08T09:02:15Z</dcterms:created>
  <dcterms:modified xsi:type="dcterms:W3CDTF">2026-02-11T10:32:17Z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0x01010029B6637FE5EA0C468F81CCBDE1D4A614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