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YE12'25\"/>
    </mc:Choice>
  </mc:AlternateContent>
  <xr:revisionPtr revIDLastSave="0" documentId="13_ncr:1_{863212C4-9B61-4FDA-A78D-B39502CB1BE3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BS" sheetId="8" r:id="rId1"/>
    <sheet name="PL " sheetId="5" r:id="rId2"/>
    <sheet name="Consolidated (1)" sheetId="15" r:id="rId3"/>
    <sheet name="Consolidated (2)" sheetId="13" r:id="rId4"/>
    <sheet name="The Company Only (1)" sheetId="16" r:id="rId5"/>
    <sheet name="The Company Only (2)" sheetId="14" r:id="rId6"/>
    <sheet name="CF" sheetId="7" r:id="rId7"/>
  </sheets>
  <externalReferences>
    <externalReference r:id="rId8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BS!$A$1:$N$104</definedName>
    <definedName name="_xlnm.Print_Area" localSheetId="6">CF!$A$1:$K$144</definedName>
    <definedName name="_xlnm.Print_Area" localSheetId="2">'Consolidated (1)'!$A$1:$AA$36</definedName>
    <definedName name="_xlnm.Print_Area" localSheetId="3">'Consolidated (2)'!$A$1:$AD$36</definedName>
    <definedName name="_xlnm.Print_Area" localSheetId="1">'PL '!$A$1:$K$98</definedName>
    <definedName name="_xlnm.Print_Area" localSheetId="4">'The Company Only (1)'!$A$1:$U$34</definedName>
    <definedName name="_xlnm.Print_Area" localSheetId="5">'The Company Only (2)'!$A$1:$W$33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5" l="1"/>
  <c r="E34" i="5"/>
  <c r="K108" i="7"/>
  <c r="I108" i="7"/>
  <c r="G108" i="7"/>
  <c r="E108" i="7"/>
  <c r="K90" i="7"/>
  <c r="I90" i="7"/>
  <c r="G90" i="7"/>
  <c r="E90" i="7"/>
  <c r="U29" i="14"/>
  <c r="S29" i="14"/>
  <c r="Q29" i="14"/>
  <c r="O29" i="14"/>
  <c r="H29" i="14"/>
  <c r="E29" i="14"/>
  <c r="U28" i="14"/>
  <c r="S28" i="14"/>
  <c r="Q28" i="14"/>
  <c r="O28" i="14"/>
  <c r="J28" i="14"/>
  <c r="J29" i="14" s="1"/>
  <c r="H28" i="14"/>
  <c r="E28" i="14"/>
  <c r="W27" i="14"/>
  <c r="M27" i="14"/>
  <c r="W25" i="14"/>
  <c r="M25" i="14"/>
  <c r="M24" i="14"/>
  <c r="W24" i="14" s="1"/>
  <c r="W28" i="14" s="1"/>
  <c r="W22" i="14"/>
  <c r="M22" i="14"/>
  <c r="M21" i="14"/>
  <c r="W21" i="14" s="1"/>
  <c r="W20" i="14"/>
  <c r="M20" i="14"/>
  <c r="W19" i="14"/>
  <c r="M19" i="14"/>
  <c r="W17" i="14"/>
  <c r="M17" i="14"/>
  <c r="W15" i="14"/>
  <c r="M15" i="14"/>
  <c r="W14" i="14"/>
  <c r="M14" i="14"/>
  <c r="W12" i="14"/>
  <c r="M12" i="14"/>
  <c r="W11" i="14"/>
  <c r="M11" i="14"/>
  <c r="W30" i="16"/>
  <c r="V30" i="16"/>
  <c r="U30" i="16"/>
  <c r="S30" i="16"/>
  <c r="Q30" i="16"/>
  <c r="O30" i="16"/>
  <c r="M30" i="16"/>
  <c r="J30" i="16"/>
  <c r="H30" i="16"/>
  <c r="E30" i="16"/>
  <c r="W29" i="16"/>
  <c r="V29" i="16"/>
  <c r="U29" i="16"/>
  <c r="S29" i="16"/>
  <c r="Q29" i="16"/>
  <c r="O29" i="16"/>
  <c r="M29" i="16"/>
  <c r="J29" i="16"/>
  <c r="H29" i="16"/>
  <c r="E29" i="16"/>
  <c r="U28" i="16"/>
  <c r="M28" i="16"/>
  <c r="U26" i="16"/>
  <c r="M26" i="16"/>
  <c r="U25" i="16"/>
  <c r="M25" i="16"/>
  <c r="W23" i="16"/>
  <c r="V23" i="16"/>
  <c r="U23" i="16"/>
  <c r="M23" i="16"/>
  <c r="E23" i="16"/>
  <c r="W22" i="16"/>
  <c r="V22" i="16"/>
  <c r="U22" i="16"/>
  <c r="M22" i="16"/>
  <c r="H22" i="16"/>
  <c r="E22" i="16"/>
  <c r="W21" i="16"/>
  <c r="V21" i="16"/>
  <c r="U21" i="16"/>
  <c r="M21" i="16"/>
  <c r="E21" i="16"/>
  <c r="W20" i="16"/>
  <c r="V20" i="16"/>
  <c r="U20" i="16"/>
  <c r="M20" i="16"/>
  <c r="E20" i="16"/>
  <c r="W18" i="16"/>
  <c r="V18" i="16"/>
  <c r="U18" i="16"/>
  <c r="M18" i="16"/>
  <c r="E18" i="16"/>
  <c r="W16" i="16"/>
  <c r="V16" i="16"/>
  <c r="U16" i="16"/>
  <c r="M16" i="16"/>
  <c r="E16" i="16"/>
  <c r="W15" i="16"/>
  <c r="V15" i="16"/>
  <c r="U15" i="16"/>
  <c r="M15" i="16"/>
  <c r="E15" i="16"/>
  <c r="W13" i="16"/>
  <c r="V13" i="16"/>
  <c r="U13" i="16"/>
  <c r="M13" i="16"/>
  <c r="E13" i="16"/>
  <c r="W12" i="16"/>
  <c r="V12" i="16"/>
  <c r="U12" i="16"/>
  <c r="M12" i="16"/>
  <c r="E12" i="16"/>
  <c r="AA32" i="13"/>
  <c r="Y32" i="13"/>
  <c r="W32" i="13"/>
  <c r="U32" i="13"/>
  <c r="S32" i="13"/>
  <c r="Q32" i="13"/>
  <c r="O32" i="13"/>
  <c r="E32" i="13"/>
  <c r="M31" i="13"/>
  <c r="AC31" i="13" s="1"/>
  <c r="AE31" i="13" s="1"/>
  <c r="AA30" i="13"/>
  <c r="Y30" i="13"/>
  <c r="W30" i="13"/>
  <c r="U30" i="13"/>
  <c r="S30" i="13"/>
  <c r="Q30" i="13"/>
  <c r="O30" i="13"/>
  <c r="H30" i="13"/>
  <c r="H32" i="13" s="1"/>
  <c r="E30" i="13"/>
  <c r="AA29" i="13"/>
  <c r="Y29" i="13"/>
  <c r="W29" i="13"/>
  <c r="U29" i="13"/>
  <c r="S29" i="13"/>
  <c r="Q29" i="13"/>
  <c r="O29" i="13"/>
  <c r="M29" i="13"/>
  <c r="J29" i="13"/>
  <c r="J30" i="13" s="1"/>
  <c r="J32" i="13" s="1"/>
  <c r="H29" i="13"/>
  <c r="E29" i="13"/>
  <c r="AC28" i="13"/>
  <c r="M28" i="13"/>
  <c r="M26" i="13"/>
  <c r="AC26" i="13" s="1"/>
  <c r="M25" i="13"/>
  <c r="AC25" i="13" s="1"/>
  <c r="AC24" i="13"/>
  <c r="M24" i="13"/>
  <c r="AC23" i="13"/>
  <c r="M23" i="13"/>
  <c r="AE22" i="13"/>
  <c r="AC22" i="13"/>
  <c r="M22" i="13"/>
  <c r="M21" i="13"/>
  <c r="AE20" i="13"/>
  <c r="AC20" i="13"/>
  <c r="M20" i="13"/>
  <c r="AE19" i="13"/>
  <c r="AC19" i="13"/>
  <c r="M19" i="13"/>
  <c r="AE17" i="13"/>
  <c r="AC17" i="13"/>
  <c r="M17" i="13"/>
  <c r="AE15" i="13"/>
  <c r="AC15" i="13"/>
  <c r="M15" i="13"/>
  <c r="AE14" i="13"/>
  <c r="AC14" i="13"/>
  <c r="M14" i="13"/>
  <c r="AE12" i="13"/>
  <c r="AC12" i="13"/>
  <c r="M12" i="13"/>
  <c r="AE11" i="13"/>
  <c r="AC11" i="13"/>
  <c r="M11" i="13"/>
  <c r="AA32" i="15"/>
  <c r="Y32" i="15"/>
  <c r="W32" i="15"/>
  <c r="U32" i="15"/>
  <c r="S32" i="15"/>
  <c r="Q32" i="15"/>
  <c r="O32" i="15"/>
  <c r="M32" i="15"/>
  <c r="J32" i="15"/>
  <c r="H32" i="15"/>
  <c r="E32" i="15"/>
  <c r="AA31" i="15"/>
  <c r="M31" i="15"/>
  <c r="H31" i="15"/>
  <c r="E31" i="15"/>
  <c r="AA30" i="15"/>
  <c r="Y30" i="15"/>
  <c r="W30" i="15"/>
  <c r="U30" i="15"/>
  <c r="S30" i="15"/>
  <c r="Q30" i="15"/>
  <c r="O30" i="15"/>
  <c r="M30" i="15"/>
  <c r="J30" i="15"/>
  <c r="H30" i="15"/>
  <c r="E30" i="15"/>
  <c r="AA29" i="15"/>
  <c r="Y29" i="15"/>
  <c r="W29" i="15"/>
  <c r="U29" i="15"/>
  <c r="S29" i="15"/>
  <c r="Q29" i="15"/>
  <c r="O29" i="15"/>
  <c r="M29" i="15"/>
  <c r="J29" i="15"/>
  <c r="H29" i="15"/>
  <c r="E29" i="15"/>
  <c r="AA28" i="15"/>
  <c r="M28" i="15"/>
  <c r="AA26" i="15"/>
  <c r="M26" i="15"/>
  <c r="AA25" i="15"/>
  <c r="M25" i="15"/>
  <c r="AA24" i="15"/>
  <c r="M24" i="15"/>
  <c r="AA23" i="15"/>
  <c r="M23" i="15"/>
  <c r="E23" i="15"/>
  <c r="AA22" i="15"/>
  <c r="M22" i="15"/>
  <c r="H22" i="15"/>
  <c r="E22" i="15"/>
  <c r="AA21" i="15"/>
  <c r="M21" i="15"/>
  <c r="E21" i="15"/>
  <c r="AA20" i="15"/>
  <c r="M20" i="15"/>
  <c r="E20" i="15"/>
  <c r="AA18" i="15"/>
  <c r="M18" i="15"/>
  <c r="E18" i="15"/>
  <c r="AA16" i="15"/>
  <c r="M16" i="15"/>
  <c r="E16" i="15"/>
  <c r="AA15" i="15"/>
  <c r="M15" i="15"/>
  <c r="E15" i="15"/>
  <c r="AA13" i="15"/>
  <c r="M13" i="15"/>
  <c r="E13" i="15"/>
  <c r="AA12" i="15"/>
  <c r="M12" i="15"/>
  <c r="E12" i="15"/>
  <c r="G84" i="5"/>
  <c r="K76" i="5"/>
  <c r="K77" i="5" s="1"/>
  <c r="I76" i="5"/>
  <c r="I77" i="5" s="1"/>
  <c r="G76" i="5"/>
  <c r="E76" i="5"/>
  <c r="K64" i="5"/>
  <c r="I64" i="5"/>
  <c r="G64" i="5"/>
  <c r="E64" i="5"/>
  <c r="E77" i="5" s="1"/>
  <c r="K34" i="5"/>
  <c r="I34" i="5"/>
  <c r="K23" i="5"/>
  <c r="I23" i="5"/>
  <c r="G23" i="5"/>
  <c r="E23" i="5"/>
  <c r="K17" i="5"/>
  <c r="I17" i="5"/>
  <c r="G17" i="5"/>
  <c r="E17" i="5"/>
  <c r="E24" i="5" s="1"/>
  <c r="E31" i="5" s="1"/>
  <c r="M94" i="8"/>
  <c r="M96" i="8" s="1"/>
  <c r="K94" i="8"/>
  <c r="K96" i="8" s="1"/>
  <c r="I94" i="8"/>
  <c r="I96" i="8" s="1"/>
  <c r="G94" i="8"/>
  <c r="G96" i="8" s="1"/>
  <c r="E94" i="8"/>
  <c r="E96" i="8" s="1"/>
  <c r="M71" i="8"/>
  <c r="K71" i="8"/>
  <c r="I71" i="8"/>
  <c r="G71" i="8"/>
  <c r="E71" i="8"/>
  <c r="M62" i="8"/>
  <c r="K62" i="8"/>
  <c r="I62" i="8"/>
  <c r="G62" i="8"/>
  <c r="E62" i="8"/>
  <c r="M41" i="8"/>
  <c r="K41" i="8"/>
  <c r="I41" i="8"/>
  <c r="G41" i="8"/>
  <c r="E41" i="8"/>
  <c r="M24" i="8"/>
  <c r="M42" i="8" s="1"/>
  <c r="K24" i="8"/>
  <c r="I24" i="8"/>
  <c r="I42" i="8" s="1"/>
  <c r="G24" i="8"/>
  <c r="E24" i="8"/>
  <c r="AC29" i="13" l="1"/>
  <c r="AE29" i="13" s="1"/>
  <c r="M28" i="14"/>
  <c r="M29" i="14"/>
  <c r="W29" i="14"/>
  <c r="M30" i="13"/>
  <c r="M32" i="13" s="1"/>
  <c r="AC21" i="13"/>
  <c r="G77" i="5"/>
  <c r="I24" i="5"/>
  <c r="I31" i="5" s="1"/>
  <c r="I35" i="5" s="1"/>
  <c r="I38" i="5" s="1"/>
  <c r="I42" i="5" s="1"/>
  <c r="G24" i="5"/>
  <c r="G31" i="5" s="1"/>
  <c r="G42" i="8"/>
  <c r="E35" i="5"/>
  <c r="E38" i="5" s="1"/>
  <c r="E42" i="5" s="1"/>
  <c r="E9" i="7" s="1"/>
  <c r="G35" i="5"/>
  <c r="G38" i="5" s="1"/>
  <c r="G42" i="5" s="1"/>
  <c r="G44" i="5" s="1"/>
  <c r="G79" i="5" s="1"/>
  <c r="K24" i="5"/>
  <c r="K31" i="5" s="1"/>
  <c r="K35" i="5" s="1"/>
  <c r="K38" i="5" s="1"/>
  <c r="K42" i="5" s="1"/>
  <c r="K42" i="8"/>
  <c r="G9" i="7"/>
  <c r="E72" i="8"/>
  <c r="E97" i="8" s="1"/>
  <c r="G72" i="8"/>
  <c r="G97" i="8" s="1"/>
  <c r="I72" i="8"/>
  <c r="I97" i="8" s="1"/>
  <c r="I98" i="8" s="1"/>
  <c r="K72" i="8"/>
  <c r="K97" i="8" s="1"/>
  <c r="M72" i="8"/>
  <c r="M97" i="8" s="1"/>
  <c r="M98" i="8"/>
  <c r="K98" i="8"/>
  <c r="E42" i="8"/>
  <c r="AC30" i="13" l="1"/>
  <c r="AE21" i="13"/>
  <c r="I44" i="5"/>
  <c r="I9" i="7"/>
  <c r="E44" i="5"/>
  <c r="G38" i="7"/>
  <c r="G56" i="7" s="1"/>
  <c r="G60" i="7" s="1"/>
  <c r="G110" i="7" s="1"/>
  <c r="G112" i="7" s="1"/>
  <c r="G113" i="7" s="1"/>
  <c r="E38" i="7"/>
  <c r="E56" i="7" s="1"/>
  <c r="E60" i="7" s="1"/>
  <c r="E110" i="7" s="1"/>
  <c r="E112" i="7" s="1"/>
  <c r="E113" i="7" s="1"/>
  <c r="I38" i="7"/>
  <c r="I56" i="7" s="1"/>
  <c r="I60" i="7" s="1"/>
  <c r="I110" i="7" s="1"/>
  <c r="I112" i="7" s="1"/>
  <c r="I113" i="7" s="1"/>
  <c r="G98" i="8"/>
  <c r="K44" i="5"/>
  <c r="K82" i="5" s="1"/>
  <c r="K9" i="7"/>
  <c r="E98" i="8"/>
  <c r="E84" i="5"/>
  <c r="E79" i="5"/>
  <c r="E89" i="5" s="1"/>
  <c r="I79" i="5"/>
  <c r="I87" i="5" s="1"/>
  <c r="E87" i="5" s="1"/>
  <c r="I82" i="5"/>
  <c r="AC32" i="13" l="1"/>
  <c r="AE32" i="13" s="1"/>
  <c r="AE30" i="13"/>
  <c r="K79" i="5"/>
  <c r="K87" i="5" s="1"/>
  <c r="G87" i="5" s="1"/>
  <c r="G89" i="5" s="1"/>
  <c r="K38" i="7"/>
  <c r="K56" i="7" s="1"/>
  <c r="K60" i="7" s="1"/>
  <c r="E88" i="5"/>
  <c r="AF31" i="13" s="1"/>
  <c r="AF32" i="13"/>
  <c r="K110" i="7" l="1"/>
  <c r="K112" i="7" s="1"/>
  <c r="K113" i="7" s="1"/>
</calcChain>
</file>

<file path=xl/sharedStrings.xml><?xml version="1.0" encoding="utf-8"?>
<sst xmlns="http://schemas.openxmlformats.org/spreadsheetml/2006/main" count="603" uniqueCount="357">
  <si>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</si>
  <si>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</si>
  <si>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</si>
  <si>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</si>
  <si>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</si>
  <si>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</si>
  <si>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</si>
  <si>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</si>
  <si>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</si>
  <si>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</si>
  <si>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</si>
  <si>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</si>
  <si>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</si>
  <si>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</si>
  <si>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</si>
  <si>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</si>
  <si>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</si>
  <si>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</si>
  <si>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</si>
  <si>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</si>
  <si>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</si>
  <si>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</si>
  <si>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</si>
  <si>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</si>
  <si>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</si>
  <si>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</si>
  <si>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</si>
  <si>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</si>
  <si>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</si>
  <si>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</si>
  <si>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</si>
  <si>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</si>
  <si>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</si>
  <si>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</si>
  <si>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</si>
  <si>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</si>
  <si>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</si>
  <si>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</si>
  <si>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</si>
  <si>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</si>
  <si>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</si>
  <si>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</si>
  <si>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</si>
  <si>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</si>
  <si>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</si>
  <si>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</si>
  <si>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</si>
  <si>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(used in) operating activities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</si>
  <si>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</si>
  <si>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</si>
  <si>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</si>
  <si>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</si>
  <si>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</si>
  <si>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</si>
  <si>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</si>
  <si>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share capital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</si>
  <si>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</si>
  <si>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</si>
  <si>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</si>
  <si>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</si>
  <si>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</si>
  <si>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</si>
  <si>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</si>
  <si>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</si>
  <si>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</si>
  <si>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</si>
  <si>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</si>
  <si>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</si>
  <si>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</si>
  <si>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</si>
  <si>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</si>
  <si>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</si>
  <si>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</si>
  <si>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</si>
  <si>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</si>
  <si>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</si>
  <si>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</si>
  <si>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</si>
  <si>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</si>
  <si>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</si>
  <si>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</si>
  <si>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</si>
  <si>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</si>
  <si>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</si>
  <si>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</si>
  <si>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</si>
  <si>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</si>
  <si>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</si>
  <si>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</si>
  <si>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</si>
  <si>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</si>
  <si>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</si>
  <si>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</si>
  <si>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</si>
  <si>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</si>
  <si>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</si>
  <si>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</si>
  <si>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</si>
  <si>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</si>
  <si>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</si>
  <si>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</si>
  <si>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</si>
  <si>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</si>
  <si>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</si>
  <si>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</si>
  <si>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</si>
  <si>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</si>
  <si>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</si>
  <si>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</si>
  <si>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</si>
  <si>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Property, building and equipment 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</si>
  <si>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</si>
  <si>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</si>
  <si>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</si>
  <si>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</si>
  <si>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</si>
  <si>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</si>
  <si>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</si>
  <si>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>Increase in investments in subsidiaries</t>
  </si>
  <si>
    <t xml:space="preserve">   Payable for acquisition of property, building and equipment</t>
  </si>
  <si>
    <t>comprehensive</t>
  </si>
  <si>
    <t>Cash paid for redemption of debentures</t>
  </si>
  <si>
    <t>Income tax revenues (expenses)</t>
  </si>
  <si>
    <t>Share of other comprehensive income from investments in subsidiaries</t>
  </si>
  <si>
    <t>Reinsurance assets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</si>
  <si>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</si>
  <si>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</si>
  <si>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</si>
  <si>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</si>
  <si>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Reinsurance assets</t>
  </si>
  <si>
    <t>Acquisition of property, building and equipment and intangible assets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</si>
  <si>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</si>
  <si>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</si>
  <si>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</si>
  <si>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</si>
  <si>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</si>
  <si>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</si>
  <si>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</si>
  <si>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</si>
  <si>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</si>
  <si>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</si>
  <si>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</si>
  <si>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Dividend income</t>
  </si>
  <si>
    <t xml:space="preserve">   Dividend received</t>
  </si>
  <si>
    <t>Cash receipt from share subscription from the exercise of warrants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</si>
  <si>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</si>
  <si>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</si>
  <si>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</si>
  <si>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</si>
  <si>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</si>
  <si>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>Diluted earning per share</t>
  </si>
  <si>
    <t xml:space="preserve">   equipment and intangible assets</t>
  </si>
  <si>
    <t xml:space="preserve">Repayment of lease liabilities </t>
  </si>
  <si>
    <t xml:space="preserve">   Rental reduction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</si>
  <si>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</si>
  <si>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</si>
  <si>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</si>
  <si>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</si>
  <si>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</si>
  <si>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>Actuarial loss - net of income tax</t>
  </si>
  <si>
    <t xml:space="preserve">   in subsequent periods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</si>
  <si>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</si>
  <si>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</si>
  <si>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</si>
  <si>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</si>
  <si>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Gain (loss) on fair value adjustment of investment properties</t>
  </si>
  <si>
    <t>Cash paid for acquisition of investment properties</t>
  </si>
  <si>
    <t xml:space="preserve">Proceeds from sales of investment properties, property, building and 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</si>
  <si>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</si>
  <si>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</si>
  <si>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</si>
  <si>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</si>
  <si>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 xml:space="preserve">   Gain on sale of investment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</si>
  <si>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</si>
  <si>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</si>
  <si>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</si>
  <si>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</si>
  <si>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Dividend paid to non-controlling interest of subsidiaries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</si>
  <si>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</si>
  <si>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</si>
  <si>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</si>
  <si>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</si>
  <si>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</si>
  <si>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</si>
  <si>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</si>
  <si>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</si>
  <si>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</si>
  <si>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</si>
  <si>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</si>
  <si>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Gain on sales of investment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</si>
  <si>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</si>
  <si>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</si>
  <si>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</si>
  <si>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</si>
  <si>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</si>
  <si>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</si>
  <si>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</si>
  <si>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</si>
  <si>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</si>
  <si>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</si>
  <si>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</t>
  </si>
  <si>
    <t>Operating profit (loss) - net of finance cost</t>
  </si>
  <si>
    <t>Profit (loss) before income tax expenses</t>
  </si>
  <si>
    <t>Profit (loss) for the year</t>
  </si>
  <si>
    <t>Profit (loss) attributable to:</t>
  </si>
  <si>
    <t>Basic earnings (loss) per share</t>
  </si>
  <si>
    <t xml:space="preserve">   Profit (loss) attributable to equity holders of the Company</t>
  </si>
  <si>
    <t xml:space="preserve">   Gain on sales of properties foreclosed</t>
  </si>
  <si>
    <t xml:space="preserve">   Cash received (paid) for corporate income tax</t>
  </si>
  <si>
    <t>Cash paid for capital reduction of subsidiary - non controlling interests</t>
  </si>
  <si>
    <t>Net cash flows from (used in) financing activities</t>
  </si>
  <si>
    <t xml:space="preserve">   Written-off bad debt</t>
  </si>
  <si>
    <t xml:space="preserve">   Transfer of investment properties to property, building and equipment </t>
  </si>
  <si>
    <t>Properties foreclosed</t>
  </si>
  <si>
    <t>Profit (loss) before tax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</si>
  <si>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</si>
  <si>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</si>
  <si>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</si>
  <si>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</si>
  <si>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</si>
  <si>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</si>
  <si>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 xml:space="preserve">Issuance </t>
  </si>
  <si>
    <t>of ordinary</t>
  </si>
  <si>
    <t xml:space="preserve">Dividend </t>
  </si>
  <si>
    <t xml:space="preserve">Other </t>
  </si>
  <si>
    <t>shares from</t>
  </si>
  <si>
    <t xml:space="preserve">paid to </t>
  </si>
  <si>
    <t xml:space="preserve">Balance </t>
  </si>
  <si>
    <t xml:space="preserve">of additional </t>
  </si>
  <si>
    <t xml:space="preserve">non-controlling </t>
  </si>
  <si>
    <t xml:space="preserve">as at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</si>
  <si>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</si>
  <si>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</si>
  <si>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</si>
  <si>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</si>
  <si>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</si>
  <si>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>interest</t>
  </si>
  <si>
    <t xml:space="preserve">in subsidiaries </t>
  </si>
  <si>
    <t>of subsidiaries</t>
  </si>
  <si>
    <t>of subsidiary</t>
  </si>
  <si>
    <t>(Note)</t>
  </si>
  <si>
    <t>Issued and fully paid-up share capital</t>
  </si>
  <si>
    <t>Surplus from change in proportion of investments</t>
  </si>
  <si>
    <t xml:space="preserve">   Subsidiaries</t>
  </si>
  <si>
    <t xml:space="preserve">   Subsidiary of associate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</si>
  <si>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</si>
  <si>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</si>
  <si>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</si>
  <si>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</si>
  <si>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</si>
  <si>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</si>
  <si>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</si>
  <si>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</si>
  <si>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</si>
  <si>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</si>
  <si>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</si>
  <si>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Repayment</t>
  </si>
  <si>
    <t>from decrease</t>
  </si>
  <si>
    <t>in registered</t>
  </si>
  <si>
    <t>Profit</t>
  </si>
  <si>
    <t>1 January 2024</t>
  </si>
  <si>
    <t>and associate</t>
  </si>
  <si>
    <t xml:space="preserve">   Discount on changes in value of financial assets  </t>
  </si>
  <si>
    <t xml:space="preserve">      designated at fair value</t>
  </si>
  <si>
    <t>Issuance</t>
  </si>
  <si>
    <t>Balance as at</t>
  </si>
  <si>
    <t>investments</t>
  </si>
  <si>
    <t>in subsidiaries</t>
  </si>
  <si>
    <t>of warrants</t>
  </si>
  <si>
    <t xml:space="preserve">   Share of other comprehensive income from</t>
  </si>
  <si>
    <t xml:space="preserve">      subsidiaries and associates</t>
  </si>
  <si>
    <t>Total other component of shareholders' equity</t>
  </si>
  <si>
    <t>Statement of changes in shareholders' equity - seperate financial statements (continued)</t>
  </si>
  <si>
    <t xml:space="preserve">   Discount on changes in value of financial assets </t>
  </si>
  <si>
    <t>31 December 2024</t>
  </si>
  <si>
    <t>Cash paid for short-term loans to individual and other companies</t>
  </si>
  <si>
    <t>for the year</t>
  </si>
  <si>
    <t xml:space="preserve">   Expenses from insurance contract liabilities (reversal) </t>
  </si>
  <si>
    <t xml:space="preserve">   Allowance for loss on impairment assets (reversal)</t>
  </si>
  <si>
    <t xml:space="preserve">   Rental income from amortisation of advance received from customers</t>
  </si>
  <si>
    <t>Cash receipt from short-terms to individual and other companies</t>
  </si>
  <si>
    <t>Cash receipt from long-term loans to related party</t>
  </si>
  <si>
    <t>Net cash flows from (used in) investing activities</t>
  </si>
  <si>
    <t xml:space="preserve">   Increase (decrease) in lease liabilities</t>
  </si>
  <si>
    <t>Decrease (increase) in restricted bank deposits</t>
  </si>
  <si>
    <t>Decrease (increase) in investments in joint ventures and associates</t>
  </si>
  <si>
    <t xml:space="preserve">Adjustments to reconcile profit (loss) before tax to net cash provided by 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</si>
  <si>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</si>
  <si>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</si>
  <si>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</si>
  <si>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Loss (gain) on sales/write-off of investment properties, property, </t>
  </si>
  <si>
    <t xml:space="preserve">       building and equipment and intangible assets</t>
  </si>
  <si>
    <t xml:space="preserve">Profit (loss) from operating activities before changes in operating assets </t>
  </si>
  <si>
    <t xml:space="preserve">   and liabilities</t>
  </si>
  <si>
    <t xml:space="preserve">Cash receipt from sale of investment in subsidiaries and </t>
  </si>
  <si>
    <t xml:space="preserve">   capital reduction of subsidiary</t>
  </si>
  <si>
    <t xml:space="preserve">   - non controlling interests</t>
  </si>
  <si>
    <t>Proceeds from increase share capital of subsidiaries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</si>
  <si>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</si>
  <si>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</si>
  <si>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</si>
  <si>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</si>
  <si>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Share of other comprehensive income from investment in joint ventures</t>
  </si>
  <si>
    <t>Changes in surplus on revaluation of assets - net of income tax</t>
  </si>
  <si>
    <t xml:space="preserve">Expected credit loss of cash and cash equivalents </t>
  </si>
  <si>
    <t xml:space="preserve">   Reversal of allowance for diminution in value of inventories </t>
  </si>
  <si>
    <t>Cash paid for acquisition of investment in subsidiaries from</t>
  </si>
  <si>
    <t xml:space="preserve">   non-controlling interest of subsidiary</t>
  </si>
  <si>
    <t>For the year ended 31 December 2025</t>
  </si>
  <si>
    <t>1 January 2025</t>
  </si>
  <si>
    <t>31 December 2025</t>
  </si>
  <si>
    <t>As at 31 December 2025</t>
  </si>
  <si>
    <t>(Restated/</t>
  </si>
  <si>
    <t>reclassified)</t>
  </si>
  <si>
    <t>Financial expenses from insurance contracts issued</t>
  </si>
  <si>
    <t>Financial income from reinsurance contracts held</t>
  </si>
  <si>
    <t>(Restated)</t>
  </si>
  <si>
    <t xml:space="preserve">      1,471,711,640 ordinary shares of Baht 1 each </t>
  </si>
  <si>
    <t>(17)</t>
  </si>
  <si>
    <t xml:space="preserve">   Expected credit losses and bad debts (reversal)</t>
  </si>
  <si>
    <t xml:space="preserve">   Allowance for loss on impairment goodwill (reversal)</t>
  </si>
  <si>
    <t xml:space="preserve">   Provision for loss from litigation (reversal)</t>
  </si>
  <si>
    <t xml:space="preserve">   Unrealised loss (gain) on exchange rate</t>
  </si>
  <si>
    <t xml:space="preserve">   Share of loss (profit) from investments in subsidiaries, joint ventures </t>
  </si>
  <si>
    <t xml:space="preserve">      and associates</t>
  </si>
  <si>
    <t xml:space="preserve">   Insurance and reinsurance contract liabilities</t>
  </si>
  <si>
    <t xml:space="preserve">   Other non-current liabilities </t>
  </si>
  <si>
    <t>Net increase (decrease) in cash and cash equivalents</t>
  </si>
  <si>
    <t xml:space="preserve">   Transfer of property, building and equipment to investment properties</t>
  </si>
  <si>
    <t xml:space="preserve">   Amortised right-of-use assets recorded as cost of project</t>
  </si>
  <si>
    <t xml:space="preserve">      (2024: 1,471,711,584 ordinary shares of Baht 1 each)</t>
  </si>
  <si>
    <t>(29)</t>
  </si>
  <si>
    <t>(40)</t>
  </si>
  <si>
    <t xml:space="preserve">Discount on changes </t>
  </si>
  <si>
    <t>in value</t>
  </si>
  <si>
    <t>of financial assets</t>
  </si>
  <si>
    <t>designated</t>
  </si>
  <si>
    <t>at fair value</t>
  </si>
  <si>
    <t>Insurance and reinsurance contract liabilities</t>
  </si>
  <si>
    <t>Debentures - net of current portion</t>
  </si>
  <si>
    <t>Unrealised loss on other financial assets</t>
  </si>
  <si>
    <t>Profit before expenses</t>
  </si>
  <si>
    <t>Share of profit from investments in joint ventures</t>
  </si>
  <si>
    <t>Share of profit from investments in associates</t>
  </si>
  <si>
    <t>Gain on cash flow hedges - net of income tax</t>
  </si>
  <si>
    <t xml:space="preserve">Loss on change in value of equity instruments designated at </t>
  </si>
  <si>
    <t>Profit (loss)</t>
  </si>
  <si>
    <t>Discount on</t>
  </si>
  <si>
    <t>changes in value</t>
  </si>
  <si>
    <t>of financial</t>
  </si>
  <si>
    <t>assets designated</t>
  </si>
  <si>
    <t xml:space="preserve">   Financial reserve from insurance and reinsurance</t>
  </si>
  <si>
    <t>Deficit from</t>
  </si>
  <si>
    <t>Loss</t>
  </si>
  <si>
    <t xml:space="preserve">   Allowance for loss on impairment investments in associates</t>
  </si>
  <si>
    <t xml:space="preserve">   Decrease in other receivables from auction </t>
  </si>
  <si>
    <t xml:space="preserve">   Transfer of investment properties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</si>
</sst>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 wrapText="1"/>
    </xf>
    <xf numFmtId="37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7" xfId="0" applyNumberFormat="1" applyFont="1" applyBorder="1" applyAlignment="1">
      <alignment horizontal="centerContinuous" vertical="center"/>
    </xf>
    <xf numFmtId="38" fontId="7" fillId="0" borderId="8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164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6" fillId="0" borderId="0" xfId="7" applyNumberFormat="1" applyFont="1" applyAlignment="1">
      <alignment horizontal="center" vertical="center"/>
    </xf>
    <xf numFmtId="41" fontId="7" fillId="0" borderId="0" xfId="7" applyNumberFormat="1" applyFont="1" applyAlignment="1">
      <alignment horizontal="center" vertical="center"/>
    </xf>
    <xf numFmtId="41" fontId="7" fillId="0" borderId="7" xfId="7" applyNumberFormat="1" applyFont="1" applyBorder="1" applyAlignment="1">
      <alignment horizontal="center" vertical="center"/>
    </xf>
    <xf numFmtId="41" fontId="7" fillId="0" borderId="8" xfId="7" applyNumberFormat="1" applyFont="1" applyBorder="1" applyAlignment="1">
      <alignment horizontal="center" vertical="center"/>
    </xf>
    <xf numFmtId="41" fontId="6" fillId="0" borderId="9" xfId="7" applyNumberFormat="1" applyFont="1" applyBorder="1" applyAlignment="1">
      <alignment horizontal="center" vertical="center"/>
    </xf>
    <xf numFmtId="41" fontId="7" fillId="0" borderId="9" xfId="7" applyNumberFormat="1" applyFont="1" applyBorder="1" applyAlignment="1">
      <alignment horizontal="center" vertical="center"/>
    </xf>
    <xf numFmtId="41" fontId="6" fillId="0" borderId="10" xfId="7" applyNumberFormat="1" applyFont="1" applyBorder="1" applyAlignment="1">
      <alignment horizontal="center" vertical="center"/>
    </xf>
    <xf numFmtId="41" fontId="7" fillId="0" borderId="10" xfId="7" applyNumberFormat="1" applyFont="1" applyBorder="1" applyAlignment="1">
      <alignment horizontal="center" vertical="center"/>
    </xf>
    <xf numFmtId="41" fontId="6" fillId="0" borderId="11" xfId="7" applyNumberFormat="1" applyFont="1" applyBorder="1" applyAlignment="1">
      <alignment horizontal="center" vertical="center"/>
    </xf>
    <xf numFmtId="41" fontId="7" fillId="0" borderId="11" xfId="7" applyNumberFormat="1" applyFont="1" applyBorder="1" applyAlignment="1">
      <alignment horizontal="center" vertical="center"/>
    </xf>
    <xf numFmtId="41" fontId="6" fillId="0" borderId="1" xfId="7" applyNumberFormat="1" applyFont="1" applyBorder="1" applyAlignment="1">
      <alignment horizontal="center" vertical="center"/>
    </xf>
    <xf numFmtId="41" fontId="7" fillId="0" borderId="1" xfId="7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1" xfId="2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1" fontId="11" fillId="0" borderId="0" xfId="2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41" fontId="11" fillId="0" borderId="1" xfId="2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0" xfId="0" quotePrefix="1" applyNumberFormat="1" applyFont="1" applyAlignment="1">
      <alignment horizontal="left" vertical="center"/>
    </xf>
    <xf numFmtId="41" fontId="7" fillId="0" borderId="0" xfId="8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1" xfId="8" applyNumberFormat="1" applyFont="1" applyBorder="1" applyAlignment="1">
      <alignment horizontal="center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15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5" fontId="8" fillId="0" borderId="0" xfId="0" quotePrefix="1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7" fillId="0" borderId="2" xfId="1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1" fontId="7" fillId="0" borderId="0" xfId="14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1" fillId="0" borderId="4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6" fillId="0" borderId="0" xfId="11" applyFont="1" applyAlignment="1">
      <alignment vertical="center"/>
    </xf>
    <xf numFmtId="37" fontId="7" fillId="0" borderId="0" xfId="11" applyNumberFormat="1" applyFont="1" applyAlignment="1">
      <alignment horizontal="centerContinuous" vertical="center"/>
    </xf>
    <xf numFmtId="164" fontId="7" fillId="0" borderId="0" xfId="11" applyNumberFormat="1" applyFont="1" applyAlignment="1">
      <alignment horizontal="center" vertical="center"/>
    </xf>
    <xf numFmtId="164" fontId="7" fillId="0" borderId="0" xfId="11" applyNumberFormat="1" applyFont="1" applyAlignment="1">
      <alignment vertical="center"/>
    </xf>
    <xf numFmtId="0" fontId="7" fillId="0" borderId="0" xfId="11" applyFont="1" applyAlignment="1">
      <alignment vertical="center" wrapText="1"/>
    </xf>
    <xf numFmtId="164" fontId="7" fillId="0" borderId="1" xfId="11" applyNumberFormat="1" applyFont="1" applyBorder="1" applyAlignment="1">
      <alignment vertical="center"/>
    </xf>
    <xf numFmtId="37" fontId="7" fillId="0" borderId="0" xfId="11" applyNumberFormat="1" applyFont="1" applyAlignment="1">
      <alignment horizontal="right" vertical="center"/>
    </xf>
    <xf numFmtId="38" fontId="7" fillId="0" borderId="0" xfId="11" applyNumberFormat="1" applyFont="1" applyAlignment="1">
      <alignment horizontal="centerContinuous" vertical="center"/>
    </xf>
    <xf numFmtId="38" fontId="7" fillId="0" borderId="7" xfId="11" applyNumberFormat="1" applyFont="1" applyBorder="1" applyAlignment="1">
      <alignment horizontal="centerContinuous" vertical="center"/>
    </xf>
    <xf numFmtId="38" fontId="7" fillId="0" borderId="8" xfId="11" applyNumberFormat="1" applyFont="1" applyBorder="1" applyAlignment="1">
      <alignment horizontal="centerContinuous" vertical="center"/>
    </xf>
    <xf numFmtId="37" fontId="7" fillId="0" borderId="0" xfId="11" applyNumberFormat="1" applyFont="1" applyAlignment="1">
      <alignment horizontal="center" vertical="center"/>
    </xf>
    <xf numFmtId="38" fontId="6" fillId="0" borderId="0" xfId="11" applyNumberFormat="1" applyFont="1" applyAlignment="1">
      <alignment horizontal="centerContinuous" vertical="center"/>
    </xf>
    <xf numFmtId="38" fontId="7" fillId="0" borderId="0" xfId="11" applyNumberFormat="1" applyFont="1" applyAlignment="1">
      <alignment horizontal="center" vertical="center"/>
    </xf>
    <xf numFmtId="164" fontId="7" fillId="0" borderId="7" xfId="11" applyNumberFormat="1" applyFont="1" applyBorder="1" applyAlignment="1">
      <alignment horizontal="center" vertical="center"/>
    </xf>
    <xf numFmtId="164" fontId="7" fillId="0" borderId="8" xfId="11" applyNumberFormat="1" applyFont="1" applyBorder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8" xfId="11" applyFont="1" applyBorder="1" applyAlignment="1">
      <alignment vertical="center"/>
    </xf>
    <xf numFmtId="164" fontId="6" fillId="0" borderId="1" xfId="11" quotePrefix="1" applyNumberFormat="1" applyFont="1" applyBorder="1" applyAlignment="1">
      <alignment horizontal="center" vertical="center"/>
    </xf>
    <xf numFmtId="164" fontId="7" fillId="0" borderId="0" xfId="11" quotePrefix="1" applyNumberFormat="1" applyFont="1" applyAlignment="1">
      <alignment horizontal="center" vertical="center"/>
    </xf>
    <xf numFmtId="164" fontId="7" fillId="0" borderId="1" xfId="11" applyNumberFormat="1" applyFont="1" applyBorder="1" applyAlignment="1">
      <alignment horizontal="center" vertical="center"/>
    </xf>
    <xf numFmtId="164" fontId="6" fillId="0" borderId="1" xfId="11" applyNumberFormat="1" applyFont="1" applyBorder="1" applyAlignment="1">
      <alignment horizontal="center" vertical="center"/>
    </xf>
    <xf numFmtId="0" fontId="10" fillId="0" borderId="0" xfId="1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7" fillId="0" borderId="0" xfId="11" applyNumberFormat="1" applyFont="1" applyAlignment="1">
      <alignment horizontal="center" vertical="center"/>
    </xf>
    <xf numFmtId="41" fontId="7" fillId="0" borderId="7" xfId="11" applyNumberFormat="1" applyFont="1" applyBorder="1" applyAlignment="1">
      <alignment horizontal="center" vertical="center"/>
    </xf>
    <xf numFmtId="41" fontId="7" fillId="0" borderId="8" xfId="11" applyNumberFormat="1" applyFont="1" applyBorder="1" applyAlignment="1">
      <alignment horizontal="center" vertical="center"/>
    </xf>
    <xf numFmtId="41" fontId="10" fillId="0" borderId="0" xfId="11" quotePrefix="1" applyNumberFormat="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6" fillId="0" borderId="0" xfId="12" applyNumberFormat="1" applyFont="1" applyAlignment="1">
      <alignment horizontal="center" vertical="center"/>
    </xf>
    <xf numFmtId="41" fontId="7" fillId="0" borderId="0" xfId="12" applyNumberFormat="1" applyFont="1" applyAlignment="1">
      <alignment horizontal="center" vertical="center"/>
    </xf>
    <xf numFmtId="41" fontId="7" fillId="0" borderId="7" xfId="12" applyNumberFormat="1" applyFont="1" applyBorder="1" applyAlignment="1">
      <alignment horizontal="center" vertical="center"/>
    </xf>
    <xf numFmtId="41" fontId="7" fillId="0" borderId="8" xfId="12" applyNumberFormat="1" applyFont="1" applyBorder="1" applyAlignment="1">
      <alignment horizontal="center" vertical="center"/>
    </xf>
    <xf numFmtId="41" fontId="7" fillId="0" borderId="0" xfId="13" applyNumberFormat="1" applyFont="1" applyAlignment="1">
      <alignment horizontal="center" vertical="center"/>
    </xf>
    <xf numFmtId="41" fontId="6" fillId="0" borderId="9" xfId="12" applyNumberFormat="1" applyFont="1" applyBorder="1" applyAlignment="1">
      <alignment horizontal="center" vertical="center"/>
    </xf>
    <xf numFmtId="41" fontId="7" fillId="0" borderId="9" xfId="12" applyNumberFormat="1" applyFont="1" applyBorder="1" applyAlignment="1">
      <alignment horizontal="center" vertical="center"/>
    </xf>
    <xf numFmtId="41" fontId="7" fillId="0" borderId="9" xfId="13" applyNumberFormat="1" applyFont="1" applyBorder="1" applyAlignment="1">
      <alignment horizontal="center" vertical="center"/>
    </xf>
    <xf numFmtId="41" fontId="6" fillId="0" borderId="10" xfId="12" applyNumberFormat="1" applyFont="1" applyBorder="1" applyAlignment="1">
      <alignment horizontal="center" vertical="center"/>
    </xf>
    <xf numFmtId="41" fontId="7" fillId="0" borderId="10" xfId="12" applyNumberFormat="1" applyFont="1" applyBorder="1" applyAlignment="1">
      <alignment horizontal="center" vertical="center"/>
    </xf>
    <xf numFmtId="41" fontId="7" fillId="0" borderId="10" xfId="13" applyNumberFormat="1" applyFont="1" applyBorder="1" applyAlignment="1">
      <alignment horizontal="center" vertical="center"/>
    </xf>
    <xf numFmtId="164" fontId="7" fillId="0" borderId="10" xfId="11" applyNumberFormat="1" applyFont="1" applyBorder="1" applyAlignment="1">
      <alignment vertical="center"/>
    </xf>
    <xf numFmtId="41" fontId="6" fillId="0" borderId="11" xfId="12" applyNumberFormat="1" applyFont="1" applyBorder="1" applyAlignment="1">
      <alignment horizontal="center" vertical="center"/>
    </xf>
    <xf numFmtId="41" fontId="7" fillId="0" borderId="11" xfId="12" applyNumberFormat="1" applyFont="1" applyBorder="1" applyAlignment="1">
      <alignment horizontal="center" vertical="center"/>
    </xf>
    <xf numFmtId="41" fontId="7" fillId="0" borderId="11" xfId="13" applyNumberFormat="1" applyFont="1" applyBorder="1" applyAlignment="1">
      <alignment horizontal="center" vertical="center"/>
    </xf>
    <xf numFmtId="41" fontId="6" fillId="0" borderId="1" xfId="12" applyNumberFormat="1" applyFont="1" applyBorder="1" applyAlignment="1">
      <alignment horizontal="center" vertical="center"/>
    </xf>
    <xf numFmtId="41" fontId="7" fillId="0" borderId="1" xfId="12" applyNumberFormat="1" applyFont="1" applyBorder="1" applyAlignment="1">
      <alignment horizontal="center" vertical="center"/>
    </xf>
    <xf numFmtId="41" fontId="7" fillId="0" borderId="1" xfId="11" applyNumberFormat="1" applyFont="1" applyBorder="1" applyAlignment="1">
      <alignment vertical="center"/>
    </xf>
    <xf numFmtId="41" fontId="7" fillId="0" borderId="1" xfId="13" applyNumberFormat="1" applyFont="1" applyBorder="1" applyAlignment="1">
      <alignment horizontal="center" vertical="center"/>
    </xf>
    <xf numFmtId="164" fontId="6" fillId="0" borderId="3" xfId="11" applyNumberFormat="1" applyFont="1" applyBorder="1" applyAlignment="1">
      <alignment horizontal="center" vertical="center"/>
    </xf>
    <xf numFmtId="41" fontId="7" fillId="0" borderId="3" xfId="11" applyNumberFormat="1" applyFont="1" applyBorder="1" applyAlignment="1">
      <alignment horizontal="center" vertical="center"/>
    </xf>
    <xf numFmtId="41" fontId="6" fillId="0" borderId="3" xfId="11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horizontal="center" vertical="center"/>
    </xf>
    <xf numFmtId="41" fontId="7" fillId="0" borderId="14" xfId="11" applyNumberFormat="1" applyFont="1" applyBorder="1" applyAlignment="1">
      <alignment horizontal="center" vertical="center"/>
    </xf>
    <xf numFmtId="41" fontId="7" fillId="0" borderId="1" xfId="11" applyNumberFormat="1" applyFont="1" applyBorder="1" applyAlignment="1">
      <alignment horizontal="center" vertical="center"/>
    </xf>
    <xf numFmtId="41" fontId="7" fillId="0" borderId="15" xfId="11" applyNumberFormat="1" applyFont="1" applyBorder="1" applyAlignment="1">
      <alignment horizontal="center" vertical="center"/>
    </xf>
    <xf numFmtId="164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Continuous" vertical="center"/>
    </xf>
    <xf numFmtId="38" fontId="7" fillId="0" borderId="12" xfId="11" applyNumberFormat="1" applyFont="1" applyBorder="1" applyAlignment="1">
      <alignment horizontal="centerContinuous" vertical="center"/>
    </xf>
    <xf numFmtId="38" fontId="7" fillId="0" borderId="6" xfId="11" applyNumberFormat="1" applyFont="1" applyBorder="1" applyAlignment="1">
      <alignment horizontal="center" vertical="center"/>
    </xf>
    <xf numFmtId="38" fontId="7" fillId="0" borderId="6" xfId="11" applyNumberFormat="1" applyFont="1" applyBorder="1" applyAlignment="1">
      <alignment horizontal="centerContinuous" vertical="center"/>
    </xf>
    <xf numFmtId="38" fontId="7" fillId="0" borderId="13" xfId="11" applyNumberFormat="1" applyFont="1" applyBorder="1" applyAlignment="1">
      <alignment horizontal="centerContinuous" vertical="center"/>
    </xf>
    <xf numFmtId="38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center"/>
    </xf>
    <xf numFmtId="37" fontId="6" fillId="0" borderId="0" xfId="11" quotePrefix="1" applyNumberFormat="1" applyFont="1" applyAlignment="1">
      <alignment horizontal="center" vertical="center"/>
    </xf>
    <xf numFmtId="38" fontId="7" fillId="0" borderId="1" xfId="11" applyNumberFormat="1" applyFont="1" applyBorder="1" applyAlignment="1">
      <alignment horizontal="center" vertical="center"/>
    </xf>
    <xf numFmtId="38" fontId="6" fillId="0" borderId="1" xfId="11" applyNumberFormat="1" applyFont="1" applyBorder="1" applyAlignment="1">
      <alignment horizontal="center" vertical="center"/>
    </xf>
    <xf numFmtId="37" fontId="6" fillId="0" borderId="1" xfId="11" quotePrefix="1" applyNumberFormat="1" applyFont="1" applyBorder="1" applyAlignment="1">
      <alignment horizontal="center" vertical="center"/>
    </xf>
    <xf numFmtId="164" fontId="7" fillId="0" borderId="0" xfId="11" applyNumberFormat="1" applyFont="1" applyAlignment="1">
      <alignment horizontal="center" wrapText="1"/>
    </xf>
    <xf numFmtId="164" fontId="6" fillId="0" borderId="0" xfId="11" applyNumberFormat="1" applyFont="1" applyAlignment="1">
      <alignment horizontal="center" wrapText="1"/>
    </xf>
    <xf numFmtId="164" fontId="7" fillId="0" borderId="7" xfId="11" applyNumberFormat="1" applyFont="1" applyBorder="1" applyAlignment="1">
      <alignment horizontal="center" wrapText="1"/>
    </xf>
    <xf numFmtId="164" fontId="7" fillId="0" borderId="8" xfId="11" applyNumberFormat="1" applyFont="1" applyBorder="1" applyAlignment="1">
      <alignment horizontal="center" wrapText="1"/>
    </xf>
    <xf numFmtId="164" fontId="10" fillId="0" borderId="0" xfId="11" quotePrefix="1" applyNumberFormat="1" applyFont="1" applyAlignment="1">
      <alignment horizontal="center" wrapText="1"/>
    </xf>
    <xf numFmtId="164" fontId="10" fillId="0" borderId="0" xfId="11" applyNumberFormat="1" applyFont="1" applyAlignment="1">
      <alignment horizontal="center" wrapText="1"/>
    </xf>
    <xf numFmtId="41" fontId="6" fillId="0" borderId="0" xfId="14" applyNumberFormat="1" applyFont="1" applyAlignment="1">
      <alignment horizontal="center" vertical="center"/>
    </xf>
    <xf numFmtId="41" fontId="7" fillId="0" borderId="7" xfId="14" applyNumberFormat="1" applyFont="1" applyBorder="1" applyAlignment="1">
      <alignment horizontal="center" vertical="center"/>
    </xf>
    <xf numFmtId="41" fontId="7" fillId="0" borderId="8" xfId="14" applyNumberFormat="1" applyFont="1" applyBorder="1" applyAlignment="1">
      <alignment horizontal="center" vertical="center"/>
    </xf>
    <xf numFmtId="41" fontId="6" fillId="0" borderId="9" xfId="14" applyNumberFormat="1" applyFont="1" applyBorder="1" applyAlignment="1">
      <alignment horizontal="center" vertical="center"/>
    </xf>
    <xf numFmtId="41" fontId="7" fillId="0" borderId="9" xfId="14" applyNumberFormat="1" applyFont="1" applyBorder="1" applyAlignment="1">
      <alignment horizontal="center" vertical="center"/>
    </xf>
    <xf numFmtId="164" fontId="6" fillId="0" borderId="10" xfId="11" applyNumberFormat="1" applyFont="1" applyBorder="1" applyAlignment="1">
      <alignment vertical="center"/>
    </xf>
    <xf numFmtId="41" fontId="7" fillId="0" borderId="10" xfId="14" applyNumberFormat="1" applyFont="1" applyBorder="1" applyAlignment="1">
      <alignment horizontal="center" vertical="center"/>
    </xf>
    <xf numFmtId="41" fontId="7" fillId="0" borderId="10" xfId="11" applyNumberFormat="1" applyFont="1" applyBorder="1" applyAlignment="1">
      <alignment vertical="center"/>
    </xf>
    <xf numFmtId="41" fontId="6" fillId="0" borderId="10" xfId="14" applyNumberFormat="1" applyFont="1" applyBorder="1" applyAlignment="1">
      <alignment horizontal="center" vertical="center"/>
    </xf>
    <xf numFmtId="164" fontId="6" fillId="0" borderId="11" xfId="11" applyNumberFormat="1" applyFont="1" applyBorder="1" applyAlignment="1">
      <alignment vertical="center"/>
    </xf>
    <xf numFmtId="41" fontId="7" fillId="0" borderId="11" xfId="14" applyNumberFormat="1" applyFont="1" applyBorder="1" applyAlignment="1">
      <alignment horizontal="center" vertical="center"/>
    </xf>
    <xf numFmtId="41" fontId="7" fillId="0" borderId="11" xfId="11" applyNumberFormat="1" applyFont="1" applyBorder="1" applyAlignment="1">
      <alignment vertical="center"/>
    </xf>
    <xf numFmtId="41" fontId="6" fillId="0" borderId="11" xfId="14" applyNumberFormat="1" applyFont="1" applyBorder="1" applyAlignment="1">
      <alignment horizontal="center" vertical="center"/>
    </xf>
    <xf numFmtId="41" fontId="6" fillId="0" borderId="1" xfId="14" applyNumberFormat="1" applyFont="1" applyBorder="1" applyAlignment="1">
      <alignment horizontal="center" vertical="center"/>
    </xf>
    <xf numFmtId="41" fontId="7" fillId="0" borderId="1" xfId="14" applyNumberFormat="1" applyFont="1" applyBorder="1" applyAlignment="1">
      <alignment horizontal="center" vertical="center"/>
    </xf>
    <xf numFmtId="41" fontId="6" fillId="0" borderId="4" xfId="1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8" fontId="7" fillId="0" borderId="12" xfId="0" applyNumberFormat="1" applyFont="1" applyBorder="1" applyAlignment="1">
      <alignment horizontal="centerContinuous" vertical="center"/>
    </xf>
    <xf numFmtId="38" fontId="7" fillId="0" borderId="6" xfId="0" applyNumberFormat="1" applyFont="1" applyBorder="1" applyAlignment="1">
      <alignment horizontal="center" vertical="center"/>
    </xf>
    <xf numFmtId="38" fontId="7" fillId="0" borderId="6" xfId="0" applyNumberFormat="1" applyFont="1" applyBorder="1" applyAlignment="1">
      <alignment horizontal="centerContinuous" vertical="center"/>
    </xf>
    <xf numFmtId="38" fontId="7" fillId="0" borderId="13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7" fillId="0" borderId="8" xfId="0" applyNumberFormat="1" applyFont="1" applyBorder="1" applyAlignment="1">
      <alignment horizontal="center" wrapText="1"/>
    </xf>
    <xf numFmtId="164" fontId="10" fillId="0" borderId="0" xfId="0" quotePrefix="1" applyNumberFormat="1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41" fontId="6" fillId="0" borderId="0" xfId="9" applyNumberFormat="1" applyFont="1" applyAlignment="1">
      <alignment horizontal="center" vertical="center"/>
    </xf>
    <xf numFmtId="41" fontId="7" fillId="0" borderId="0" xfId="9" applyNumberFormat="1" applyFont="1" applyAlignment="1">
      <alignment horizontal="center" vertical="center"/>
    </xf>
    <xf numFmtId="41" fontId="7" fillId="0" borderId="7" xfId="9" applyNumberFormat="1" applyFont="1" applyBorder="1" applyAlignment="1">
      <alignment horizontal="center" vertical="center"/>
    </xf>
    <xf numFmtId="41" fontId="7" fillId="0" borderId="8" xfId="9" applyNumberFormat="1" applyFont="1" applyBorder="1" applyAlignment="1">
      <alignment horizontal="center" vertical="center"/>
    </xf>
    <xf numFmtId="41" fontId="6" fillId="0" borderId="9" xfId="9" applyNumberFormat="1" applyFont="1" applyBorder="1" applyAlignment="1">
      <alignment horizontal="center" vertical="center"/>
    </xf>
    <xf numFmtId="41" fontId="7" fillId="0" borderId="9" xfId="9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41" fontId="7" fillId="0" borderId="10" xfId="9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vertical="center"/>
    </xf>
    <xf numFmtId="41" fontId="6" fillId="0" borderId="10" xfId="9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vertical="center"/>
    </xf>
    <xf numFmtId="41" fontId="7" fillId="0" borderId="11" xfId="9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vertical="center"/>
    </xf>
    <xf numFmtId="41" fontId="6" fillId="0" borderId="11" xfId="9" applyNumberFormat="1" applyFont="1" applyBorder="1" applyAlignment="1">
      <alignment horizontal="center" vertical="center"/>
    </xf>
    <xf numFmtId="41" fontId="6" fillId="0" borderId="1" xfId="9" applyNumberFormat="1" applyFont="1" applyBorder="1" applyAlignment="1">
      <alignment horizontal="center" vertical="center"/>
    </xf>
    <xf numFmtId="41" fontId="7" fillId="0" borderId="1" xfId="9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  <xf numFmtId="164" fontId="7" fillId="0" borderId="0" xfId="15" applyNumberFormat="1" applyFont="1" applyAlignment="1">
      <alignment horizontal="center" vertical="center"/>
    </xf>
    <xf numFmtId="41" fontId="7" fillId="0" borderId="0" xfId="15" applyNumberFormat="1" applyFont="1" applyAlignment="1">
      <alignment horizontal="center" vertical="center"/>
    </xf>
    <xf numFmtId="164" fontId="7" fillId="0" borderId="1" xfId="15" applyNumberFormat="1" applyFont="1" applyBorder="1" applyAlignment="1">
      <alignment horizontal="center" vertical="center"/>
    </xf>
    <xf numFmtId="41" fontId="7" fillId="0" borderId="1" xfId="15" applyNumberFormat="1" applyFont="1" applyBorder="1" applyAlignment="1">
      <alignment horizontal="center" vertical="center"/>
    </xf>
    <xf numFmtId="41" fontId="7" fillId="0" borderId="0" xfId="16" applyNumberFormat="1" applyFont="1" applyAlignment="1">
      <alignment horizontal="center" vertical="center"/>
    </xf>
    <xf numFmtId="41" fontId="7" fillId="0" borderId="1" xfId="16" applyNumberFormat="1" applyFont="1" applyBorder="1" applyAlignment="1">
      <alignment horizontal="center" vertical="center"/>
    </xf>
    <xf numFmtId="37" fontId="7" fillId="0" borderId="0" xfId="16" applyNumberFormat="1" applyFont="1" applyAlignment="1">
      <alignment vertical="center"/>
    </xf>
    <xf numFmtId="41" fontId="6" fillId="0" borderId="10" xfId="0" applyNumberFormat="1" applyFont="1" applyBorder="1" applyAlignment="1">
      <alignment horizontal="center" vertical="center"/>
    </xf>
    <xf numFmtId="41" fontId="6" fillId="0" borderId="1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17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2 2 2" xfId="14" xr:uid="{6C566A00-E9C8-4BA2-AACB-5A7F0C0C2FEC}"/>
    <cellStyle name="Normal 2 3" xfId="3" xr:uid="{5193892A-E8D3-4982-B35B-527DA418C412}"/>
    <cellStyle name="Normal 2 3 2" xfId="5" xr:uid="{23E433EE-2A7B-4245-A989-66265B30623D}"/>
    <cellStyle name="Normal 2 3 2 2 2" xfId="16" xr:uid="{1DA71636-F382-4462-BF74-2E1A1E92A3D7}"/>
    <cellStyle name="Normal 2 3 3" xfId="8" xr:uid="{A0360AC3-2488-4077-8A8A-F9EFF057286E}"/>
    <cellStyle name="Normal 2 3 3 2" xfId="13" xr:uid="{6C27CB8D-5806-430C-9CCB-B0D80995F232}"/>
    <cellStyle name="Normal 2 4" xfId="7" xr:uid="{D8072A1F-33B5-467C-8718-F1BFA14310BE}"/>
    <cellStyle name="Normal 2 4 2" xfId="12" xr:uid="{8C7CFA90-AC08-4E73-AB4B-F9E3093A89F2}"/>
    <cellStyle name="Normal 2 4 2 2" xfId="15" xr:uid="{4F56C5F4-25F3-4C30-B538-534BFEDA5CAA}"/>
    <cellStyle name="Normal 2 5" xfId="11" xr:uid="{9DF70D30-8DB4-40E0-ACC9-2E0300D71F4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sparkjoy/Shared%20Documents/General/&#3591;&#3610;%20Jaymart%20&#3618;&#3657;&#3629;&#3609;&#3627;&#3621;&#3633;&#3591;/JMART/YE2024/EN_BSPL.XLSX" TargetMode="External"/><Relationship Id="rId1" Type="http://schemas.openxmlformats.org/officeDocument/2006/relationships/externalLinkPath" Target="https://sites.ey.com/sites/sparkjoy/Shared%20Documents/General/&#3591;&#3610;%20Jaymart%20&#3618;&#3657;&#3629;&#3609;&#3627;&#3621;&#3633;&#3591;/JMART/YE2024/EN_B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"/>
      <sheetName val="Consolidated (1)"/>
      <sheetName val="Consolidated (2)"/>
      <sheetName val="The Company Only (1)"/>
      <sheetName val="The Company Only (2)"/>
      <sheetName val="CF"/>
    </sheetNames>
    <sheetDataSet>
      <sheetData sheetId="0">
        <row r="96">
          <cell r="E96">
            <v>1471711584</v>
          </cell>
          <cell r="G96">
            <v>1457625158</v>
          </cell>
          <cell r="I96">
            <v>1471711584</v>
          </cell>
          <cell r="K96">
            <v>1457625158</v>
          </cell>
        </row>
        <row r="97">
          <cell r="G97">
            <v>13470881662</v>
          </cell>
          <cell r="I97">
            <v>13642827480</v>
          </cell>
          <cell r="K97">
            <v>13470881662</v>
          </cell>
        </row>
        <row r="99">
          <cell r="G99">
            <v>2488073737</v>
          </cell>
          <cell r="I99">
            <v>2512801851</v>
          </cell>
          <cell r="K99">
            <v>2488073737</v>
          </cell>
        </row>
        <row r="101">
          <cell r="G101">
            <v>624305081</v>
          </cell>
          <cell r="I101">
            <v>415832933</v>
          </cell>
          <cell r="K101">
            <v>624305081</v>
          </cell>
        </row>
        <row r="103">
          <cell r="G103">
            <v>-901265</v>
          </cell>
          <cell r="I103">
            <v>-901265</v>
          </cell>
          <cell r="K103">
            <v>-901265</v>
          </cell>
        </row>
        <row r="106">
          <cell r="G106">
            <v>155882042</v>
          </cell>
          <cell r="I106">
            <v>155882042</v>
          </cell>
          <cell r="K106">
            <v>155882042</v>
          </cell>
        </row>
        <row r="107">
          <cell r="G107">
            <v>128969835</v>
          </cell>
          <cell r="I107">
            <v>128969835</v>
          </cell>
          <cell r="K107">
            <v>128969835</v>
          </cell>
        </row>
        <row r="108">
          <cell r="G108">
            <v>450167574</v>
          </cell>
          <cell r="I108">
            <v>1341381757</v>
          </cell>
          <cell r="K108">
            <v>508351574</v>
          </cell>
        </row>
        <row r="109">
          <cell r="G109">
            <v>-128969835</v>
          </cell>
          <cell r="I109">
            <v>-128969835</v>
          </cell>
          <cell r="K109">
            <v>-128969835</v>
          </cell>
        </row>
        <row r="110">
          <cell r="I110">
            <v>-216154221</v>
          </cell>
          <cell r="K110">
            <v>-85230779</v>
          </cell>
        </row>
        <row r="111">
          <cell r="I111">
            <v>19323382161</v>
          </cell>
          <cell r="K111">
            <v>18618987210</v>
          </cell>
        </row>
        <row r="112">
          <cell r="G112">
            <v>14108831948</v>
          </cell>
        </row>
      </sheetData>
      <sheetData sheetId="1">
        <row r="76">
          <cell r="E76">
            <v>1140848930</v>
          </cell>
          <cell r="I76">
            <v>1190704930</v>
          </cell>
        </row>
        <row r="77">
          <cell r="E77">
            <v>824999132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N104"/>
  <sheetViews>
    <sheetView showGridLines="0" view="pageBreakPreview" topLeftCell="A76" zoomScale="70" zoomScaleNormal="100" zoomScaleSheetLayoutView="70" workbookViewId="0">
      <selection activeCell="E57" sqref="E57"/>
    </sheetView>
  </sheetViews>
  <sheetFormatPr defaultColWidth="10.7109375" defaultRowHeight="21.75" customHeight="1"/>
  <cols>
    <col min="1" max="1" width="51" style="2" customWidth="1"/>
    <col min="2" max="2" width="1.7109375" style="3" customWidth="1"/>
    <col min="3" max="3" width="6" style="2" customWidth="1"/>
    <col min="4" max="4" width="1.7109375" style="3" customWidth="1"/>
    <col min="5" max="5" width="18.42578125" style="3" customWidth="1"/>
    <col min="6" max="6" width="1.7109375" style="3" customWidth="1"/>
    <col min="7" max="7" width="20" style="3" customWidth="1"/>
    <col min="8" max="8" width="1.7109375" style="3" customWidth="1"/>
    <col min="9" max="9" width="18.7109375" style="3" customWidth="1"/>
    <col min="10" max="10" width="1.7109375" style="3" customWidth="1"/>
    <col min="11" max="11" width="17.7109375" style="3" customWidth="1"/>
    <col min="12" max="12" width="1.7109375" style="3" customWidth="1"/>
    <col min="13" max="13" width="19" style="3" customWidth="1"/>
    <col min="14" max="14" width="1.7109375" style="3" customWidth="1"/>
    <col min="15" max="16384" width="10.7109375" style="3"/>
  </cols>
  <sheetData>
    <row r="1" spans="1:14" s="85" customFormat="1" ht="21.75" customHeight="1">
      <c r="A1" s="1" t="s">
        <v>192</v>
      </c>
      <c r="B1" s="82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s="85" customFormat="1" ht="21.75" customHeight="1">
      <c r="A2" s="1" t="s">
        <v>70</v>
      </c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2"/>
      <c r="N2" s="84"/>
    </row>
    <row r="3" spans="1:14" s="87" customFormat="1" ht="21.75" customHeight="1">
      <c r="A3" s="86" t="s">
        <v>311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>
      <c r="A4" s="83"/>
      <c r="B4" s="84"/>
      <c r="C4" s="83"/>
      <c r="D4" s="84"/>
      <c r="E4" s="84"/>
      <c r="F4" s="84"/>
      <c r="G4" s="84"/>
      <c r="H4" s="84"/>
      <c r="I4" s="84"/>
      <c r="J4" s="84"/>
      <c r="K4" s="84"/>
      <c r="L4" s="84"/>
      <c r="M4" s="12" t="s">
        <v>105</v>
      </c>
      <c r="N4" s="84"/>
    </row>
    <row r="5" spans="1:14" ht="21.75" customHeight="1">
      <c r="E5" s="280" t="s">
        <v>0</v>
      </c>
      <c r="F5" s="280"/>
      <c r="G5" s="280"/>
      <c r="H5" s="280"/>
      <c r="I5" s="280"/>
      <c r="K5" s="280" t="s">
        <v>1</v>
      </c>
      <c r="L5" s="280"/>
      <c r="M5" s="280"/>
      <c r="N5" s="280"/>
    </row>
    <row r="6" spans="1:14" ht="21.75" customHeight="1">
      <c r="C6" s="88" t="s">
        <v>2</v>
      </c>
      <c r="D6" s="89"/>
      <c r="E6" s="90" t="s">
        <v>310</v>
      </c>
      <c r="F6" s="91"/>
      <c r="G6" s="90" t="s">
        <v>274</v>
      </c>
      <c r="I6" s="90" t="s">
        <v>260</v>
      </c>
      <c r="K6" s="90" t="s">
        <v>310</v>
      </c>
      <c r="L6" s="91"/>
      <c r="M6" s="90" t="s">
        <v>274</v>
      </c>
    </row>
    <row r="7" spans="1:14" ht="21.75" customHeight="1">
      <c r="C7" s="88"/>
      <c r="D7" s="89"/>
      <c r="E7" s="92"/>
      <c r="F7" s="91"/>
      <c r="G7" s="92" t="s">
        <v>316</v>
      </c>
      <c r="I7" s="92" t="s">
        <v>316</v>
      </c>
      <c r="K7" s="90"/>
      <c r="L7" s="91"/>
      <c r="M7" s="90"/>
    </row>
    <row r="8" spans="1:14" ht="21.75" customHeight="1">
      <c r="A8" s="1" t="s">
        <v>3</v>
      </c>
      <c r="G8" s="13"/>
      <c r="I8" s="13"/>
    </row>
    <row r="9" spans="1:14" ht="21.75" customHeight="1">
      <c r="A9" s="1" t="s">
        <v>4</v>
      </c>
      <c r="C9" s="93"/>
    </row>
    <row r="10" spans="1:14" ht="21.75" customHeight="1">
      <c r="A10" s="2" t="s">
        <v>5</v>
      </c>
      <c r="C10" s="93">
        <v>8</v>
      </c>
      <c r="E10" s="94">
        <v>828004087</v>
      </c>
      <c r="F10" s="94"/>
      <c r="G10" s="94">
        <v>1419752927</v>
      </c>
      <c r="H10" s="94"/>
      <c r="I10" s="94">
        <v>2044007855</v>
      </c>
      <c r="J10" s="94"/>
      <c r="K10" s="94">
        <v>11210160</v>
      </c>
      <c r="L10" s="94"/>
      <c r="M10" s="94">
        <v>16920501</v>
      </c>
      <c r="N10" s="94"/>
    </row>
    <row r="11" spans="1:14" ht="21.75" customHeight="1">
      <c r="A11" s="2" t="s">
        <v>215</v>
      </c>
      <c r="C11" s="93"/>
      <c r="E11" s="94">
        <v>258162328</v>
      </c>
      <c r="F11" s="94"/>
      <c r="G11" s="94">
        <v>11131205</v>
      </c>
      <c r="H11" s="94"/>
      <c r="I11" s="94">
        <v>7313419</v>
      </c>
      <c r="J11" s="94"/>
      <c r="K11" s="94">
        <v>251018169</v>
      </c>
      <c r="L11" s="94"/>
      <c r="M11" s="94">
        <v>0</v>
      </c>
      <c r="N11" s="94"/>
    </row>
    <row r="12" spans="1:14" ht="21.75" customHeight="1">
      <c r="A12" s="2" t="s">
        <v>62</v>
      </c>
      <c r="C12" s="93">
        <v>9</v>
      </c>
      <c r="D12" s="95"/>
      <c r="E12" s="94">
        <v>385280015</v>
      </c>
      <c r="F12" s="96"/>
      <c r="G12" s="94">
        <v>683402938</v>
      </c>
      <c r="H12" s="96"/>
      <c r="I12" s="94">
        <v>826724226</v>
      </c>
      <c r="J12" s="96"/>
      <c r="K12" s="94">
        <v>172020</v>
      </c>
      <c r="L12" s="96"/>
      <c r="M12" s="94">
        <v>407103</v>
      </c>
      <c r="N12" s="96"/>
    </row>
    <row r="13" spans="1:14" ht="21.75" customHeight="1">
      <c r="A13" s="2" t="s">
        <v>171</v>
      </c>
      <c r="C13" s="93">
        <v>7</v>
      </c>
      <c r="D13" s="95"/>
      <c r="E13" s="94">
        <v>22500000</v>
      </c>
      <c r="F13" s="96"/>
      <c r="G13" s="94">
        <v>22500000</v>
      </c>
      <c r="H13" s="96"/>
      <c r="I13" s="94">
        <v>15000000</v>
      </c>
      <c r="J13" s="96"/>
      <c r="K13" s="94">
        <v>944000000</v>
      </c>
      <c r="L13" s="96"/>
      <c r="M13" s="94">
        <v>618000000</v>
      </c>
      <c r="N13" s="96"/>
    </row>
    <row r="14" spans="1:14" ht="21.75" customHeight="1">
      <c r="A14" s="2" t="s">
        <v>217</v>
      </c>
      <c r="C14" s="93">
        <v>7</v>
      </c>
      <c r="D14" s="95"/>
      <c r="E14" s="94">
        <v>1165002738</v>
      </c>
      <c r="F14" s="96"/>
      <c r="G14" s="94">
        <v>670002738</v>
      </c>
      <c r="H14" s="96"/>
      <c r="I14" s="94">
        <v>467489047</v>
      </c>
      <c r="J14" s="96"/>
      <c r="K14" s="94">
        <v>0</v>
      </c>
      <c r="L14" s="96"/>
      <c r="M14" s="94">
        <v>0</v>
      </c>
      <c r="N14" s="96"/>
    </row>
    <row r="15" spans="1:14" ht="21.75" customHeight="1">
      <c r="A15" s="2" t="s">
        <v>219</v>
      </c>
      <c r="C15" s="93">
        <v>10</v>
      </c>
      <c r="D15" s="95"/>
      <c r="E15" s="94">
        <v>49251993</v>
      </c>
      <c r="F15" s="96"/>
      <c r="G15" s="94">
        <v>56000000</v>
      </c>
      <c r="H15" s="96"/>
      <c r="I15" s="94">
        <v>100000000</v>
      </c>
      <c r="J15" s="96"/>
      <c r="K15" s="94">
        <v>0</v>
      </c>
      <c r="L15" s="96"/>
      <c r="M15" s="94">
        <v>0</v>
      </c>
      <c r="N15" s="96"/>
    </row>
    <row r="16" spans="1:14" ht="21.75" customHeight="1">
      <c r="A16" s="97" t="s">
        <v>64</v>
      </c>
      <c r="B16" s="98"/>
      <c r="C16" s="93">
        <v>11</v>
      </c>
      <c r="E16" s="94">
        <v>1275337422</v>
      </c>
      <c r="F16" s="94"/>
      <c r="G16" s="94">
        <v>957091443</v>
      </c>
      <c r="H16" s="94"/>
      <c r="I16" s="94">
        <v>1062866250</v>
      </c>
      <c r="J16" s="94"/>
      <c r="K16" s="94">
        <v>0</v>
      </c>
      <c r="L16" s="94"/>
      <c r="M16" s="94">
        <v>0</v>
      </c>
      <c r="N16" s="94"/>
    </row>
    <row r="17" spans="1:14" ht="21.75" customHeight="1">
      <c r="A17" s="97" t="s">
        <v>115</v>
      </c>
      <c r="B17" s="98"/>
      <c r="C17" s="93"/>
      <c r="E17" s="94">
        <v>23276280</v>
      </c>
      <c r="F17" s="94"/>
      <c r="G17" s="94">
        <v>34877176</v>
      </c>
      <c r="H17" s="94"/>
      <c r="I17" s="94">
        <v>49542304</v>
      </c>
      <c r="J17" s="94"/>
      <c r="K17" s="94">
        <v>0</v>
      </c>
      <c r="L17" s="94"/>
      <c r="M17" s="94">
        <v>0</v>
      </c>
      <c r="N17" s="94"/>
    </row>
    <row r="18" spans="1:14" ht="21.75" customHeight="1">
      <c r="A18" s="97" t="s">
        <v>73</v>
      </c>
      <c r="B18" s="98"/>
      <c r="C18" s="93">
        <v>12</v>
      </c>
      <c r="E18" s="94">
        <v>313273766</v>
      </c>
      <c r="F18" s="94"/>
      <c r="G18" s="94">
        <v>303553544</v>
      </c>
      <c r="H18" s="94"/>
      <c r="I18" s="94">
        <v>321904475</v>
      </c>
      <c r="J18" s="94"/>
      <c r="K18" s="94">
        <v>558235</v>
      </c>
      <c r="L18" s="94"/>
      <c r="M18" s="94">
        <v>626350</v>
      </c>
      <c r="N18" s="94"/>
    </row>
    <row r="19" spans="1:14" ht="21.75" customHeight="1">
      <c r="A19" s="97" t="s">
        <v>124</v>
      </c>
      <c r="B19" s="98"/>
      <c r="C19" s="93"/>
      <c r="E19" s="94">
        <v>38917788</v>
      </c>
      <c r="F19" s="94"/>
      <c r="G19" s="94">
        <v>85074498</v>
      </c>
      <c r="H19" s="94"/>
      <c r="I19" s="94">
        <v>76612591</v>
      </c>
      <c r="J19" s="94"/>
      <c r="K19" s="94">
        <v>0</v>
      </c>
      <c r="L19" s="94"/>
      <c r="M19" s="94">
        <v>0</v>
      </c>
      <c r="N19" s="94"/>
    </row>
    <row r="20" spans="1:14" ht="21.75" customHeight="1">
      <c r="A20" s="97" t="s">
        <v>132</v>
      </c>
      <c r="B20" s="98"/>
      <c r="L20" s="94"/>
      <c r="M20" s="94"/>
    </row>
    <row r="21" spans="1:14" ht="21.75" customHeight="1">
      <c r="A21" s="97" t="s">
        <v>117</v>
      </c>
      <c r="B21" s="98"/>
      <c r="C21" s="93">
        <v>14</v>
      </c>
      <c r="E21" s="94">
        <v>1430300890</v>
      </c>
      <c r="F21" s="94"/>
      <c r="G21" s="94">
        <v>1267409576</v>
      </c>
      <c r="H21" s="94"/>
      <c r="I21" s="94">
        <v>1084990286</v>
      </c>
      <c r="J21" s="94"/>
      <c r="K21" s="94">
        <v>0</v>
      </c>
      <c r="L21" s="94"/>
      <c r="M21" s="94">
        <v>0</v>
      </c>
      <c r="N21" s="94"/>
    </row>
    <row r="22" spans="1:14" ht="21.75" customHeight="1">
      <c r="A22" s="97" t="s">
        <v>145</v>
      </c>
      <c r="B22" s="98"/>
      <c r="C22" s="93">
        <v>15</v>
      </c>
      <c r="E22" s="94">
        <v>2458609664</v>
      </c>
      <c r="F22" s="94"/>
      <c r="G22" s="94">
        <v>2965057965</v>
      </c>
      <c r="H22" s="94"/>
      <c r="I22" s="94">
        <v>3492795068</v>
      </c>
      <c r="J22" s="94"/>
      <c r="K22" s="94">
        <v>594367291</v>
      </c>
      <c r="L22" s="94"/>
      <c r="M22" s="94">
        <v>639933214</v>
      </c>
      <c r="N22" s="94"/>
    </row>
    <row r="23" spans="1:14" ht="21.75" customHeight="1">
      <c r="A23" s="2" t="s">
        <v>6</v>
      </c>
      <c r="C23" s="93">
        <v>13</v>
      </c>
      <c r="E23" s="94">
        <v>381452394</v>
      </c>
      <c r="F23" s="94"/>
      <c r="G23" s="94">
        <v>369728790</v>
      </c>
      <c r="H23" s="94"/>
      <c r="I23" s="94">
        <v>638203280</v>
      </c>
      <c r="J23" s="94"/>
      <c r="K23" s="94">
        <v>63186041</v>
      </c>
      <c r="L23" s="94"/>
      <c r="M23" s="94">
        <v>66532224</v>
      </c>
      <c r="N23" s="94"/>
    </row>
    <row r="24" spans="1:14" ht="21.75" customHeight="1">
      <c r="A24" s="1" t="s">
        <v>7</v>
      </c>
      <c r="C24" s="93"/>
      <c r="E24" s="99">
        <f>SUM(E10:E23)</f>
        <v>8629369365</v>
      </c>
      <c r="F24" s="94"/>
      <c r="G24" s="99">
        <f>SUM(G10:G23)</f>
        <v>8845582800</v>
      </c>
      <c r="H24" s="94"/>
      <c r="I24" s="99">
        <f>SUM(I10:I23)</f>
        <v>10187448801</v>
      </c>
      <c r="J24" s="94"/>
      <c r="K24" s="99">
        <f>SUM(K10:K23)</f>
        <v>1864511916</v>
      </c>
      <c r="L24" s="94"/>
      <c r="M24" s="99">
        <f>SUM(M10:M23)</f>
        <v>1342419392</v>
      </c>
      <c r="N24" s="94"/>
    </row>
    <row r="25" spans="1:14" ht="21.75" customHeight="1">
      <c r="A25" s="1" t="s">
        <v>8</v>
      </c>
      <c r="C25" s="93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4" ht="21.75" customHeight="1">
      <c r="A26" s="2" t="s">
        <v>98</v>
      </c>
      <c r="C26" s="93"/>
      <c r="E26" s="94">
        <v>1590372</v>
      </c>
      <c r="F26" s="94"/>
      <c r="G26" s="94">
        <v>2468843</v>
      </c>
      <c r="H26" s="94"/>
      <c r="I26" s="94">
        <v>2352767</v>
      </c>
      <c r="J26" s="94"/>
      <c r="K26" s="94">
        <v>0</v>
      </c>
      <c r="L26" s="94"/>
      <c r="M26" s="94">
        <v>0</v>
      </c>
      <c r="N26" s="94"/>
    </row>
    <row r="27" spans="1:14" ht="21.75" customHeight="1">
      <c r="A27" s="2" t="s">
        <v>193</v>
      </c>
      <c r="C27" s="93">
        <v>7</v>
      </c>
      <c r="E27" s="94">
        <v>2327061610</v>
      </c>
      <c r="F27" s="94"/>
      <c r="G27" s="94">
        <v>3492064348</v>
      </c>
      <c r="H27" s="94"/>
      <c r="I27" s="94">
        <v>4411317087</v>
      </c>
      <c r="J27" s="94"/>
      <c r="K27" s="94">
        <v>0</v>
      </c>
      <c r="L27" s="94"/>
      <c r="M27" s="94">
        <v>0</v>
      </c>
      <c r="N27" s="94"/>
    </row>
    <row r="28" spans="1:14" ht="21.75" customHeight="1">
      <c r="A28" s="2" t="s">
        <v>104</v>
      </c>
      <c r="I28" s="94"/>
    </row>
    <row r="29" spans="1:14" ht="21.75" customHeight="1">
      <c r="A29" s="2" t="s">
        <v>76</v>
      </c>
      <c r="C29" s="93">
        <v>14</v>
      </c>
      <c r="E29" s="94">
        <v>18390134096</v>
      </c>
      <c r="F29" s="94"/>
      <c r="G29" s="94">
        <v>20331128349</v>
      </c>
      <c r="H29" s="94"/>
      <c r="I29" s="94">
        <v>21814259316</v>
      </c>
      <c r="J29" s="94"/>
      <c r="K29" s="94">
        <v>0</v>
      </c>
      <c r="L29" s="94"/>
      <c r="M29" s="94">
        <v>0</v>
      </c>
      <c r="N29" s="94"/>
    </row>
    <row r="30" spans="1:14" ht="21.75" customHeight="1">
      <c r="A30" s="2" t="s">
        <v>146</v>
      </c>
      <c r="C30" s="93">
        <v>15</v>
      </c>
      <c r="E30" s="94">
        <v>1478147649</v>
      </c>
      <c r="F30" s="94"/>
      <c r="G30" s="94">
        <v>2481017572</v>
      </c>
      <c r="H30" s="94"/>
      <c r="I30" s="94">
        <v>2539781332</v>
      </c>
      <c r="J30" s="94"/>
      <c r="K30" s="94">
        <v>719892459</v>
      </c>
      <c r="L30" s="94"/>
      <c r="M30" s="94">
        <v>1670810707</v>
      </c>
      <c r="N30" s="94"/>
    </row>
    <row r="31" spans="1:14" ht="21.75" customHeight="1">
      <c r="A31" s="2" t="s">
        <v>213</v>
      </c>
      <c r="C31" s="93">
        <v>16</v>
      </c>
      <c r="E31" s="94">
        <v>3035124917</v>
      </c>
      <c r="F31" s="94"/>
      <c r="G31" s="94">
        <v>2779437199</v>
      </c>
      <c r="H31" s="94"/>
      <c r="I31" s="94">
        <v>2287321282</v>
      </c>
      <c r="J31" s="94"/>
      <c r="K31" s="94">
        <v>0</v>
      </c>
      <c r="L31" s="94"/>
      <c r="M31" s="94">
        <v>0</v>
      </c>
      <c r="N31" s="94"/>
    </row>
    <row r="32" spans="1:14" ht="21.75" customHeight="1">
      <c r="A32" s="2" t="s">
        <v>9</v>
      </c>
      <c r="C32" s="93">
        <v>17</v>
      </c>
      <c r="E32" s="94">
        <v>0</v>
      </c>
      <c r="F32" s="94"/>
      <c r="G32" s="94">
        <v>0</v>
      </c>
      <c r="H32" s="94"/>
      <c r="I32" s="94">
        <v>0</v>
      </c>
      <c r="J32" s="94"/>
      <c r="K32" s="94">
        <v>17615934684</v>
      </c>
      <c r="L32" s="94"/>
      <c r="M32" s="94">
        <v>17909177977</v>
      </c>
      <c r="N32" s="94"/>
    </row>
    <row r="33" spans="1:14" ht="21.75" customHeight="1">
      <c r="A33" s="2" t="s">
        <v>179</v>
      </c>
      <c r="B33" s="98"/>
      <c r="C33" s="93">
        <v>18</v>
      </c>
      <c r="E33" s="94">
        <v>6902879551</v>
      </c>
      <c r="F33" s="94"/>
      <c r="G33" s="94">
        <v>5940874466</v>
      </c>
      <c r="H33" s="94"/>
      <c r="I33" s="94">
        <v>5675715455</v>
      </c>
      <c r="J33" s="94"/>
      <c r="K33" s="94">
        <v>41062764</v>
      </c>
      <c r="L33" s="94"/>
      <c r="M33" s="94">
        <v>40037385</v>
      </c>
      <c r="N33" s="94"/>
    </row>
    <row r="34" spans="1:14" ht="21.75" customHeight="1">
      <c r="A34" s="2" t="s">
        <v>168</v>
      </c>
      <c r="C34" s="93">
        <v>19</v>
      </c>
      <c r="E34" s="94">
        <v>6129896744</v>
      </c>
      <c r="F34" s="94"/>
      <c r="G34" s="94">
        <v>6086901352</v>
      </c>
      <c r="H34" s="94"/>
      <c r="I34" s="94">
        <v>6218322693</v>
      </c>
      <c r="J34" s="94"/>
      <c r="K34" s="94">
        <v>6092797419</v>
      </c>
      <c r="L34" s="94"/>
      <c r="M34" s="94">
        <v>6021814752</v>
      </c>
      <c r="N34" s="94"/>
    </row>
    <row r="35" spans="1:14" ht="21.75" customHeight="1">
      <c r="A35" s="100" t="s">
        <v>164</v>
      </c>
      <c r="B35" s="98"/>
      <c r="C35" s="93">
        <v>20</v>
      </c>
      <c r="E35" s="94">
        <v>5429677831</v>
      </c>
      <c r="F35" s="94"/>
      <c r="G35" s="94">
        <v>5796916230</v>
      </c>
      <c r="H35" s="94"/>
      <c r="I35" s="94">
        <v>5415338819</v>
      </c>
      <c r="J35" s="94"/>
      <c r="K35" s="94">
        <v>629074191</v>
      </c>
      <c r="L35" s="94"/>
      <c r="M35" s="94">
        <v>644862132</v>
      </c>
      <c r="N35" s="94"/>
    </row>
    <row r="36" spans="1:14" ht="21.75" customHeight="1">
      <c r="A36" s="97" t="s">
        <v>110</v>
      </c>
      <c r="B36" s="98"/>
      <c r="C36" s="93">
        <v>21</v>
      </c>
      <c r="E36" s="94">
        <v>1691982729</v>
      </c>
      <c r="F36" s="94"/>
      <c r="G36" s="94">
        <v>1879157030</v>
      </c>
      <c r="H36" s="94"/>
      <c r="I36" s="94">
        <v>1325315247</v>
      </c>
      <c r="J36" s="94"/>
      <c r="K36" s="94">
        <v>64830291</v>
      </c>
      <c r="L36" s="94"/>
      <c r="M36" s="94">
        <v>74342955</v>
      </c>
      <c r="N36" s="94"/>
    </row>
    <row r="37" spans="1:14" ht="21.75" customHeight="1">
      <c r="A37" s="97" t="s">
        <v>147</v>
      </c>
      <c r="B37" s="98"/>
      <c r="C37" s="93">
        <v>26</v>
      </c>
      <c r="E37" s="94">
        <v>725867142</v>
      </c>
      <c r="F37" s="94"/>
      <c r="G37" s="94">
        <v>748363167</v>
      </c>
      <c r="H37" s="94"/>
      <c r="I37" s="94">
        <v>822475800</v>
      </c>
      <c r="J37" s="94"/>
      <c r="K37" s="94">
        <v>6309165</v>
      </c>
      <c r="L37" s="94"/>
      <c r="M37" s="94">
        <v>0</v>
      </c>
      <c r="N37" s="94"/>
    </row>
    <row r="38" spans="1:14" ht="21.75" customHeight="1">
      <c r="A38" s="97" t="s">
        <v>111</v>
      </c>
      <c r="B38" s="98"/>
      <c r="C38" s="93">
        <v>22</v>
      </c>
      <c r="E38" s="94">
        <v>385783728</v>
      </c>
      <c r="F38" s="94"/>
      <c r="G38" s="94">
        <v>442222259</v>
      </c>
      <c r="H38" s="94"/>
      <c r="I38" s="94">
        <v>563365497</v>
      </c>
      <c r="J38" s="94"/>
      <c r="K38" s="94">
        <v>38116209</v>
      </c>
      <c r="L38" s="94"/>
      <c r="M38" s="94">
        <v>41600725</v>
      </c>
      <c r="N38" s="94"/>
    </row>
    <row r="39" spans="1:14" ht="21.75" customHeight="1">
      <c r="A39" s="100" t="s">
        <v>94</v>
      </c>
      <c r="B39" s="98"/>
      <c r="C39" s="93">
        <v>36</v>
      </c>
      <c r="E39" s="94">
        <v>604294984</v>
      </c>
      <c r="F39" s="94"/>
      <c r="G39" s="94">
        <v>509166029</v>
      </c>
      <c r="H39" s="94"/>
      <c r="I39" s="94">
        <v>200990831</v>
      </c>
      <c r="J39" s="94"/>
      <c r="K39" s="94">
        <v>384945352</v>
      </c>
      <c r="L39" s="94"/>
      <c r="M39" s="94">
        <v>319632020</v>
      </c>
      <c r="N39" s="94"/>
    </row>
    <row r="40" spans="1:14" ht="21.75" customHeight="1">
      <c r="A40" s="2" t="s">
        <v>10</v>
      </c>
      <c r="C40" s="93"/>
      <c r="E40" s="101">
        <v>357710602</v>
      </c>
      <c r="F40" s="94"/>
      <c r="G40" s="101">
        <v>360993562</v>
      </c>
      <c r="H40" s="94"/>
      <c r="I40" s="101">
        <v>375794944</v>
      </c>
      <c r="J40" s="94"/>
      <c r="K40" s="101">
        <v>13157187</v>
      </c>
      <c r="L40" s="94"/>
      <c r="M40" s="101">
        <v>11613582</v>
      </c>
      <c r="N40" s="94"/>
    </row>
    <row r="41" spans="1:14" ht="21.75" customHeight="1">
      <c r="A41" s="1" t="s">
        <v>11</v>
      </c>
      <c r="C41" s="93"/>
      <c r="E41" s="94">
        <f>SUM(E26:E40)</f>
        <v>47460151955</v>
      </c>
      <c r="F41" s="94"/>
      <c r="G41" s="94">
        <f>SUM(G26:G40)</f>
        <v>50850710406</v>
      </c>
      <c r="H41" s="94"/>
      <c r="I41" s="94">
        <f>SUM(I26:I40)</f>
        <v>51652351070</v>
      </c>
      <c r="J41" s="94"/>
      <c r="K41" s="94">
        <f>SUM(K26:K40)</f>
        <v>25606119721</v>
      </c>
      <c r="L41" s="94"/>
      <c r="M41" s="94">
        <f>SUM(M26:M40)</f>
        <v>26733892235</v>
      </c>
      <c r="N41" s="94"/>
    </row>
    <row r="42" spans="1:14" ht="21.75" customHeight="1" thickBot="1">
      <c r="A42" s="1" t="s">
        <v>12</v>
      </c>
      <c r="E42" s="102">
        <f>E41+E24</f>
        <v>56089521320</v>
      </c>
      <c r="F42" s="94"/>
      <c r="G42" s="102">
        <f>G41+G24</f>
        <v>59696293206</v>
      </c>
      <c r="H42" s="94"/>
      <c r="I42" s="102">
        <f>I41+I24</f>
        <v>61839799871</v>
      </c>
      <c r="J42" s="94"/>
      <c r="K42" s="102">
        <f>K41+K24</f>
        <v>27470631637</v>
      </c>
      <c r="L42" s="94"/>
      <c r="M42" s="102">
        <f>M41+M24</f>
        <v>28076311627</v>
      </c>
      <c r="N42" s="94"/>
    </row>
    <row r="43" spans="1:14" ht="21.75" customHeight="1" thickTop="1"/>
    <row r="44" spans="1:14" ht="21.75" customHeight="1">
      <c r="A44" s="2" t="s">
        <v>13</v>
      </c>
    </row>
    <row r="45" spans="1:14" s="85" customFormat="1" ht="21.75" customHeight="1">
      <c r="A45" s="103" t="s">
        <v>192</v>
      </c>
      <c r="B45" s="82"/>
      <c r="C45" s="83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</row>
    <row r="46" spans="1:14" s="85" customFormat="1" ht="21.75" customHeight="1">
      <c r="A46" s="1" t="s">
        <v>220</v>
      </c>
      <c r="B46" s="82"/>
      <c r="C46" s="83"/>
      <c r="D46" s="84"/>
      <c r="E46" s="84"/>
      <c r="F46" s="84"/>
      <c r="G46" s="84"/>
      <c r="H46" s="84"/>
      <c r="I46" s="84"/>
      <c r="J46" s="84"/>
      <c r="K46" s="84"/>
      <c r="L46" s="84"/>
      <c r="M46" s="82"/>
      <c r="N46" s="84"/>
    </row>
    <row r="47" spans="1:14" s="87" customFormat="1" ht="21.75" customHeight="1">
      <c r="A47" s="1" t="s">
        <v>311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21.75" customHeight="1">
      <c r="A48" s="83"/>
      <c r="B48" s="84"/>
      <c r="C48" s="83"/>
      <c r="D48" s="84"/>
      <c r="E48" s="84"/>
      <c r="F48" s="84"/>
      <c r="G48" s="84"/>
      <c r="H48" s="84"/>
      <c r="I48" s="84"/>
      <c r="J48" s="84"/>
      <c r="K48" s="84"/>
      <c r="L48" s="84"/>
      <c r="M48" s="12" t="s">
        <v>105</v>
      </c>
      <c r="N48" s="84"/>
    </row>
    <row r="49" spans="1:14" ht="21.75" customHeight="1">
      <c r="E49" s="280" t="s">
        <v>0</v>
      </c>
      <c r="F49" s="280"/>
      <c r="G49" s="280"/>
      <c r="H49" s="280"/>
      <c r="I49" s="280"/>
      <c r="K49" s="280" t="s">
        <v>1</v>
      </c>
      <c r="L49" s="280"/>
      <c r="M49" s="280"/>
    </row>
    <row r="50" spans="1:14" ht="21.75" customHeight="1">
      <c r="C50" s="88" t="s">
        <v>2</v>
      </c>
      <c r="D50" s="89"/>
      <c r="E50" s="90" t="s">
        <v>310</v>
      </c>
      <c r="F50" s="91"/>
      <c r="G50" s="90" t="s">
        <v>274</v>
      </c>
      <c r="I50" s="90" t="s">
        <v>260</v>
      </c>
      <c r="K50" s="90" t="s">
        <v>310</v>
      </c>
      <c r="L50" s="91"/>
      <c r="M50" s="90" t="s">
        <v>274</v>
      </c>
    </row>
    <row r="51" spans="1:14" ht="21.75" customHeight="1">
      <c r="C51" s="88"/>
      <c r="D51" s="89"/>
      <c r="E51" s="92"/>
      <c r="F51" s="91"/>
      <c r="G51" s="92" t="s">
        <v>316</v>
      </c>
      <c r="I51" s="92" t="s">
        <v>316</v>
      </c>
      <c r="K51" s="90"/>
      <c r="L51" s="91"/>
      <c r="M51" s="90"/>
    </row>
    <row r="52" spans="1:14" ht="21.75" customHeight="1">
      <c r="A52" s="1" t="s">
        <v>14</v>
      </c>
      <c r="G52" s="7"/>
      <c r="I52" s="7"/>
    </row>
    <row r="53" spans="1:14" ht="21.75" customHeight="1">
      <c r="A53" s="1" t="s">
        <v>15</v>
      </c>
    </row>
    <row r="54" spans="1:14" ht="21.75" customHeight="1">
      <c r="A54" s="97" t="s">
        <v>101</v>
      </c>
    </row>
    <row r="55" spans="1:14" ht="21.75" customHeight="1">
      <c r="A55" s="97" t="s">
        <v>100</v>
      </c>
      <c r="B55" s="98"/>
      <c r="C55" s="93">
        <v>23</v>
      </c>
      <c r="E55" s="9">
        <v>1582514976</v>
      </c>
      <c r="F55" s="9"/>
      <c r="G55" s="9">
        <v>1889130275</v>
      </c>
      <c r="H55" s="9"/>
      <c r="I55" s="9">
        <v>1663952509</v>
      </c>
      <c r="J55" s="9"/>
      <c r="K55" s="9">
        <v>300000000</v>
      </c>
      <c r="L55" s="9"/>
      <c r="M55" s="9">
        <v>300000000</v>
      </c>
      <c r="N55" s="9"/>
    </row>
    <row r="56" spans="1:14" ht="21.75" customHeight="1">
      <c r="A56" s="97" t="s">
        <v>63</v>
      </c>
      <c r="B56" s="98"/>
      <c r="C56" s="93">
        <v>24</v>
      </c>
      <c r="E56" s="9">
        <v>533213297</v>
      </c>
      <c r="F56" s="9"/>
      <c r="G56" s="9">
        <v>653943522</v>
      </c>
      <c r="H56" s="9"/>
      <c r="I56" s="9">
        <v>1342614060</v>
      </c>
      <c r="J56" s="9"/>
      <c r="K56" s="9">
        <v>85286896</v>
      </c>
      <c r="L56" s="9"/>
      <c r="M56" s="9">
        <v>85671586</v>
      </c>
      <c r="N56" s="9"/>
    </row>
    <row r="57" spans="1:14" ht="21.75" customHeight="1">
      <c r="A57" s="97" t="s">
        <v>338</v>
      </c>
      <c r="B57" s="98"/>
      <c r="C57" s="93"/>
      <c r="E57" s="9">
        <v>231876399</v>
      </c>
      <c r="F57" s="7"/>
      <c r="G57" s="7">
        <v>331985697</v>
      </c>
      <c r="H57" s="7"/>
      <c r="I57" s="7">
        <v>362295720</v>
      </c>
      <c r="J57" s="7"/>
      <c r="K57" s="9">
        <v>0</v>
      </c>
      <c r="L57" s="7"/>
      <c r="M57" s="9">
        <v>0</v>
      </c>
      <c r="N57" s="7"/>
    </row>
    <row r="58" spans="1:14" ht="21.75" customHeight="1">
      <c r="A58" s="97" t="s">
        <v>16</v>
      </c>
      <c r="B58" s="98"/>
      <c r="C58" s="93">
        <v>25</v>
      </c>
      <c r="E58" s="9">
        <v>1144518264</v>
      </c>
      <c r="F58" s="9"/>
      <c r="G58" s="9">
        <v>735729818</v>
      </c>
      <c r="H58" s="9"/>
      <c r="I58" s="9">
        <v>641860497</v>
      </c>
      <c r="J58" s="9"/>
      <c r="K58" s="9">
        <v>495039063</v>
      </c>
      <c r="L58" s="9"/>
      <c r="M58" s="9">
        <v>0</v>
      </c>
      <c r="N58" s="9"/>
    </row>
    <row r="59" spans="1:14" ht="21.75" customHeight="1">
      <c r="A59" s="97" t="s">
        <v>154</v>
      </c>
      <c r="B59" s="98"/>
      <c r="C59" s="93">
        <v>26</v>
      </c>
      <c r="E59" s="9">
        <v>386116537</v>
      </c>
      <c r="F59" s="9"/>
      <c r="G59" s="9">
        <v>401382077</v>
      </c>
      <c r="H59" s="9"/>
      <c r="I59" s="9">
        <v>502269890</v>
      </c>
      <c r="J59" s="9"/>
      <c r="K59" s="9">
        <v>5061324</v>
      </c>
      <c r="L59" s="9"/>
      <c r="M59" s="9">
        <v>8867928</v>
      </c>
      <c r="N59" s="9"/>
    </row>
    <row r="60" spans="1:14" ht="21.75" customHeight="1">
      <c r="A60" s="100" t="s">
        <v>194</v>
      </c>
      <c r="B60" s="98"/>
      <c r="C60" s="93">
        <v>27</v>
      </c>
      <c r="E60" s="9">
        <v>6257924724</v>
      </c>
      <c r="F60" s="9"/>
      <c r="G60" s="9">
        <v>10577833934</v>
      </c>
      <c r="H60" s="9"/>
      <c r="I60" s="9">
        <v>5976479165</v>
      </c>
      <c r="J60" s="9"/>
      <c r="K60" s="9">
        <v>3785257303</v>
      </c>
      <c r="L60" s="9"/>
      <c r="M60" s="9">
        <v>3883124628</v>
      </c>
      <c r="N60" s="9"/>
    </row>
    <row r="61" spans="1:14" ht="21.75" customHeight="1">
      <c r="A61" s="2" t="s">
        <v>17</v>
      </c>
      <c r="C61" s="93"/>
      <c r="E61" s="9">
        <v>329121065</v>
      </c>
      <c r="F61" s="9"/>
      <c r="G61" s="9">
        <v>245383375</v>
      </c>
      <c r="H61" s="9"/>
      <c r="I61" s="9">
        <v>332583246</v>
      </c>
      <c r="J61" s="9"/>
      <c r="K61" s="9">
        <v>16705296</v>
      </c>
      <c r="L61" s="9"/>
      <c r="M61" s="9">
        <v>3325654</v>
      </c>
      <c r="N61" s="9"/>
    </row>
    <row r="62" spans="1:14" ht="21.75" customHeight="1">
      <c r="A62" s="1" t="s">
        <v>18</v>
      </c>
      <c r="C62" s="93"/>
      <c r="E62" s="104">
        <f>SUM(E55:E61)</f>
        <v>10465285262</v>
      </c>
      <c r="F62" s="9"/>
      <c r="G62" s="104">
        <f>SUM(G55:G61)</f>
        <v>14835388698</v>
      </c>
      <c r="H62" s="9"/>
      <c r="I62" s="104">
        <f>SUM(I55:I61)</f>
        <v>10822055087</v>
      </c>
      <c r="J62" s="9"/>
      <c r="K62" s="104">
        <f>SUM(K55:K61)</f>
        <v>4687349882</v>
      </c>
      <c r="L62" s="9"/>
      <c r="M62" s="104">
        <f>SUM(M55:M61)</f>
        <v>4280989796</v>
      </c>
      <c r="N62" s="9"/>
    </row>
    <row r="63" spans="1:14" ht="21.75" customHeight="1">
      <c r="A63" s="1" t="s">
        <v>19</v>
      </c>
      <c r="C63" s="93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1:14" ht="21.75" customHeight="1">
      <c r="A64" s="2" t="s">
        <v>74</v>
      </c>
      <c r="C64" s="93">
        <v>25</v>
      </c>
      <c r="E64" s="9">
        <v>2745100087</v>
      </c>
      <c r="F64" s="9"/>
      <c r="G64" s="9">
        <v>854543548</v>
      </c>
      <c r="H64" s="9"/>
      <c r="I64" s="9">
        <v>1275372069</v>
      </c>
      <c r="J64" s="9"/>
      <c r="K64" s="9">
        <v>1738949956</v>
      </c>
      <c r="L64" s="9"/>
      <c r="M64" s="9">
        <v>0</v>
      </c>
      <c r="N64" s="9"/>
    </row>
    <row r="65" spans="1:14" ht="21.75" customHeight="1">
      <c r="A65" s="2" t="s">
        <v>156</v>
      </c>
      <c r="C65" s="93">
        <v>26</v>
      </c>
      <c r="E65" s="9">
        <v>1119334853</v>
      </c>
      <c r="F65" s="9"/>
      <c r="G65" s="9">
        <v>1117714462</v>
      </c>
      <c r="H65" s="9"/>
      <c r="I65" s="9">
        <v>1204351723</v>
      </c>
      <c r="J65" s="9"/>
      <c r="K65" s="9">
        <v>13236911</v>
      </c>
      <c r="L65" s="9"/>
      <c r="M65" s="9">
        <v>14856027</v>
      </c>
      <c r="N65" s="9"/>
    </row>
    <row r="66" spans="1:14" ht="21.75" customHeight="1">
      <c r="A66" s="2" t="s">
        <v>339</v>
      </c>
      <c r="C66" s="93">
        <v>27</v>
      </c>
      <c r="E66" s="9">
        <v>8320265320</v>
      </c>
      <c r="F66" s="9"/>
      <c r="G66" s="9">
        <v>8069809935</v>
      </c>
      <c r="H66" s="9"/>
      <c r="I66" s="9">
        <v>15220495168</v>
      </c>
      <c r="J66" s="9"/>
      <c r="K66" s="9">
        <v>3002227071</v>
      </c>
      <c r="L66" s="9"/>
      <c r="M66" s="9">
        <v>4432940973</v>
      </c>
      <c r="N66" s="9"/>
    </row>
    <row r="67" spans="1:14" ht="21.75" customHeight="1">
      <c r="A67" s="2" t="s">
        <v>125</v>
      </c>
      <c r="C67" s="93">
        <v>28</v>
      </c>
      <c r="E67" s="9">
        <v>104668537</v>
      </c>
      <c r="F67" s="7"/>
      <c r="G67" s="7">
        <v>142337393</v>
      </c>
      <c r="H67" s="7"/>
      <c r="I67" s="7">
        <v>218330153</v>
      </c>
      <c r="J67" s="7"/>
      <c r="K67" s="9">
        <v>0</v>
      </c>
      <c r="L67" s="7"/>
      <c r="M67" s="94">
        <v>0</v>
      </c>
      <c r="N67" s="7"/>
    </row>
    <row r="68" spans="1:14" ht="21.75" customHeight="1">
      <c r="A68" s="2" t="s">
        <v>61</v>
      </c>
      <c r="C68" s="93"/>
      <c r="E68" s="9">
        <v>74220816</v>
      </c>
      <c r="F68" s="9"/>
      <c r="G68" s="9">
        <v>51045009</v>
      </c>
      <c r="H68" s="9"/>
      <c r="I68" s="9">
        <v>35409030</v>
      </c>
      <c r="J68" s="9"/>
      <c r="K68" s="9">
        <v>18059837</v>
      </c>
      <c r="L68" s="9"/>
      <c r="M68" s="9">
        <v>9355976</v>
      </c>
      <c r="N68" s="9"/>
    </row>
    <row r="69" spans="1:14" ht="21.75" customHeight="1">
      <c r="A69" s="2" t="s">
        <v>75</v>
      </c>
      <c r="C69" s="93">
        <v>36</v>
      </c>
      <c r="E69" s="9">
        <v>265745936</v>
      </c>
      <c r="F69" s="9"/>
      <c r="G69" s="9">
        <v>238867670</v>
      </c>
      <c r="H69" s="9"/>
      <c r="I69" s="9">
        <v>158351980</v>
      </c>
      <c r="J69" s="9"/>
      <c r="K69" s="9">
        <v>0</v>
      </c>
      <c r="L69" s="9"/>
      <c r="M69" s="9">
        <v>0</v>
      </c>
      <c r="N69" s="9"/>
    </row>
    <row r="70" spans="1:14" ht="21.75" customHeight="1">
      <c r="A70" s="2" t="s">
        <v>20</v>
      </c>
      <c r="C70" s="93"/>
      <c r="E70" s="10">
        <v>276387643</v>
      </c>
      <c r="F70" s="9"/>
      <c r="G70" s="10">
        <v>271920474</v>
      </c>
      <c r="H70" s="9"/>
      <c r="I70" s="10">
        <v>177615503</v>
      </c>
      <c r="J70" s="9"/>
      <c r="K70" s="10">
        <v>17431053</v>
      </c>
      <c r="L70" s="9"/>
      <c r="M70" s="10">
        <v>14786694</v>
      </c>
      <c r="N70" s="9"/>
    </row>
    <row r="71" spans="1:14" ht="21.75" customHeight="1">
      <c r="A71" s="1" t="s">
        <v>21</v>
      </c>
      <c r="C71" s="93"/>
      <c r="E71" s="9">
        <f>SUM(E64:E70)</f>
        <v>12905723192</v>
      </c>
      <c r="F71" s="9"/>
      <c r="G71" s="9">
        <f>SUM(G64:G70)</f>
        <v>10746238491</v>
      </c>
      <c r="H71" s="9"/>
      <c r="I71" s="9">
        <f>SUM(I64:I70)</f>
        <v>18289925626</v>
      </c>
      <c r="J71" s="9"/>
      <c r="K71" s="9">
        <f>SUM(K64:K70)</f>
        <v>4789904828</v>
      </c>
      <c r="L71" s="9"/>
      <c r="M71" s="9">
        <f>SUM(M64:M70)</f>
        <v>4471939670</v>
      </c>
      <c r="N71" s="9"/>
    </row>
    <row r="72" spans="1:14" ht="21.75" customHeight="1">
      <c r="A72" s="1" t="s">
        <v>22</v>
      </c>
      <c r="E72" s="104">
        <f>E71+E62</f>
        <v>23371008454</v>
      </c>
      <c r="F72" s="9"/>
      <c r="G72" s="104">
        <f>G71+G62</f>
        <v>25581627189</v>
      </c>
      <c r="H72" s="9"/>
      <c r="I72" s="104">
        <f>I71+I62</f>
        <v>29111980713</v>
      </c>
      <c r="J72" s="9"/>
      <c r="K72" s="104">
        <f>K71+K62</f>
        <v>9477254710</v>
      </c>
      <c r="L72" s="9"/>
      <c r="M72" s="104">
        <f>M71+M62</f>
        <v>8752929466</v>
      </c>
      <c r="N72" s="9"/>
    </row>
    <row r="73" spans="1:14" ht="21.75" customHeight="1">
      <c r="A73" s="1" t="s">
        <v>23</v>
      </c>
      <c r="E73" s="105"/>
      <c r="F73" s="105"/>
      <c r="G73" s="7"/>
      <c r="I73" s="7"/>
      <c r="M73" s="105"/>
    </row>
    <row r="74" spans="1:14" ht="21.75" customHeight="1">
      <c r="A74" s="2" t="s">
        <v>24</v>
      </c>
      <c r="C74" s="93">
        <v>29</v>
      </c>
      <c r="E74" s="105"/>
      <c r="F74" s="105"/>
      <c r="G74" s="105"/>
      <c r="I74" s="105"/>
      <c r="M74" s="105"/>
    </row>
    <row r="75" spans="1:14" ht="21.75" customHeight="1">
      <c r="A75" s="100" t="s">
        <v>25</v>
      </c>
      <c r="B75" s="98"/>
      <c r="C75" s="93"/>
      <c r="E75" s="105"/>
      <c r="F75" s="105"/>
      <c r="G75" s="105"/>
      <c r="I75" s="105"/>
      <c r="M75" s="105"/>
    </row>
    <row r="76" spans="1:14" ht="21.75" customHeight="1" thickBot="1">
      <c r="A76" s="100" t="s">
        <v>180</v>
      </c>
      <c r="B76" s="98"/>
      <c r="C76" s="93"/>
      <c r="E76" s="106">
        <v>1558820418</v>
      </c>
      <c r="F76" s="105"/>
      <c r="G76" s="106">
        <v>1558820418</v>
      </c>
      <c r="H76" s="105"/>
      <c r="I76" s="106">
        <v>1558820418</v>
      </c>
      <c r="J76" s="105"/>
      <c r="K76" s="106">
        <v>1558820418</v>
      </c>
      <c r="M76" s="106">
        <v>1558820418</v>
      </c>
      <c r="N76" s="105"/>
    </row>
    <row r="77" spans="1:14" ht="21.75" customHeight="1" thickTop="1">
      <c r="A77" s="100" t="s">
        <v>26</v>
      </c>
      <c r="B77" s="98"/>
      <c r="C77" s="93"/>
      <c r="E77" s="105"/>
      <c r="F77" s="105"/>
      <c r="G77" s="105"/>
      <c r="H77" s="105"/>
      <c r="I77" s="105"/>
      <c r="J77" s="105"/>
      <c r="K77" s="105"/>
      <c r="M77" s="105"/>
      <c r="N77" s="105"/>
    </row>
    <row r="78" spans="1:14" ht="21.75" customHeight="1">
      <c r="A78" s="100" t="s">
        <v>317</v>
      </c>
      <c r="B78" s="98"/>
      <c r="C78" s="93"/>
      <c r="E78" s="105"/>
      <c r="F78" s="105"/>
      <c r="G78" s="105"/>
      <c r="H78" s="105"/>
      <c r="I78" s="105"/>
      <c r="J78" s="105"/>
      <c r="K78" s="105"/>
      <c r="M78" s="105"/>
      <c r="N78" s="105"/>
    </row>
    <row r="79" spans="1:14" ht="21.75" customHeight="1">
      <c r="A79" s="100" t="s">
        <v>330</v>
      </c>
      <c r="B79" s="98"/>
      <c r="C79" s="93"/>
      <c r="E79" s="94">
        <v>1471711640</v>
      </c>
      <c r="F79" s="105"/>
      <c r="G79" s="105">
        <v>1471711584</v>
      </c>
      <c r="H79" s="105"/>
      <c r="I79" s="105">
        <v>1457625158</v>
      </c>
      <c r="J79" s="105"/>
      <c r="K79" s="105">
        <v>1471711640</v>
      </c>
      <c r="M79" s="105">
        <v>1471711584</v>
      </c>
      <c r="N79" s="105"/>
    </row>
    <row r="80" spans="1:14" ht="21.75" customHeight="1">
      <c r="A80" s="2" t="s">
        <v>27</v>
      </c>
      <c r="E80" s="94">
        <v>13642830891</v>
      </c>
      <c r="F80" s="105"/>
      <c r="G80" s="3">
        <v>13642827480</v>
      </c>
      <c r="H80" s="105"/>
      <c r="I80" s="3">
        <v>13470881662</v>
      </c>
      <c r="J80" s="105"/>
      <c r="K80" s="3">
        <v>13642830891</v>
      </c>
      <c r="M80" s="3">
        <v>13642827480</v>
      </c>
      <c r="N80" s="105"/>
    </row>
    <row r="81" spans="1:14" ht="21.75" customHeight="1">
      <c r="A81" s="2" t="s">
        <v>77</v>
      </c>
    </row>
    <row r="82" spans="1:14" ht="21.75" customHeight="1">
      <c r="A82" s="2" t="s">
        <v>128</v>
      </c>
      <c r="C82" s="93">
        <v>17</v>
      </c>
      <c r="E82" s="94">
        <v>2486733073</v>
      </c>
      <c r="F82" s="105"/>
      <c r="G82" s="3">
        <v>2512801851</v>
      </c>
      <c r="H82" s="105"/>
      <c r="I82" s="3">
        <v>2488073737</v>
      </c>
      <c r="J82" s="105"/>
      <c r="K82" s="3">
        <v>2486733073</v>
      </c>
      <c r="M82" s="3">
        <v>2512801851</v>
      </c>
      <c r="N82" s="105"/>
    </row>
    <row r="83" spans="1:14" ht="21.75" customHeight="1">
      <c r="A83" s="2" t="s">
        <v>77</v>
      </c>
      <c r="C83" s="93"/>
      <c r="F83" s="105"/>
      <c r="H83" s="105"/>
      <c r="J83" s="105"/>
      <c r="N83" s="105"/>
    </row>
    <row r="84" spans="1:14" ht="21.75" customHeight="1">
      <c r="A84" s="2" t="s">
        <v>188</v>
      </c>
      <c r="C84" s="93">
        <v>19</v>
      </c>
      <c r="E84" s="5">
        <v>415832933</v>
      </c>
      <c r="F84" s="105"/>
      <c r="G84" s="3">
        <v>415832933</v>
      </c>
      <c r="H84" s="105"/>
      <c r="I84" s="3">
        <v>624305081</v>
      </c>
      <c r="J84" s="105"/>
      <c r="K84" s="3">
        <v>415832933</v>
      </c>
      <c r="M84" s="3">
        <v>415832933</v>
      </c>
      <c r="N84" s="105"/>
    </row>
    <row r="85" spans="1:14" ht="21.75" customHeight="1">
      <c r="A85" s="2" t="s">
        <v>169</v>
      </c>
    </row>
    <row r="86" spans="1:14" ht="21.75" customHeight="1">
      <c r="A86" s="2" t="s">
        <v>155</v>
      </c>
      <c r="C86" s="93"/>
      <c r="E86" s="5">
        <v>-901265</v>
      </c>
      <c r="F86" s="105"/>
      <c r="G86" s="3">
        <v>-901265</v>
      </c>
      <c r="H86" s="105"/>
      <c r="I86" s="3">
        <v>-901265</v>
      </c>
      <c r="J86" s="105"/>
      <c r="K86" s="3">
        <v>-901265</v>
      </c>
      <c r="M86" s="3">
        <v>-901265</v>
      </c>
      <c r="N86" s="105"/>
    </row>
    <row r="87" spans="1:14" ht="21.75" customHeight="1">
      <c r="A87" s="100" t="s">
        <v>28</v>
      </c>
      <c r="B87" s="85"/>
      <c r="C87" s="93"/>
      <c r="E87" s="94"/>
      <c r="F87" s="94"/>
      <c r="G87" s="94"/>
      <c r="H87" s="94"/>
      <c r="I87" s="94"/>
      <c r="J87" s="94"/>
      <c r="K87" s="94"/>
      <c r="L87" s="94"/>
      <c r="M87" s="94"/>
      <c r="N87" s="94"/>
    </row>
    <row r="88" spans="1:14" ht="21.75" customHeight="1">
      <c r="A88" s="100" t="s">
        <v>195</v>
      </c>
      <c r="B88" s="85"/>
      <c r="C88" s="93"/>
      <c r="E88" s="105"/>
      <c r="F88" s="105"/>
      <c r="G88" s="105"/>
      <c r="H88" s="105"/>
      <c r="I88" s="105"/>
      <c r="J88" s="105"/>
      <c r="K88" s="105"/>
      <c r="M88" s="105"/>
      <c r="N88" s="105"/>
    </row>
    <row r="89" spans="1:14" ht="21.75" customHeight="1">
      <c r="A89" s="100" t="s">
        <v>196</v>
      </c>
      <c r="B89" s="85"/>
      <c r="C89" s="93">
        <v>31</v>
      </c>
      <c r="E89" s="94">
        <v>155882042</v>
      </c>
      <c r="F89" s="105"/>
      <c r="G89" s="105">
        <v>155882042</v>
      </c>
      <c r="H89" s="105"/>
      <c r="I89" s="105">
        <v>155882042</v>
      </c>
      <c r="J89" s="105"/>
      <c r="K89" s="105">
        <v>155882042</v>
      </c>
      <c r="M89" s="105">
        <v>155882042</v>
      </c>
      <c r="N89" s="105"/>
    </row>
    <row r="90" spans="1:14" ht="21.75" customHeight="1">
      <c r="A90" s="100" t="s">
        <v>197</v>
      </c>
      <c r="B90" s="85"/>
      <c r="C90" s="93">
        <v>30.2</v>
      </c>
      <c r="E90" s="94">
        <v>128969835</v>
      </c>
      <c r="F90" s="105"/>
      <c r="G90" s="105">
        <v>128969835</v>
      </c>
      <c r="H90" s="105"/>
      <c r="I90" s="105">
        <v>128969835</v>
      </c>
      <c r="J90" s="105"/>
      <c r="K90" s="105">
        <v>128969835</v>
      </c>
      <c r="M90" s="105">
        <v>128969835</v>
      </c>
      <c r="N90" s="105"/>
    </row>
    <row r="91" spans="1:14" ht="21.75" customHeight="1">
      <c r="A91" s="100" t="s">
        <v>29</v>
      </c>
      <c r="B91" s="85"/>
      <c r="E91" s="94">
        <v>106576596</v>
      </c>
      <c r="F91" s="105"/>
      <c r="G91" s="105">
        <v>1233341757</v>
      </c>
      <c r="H91" s="105"/>
      <c r="I91" s="105">
        <v>450167574</v>
      </c>
      <c r="J91" s="105"/>
      <c r="K91" s="105">
        <v>214616596</v>
      </c>
      <c r="M91" s="105">
        <v>1341381757</v>
      </c>
      <c r="N91" s="105"/>
    </row>
    <row r="92" spans="1:14" ht="21.75" customHeight="1">
      <c r="A92" s="100" t="s">
        <v>198</v>
      </c>
      <c r="B92" s="85"/>
      <c r="C92" s="93">
        <v>30.2</v>
      </c>
      <c r="E92" s="94">
        <v>-128969835</v>
      </c>
      <c r="F92" s="105"/>
      <c r="G92" s="105">
        <v>-128969835</v>
      </c>
      <c r="H92" s="105"/>
      <c r="I92" s="105">
        <v>-128969835</v>
      </c>
      <c r="J92" s="105"/>
      <c r="K92" s="105">
        <v>-128969835</v>
      </c>
      <c r="M92" s="105">
        <v>-128969835</v>
      </c>
      <c r="N92" s="105"/>
    </row>
    <row r="93" spans="1:14" ht="21.75" customHeight="1">
      <c r="A93" s="100" t="s">
        <v>57</v>
      </c>
      <c r="B93" s="85"/>
      <c r="E93" s="101">
        <v>-285288983</v>
      </c>
      <c r="F93" s="105"/>
      <c r="G93" s="107">
        <v>-108114221</v>
      </c>
      <c r="H93" s="105"/>
      <c r="I93" s="107">
        <v>-27046779</v>
      </c>
      <c r="J93" s="105"/>
      <c r="K93" s="107">
        <v>-393328983</v>
      </c>
      <c r="M93" s="107">
        <v>-216154221</v>
      </c>
      <c r="N93" s="105"/>
    </row>
    <row r="94" spans="1:14" ht="21.75" customHeight="1">
      <c r="A94" s="100" t="s">
        <v>58</v>
      </c>
      <c r="B94" s="85"/>
      <c r="E94" s="105">
        <f>SUM(E79:E93)</f>
        <v>17993376927</v>
      </c>
      <c r="F94" s="105"/>
      <c r="G94" s="105">
        <f>SUM(G79:G93)</f>
        <v>19323382161</v>
      </c>
      <c r="H94" s="105"/>
      <c r="I94" s="105">
        <f>SUM(I79:I93)</f>
        <v>18618987210</v>
      </c>
      <c r="J94" s="105"/>
      <c r="K94" s="105">
        <f>SUM(K79:K93)</f>
        <v>17993376927</v>
      </c>
      <c r="M94" s="105">
        <f>SUM(M79:M93)</f>
        <v>19323382161</v>
      </c>
      <c r="N94" s="105"/>
    </row>
    <row r="95" spans="1:14" ht="21.75" customHeight="1">
      <c r="A95" s="100" t="s">
        <v>37</v>
      </c>
      <c r="B95" s="98"/>
      <c r="E95" s="107">
        <v>14725135939</v>
      </c>
      <c r="F95" s="105"/>
      <c r="G95" s="107">
        <v>14791283856</v>
      </c>
      <c r="H95" s="105"/>
      <c r="I95" s="107">
        <v>14108831948</v>
      </c>
      <c r="J95" s="105"/>
      <c r="K95" s="101">
        <v>0</v>
      </c>
      <c r="M95" s="101">
        <v>0</v>
      </c>
      <c r="N95" s="105"/>
    </row>
    <row r="96" spans="1:14" ht="21.75" customHeight="1">
      <c r="A96" s="108" t="s">
        <v>30</v>
      </c>
      <c r="B96" s="85"/>
      <c r="E96" s="107">
        <f>SUM(E94:E95)</f>
        <v>32718512866</v>
      </c>
      <c r="F96" s="105"/>
      <c r="G96" s="107">
        <f>SUM(G94:G95)</f>
        <v>34114666017</v>
      </c>
      <c r="H96" s="105"/>
      <c r="I96" s="107">
        <f>SUM(I94:I95)</f>
        <v>32727819158</v>
      </c>
      <c r="J96" s="105"/>
      <c r="K96" s="107">
        <f>SUM(K94:K95)</f>
        <v>17993376927</v>
      </c>
      <c r="M96" s="107">
        <f>SUM(M94:M95)</f>
        <v>19323382161</v>
      </c>
      <c r="N96" s="105"/>
    </row>
    <row r="97" spans="1:14" ht="21.75" customHeight="1" thickBot="1">
      <c r="A97" s="1" t="s">
        <v>31</v>
      </c>
      <c r="E97" s="106">
        <f>E96+E72</f>
        <v>56089521320</v>
      </c>
      <c r="F97" s="105"/>
      <c r="G97" s="106">
        <f>G96+G72</f>
        <v>59696293206</v>
      </c>
      <c r="H97" s="105"/>
      <c r="I97" s="106">
        <f>I96+I72</f>
        <v>61839799871</v>
      </c>
      <c r="J97" s="105"/>
      <c r="K97" s="106">
        <f>K96+K72</f>
        <v>27470631637</v>
      </c>
      <c r="M97" s="106">
        <f>M96+M72</f>
        <v>28076311627</v>
      </c>
      <c r="N97" s="105"/>
    </row>
    <row r="98" spans="1:14" ht="21.75" customHeight="1" thickTop="1">
      <c r="C98" s="109"/>
      <c r="E98" s="105">
        <f>E97-E42</f>
        <v>0</v>
      </c>
      <c r="G98" s="105">
        <f>G97-G42</f>
        <v>0</v>
      </c>
      <c r="I98" s="105">
        <f>I97-I42</f>
        <v>0</v>
      </c>
      <c r="K98" s="105">
        <f>K97-K42</f>
        <v>0</v>
      </c>
      <c r="M98" s="105">
        <f>M97-M42</f>
        <v>0</v>
      </c>
    </row>
    <row r="99" spans="1:14" ht="21.75" customHeight="1">
      <c r="A99" s="2" t="s">
        <v>13</v>
      </c>
      <c r="C99" s="109"/>
    </row>
    <row r="100" spans="1:14" ht="21.75" customHeight="1">
      <c r="C100" s="109"/>
    </row>
    <row r="101" spans="1:14" ht="21.75" customHeight="1">
      <c r="A101" s="110"/>
      <c r="C101" s="109"/>
    </row>
    <row r="102" spans="1:14" ht="21.75" customHeight="1">
      <c r="C102" s="109"/>
    </row>
    <row r="103" spans="1:14" ht="21.75" customHeight="1">
      <c r="B103" s="100" t="s">
        <v>32</v>
      </c>
    </row>
    <row r="104" spans="1:14" ht="21.75" customHeight="1">
      <c r="A104" s="110"/>
      <c r="C104" s="109"/>
    </row>
  </sheetData>
  <mergeCells count="4">
    <mergeCell ref="K49:M49"/>
    <mergeCell ref="E5:I5"/>
    <mergeCell ref="K5:N5"/>
    <mergeCell ref="E49:I49"/>
  </mergeCells>
  <pageMargins left="0.78740157480314965" right="0.39370078740157483" top="0.78740157480314965" bottom="0.39370078740157483" header="0.19685039370078741" footer="0.19685039370078741"/>
  <pageSetup paperSize="9" scale="55" fitToHeight="7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showGridLines="0" view="pageBreakPreview" topLeftCell="A76" zoomScale="85" zoomScaleNormal="115" zoomScaleSheetLayoutView="85" workbookViewId="0">
      <selection activeCell="E84" sqref="E84"/>
    </sheetView>
  </sheetViews>
  <sheetFormatPr defaultColWidth="10.7109375" defaultRowHeight="21.95" customHeight="1"/>
  <cols>
    <col min="1" max="1" width="63.140625" style="2" customWidth="1"/>
    <col min="2" max="2" width="1.7109375" style="3" customWidth="1"/>
    <col min="3" max="3" width="7.28515625" style="2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6384" width="10.7109375" style="3"/>
  </cols>
  <sheetData>
    <row r="1" spans="1:11" s="85" customFormat="1" ht="21.95" customHeight="1">
      <c r="A1" s="1" t="s">
        <v>192</v>
      </c>
      <c r="B1" s="82"/>
      <c r="C1" s="83"/>
      <c r="D1" s="84"/>
      <c r="E1" s="84"/>
      <c r="F1" s="84"/>
      <c r="G1" s="84"/>
      <c r="H1" s="84"/>
      <c r="I1" s="84"/>
      <c r="J1" s="84"/>
      <c r="K1" s="105"/>
    </row>
    <row r="2" spans="1:11" s="85" customFormat="1" ht="21.95" customHeight="1">
      <c r="A2" s="1" t="s">
        <v>67</v>
      </c>
      <c r="B2" s="84"/>
      <c r="C2" s="83"/>
      <c r="D2" s="84"/>
      <c r="E2" s="84"/>
      <c r="F2" s="84"/>
      <c r="G2" s="84"/>
      <c r="H2" s="84"/>
      <c r="I2" s="84"/>
      <c r="J2" s="84"/>
      <c r="K2" s="84"/>
    </row>
    <row r="3" spans="1:11" s="85" customFormat="1" ht="21.95" customHeight="1">
      <c r="A3" s="1" t="s">
        <v>308</v>
      </c>
      <c r="B3" s="84"/>
      <c r="C3" s="83"/>
      <c r="D3" s="84"/>
      <c r="E3" s="84"/>
      <c r="F3" s="84"/>
      <c r="G3" s="84"/>
      <c r="H3" s="84"/>
      <c r="I3" s="84"/>
      <c r="J3" s="84"/>
      <c r="K3" s="84"/>
    </row>
    <row r="4" spans="1:11" s="85" customFormat="1" ht="21.95" customHeight="1">
      <c r="B4" s="84"/>
      <c r="C4" s="83"/>
      <c r="D4" s="84"/>
      <c r="E4" s="84"/>
      <c r="F4" s="84"/>
      <c r="G4" s="84"/>
      <c r="H4" s="84"/>
      <c r="I4" s="84"/>
      <c r="J4" s="84"/>
      <c r="K4" s="111" t="s">
        <v>105</v>
      </c>
    </row>
    <row r="5" spans="1:11" ht="21.95" customHeight="1">
      <c r="E5" s="280" t="s">
        <v>0</v>
      </c>
      <c r="F5" s="280"/>
      <c r="G5" s="280"/>
      <c r="H5" s="4"/>
      <c r="I5" s="280" t="s">
        <v>1</v>
      </c>
      <c r="J5" s="280"/>
      <c r="K5" s="280"/>
    </row>
    <row r="6" spans="1:11" ht="21.95" customHeight="1">
      <c r="C6" s="88" t="s">
        <v>2</v>
      </c>
      <c r="E6" s="88">
        <v>2025</v>
      </c>
      <c r="F6" s="112"/>
      <c r="G6" s="88">
        <v>2024</v>
      </c>
      <c r="H6" s="112"/>
      <c r="I6" s="88">
        <v>2025</v>
      </c>
      <c r="J6" s="112"/>
      <c r="K6" s="88">
        <v>2024</v>
      </c>
    </row>
    <row r="7" spans="1:11" ht="21.95" customHeight="1">
      <c r="C7" s="88"/>
      <c r="E7" s="88"/>
      <c r="F7" s="112"/>
      <c r="G7" s="113" t="s">
        <v>312</v>
      </c>
      <c r="H7" s="112"/>
      <c r="I7" s="88"/>
      <c r="J7" s="112"/>
      <c r="K7" s="88"/>
    </row>
    <row r="8" spans="1:11" ht="21.95" customHeight="1">
      <c r="C8" s="88"/>
      <c r="E8" s="88"/>
      <c r="F8" s="112"/>
      <c r="G8" s="113" t="s">
        <v>313</v>
      </c>
      <c r="H8" s="112"/>
      <c r="I8" s="88"/>
      <c r="J8" s="112"/>
      <c r="K8" s="88"/>
    </row>
    <row r="9" spans="1:11" ht="21.95" customHeight="1">
      <c r="A9" s="1" t="s">
        <v>95</v>
      </c>
      <c r="C9" s="88"/>
      <c r="E9" s="88"/>
      <c r="F9" s="112"/>
      <c r="G9" s="88"/>
      <c r="H9" s="112"/>
      <c r="I9" s="88"/>
      <c r="J9" s="112"/>
      <c r="K9" s="88"/>
    </row>
    <row r="10" spans="1:11" ht="21.95" customHeight="1">
      <c r="A10" s="1" t="s">
        <v>96</v>
      </c>
      <c r="H10" s="89"/>
    </row>
    <row r="11" spans="1:11" ht="21.95" customHeight="1">
      <c r="A11" s="2" t="s">
        <v>133</v>
      </c>
      <c r="C11" s="93">
        <v>32</v>
      </c>
      <c r="E11" s="3">
        <v>10651409744</v>
      </c>
      <c r="G11" s="3">
        <v>8922609081</v>
      </c>
      <c r="I11" s="47">
        <v>0</v>
      </c>
      <c r="K11" s="47">
        <v>0</v>
      </c>
    </row>
    <row r="12" spans="1:11" ht="21.95" customHeight="1">
      <c r="A12" s="2" t="s">
        <v>135</v>
      </c>
    </row>
    <row r="13" spans="1:11" ht="21.95" customHeight="1">
      <c r="A13" s="2" t="s">
        <v>199</v>
      </c>
      <c r="B13" s="85"/>
      <c r="C13" s="93"/>
      <c r="E13" s="3">
        <v>3452025459</v>
      </c>
      <c r="F13" s="7"/>
      <c r="G13" s="7">
        <v>3657501213</v>
      </c>
      <c r="H13" s="7"/>
      <c r="I13" s="47">
        <v>0</v>
      </c>
      <c r="J13" s="7"/>
      <c r="K13" s="47">
        <v>0</v>
      </c>
    </row>
    <row r="14" spans="1:11" ht="21.95" customHeight="1">
      <c r="A14" s="2" t="s">
        <v>136</v>
      </c>
      <c r="B14" s="85"/>
      <c r="C14" s="93"/>
      <c r="E14" s="3">
        <v>567568853</v>
      </c>
      <c r="F14" s="7"/>
      <c r="G14" s="7">
        <v>693715029</v>
      </c>
      <c r="H14" s="7"/>
      <c r="I14" s="47">
        <v>0</v>
      </c>
      <c r="J14" s="7"/>
      <c r="K14" s="47">
        <v>0</v>
      </c>
    </row>
    <row r="15" spans="1:11" ht="21.95" customHeight="1">
      <c r="A15" s="2" t="s">
        <v>158</v>
      </c>
      <c r="B15" s="85"/>
      <c r="C15" s="93"/>
      <c r="E15" s="3">
        <v>422144270</v>
      </c>
      <c r="F15" s="7"/>
      <c r="G15" s="7">
        <v>377718618</v>
      </c>
      <c r="H15" s="7"/>
      <c r="I15" s="47">
        <v>75068123</v>
      </c>
      <c r="J15" s="7"/>
      <c r="K15" s="47">
        <v>71044787</v>
      </c>
    </row>
    <row r="16" spans="1:11" ht="21.95" customHeight="1">
      <c r="A16" s="2" t="s">
        <v>126</v>
      </c>
      <c r="B16" s="85"/>
      <c r="C16" s="93"/>
      <c r="E16" s="3">
        <v>309455619</v>
      </c>
      <c r="F16" s="7"/>
      <c r="G16" s="7">
        <v>479332703</v>
      </c>
      <c r="H16" s="7"/>
      <c r="I16" s="47">
        <v>0</v>
      </c>
      <c r="J16" s="7"/>
      <c r="K16" s="47">
        <v>0</v>
      </c>
    </row>
    <row r="17" spans="1:11" ht="21.95" customHeight="1">
      <c r="A17" s="1" t="s">
        <v>97</v>
      </c>
      <c r="E17" s="114">
        <f>SUM(E11:E16)</f>
        <v>15402603945</v>
      </c>
      <c r="F17" s="7"/>
      <c r="G17" s="114">
        <f>SUM(G11:G16)</f>
        <v>14130876644</v>
      </c>
      <c r="H17" s="7"/>
      <c r="I17" s="114">
        <f>SUM(I11:I16)</f>
        <v>75068123</v>
      </c>
      <c r="J17" s="7"/>
      <c r="K17" s="114">
        <f>SUM(K11:K16)</f>
        <v>71044787</v>
      </c>
    </row>
    <row r="18" spans="1:11" ht="21.95" customHeight="1">
      <c r="A18" s="1" t="s">
        <v>82</v>
      </c>
      <c r="E18" s="7"/>
      <c r="F18" s="7"/>
      <c r="G18" s="7"/>
      <c r="H18" s="7"/>
      <c r="I18" s="7"/>
      <c r="J18" s="7"/>
      <c r="K18" s="7"/>
    </row>
    <row r="19" spans="1:11" ht="21.95" customHeight="1">
      <c r="A19" s="2" t="s">
        <v>71</v>
      </c>
      <c r="B19" s="85"/>
      <c r="C19" s="115"/>
      <c r="E19" s="7">
        <v>9055273401</v>
      </c>
      <c r="F19" s="7"/>
      <c r="G19" s="7">
        <v>7489692095</v>
      </c>
      <c r="H19" s="7"/>
      <c r="I19" s="47">
        <v>0</v>
      </c>
      <c r="J19" s="7"/>
      <c r="K19" s="47">
        <v>0</v>
      </c>
    </row>
    <row r="20" spans="1:11" ht="21.95" customHeight="1">
      <c r="A20" s="2" t="s">
        <v>72</v>
      </c>
      <c r="B20" s="85"/>
      <c r="C20" s="115"/>
      <c r="E20" s="7">
        <v>1415323297</v>
      </c>
      <c r="F20" s="7"/>
      <c r="G20" s="7">
        <v>1557477050</v>
      </c>
      <c r="H20" s="7"/>
      <c r="I20" s="47">
        <v>0</v>
      </c>
      <c r="J20" s="7"/>
      <c r="K20" s="47">
        <v>0</v>
      </c>
    </row>
    <row r="21" spans="1:11" ht="21.95" customHeight="1">
      <c r="A21" s="2" t="s">
        <v>134</v>
      </c>
      <c r="B21" s="85"/>
      <c r="C21" s="115"/>
      <c r="E21" s="7">
        <v>139905409</v>
      </c>
      <c r="F21" s="7"/>
      <c r="G21" s="7">
        <v>139999476</v>
      </c>
      <c r="H21" s="7"/>
      <c r="I21" s="47">
        <v>16466927</v>
      </c>
      <c r="J21" s="7"/>
      <c r="K21" s="47">
        <v>19235960</v>
      </c>
    </row>
    <row r="22" spans="1:11" ht="21.95" customHeight="1">
      <c r="A22" s="2" t="s">
        <v>127</v>
      </c>
      <c r="B22" s="85"/>
      <c r="C22" s="93"/>
      <c r="E22" s="7">
        <v>334689279</v>
      </c>
      <c r="F22" s="7"/>
      <c r="G22" s="7">
        <v>490713475</v>
      </c>
      <c r="H22" s="7"/>
      <c r="I22" s="48">
        <v>0</v>
      </c>
      <c r="J22" s="7"/>
      <c r="K22" s="48">
        <v>0</v>
      </c>
    </row>
    <row r="23" spans="1:11" ht="21.95" customHeight="1">
      <c r="A23" s="1" t="s">
        <v>83</v>
      </c>
      <c r="C23" s="115"/>
      <c r="E23" s="114">
        <f>SUM(E19:E22)</f>
        <v>10945191386</v>
      </c>
      <c r="F23" s="7"/>
      <c r="G23" s="114">
        <f>SUM(G19:G22)</f>
        <v>9677882096</v>
      </c>
      <c r="H23" s="7"/>
      <c r="I23" s="114">
        <f>SUM(I19:I22)</f>
        <v>16466927</v>
      </c>
      <c r="J23" s="7"/>
      <c r="K23" s="114">
        <f>SUM(K19:K22)</f>
        <v>19235960</v>
      </c>
    </row>
    <row r="24" spans="1:11" ht="21.95" customHeight="1">
      <c r="A24" s="1" t="s">
        <v>84</v>
      </c>
      <c r="B24" s="85"/>
      <c r="C24" s="115"/>
      <c r="E24" s="7">
        <f>E17-E23</f>
        <v>4457412559</v>
      </c>
      <c r="F24" s="7"/>
      <c r="G24" s="7">
        <f>G17-G23</f>
        <v>4452994548</v>
      </c>
      <c r="H24" s="7"/>
      <c r="I24" s="7">
        <f>I17-I23</f>
        <v>58601196</v>
      </c>
      <c r="J24" s="7"/>
      <c r="K24" s="47">
        <f>K17-K23</f>
        <v>51808827</v>
      </c>
    </row>
    <row r="25" spans="1:11" ht="21.95" customHeight="1">
      <c r="A25" s="2" t="s">
        <v>85</v>
      </c>
      <c r="B25" s="85"/>
      <c r="C25" s="115"/>
      <c r="E25" s="7">
        <v>219871308</v>
      </c>
      <c r="F25" s="7"/>
      <c r="G25" s="7">
        <v>230391543</v>
      </c>
      <c r="H25" s="7"/>
      <c r="I25" s="47">
        <v>0</v>
      </c>
      <c r="J25" s="7"/>
      <c r="K25" s="47">
        <v>0</v>
      </c>
    </row>
    <row r="26" spans="1:11" ht="21.95" customHeight="1">
      <c r="A26" s="2" t="s">
        <v>86</v>
      </c>
      <c r="B26" s="85"/>
      <c r="C26" s="115"/>
      <c r="E26" s="271">
        <v>81888000</v>
      </c>
      <c r="F26" s="7"/>
      <c r="G26" s="272">
        <v>86335150</v>
      </c>
      <c r="H26" s="7"/>
      <c r="I26" s="47">
        <v>183083524</v>
      </c>
      <c r="J26" s="7"/>
      <c r="K26" s="7">
        <v>214557000</v>
      </c>
    </row>
    <row r="27" spans="1:11" ht="21.95" customHeight="1">
      <c r="A27" s="2" t="s">
        <v>33</v>
      </c>
      <c r="B27" s="85"/>
      <c r="C27" s="115"/>
      <c r="E27" s="7">
        <v>188706322</v>
      </c>
      <c r="F27" s="7"/>
      <c r="G27" s="7">
        <v>161310490</v>
      </c>
      <c r="H27" s="7"/>
      <c r="I27" s="7">
        <v>68800034</v>
      </c>
      <c r="J27" s="7"/>
      <c r="K27" s="7">
        <v>33357218</v>
      </c>
    </row>
    <row r="28" spans="1:11" ht="21.95" customHeight="1">
      <c r="A28" s="2" t="s">
        <v>165</v>
      </c>
      <c r="B28" s="85"/>
      <c r="C28" s="93">
        <v>20</v>
      </c>
      <c r="E28" s="271">
        <v>-569337769</v>
      </c>
      <c r="F28" s="7"/>
      <c r="G28" s="272">
        <v>238599528</v>
      </c>
      <c r="H28" s="7"/>
      <c r="I28" s="272">
        <v>-20406972</v>
      </c>
      <c r="J28" s="7"/>
      <c r="K28" s="272">
        <v>-3789878</v>
      </c>
    </row>
    <row r="29" spans="1:11" ht="21.95" customHeight="1">
      <c r="A29" s="2" t="s">
        <v>340</v>
      </c>
      <c r="B29" s="85"/>
      <c r="C29" s="93"/>
      <c r="E29" s="271">
        <v>-104227721</v>
      </c>
      <c r="F29" s="7"/>
      <c r="G29" s="272">
        <v>-39279981</v>
      </c>
      <c r="H29" s="7"/>
      <c r="I29" s="272">
        <v>-105377325</v>
      </c>
      <c r="J29" s="7"/>
      <c r="K29" s="272">
        <v>-35519937</v>
      </c>
    </row>
    <row r="30" spans="1:11" ht="21.95" customHeight="1">
      <c r="A30" s="2" t="s">
        <v>189</v>
      </c>
      <c r="B30" s="85"/>
      <c r="C30" s="115"/>
      <c r="E30" s="271">
        <v>48261692</v>
      </c>
      <c r="F30" s="7"/>
      <c r="G30" s="272">
        <v>67623633</v>
      </c>
      <c r="H30" s="7"/>
      <c r="I30" s="272">
        <v>16672678</v>
      </c>
      <c r="J30" s="7"/>
      <c r="K30" s="272">
        <v>34975074</v>
      </c>
    </row>
    <row r="31" spans="1:11" ht="21.95" customHeight="1">
      <c r="A31" s="1" t="s">
        <v>341</v>
      </c>
      <c r="B31" s="85"/>
      <c r="C31" s="115"/>
      <c r="E31" s="114">
        <f>SUM(E24:E30)</f>
        <v>4322574391</v>
      </c>
      <c r="F31" s="7"/>
      <c r="G31" s="114">
        <f>SUM(G24:G30)</f>
        <v>5197974911</v>
      </c>
      <c r="H31" s="7"/>
      <c r="I31" s="114">
        <f>SUM(I24:I30)</f>
        <v>201373135</v>
      </c>
      <c r="J31" s="7"/>
      <c r="K31" s="114">
        <f>SUM(K24:K30)</f>
        <v>295388304</v>
      </c>
    </row>
    <row r="32" spans="1:11" ht="21.95" customHeight="1">
      <c r="A32" s="2" t="s">
        <v>131</v>
      </c>
      <c r="B32" s="98"/>
      <c r="C32" s="93"/>
      <c r="E32" s="7">
        <v>1363969082</v>
      </c>
      <c r="F32" s="7"/>
      <c r="G32" s="7">
        <v>1302762998</v>
      </c>
      <c r="H32" s="7"/>
      <c r="I32" s="47">
        <v>0</v>
      </c>
      <c r="J32" s="7"/>
      <c r="K32" s="47">
        <v>0</v>
      </c>
    </row>
    <row r="33" spans="1:11" ht="21.95" customHeight="1">
      <c r="A33" s="2" t="s">
        <v>34</v>
      </c>
      <c r="B33" s="98"/>
      <c r="C33" s="93"/>
      <c r="E33" s="7">
        <v>2217947054</v>
      </c>
      <c r="F33" s="7"/>
      <c r="G33" s="7">
        <v>1734838468</v>
      </c>
      <c r="H33" s="7"/>
      <c r="I33" s="7">
        <v>328377202</v>
      </c>
      <c r="J33" s="7"/>
      <c r="K33" s="7">
        <v>295034322</v>
      </c>
    </row>
    <row r="34" spans="1:11" ht="21.95" customHeight="1">
      <c r="A34" s="1" t="s">
        <v>35</v>
      </c>
      <c r="E34" s="114">
        <f>SUM(E32:E33)</f>
        <v>3581916136</v>
      </c>
      <c r="F34" s="7"/>
      <c r="G34" s="114">
        <f>SUM(G32:G33)</f>
        <v>3037601466</v>
      </c>
      <c r="H34" s="7"/>
      <c r="I34" s="114">
        <f>SUM(I32:I33)</f>
        <v>328377202</v>
      </c>
      <c r="J34" s="7"/>
      <c r="K34" s="114">
        <f>SUM(K32:K33)</f>
        <v>295034322</v>
      </c>
    </row>
    <row r="35" spans="1:11" ht="21.95" customHeight="1">
      <c r="A35" s="1" t="s">
        <v>200</v>
      </c>
      <c r="B35" s="98"/>
      <c r="E35" s="7">
        <f>E31-E34</f>
        <v>740658255</v>
      </c>
      <c r="F35" s="7"/>
      <c r="G35" s="7">
        <f>G31-G34</f>
        <v>2160373445</v>
      </c>
      <c r="H35" s="7"/>
      <c r="I35" s="7">
        <f>I31-I34</f>
        <v>-127004067</v>
      </c>
      <c r="J35" s="7"/>
      <c r="K35" s="7">
        <f>K31-K34</f>
        <v>353982</v>
      </c>
    </row>
    <row r="36" spans="1:11" ht="21.95" customHeight="1">
      <c r="A36" s="2" t="s">
        <v>157</v>
      </c>
      <c r="B36" s="85"/>
      <c r="C36" s="93"/>
      <c r="E36" s="271">
        <v>265027485</v>
      </c>
      <c r="F36" s="7"/>
      <c r="G36" s="272">
        <v>347815152</v>
      </c>
      <c r="H36" s="7"/>
      <c r="I36" s="272">
        <v>50318586</v>
      </c>
      <c r="J36" s="7"/>
      <c r="K36" s="7">
        <v>26110159</v>
      </c>
    </row>
    <row r="37" spans="1:11" ht="21.95" customHeight="1">
      <c r="A37" s="2" t="s">
        <v>36</v>
      </c>
      <c r="C37" s="93">
        <v>34</v>
      </c>
      <c r="E37" s="8">
        <v>-1147559472</v>
      </c>
      <c r="F37" s="7"/>
      <c r="G37" s="8">
        <v>-1121059338</v>
      </c>
      <c r="H37" s="7"/>
      <c r="I37" s="8">
        <v>-479267562</v>
      </c>
      <c r="J37" s="7"/>
      <c r="K37" s="8">
        <v>-443845448</v>
      </c>
    </row>
    <row r="38" spans="1:11" ht="21.95" customHeight="1">
      <c r="A38" s="1" t="s">
        <v>201</v>
      </c>
      <c r="E38" s="7">
        <f>SUM(E35:E37)</f>
        <v>-141873732</v>
      </c>
      <c r="F38" s="7"/>
      <c r="G38" s="7">
        <f>SUM(G35:G37)</f>
        <v>1387129259</v>
      </c>
      <c r="H38" s="7"/>
      <c r="I38" s="7">
        <f>SUM(I35:I37)</f>
        <v>-555953043</v>
      </c>
      <c r="J38" s="7"/>
      <c r="K38" s="7">
        <f>SUM(K35:K37)</f>
        <v>-417381307</v>
      </c>
    </row>
    <row r="39" spans="1:11" ht="21.95" customHeight="1">
      <c r="A39" s="2" t="s">
        <v>148</v>
      </c>
      <c r="C39" s="93">
        <v>17</v>
      </c>
      <c r="E39" s="272">
        <v>0</v>
      </c>
      <c r="F39" s="7"/>
      <c r="G39" s="272">
        <v>0</v>
      </c>
      <c r="H39" s="7"/>
      <c r="I39" s="125">
        <v>30533818</v>
      </c>
      <c r="J39" s="272"/>
      <c r="K39" s="7">
        <v>1078036967</v>
      </c>
    </row>
    <row r="40" spans="1:11" ht="21.95" customHeight="1">
      <c r="A40" s="2" t="s">
        <v>342</v>
      </c>
      <c r="C40" s="93">
        <v>18</v>
      </c>
      <c r="E40" s="271">
        <v>204363990</v>
      </c>
      <c r="F40" s="7"/>
      <c r="G40" s="272">
        <v>463644391</v>
      </c>
      <c r="H40" s="7"/>
      <c r="I40" s="125">
        <v>1025379</v>
      </c>
      <c r="J40" s="272"/>
      <c r="K40" s="7">
        <v>55589</v>
      </c>
    </row>
    <row r="41" spans="1:11" ht="21.95" customHeight="1">
      <c r="A41" s="2" t="s">
        <v>343</v>
      </c>
      <c r="C41" s="93">
        <v>19</v>
      </c>
      <c r="E41" s="273">
        <v>338057984</v>
      </c>
      <c r="F41" s="7"/>
      <c r="G41" s="274">
        <v>306751042</v>
      </c>
      <c r="H41" s="7"/>
      <c r="I41" s="234">
        <v>340394574</v>
      </c>
      <c r="J41" s="272"/>
      <c r="K41" s="274">
        <v>310661321</v>
      </c>
    </row>
    <row r="42" spans="1:11" ht="21.95" customHeight="1">
      <c r="A42" s="1" t="s">
        <v>202</v>
      </c>
      <c r="E42" s="7">
        <f>SUM(E38:E41)</f>
        <v>400548242</v>
      </c>
      <c r="F42" s="7"/>
      <c r="G42" s="7">
        <f>SUM(G38:G41)</f>
        <v>2157524692</v>
      </c>
      <c r="H42" s="7"/>
      <c r="I42" s="7">
        <f>SUM(I38:I41)</f>
        <v>-183999272</v>
      </c>
      <c r="J42" s="7"/>
      <c r="K42" s="7">
        <f>SUM(K38:K41)</f>
        <v>971372570</v>
      </c>
    </row>
    <row r="43" spans="1:11" ht="21.95" customHeight="1">
      <c r="A43" s="2" t="s">
        <v>122</v>
      </c>
      <c r="C43" s="93">
        <v>36</v>
      </c>
      <c r="E43" s="8">
        <v>-305877014</v>
      </c>
      <c r="F43" s="7"/>
      <c r="G43" s="8">
        <v>-191676630</v>
      </c>
      <c r="H43" s="7"/>
      <c r="I43" s="8">
        <v>22160399</v>
      </c>
      <c r="J43" s="7"/>
      <c r="K43" s="272">
        <v>219332360</v>
      </c>
    </row>
    <row r="44" spans="1:11" ht="21.95" customHeight="1">
      <c r="A44" s="1" t="s">
        <v>203</v>
      </c>
      <c r="B44" s="85"/>
      <c r="E44" s="116">
        <f>SUM(E42:E43)</f>
        <v>94671228</v>
      </c>
      <c r="F44" s="7"/>
      <c r="G44" s="116">
        <f>SUM(G42:G43)</f>
        <v>1965848062</v>
      </c>
      <c r="H44" s="7"/>
      <c r="I44" s="114">
        <f>SUM(I42:I43)</f>
        <v>-161838873</v>
      </c>
      <c r="J44" s="7"/>
      <c r="K44" s="114">
        <f>SUM(K42:K43)</f>
        <v>1190704930</v>
      </c>
    </row>
    <row r="45" spans="1:11" ht="21.95" customHeight="1">
      <c r="A45" s="1"/>
      <c r="B45" s="85"/>
      <c r="C45" s="93"/>
      <c r="E45" s="7"/>
      <c r="F45" s="7"/>
      <c r="G45" s="7"/>
      <c r="H45" s="7"/>
      <c r="I45" s="7"/>
      <c r="J45" s="7"/>
      <c r="K45" s="7"/>
    </row>
    <row r="46" spans="1:11" ht="21.95" customHeight="1">
      <c r="E46" s="7"/>
      <c r="G46" s="7"/>
      <c r="I46" s="7"/>
      <c r="J46" s="105"/>
      <c r="K46" s="7"/>
    </row>
    <row r="47" spans="1:11" ht="21.95" customHeight="1">
      <c r="A47" s="2" t="s">
        <v>13</v>
      </c>
      <c r="C47" s="109"/>
      <c r="E47" s="105"/>
      <c r="G47" s="105"/>
      <c r="I47" s="105"/>
      <c r="J47" s="105"/>
      <c r="K47" s="105"/>
    </row>
    <row r="48" spans="1:11" ht="21.95" customHeight="1">
      <c r="A48" s="1" t="s">
        <v>192</v>
      </c>
      <c r="C48" s="109"/>
      <c r="E48" s="105"/>
      <c r="G48" s="105"/>
      <c r="I48" s="105"/>
      <c r="J48" s="105"/>
      <c r="K48" s="105"/>
    </row>
    <row r="49" spans="1:11" ht="21.95" customHeight="1">
      <c r="A49" s="1" t="s">
        <v>88</v>
      </c>
      <c r="C49" s="109"/>
      <c r="E49" s="105"/>
      <c r="G49" s="105"/>
      <c r="I49" s="105"/>
      <c r="J49" s="105"/>
      <c r="K49" s="105"/>
    </row>
    <row r="50" spans="1:11" ht="21.95" customHeight="1">
      <c r="A50" s="1" t="s">
        <v>308</v>
      </c>
      <c r="C50" s="109"/>
      <c r="E50" s="105"/>
      <c r="G50" s="105"/>
      <c r="I50" s="105"/>
      <c r="J50" s="105"/>
      <c r="K50" s="105"/>
    </row>
    <row r="51" spans="1:11" ht="21.95" customHeight="1">
      <c r="C51" s="109"/>
      <c r="E51" s="105"/>
      <c r="G51" s="105"/>
      <c r="I51" s="105"/>
      <c r="J51" s="105"/>
      <c r="K51" s="111" t="s">
        <v>105</v>
      </c>
    </row>
    <row r="52" spans="1:11" ht="21.95" customHeight="1">
      <c r="E52" s="11"/>
      <c r="F52" s="11" t="s">
        <v>0</v>
      </c>
      <c r="G52" s="11"/>
      <c r="H52" s="4"/>
      <c r="I52" s="11"/>
      <c r="J52" s="11" t="s">
        <v>1</v>
      </c>
      <c r="K52" s="11"/>
    </row>
    <row r="53" spans="1:11" ht="21.95" customHeight="1">
      <c r="C53" s="88" t="s">
        <v>2</v>
      </c>
      <c r="E53" s="88">
        <v>2025</v>
      </c>
      <c r="F53" s="112"/>
      <c r="G53" s="88">
        <v>2024</v>
      </c>
      <c r="H53" s="112"/>
      <c r="I53" s="88">
        <v>2025</v>
      </c>
      <c r="J53" s="112"/>
      <c r="K53" s="88">
        <v>2024</v>
      </c>
    </row>
    <row r="54" spans="1:11" ht="21.95" customHeight="1">
      <c r="C54" s="88"/>
      <c r="E54" s="88"/>
      <c r="F54" s="112"/>
      <c r="G54" s="113" t="s">
        <v>312</v>
      </c>
      <c r="H54" s="112"/>
      <c r="I54" s="88"/>
      <c r="J54" s="112"/>
      <c r="K54" s="88"/>
    </row>
    <row r="55" spans="1:11" ht="21.95" customHeight="1">
      <c r="C55" s="88"/>
      <c r="E55" s="88"/>
      <c r="F55" s="112"/>
      <c r="G55" s="113" t="s">
        <v>313</v>
      </c>
      <c r="H55" s="112"/>
      <c r="I55" s="88"/>
      <c r="J55" s="112"/>
      <c r="K55" s="88"/>
    </row>
    <row r="56" spans="1:11" ht="21.95" customHeight="1">
      <c r="A56" s="117" t="s">
        <v>60</v>
      </c>
      <c r="C56" s="118"/>
      <c r="D56" s="119"/>
      <c r="E56" s="120"/>
      <c r="F56" s="121"/>
      <c r="G56" s="120"/>
      <c r="H56" s="122"/>
      <c r="I56" s="123"/>
      <c r="J56" s="124"/>
      <c r="K56" s="123"/>
    </row>
    <row r="57" spans="1:11" ht="21.95" customHeight="1">
      <c r="A57" s="6" t="s">
        <v>137</v>
      </c>
      <c r="C57" s="118"/>
      <c r="D57" s="119"/>
      <c r="E57" s="120"/>
      <c r="F57" s="121"/>
      <c r="G57" s="120"/>
      <c r="H57" s="122"/>
      <c r="I57" s="123"/>
      <c r="J57" s="124"/>
      <c r="K57" s="123"/>
    </row>
    <row r="58" spans="1:11" ht="21.95" customHeight="1">
      <c r="A58" s="6" t="s">
        <v>160</v>
      </c>
      <c r="C58" s="118"/>
      <c r="D58" s="119"/>
      <c r="E58" s="120"/>
      <c r="F58" s="121"/>
      <c r="G58" s="120"/>
      <c r="H58" s="122"/>
      <c r="I58" s="123"/>
      <c r="K58" s="123"/>
    </row>
    <row r="59" spans="1:11" ht="21.95" customHeight="1">
      <c r="A59" s="2" t="s">
        <v>314</v>
      </c>
      <c r="C59" s="118"/>
      <c r="D59" s="119"/>
      <c r="E59" s="275">
        <v>-233216</v>
      </c>
      <c r="F59" s="121"/>
      <c r="G59" s="275">
        <v>0</v>
      </c>
      <c r="H59" s="122"/>
      <c r="I59" s="275">
        <v>0</v>
      </c>
      <c r="J59" s="124"/>
      <c r="K59" s="275">
        <v>0</v>
      </c>
    </row>
    <row r="60" spans="1:11" ht="21.95" customHeight="1">
      <c r="A60" s="2" t="s">
        <v>315</v>
      </c>
      <c r="C60" s="118"/>
      <c r="D60" s="119"/>
      <c r="E60" s="275">
        <v>102164</v>
      </c>
      <c r="F60" s="121"/>
      <c r="G60" s="275">
        <v>0</v>
      </c>
      <c r="H60" s="122"/>
      <c r="I60" s="275">
        <v>0</v>
      </c>
      <c r="J60" s="124"/>
      <c r="K60" s="275">
        <v>0</v>
      </c>
    </row>
    <row r="61" spans="1:11" ht="21.95" customHeight="1">
      <c r="A61" s="2" t="s">
        <v>344</v>
      </c>
      <c r="C61" s="93">
        <v>36</v>
      </c>
      <c r="D61" s="126"/>
      <c r="E61" s="275">
        <v>880746</v>
      </c>
      <c r="F61" s="275"/>
      <c r="G61" s="275">
        <v>1268861</v>
      </c>
      <c r="H61" s="275"/>
      <c r="I61" s="275">
        <v>0</v>
      </c>
      <c r="J61" s="275"/>
      <c r="K61" s="275">
        <v>0</v>
      </c>
    </row>
    <row r="62" spans="1:11" ht="21.95" customHeight="1">
      <c r="A62" s="2" t="s">
        <v>123</v>
      </c>
      <c r="C62" s="93">
        <v>17</v>
      </c>
      <c r="D62" s="126"/>
      <c r="E62" s="276">
        <v>0</v>
      </c>
      <c r="F62" s="275"/>
      <c r="G62" s="276">
        <v>0</v>
      </c>
      <c r="H62" s="275"/>
      <c r="I62" s="276">
        <v>582742</v>
      </c>
      <c r="J62" s="275"/>
      <c r="K62" s="276">
        <v>924916</v>
      </c>
    </row>
    <row r="63" spans="1:11" ht="21.95" customHeight="1">
      <c r="A63" s="6" t="s">
        <v>139</v>
      </c>
      <c r="C63" s="121"/>
      <c r="D63" s="126"/>
    </row>
    <row r="64" spans="1:11" ht="21.95" customHeight="1">
      <c r="A64" s="6" t="s">
        <v>138</v>
      </c>
      <c r="E64" s="128">
        <f>SUM(E59:E62)</f>
        <v>749694</v>
      </c>
      <c r="F64" s="129"/>
      <c r="G64" s="128">
        <f>SUM(G59:G62)</f>
        <v>1268861</v>
      </c>
      <c r="H64" s="129"/>
      <c r="I64" s="128">
        <f>SUM(I59:I62)</f>
        <v>582742</v>
      </c>
      <c r="J64" s="130"/>
      <c r="K64" s="128">
        <f>SUM(K59:K62)</f>
        <v>924916</v>
      </c>
    </row>
    <row r="65" spans="1:11" ht="21.95" customHeight="1">
      <c r="C65" s="121"/>
      <c r="D65" s="126"/>
      <c r="E65" s="123"/>
      <c r="F65" s="121"/>
      <c r="G65" s="123"/>
      <c r="H65" s="121"/>
      <c r="I65" s="123"/>
      <c r="J65" s="122"/>
      <c r="K65" s="123"/>
    </row>
    <row r="66" spans="1:11" ht="21.95" customHeight="1">
      <c r="A66" s="6" t="s">
        <v>140</v>
      </c>
      <c r="C66" s="93"/>
      <c r="D66" s="126"/>
      <c r="E66" s="127"/>
      <c r="F66" s="131"/>
      <c r="G66" s="127"/>
      <c r="H66" s="131"/>
      <c r="I66" s="127"/>
      <c r="J66" s="127"/>
      <c r="K66" s="127"/>
    </row>
    <row r="67" spans="1:11" ht="21.95" customHeight="1">
      <c r="A67" s="6" t="s">
        <v>160</v>
      </c>
    </row>
    <row r="68" spans="1:11" ht="21.95" customHeight="1">
      <c r="A68" s="2" t="s">
        <v>303</v>
      </c>
      <c r="C68" s="93">
        <v>21</v>
      </c>
      <c r="E68" s="50">
        <v>0</v>
      </c>
      <c r="F68" s="121"/>
      <c r="G68" s="3">
        <v>16608000</v>
      </c>
      <c r="H68" s="121"/>
      <c r="I68" s="50">
        <v>0</v>
      </c>
      <c r="J68" s="130"/>
      <c r="K68" s="50">
        <v>0</v>
      </c>
    </row>
    <row r="69" spans="1:11" ht="21.95" customHeight="1">
      <c r="A69" s="2" t="s">
        <v>159</v>
      </c>
      <c r="C69" s="93">
        <v>36</v>
      </c>
      <c r="D69" s="126"/>
      <c r="E69" s="275">
        <v>-13207477</v>
      </c>
      <c r="F69" s="277"/>
      <c r="G69" s="275">
        <v>-12907244</v>
      </c>
      <c r="H69" s="277"/>
      <c r="I69" s="275">
        <v>-6088544</v>
      </c>
      <c r="J69" s="275"/>
      <c r="K69" s="275">
        <v>0</v>
      </c>
    </row>
    <row r="70" spans="1:11" ht="21.95" customHeight="1">
      <c r="A70" s="2" t="s">
        <v>345</v>
      </c>
      <c r="C70" s="93"/>
      <c r="D70" s="126"/>
      <c r="E70" s="127"/>
      <c r="F70" s="131"/>
      <c r="G70" s="127"/>
      <c r="H70" s="131"/>
      <c r="I70" s="127"/>
      <c r="J70" s="127"/>
      <c r="K70" s="127"/>
    </row>
    <row r="71" spans="1:11" ht="21.95" customHeight="1">
      <c r="A71" s="2" t="s">
        <v>187</v>
      </c>
      <c r="C71" s="93">
        <v>36</v>
      </c>
      <c r="D71" s="126"/>
      <c r="E71" s="275">
        <v>-598519294</v>
      </c>
      <c r="F71" s="277"/>
      <c r="G71" s="275">
        <v>-108181471</v>
      </c>
      <c r="H71" s="277"/>
      <c r="I71" s="275">
        <v>-593003153</v>
      </c>
      <c r="J71" s="275"/>
      <c r="K71" s="275">
        <v>-105921340</v>
      </c>
    </row>
    <row r="72" spans="1:11" ht="21.95" customHeight="1">
      <c r="A72" s="2" t="s">
        <v>123</v>
      </c>
      <c r="C72" s="93">
        <v>17</v>
      </c>
      <c r="D72" s="126"/>
      <c r="E72" s="275">
        <v>0</v>
      </c>
      <c r="F72" s="277"/>
      <c r="G72" s="275">
        <v>0</v>
      </c>
      <c r="H72" s="277"/>
      <c r="I72" s="275">
        <v>-11748851</v>
      </c>
      <c r="J72" s="275"/>
      <c r="K72" s="275">
        <v>-41968989</v>
      </c>
    </row>
    <row r="73" spans="1:11" ht="21.95" customHeight="1">
      <c r="A73" s="2" t="s">
        <v>302</v>
      </c>
      <c r="C73" s="93">
        <v>18</v>
      </c>
      <c r="D73" s="126"/>
      <c r="E73" s="275">
        <v>0</v>
      </c>
      <c r="F73" s="277"/>
      <c r="G73" s="275">
        <v>-485397</v>
      </c>
      <c r="H73" s="277"/>
      <c r="I73" s="275">
        <v>0</v>
      </c>
      <c r="J73" s="275"/>
      <c r="K73" s="275">
        <v>0</v>
      </c>
    </row>
    <row r="74" spans="1:11" ht="21.95" customHeight="1">
      <c r="A74" s="2" t="s">
        <v>170</v>
      </c>
      <c r="C74" s="93">
        <v>19</v>
      </c>
      <c r="D74" s="126"/>
      <c r="E74" s="276">
        <v>-4858524</v>
      </c>
      <c r="F74" s="277"/>
      <c r="G74" s="276">
        <v>9670657</v>
      </c>
      <c r="H74" s="277"/>
      <c r="I74" s="276">
        <v>-4858524</v>
      </c>
      <c r="J74" s="275"/>
      <c r="K74" s="276">
        <v>9670657</v>
      </c>
    </row>
    <row r="75" spans="1:11" ht="21.95" customHeight="1">
      <c r="A75" s="6" t="s">
        <v>140</v>
      </c>
      <c r="C75" s="132"/>
      <c r="D75" s="133"/>
      <c r="E75" s="124"/>
      <c r="F75" s="49"/>
      <c r="G75" s="124"/>
      <c r="H75" s="49"/>
      <c r="I75" s="124"/>
      <c r="J75" s="130"/>
      <c r="K75" s="130"/>
    </row>
    <row r="76" spans="1:11" ht="21.95" customHeight="1">
      <c r="A76" s="6" t="s">
        <v>141</v>
      </c>
      <c r="C76" s="132"/>
      <c r="D76" s="133"/>
      <c r="E76" s="48">
        <f>SUM(E66:E74)</f>
        <v>-616585295</v>
      </c>
      <c r="F76" s="134"/>
      <c r="G76" s="48">
        <f>SUM(G66:G74)</f>
        <v>-95295455</v>
      </c>
      <c r="H76" s="134"/>
      <c r="I76" s="48">
        <f>SUM(I66:I74)</f>
        <v>-615699072</v>
      </c>
      <c r="J76" s="47"/>
      <c r="K76" s="48">
        <f>SUM(K66:K74)</f>
        <v>-138219672</v>
      </c>
    </row>
    <row r="77" spans="1:11" ht="21.95" customHeight="1">
      <c r="A77" s="117" t="s">
        <v>106</v>
      </c>
      <c r="C77" s="120"/>
      <c r="D77" s="126"/>
      <c r="E77" s="128">
        <f>E76+E64</f>
        <v>-615835601</v>
      </c>
      <c r="F77" s="49"/>
      <c r="G77" s="128">
        <f>G76+G64</f>
        <v>-94026594</v>
      </c>
      <c r="H77" s="49"/>
      <c r="I77" s="128">
        <f>I76+I64</f>
        <v>-615116330</v>
      </c>
      <c r="J77" s="130"/>
      <c r="K77" s="128">
        <f>K76+K64</f>
        <v>-137294756</v>
      </c>
    </row>
    <row r="78" spans="1:11" ht="21.95" customHeight="1">
      <c r="A78" s="135"/>
      <c r="E78" s="14"/>
      <c r="F78" s="14"/>
      <c r="G78" s="14"/>
      <c r="H78" s="14"/>
      <c r="I78" s="14"/>
      <c r="J78" s="14"/>
      <c r="K78" s="14"/>
    </row>
    <row r="79" spans="1:11" ht="21.95" customHeight="1" thickBot="1">
      <c r="A79" s="117" t="s">
        <v>107</v>
      </c>
      <c r="C79" s="120"/>
      <c r="D79" s="126"/>
      <c r="E79" s="136">
        <f>SUM(E44,E77)</f>
        <v>-521164373</v>
      </c>
      <c r="F79" s="49"/>
      <c r="G79" s="136">
        <f>SUM(G44,G77)</f>
        <v>1871821468</v>
      </c>
      <c r="H79" s="49"/>
      <c r="I79" s="136">
        <f>SUM(I44,I77)</f>
        <v>-776955203</v>
      </c>
      <c r="J79" s="130"/>
      <c r="K79" s="136">
        <f>SUM(K44,K77)</f>
        <v>1053410174</v>
      </c>
    </row>
    <row r="80" spans="1:11" ht="21.95" customHeight="1" thickTop="1">
      <c r="A80" s="117"/>
      <c r="C80" s="118"/>
      <c r="D80" s="119"/>
      <c r="E80" s="50"/>
      <c r="F80" s="49"/>
      <c r="G80" s="50"/>
      <c r="H80" s="130"/>
      <c r="I80" s="50"/>
      <c r="J80" s="124"/>
      <c r="K80" s="50"/>
    </row>
    <row r="81" spans="1:11" ht="21.95" customHeight="1">
      <c r="A81" s="1" t="s">
        <v>204</v>
      </c>
      <c r="C81" s="93"/>
      <c r="E81" s="105"/>
      <c r="G81" s="105"/>
      <c r="I81" s="105"/>
      <c r="J81" s="105"/>
      <c r="K81" s="105"/>
    </row>
    <row r="82" spans="1:11" ht="21.95" customHeight="1" thickBot="1">
      <c r="A82" s="2" t="s">
        <v>59</v>
      </c>
      <c r="C82" s="93"/>
      <c r="E82" s="7">
        <v>-161838873</v>
      </c>
      <c r="G82" s="7">
        <v>1140848930</v>
      </c>
      <c r="I82" s="106">
        <f>SUM(I44)</f>
        <v>-161838873</v>
      </c>
      <c r="J82" s="105"/>
      <c r="K82" s="106">
        <f>SUM(K44)</f>
        <v>1190704930</v>
      </c>
    </row>
    <row r="83" spans="1:11" ht="21.95" customHeight="1" thickTop="1">
      <c r="A83" s="2" t="s">
        <v>37</v>
      </c>
      <c r="C83" s="93"/>
      <c r="E83" s="105">
        <v>256510101</v>
      </c>
      <c r="G83" s="105">
        <v>824999132</v>
      </c>
      <c r="I83" s="94"/>
      <c r="J83" s="105"/>
      <c r="K83" s="94"/>
    </row>
    <row r="84" spans="1:11" ht="21.95" customHeight="1" thickBot="1">
      <c r="C84" s="93"/>
      <c r="E84" s="137">
        <f>SUM(E44)</f>
        <v>94671228</v>
      </c>
      <c r="F84" s="7"/>
      <c r="G84" s="137">
        <f>SUM(G82:G83)</f>
        <v>1965848062</v>
      </c>
      <c r="H84" s="7"/>
      <c r="I84" s="94"/>
      <c r="J84" s="7"/>
      <c r="K84" s="94"/>
    </row>
    <row r="85" spans="1:11" ht="21.95" customHeight="1" thickTop="1">
      <c r="A85" s="6"/>
      <c r="C85" s="118"/>
      <c r="D85" s="119"/>
      <c r="E85" s="47"/>
      <c r="F85" s="138"/>
      <c r="G85" s="47"/>
      <c r="H85" s="139"/>
      <c r="I85" s="140"/>
      <c r="J85" s="141"/>
      <c r="K85" s="140"/>
    </row>
    <row r="86" spans="1:11" ht="21.95" customHeight="1">
      <c r="A86" s="1" t="s">
        <v>56</v>
      </c>
      <c r="C86" s="141"/>
      <c r="D86" s="142"/>
      <c r="E86" s="124"/>
      <c r="F86" s="111"/>
      <c r="G86" s="124"/>
      <c r="H86" s="5"/>
      <c r="I86" s="94"/>
      <c r="J86" s="141"/>
      <c r="K86" s="94"/>
    </row>
    <row r="87" spans="1:11" ht="21.95" customHeight="1" thickBot="1">
      <c r="A87" s="2" t="s">
        <v>59</v>
      </c>
      <c r="C87" s="141"/>
      <c r="D87" s="142"/>
      <c r="E87" s="7">
        <f>SUM(I87)</f>
        <v>-776955203</v>
      </c>
      <c r="G87" s="7">
        <f>SUM(K87)</f>
        <v>1053410174</v>
      </c>
      <c r="H87" s="5"/>
      <c r="I87" s="143">
        <f>SUM(I79)</f>
        <v>-776955203</v>
      </c>
      <c r="J87" s="141"/>
      <c r="K87" s="143">
        <f>SUM(K79)</f>
        <v>1053410174</v>
      </c>
    </row>
    <row r="88" spans="1:11" ht="21.95" customHeight="1" thickTop="1">
      <c r="A88" s="2" t="s">
        <v>37</v>
      </c>
      <c r="C88" s="141"/>
      <c r="D88" s="142"/>
      <c r="E88" s="105">
        <f>SUM(E89-E87)</f>
        <v>255790830</v>
      </c>
      <c r="G88" s="105">
        <v>818411294</v>
      </c>
      <c r="H88" s="5"/>
      <c r="I88" s="94"/>
      <c r="J88" s="141"/>
      <c r="K88" s="94"/>
    </row>
    <row r="89" spans="1:11" ht="21.95" customHeight="1" thickBot="1">
      <c r="A89" s="135"/>
      <c r="C89" s="141"/>
      <c r="D89" s="142"/>
      <c r="E89" s="137">
        <f>SUM(E79)</f>
        <v>-521164373</v>
      </c>
      <c r="F89" s="111"/>
      <c r="G89" s="137">
        <f>SUM(G87:G88)</f>
        <v>1871821468</v>
      </c>
      <c r="H89" s="5"/>
      <c r="I89" s="94"/>
      <c r="J89" s="141"/>
      <c r="K89" s="94"/>
    </row>
    <row r="90" spans="1:11" ht="21.95" customHeight="1" thickTop="1">
      <c r="C90" s="118"/>
      <c r="D90" s="119"/>
      <c r="E90" s="47"/>
      <c r="F90" s="138"/>
      <c r="G90" s="47"/>
      <c r="H90" s="139"/>
      <c r="I90" s="140"/>
      <c r="J90" s="141"/>
      <c r="K90" s="140"/>
    </row>
    <row r="91" spans="1:11" ht="21.95" customHeight="1">
      <c r="A91" s="1" t="s">
        <v>38</v>
      </c>
      <c r="C91" s="93">
        <v>37</v>
      </c>
      <c r="E91" s="105"/>
      <c r="G91" s="105"/>
      <c r="I91" s="105"/>
      <c r="J91" s="105"/>
      <c r="K91" s="105"/>
    </row>
    <row r="92" spans="1:11" ht="21.95" customHeight="1">
      <c r="A92" s="2" t="s">
        <v>205</v>
      </c>
      <c r="B92" s="85"/>
      <c r="C92" s="93"/>
      <c r="E92" s="105"/>
      <c r="G92" s="105"/>
      <c r="H92" s="105"/>
      <c r="I92" s="105"/>
      <c r="J92" s="105"/>
      <c r="K92" s="105"/>
    </row>
    <row r="93" spans="1:11" ht="21.95" customHeight="1" thickBot="1">
      <c r="A93" s="2" t="s">
        <v>206</v>
      </c>
      <c r="B93" s="85"/>
      <c r="C93" s="93"/>
      <c r="E93" s="144">
        <v>-0.111</v>
      </c>
      <c r="F93" s="145"/>
      <c r="G93" s="144">
        <v>0.78300000000000003</v>
      </c>
      <c r="H93" s="145"/>
      <c r="I93" s="144">
        <v>-0.111</v>
      </c>
      <c r="J93" s="146"/>
      <c r="K93" s="144">
        <v>0.81699999999999995</v>
      </c>
    </row>
    <row r="94" spans="1:11" ht="21.95" customHeight="1" thickTop="1">
      <c r="A94" s="2" t="s">
        <v>150</v>
      </c>
      <c r="B94" s="85"/>
      <c r="C94" s="93"/>
      <c r="E94" s="105"/>
      <c r="G94" s="105"/>
      <c r="H94" s="105"/>
      <c r="I94" s="105"/>
      <c r="J94" s="105"/>
      <c r="K94" s="105"/>
    </row>
    <row r="95" spans="1:11" ht="21.95" customHeight="1" thickBot="1">
      <c r="A95" s="2" t="s">
        <v>149</v>
      </c>
      <c r="B95" s="85"/>
      <c r="C95" s="93"/>
      <c r="E95" s="146"/>
      <c r="F95" s="145"/>
      <c r="G95" s="144">
        <v>0.78200000000000003</v>
      </c>
      <c r="H95" s="145"/>
      <c r="I95" s="146"/>
      <c r="J95" s="146"/>
      <c r="K95" s="144">
        <v>0.81599999999999995</v>
      </c>
    </row>
    <row r="96" spans="1:11" ht="21.95" customHeight="1" thickTop="1">
      <c r="A96" s="6"/>
      <c r="C96" s="141"/>
      <c r="D96" s="142"/>
      <c r="E96" s="120"/>
      <c r="F96" s="49"/>
      <c r="G96" s="123"/>
      <c r="H96" s="122"/>
      <c r="I96" s="123"/>
      <c r="J96" s="124"/>
      <c r="K96" s="124"/>
    </row>
    <row r="97" spans="1:11" ht="21.95" customHeight="1">
      <c r="A97" s="135"/>
      <c r="C97" s="141"/>
      <c r="D97" s="142"/>
      <c r="E97" s="140"/>
      <c r="F97" s="111"/>
      <c r="G97" s="140"/>
      <c r="H97" s="139"/>
      <c r="I97" s="140"/>
      <c r="J97" s="141"/>
      <c r="K97" s="140"/>
    </row>
    <row r="98" spans="1:11" ht="21.95" customHeight="1">
      <c r="A98" s="2" t="s">
        <v>13</v>
      </c>
      <c r="C98" s="141"/>
      <c r="D98" s="142"/>
      <c r="E98" s="140"/>
      <c r="F98" s="111"/>
      <c r="G98" s="140"/>
      <c r="H98" s="139"/>
      <c r="I98" s="140"/>
      <c r="J98" s="141"/>
      <c r="K98" s="140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E989-0BC2-4B4E-A532-2282C7A5F0DA}">
  <sheetPr>
    <pageSetUpPr fitToPage="1"/>
  </sheetPr>
  <dimension ref="A1:AB36"/>
  <sheetViews>
    <sheetView showGridLines="0" view="pageBreakPreview" topLeftCell="A4" zoomScale="98" zoomScaleNormal="55" zoomScaleSheetLayoutView="98" workbookViewId="0">
      <selection activeCell="C26" sqref="C26"/>
    </sheetView>
  </sheetViews>
  <sheetFormatPr defaultColWidth="9.140625" defaultRowHeight="19.7" customHeight="1"/>
  <cols>
    <col min="1" max="1" width="11.140625" style="150" customWidth="1"/>
    <col min="2" max="2" width="29.28515625" style="150" customWidth="1"/>
    <col min="3" max="3" width="16.42578125" style="150" customWidth="1"/>
    <col min="4" max="4" width="1.7109375" style="150" customWidth="1"/>
    <col min="5" max="5" width="17.5703125" style="150" customWidth="1"/>
    <col min="6" max="6" width="1.5703125" style="150" customWidth="1"/>
    <col min="7" max="7" width="1.28515625" style="150" customWidth="1"/>
    <col min="8" max="8" width="17.5703125" style="150" customWidth="1"/>
    <col min="9" max="9" width="1.7109375" style="150" customWidth="1"/>
    <col min="10" max="10" width="17.5703125" style="150" customWidth="1"/>
    <col min="11" max="11" width="1.42578125" style="150" customWidth="1"/>
    <col min="12" max="12" width="1.5703125" style="150" customWidth="1"/>
    <col min="13" max="13" width="17.5703125" style="150" customWidth="1"/>
    <col min="14" max="14" width="1.28515625" style="150" customWidth="1"/>
    <col min="15" max="15" width="17.5703125" style="150" customWidth="1"/>
    <col min="16" max="16" width="1.28515625" style="150" customWidth="1"/>
    <col min="17" max="17" width="17.5703125" style="150" customWidth="1"/>
    <col min="18" max="18" width="1.28515625" style="150" customWidth="1"/>
    <col min="19" max="19" width="17.5703125" style="150" customWidth="1"/>
    <col min="20" max="20" width="1.28515625" style="150" customWidth="1"/>
    <col min="21" max="21" width="17.5703125" style="150" customWidth="1"/>
    <col min="22" max="22" width="1.5703125" style="150" customWidth="1"/>
    <col min="23" max="23" width="17.5703125" style="150" customWidth="1"/>
    <col min="24" max="24" width="1.5703125" style="150" customWidth="1"/>
    <col min="25" max="25" width="17.5703125" style="150" customWidth="1"/>
    <col min="26" max="26" width="1.28515625" style="150" customWidth="1"/>
    <col min="27" max="27" width="17.5703125" style="150" customWidth="1"/>
    <col min="28" max="28" width="0.42578125" style="150" customWidth="1"/>
    <col min="29" max="16384" width="9.140625" style="150"/>
  </cols>
  <sheetData>
    <row r="1" spans="1:28" ht="19.7" customHeight="1">
      <c r="A1" s="147" t="s">
        <v>192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9"/>
      <c r="V1" s="149"/>
      <c r="W1" s="149"/>
      <c r="X1" s="149"/>
      <c r="Y1" s="149"/>
      <c r="Z1" s="148"/>
      <c r="AA1" s="148"/>
      <c r="AB1" s="148"/>
    </row>
    <row r="2" spans="1:28" ht="19.7" customHeight="1">
      <c r="A2" s="147" t="s">
        <v>255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51"/>
      <c r="V2" s="149"/>
      <c r="W2" s="149"/>
      <c r="X2" s="149"/>
      <c r="Y2" s="149"/>
      <c r="Z2" s="148"/>
      <c r="AA2" s="148"/>
      <c r="AB2" s="148"/>
    </row>
    <row r="3" spans="1:28" ht="19.7" customHeight="1">
      <c r="A3" s="147" t="s">
        <v>308</v>
      </c>
      <c r="B3" s="148"/>
      <c r="C3" s="148"/>
      <c r="D3" s="148"/>
      <c r="E3" s="148"/>
      <c r="F3" s="148"/>
      <c r="L3" s="148"/>
      <c r="M3" s="148"/>
      <c r="N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</row>
    <row r="4" spans="1:28" ht="19.7" customHeight="1">
      <c r="A4" s="147"/>
      <c r="B4" s="148"/>
      <c r="C4" s="148"/>
      <c r="D4" s="148"/>
      <c r="E4" s="148"/>
      <c r="F4" s="148"/>
      <c r="G4" s="152"/>
      <c r="H4" s="152"/>
      <c r="I4" s="152"/>
      <c r="J4" s="152"/>
      <c r="K4" s="152"/>
      <c r="L4" s="148"/>
      <c r="M4" s="148"/>
      <c r="N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53" t="s">
        <v>105</v>
      </c>
      <c r="AB4" s="148"/>
    </row>
    <row r="5" spans="1:28" ht="19.7" customHeight="1">
      <c r="B5" s="154"/>
      <c r="C5" s="154"/>
      <c r="D5" s="154"/>
      <c r="E5" s="154"/>
      <c r="F5" s="154"/>
      <c r="G5" s="155"/>
      <c r="H5" s="154"/>
      <c r="I5" s="154"/>
      <c r="J5" s="154"/>
      <c r="K5" s="156"/>
      <c r="L5" s="154"/>
      <c r="M5" s="154"/>
      <c r="N5" s="154"/>
      <c r="O5" s="157" t="s">
        <v>79</v>
      </c>
      <c r="P5" s="154"/>
      <c r="Z5" s="154"/>
      <c r="AA5" s="158"/>
      <c r="AB5" s="154"/>
    </row>
    <row r="6" spans="1:28" ht="19.7" customHeight="1">
      <c r="B6" s="154"/>
      <c r="C6" s="154"/>
      <c r="D6" s="154"/>
      <c r="E6" s="154"/>
      <c r="F6" s="154"/>
      <c r="G6" s="155"/>
      <c r="H6" s="154"/>
      <c r="I6" s="154"/>
      <c r="J6" s="154"/>
      <c r="K6" s="156"/>
      <c r="L6" s="154"/>
      <c r="M6" s="154"/>
      <c r="N6" s="154"/>
      <c r="O6" s="159" t="s">
        <v>80</v>
      </c>
      <c r="P6" s="154"/>
      <c r="Q6" s="159" t="s">
        <v>221</v>
      </c>
      <c r="R6" s="154"/>
      <c r="T6" s="154"/>
      <c r="U6" s="149" t="s">
        <v>256</v>
      </c>
      <c r="V6" s="154"/>
      <c r="W6" s="154"/>
      <c r="X6" s="154"/>
      <c r="Y6" s="159" t="s">
        <v>223</v>
      </c>
      <c r="Z6" s="154"/>
      <c r="AA6" s="158"/>
      <c r="AB6" s="154"/>
    </row>
    <row r="7" spans="1:28" s="149" customFormat="1" ht="19.5" customHeight="1">
      <c r="G7" s="160"/>
      <c r="J7" s="149" t="s">
        <v>224</v>
      </c>
      <c r="K7" s="161"/>
      <c r="M7" s="162" t="s">
        <v>54</v>
      </c>
      <c r="O7" s="149" t="s">
        <v>81</v>
      </c>
      <c r="Q7" s="149" t="s">
        <v>222</v>
      </c>
      <c r="S7" s="159" t="s">
        <v>221</v>
      </c>
      <c r="T7" s="150"/>
      <c r="U7" s="149" t="s">
        <v>257</v>
      </c>
      <c r="Y7" s="149" t="s">
        <v>226</v>
      </c>
      <c r="AA7" s="162"/>
    </row>
    <row r="8" spans="1:28" s="149" customFormat="1" ht="19.7" customHeight="1">
      <c r="C8" s="149" t="s">
        <v>87</v>
      </c>
      <c r="E8" s="162" t="s">
        <v>227</v>
      </c>
      <c r="G8" s="160"/>
      <c r="J8" s="163" t="s">
        <v>120</v>
      </c>
      <c r="K8" s="164"/>
      <c r="M8" s="270" t="s">
        <v>120</v>
      </c>
      <c r="O8" s="149" t="s">
        <v>232</v>
      </c>
      <c r="Q8" s="149" t="s">
        <v>225</v>
      </c>
      <c r="S8" s="149" t="s">
        <v>228</v>
      </c>
      <c r="T8" s="150"/>
      <c r="U8" s="149" t="s">
        <v>258</v>
      </c>
      <c r="Y8" s="149" t="s">
        <v>229</v>
      </c>
      <c r="AA8" s="162" t="s">
        <v>227</v>
      </c>
    </row>
    <row r="9" spans="1:28" s="149" customFormat="1" ht="19.7" customHeight="1">
      <c r="E9" s="162" t="s">
        <v>230</v>
      </c>
      <c r="G9" s="160"/>
      <c r="H9" s="149" t="s">
        <v>259</v>
      </c>
      <c r="J9" s="149" t="s">
        <v>231</v>
      </c>
      <c r="K9" s="161"/>
      <c r="M9" s="162" t="s">
        <v>231</v>
      </c>
      <c r="O9" s="149" t="s">
        <v>237</v>
      </c>
      <c r="Q9" s="149" t="s">
        <v>233</v>
      </c>
      <c r="S9" s="149" t="s">
        <v>235</v>
      </c>
      <c r="U9" s="149" t="s">
        <v>55</v>
      </c>
      <c r="Y9" s="149" t="s">
        <v>236</v>
      </c>
      <c r="AA9" s="162" t="s">
        <v>230</v>
      </c>
    </row>
    <row r="10" spans="1:28" s="149" customFormat="1" ht="19.7" customHeight="1">
      <c r="E10" s="165" t="s">
        <v>260</v>
      </c>
      <c r="F10" s="166"/>
      <c r="G10" s="160"/>
      <c r="H10" s="167" t="s">
        <v>276</v>
      </c>
      <c r="J10" s="167" t="s">
        <v>276</v>
      </c>
      <c r="K10" s="161"/>
      <c r="M10" s="168" t="s">
        <v>276</v>
      </c>
      <c r="O10" s="167" t="s">
        <v>261</v>
      </c>
      <c r="Q10" s="167" t="s">
        <v>234</v>
      </c>
      <c r="S10" s="167" t="s">
        <v>239</v>
      </c>
      <c r="U10" s="167" t="s">
        <v>239</v>
      </c>
      <c r="W10" s="167" t="s">
        <v>99</v>
      </c>
      <c r="Y10" s="167" t="s">
        <v>238</v>
      </c>
      <c r="AA10" s="165" t="s">
        <v>274</v>
      </c>
    </row>
    <row r="11" spans="1:28" ht="19.7" customHeight="1">
      <c r="A11" s="169" t="s">
        <v>240</v>
      </c>
      <c r="D11" s="149"/>
      <c r="E11" s="170"/>
      <c r="F11" s="171"/>
      <c r="G11" s="172"/>
      <c r="H11" s="171"/>
      <c r="I11" s="171"/>
      <c r="J11" s="171"/>
      <c r="K11" s="173"/>
      <c r="L11" s="171"/>
      <c r="M11" s="170"/>
      <c r="N11" s="171"/>
      <c r="O11" s="174"/>
      <c r="P11" s="171"/>
      <c r="Q11" s="174" t="s">
        <v>331</v>
      </c>
      <c r="R11" s="171"/>
      <c r="S11" s="171"/>
      <c r="T11" s="171"/>
      <c r="U11" s="174"/>
      <c r="V11" s="171"/>
      <c r="W11" s="174" t="s">
        <v>332</v>
      </c>
      <c r="X11" s="171"/>
      <c r="Y11" s="171"/>
      <c r="Z11" s="175"/>
      <c r="AA11" s="170"/>
      <c r="AB11" s="171"/>
    </row>
    <row r="12" spans="1:28" ht="19.7" customHeight="1">
      <c r="A12" s="163" t="s">
        <v>241</v>
      </c>
      <c r="D12" s="149"/>
      <c r="E12" s="176">
        <f>SUM([1]BS!G96)</f>
        <v>1457625158</v>
      </c>
      <c r="F12" s="177"/>
      <c r="G12" s="178"/>
      <c r="H12" s="177">
        <v>0</v>
      </c>
      <c r="I12" s="177"/>
      <c r="J12" s="177">
        <v>0</v>
      </c>
      <c r="K12" s="179"/>
      <c r="L12" s="177"/>
      <c r="M12" s="176">
        <f>SUM(H12:J12)</f>
        <v>0</v>
      </c>
      <c r="N12" s="177"/>
      <c r="O12" s="177">
        <v>0</v>
      </c>
      <c r="P12" s="177"/>
      <c r="Q12" s="180">
        <v>14086426</v>
      </c>
      <c r="R12" s="177"/>
      <c r="S12" s="177">
        <v>0</v>
      </c>
      <c r="T12" s="177"/>
      <c r="U12" s="177">
        <v>0</v>
      </c>
      <c r="V12" s="177"/>
      <c r="W12" s="177">
        <v>0</v>
      </c>
      <c r="X12" s="177"/>
      <c r="Y12" s="177">
        <v>0</v>
      </c>
      <c r="Z12" s="177"/>
      <c r="AA12" s="176">
        <f>SUM(E12,M12:Y12)</f>
        <v>1471711584</v>
      </c>
      <c r="AB12" s="171"/>
    </row>
    <row r="13" spans="1:28" ht="19.7" customHeight="1">
      <c r="A13" s="163" t="s">
        <v>27</v>
      </c>
      <c r="D13" s="149"/>
      <c r="E13" s="176">
        <f>SUM([1]BS!G97)</f>
        <v>13470881662</v>
      </c>
      <c r="F13" s="177"/>
      <c r="G13" s="178"/>
      <c r="H13" s="177">
        <v>0</v>
      </c>
      <c r="I13" s="177"/>
      <c r="J13" s="177">
        <v>0</v>
      </c>
      <c r="K13" s="179"/>
      <c r="L13" s="177"/>
      <c r="M13" s="176">
        <f>SUM(H13:J13)</f>
        <v>0</v>
      </c>
      <c r="N13" s="177"/>
      <c r="O13" s="177">
        <v>0</v>
      </c>
      <c r="P13" s="177"/>
      <c r="Q13" s="180">
        <v>171945818</v>
      </c>
      <c r="R13" s="177"/>
      <c r="S13" s="177">
        <v>0</v>
      </c>
      <c r="T13" s="177"/>
      <c r="U13" s="177">
        <v>0</v>
      </c>
      <c r="V13" s="177"/>
      <c r="W13" s="177">
        <v>0</v>
      </c>
      <c r="X13" s="177"/>
      <c r="Y13" s="177">
        <v>0</v>
      </c>
      <c r="Z13" s="177"/>
      <c r="AA13" s="176">
        <f>SUM(E13,M13:Y13)</f>
        <v>13642827480</v>
      </c>
      <c r="AB13" s="171"/>
    </row>
    <row r="14" spans="1:28" ht="19.7" customHeight="1">
      <c r="A14" s="163" t="s">
        <v>242</v>
      </c>
      <c r="D14" s="149"/>
      <c r="E14" s="176"/>
      <c r="F14" s="177"/>
      <c r="G14" s="178"/>
      <c r="H14" s="177"/>
      <c r="I14" s="177"/>
      <c r="J14" s="177"/>
      <c r="K14" s="179"/>
      <c r="L14" s="177"/>
      <c r="M14" s="176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6"/>
      <c r="AB14" s="171"/>
    </row>
    <row r="15" spans="1:28" ht="19.7" customHeight="1">
      <c r="A15" s="163" t="s">
        <v>243</v>
      </c>
      <c r="D15" s="149"/>
      <c r="E15" s="176">
        <f>SUM([1]BS!G99)</f>
        <v>2488073737</v>
      </c>
      <c r="F15" s="177"/>
      <c r="G15" s="178"/>
      <c r="H15" s="177">
        <v>0</v>
      </c>
      <c r="I15" s="177"/>
      <c r="J15" s="177">
        <v>0</v>
      </c>
      <c r="K15" s="179"/>
      <c r="L15" s="177"/>
      <c r="M15" s="176">
        <f>SUM(H15:J15)</f>
        <v>0</v>
      </c>
      <c r="N15" s="177"/>
      <c r="O15" s="180">
        <v>24728114</v>
      </c>
      <c r="P15" s="177"/>
      <c r="Q15" s="177">
        <v>0</v>
      </c>
      <c r="R15" s="177"/>
      <c r="S15" s="177">
        <v>0</v>
      </c>
      <c r="T15" s="177"/>
      <c r="U15" s="177">
        <v>0</v>
      </c>
      <c r="V15" s="177"/>
      <c r="W15" s="177">
        <v>0</v>
      </c>
      <c r="X15" s="177"/>
      <c r="Y15" s="177">
        <v>0</v>
      </c>
      <c r="Z15" s="177"/>
      <c r="AA15" s="176">
        <f>SUM(E15,M15:Y15)</f>
        <v>2512801851</v>
      </c>
      <c r="AB15" s="171"/>
    </row>
    <row r="16" spans="1:28" ht="19.7" customHeight="1">
      <c r="A16" s="163" t="s">
        <v>244</v>
      </c>
      <c r="D16" s="149"/>
      <c r="E16" s="176">
        <f>SUM([1]BS!G101)</f>
        <v>624305081</v>
      </c>
      <c r="F16" s="177"/>
      <c r="G16" s="178"/>
      <c r="H16" s="177">
        <v>0</v>
      </c>
      <c r="I16" s="177"/>
      <c r="J16" s="177">
        <v>0</v>
      </c>
      <c r="K16" s="179"/>
      <c r="L16" s="177"/>
      <c r="M16" s="176">
        <f>SUM(H16:J16)</f>
        <v>0</v>
      </c>
      <c r="N16" s="177"/>
      <c r="O16" s="180">
        <v>-208472148</v>
      </c>
      <c r="P16" s="177"/>
      <c r="Q16" s="177">
        <v>0</v>
      </c>
      <c r="R16" s="177"/>
      <c r="S16" s="177">
        <v>0</v>
      </c>
      <c r="T16" s="177"/>
      <c r="U16" s="177">
        <v>0</v>
      </c>
      <c r="V16" s="177"/>
      <c r="W16" s="177">
        <v>0</v>
      </c>
      <c r="X16" s="177"/>
      <c r="Y16" s="177">
        <v>0</v>
      </c>
      <c r="Z16" s="177"/>
      <c r="AA16" s="176">
        <f>SUM(E16,M16:Y16)</f>
        <v>415832933</v>
      </c>
      <c r="AB16" s="171"/>
    </row>
    <row r="17" spans="1:28" ht="19.7" customHeight="1">
      <c r="A17" s="163" t="s">
        <v>169</v>
      </c>
      <c r="D17" s="149"/>
      <c r="E17" s="176"/>
      <c r="F17" s="177"/>
      <c r="G17" s="178"/>
      <c r="H17" s="177"/>
      <c r="I17" s="177"/>
      <c r="J17" s="177"/>
      <c r="K17" s="179"/>
      <c r="L17" s="177"/>
      <c r="M17" s="176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6"/>
      <c r="AB17" s="171"/>
    </row>
    <row r="18" spans="1:28" ht="19.7" customHeight="1">
      <c r="A18" s="163" t="s">
        <v>155</v>
      </c>
      <c r="D18" s="149"/>
      <c r="E18" s="176">
        <f>SUM([1]BS!G103)</f>
        <v>-901265</v>
      </c>
      <c r="F18" s="177"/>
      <c r="G18" s="178"/>
      <c r="H18" s="177">
        <v>0</v>
      </c>
      <c r="I18" s="177"/>
      <c r="J18" s="177">
        <v>0</v>
      </c>
      <c r="K18" s="179"/>
      <c r="L18" s="177"/>
      <c r="M18" s="176">
        <f>SUM(H18:J18)</f>
        <v>0</v>
      </c>
      <c r="N18" s="177"/>
      <c r="O18" s="177">
        <v>0</v>
      </c>
      <c r="P18" s="177"/>
      <c r="Q18" s="177">
        <v>0</v>
      </c>
      <c r="R18" s="177"/>
      <c r="S18" s="177">
        <v>0</v>
      </c>
      <c r="T18" s="177"/>
      <c r="U18" s="177">
        <v>0</v>
      </c>
      <c r="V18" s="177"/>
      <c r="W18" s="177">
        <v>0</v>
      </c>
      <c r="X18" s="177"/>
      <c r="Y18" s="177">
        <v>0</v>
      </c>
      <c r="Z18" s="177"/>
      <c r="AA18" s="176">
        <f>SUM(E18,M18:Y18)</f>
        <v>-901265</v>
      </c>
      <c r="AB18" s="171"/>
    </row>
    <row r="19" spans="1:28" ht="19.7" customHeight="1">
      <c r="A19" s="163" t="s">
        <v>245</v>
      </c>
      <c r="D19" s="149"/>
      <c r="E19" s="176"/>
      <c r="F19" s="177"/>
      <c r="G19" s="178"/>
      <c r="H19" s="177"/>
      <c r="I19" s="177"/>
      <c r="J19" s="177"/>
      <c r="K19" s="179"/>
      <c r="L19" s="177"/>
      <c r="M19" s="176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6"/>
      <c r="AB19" s="171"/>
    </row>
    <row r="20" spans="1:28" ht="19.7" customHeight="1">
      <c r="A20" s="163" t="s">
        <v>246</v>
      </c>
      <c r="D20" s="149"/>
      <c r="E20" s="176">
        <f>SUM([1]BS!G106)</f>
        <v>155882042</v>
      </c>
      <c r="F20" s="177"/>
      <c r="G20" s="178"/>
      <c r="H20" s="177">
        <v>0</v>
      </c>
      <c r="I20" s="177"/>
      <c r="J20" s="177">
        <v>0</v>
      </c>
      <c r="K20" s="179"/>
      <c r="L20" s="177"/>
      <c r="M20" s="176">
        <f t="shared" ref="M20:M28" si="0">SUM(H20:J20)</f>
        <v>0</v>
      </c>
      <c r="N20" s="177"/>
      <c r="O20" s="177">
        <v>0</v>
      </c>
      <c r="P20" s="177"/>
      <c r="Q20" s="177">
        <v>0</v>
      </c>
      <c r="R20" s="177"/>
      <c r="S20" s="177">
        <v>0</v>
      </c>
      <c r="T20" s="177"/>
      <c r="U20" s="177">
        <v>0</v>
      </c>
      <c r="V20" s="177"/>
      <c r="W20" s="177">
        <v>0</v>
      </c>
      <c r="X20" s="177"/>
      <c r="Y20" s="177">
        <v>0</v>
      </c>
      <c r="Z20" s="177"/>
      <c r="AA20" s="176">
        <f t="shared" ref="AA20:AA26" si="1">SUM(E20,M20:Y20)</f>
        <v>155882042</v>
      </c>
      <c r="AB20" s="171"/>
    </row>
    <row r="21" spans="1:28" ht="19.7" customHeight="1">
      <c r="A21" s="163" t="s">
        <v>247</v>
      </c>
      <c r="D21" s="149"/>
      <c r="E21" s="176">
        <f>SUM([1]BS!G107)</f>
        <v>128969835</v>
      </c>
      <c r="F21" s="177"/>
      <c r="G21" s="178"/>
      <c r="H21" s="177">
        <v>0</v>
      </c>
      <c r="I21" s="177"/>
      <c r="J21" s="177">
        <v>0</v>
      </c>
      <c r="K21" s="179"/>
      <c r="L21" s="177"/>
      <c r="M21" s="176">
        <f t="shared" si="0"/>
        <v>0</v>
      </c>
      <c r="N21" s="177"/>
      <c r="O21" s="177">
        <v>0</v>
      </c>
      <c r="P21" s="177"/>
      <c r="Q21" s="177">
        <v>0</v>
      </c>
      <c r="R21" s="177"/>
      <c r="S21" s="177">
        <v>0</v>
      </c>
      <c r="T21" s="177"/>
      <c r="U21" s="177">
        <v>0</v>
      </c>
      <c r="V21" s="177"/>
      <c r="W21" s="177">
        <v>0</v>
      </c>
      <c r="X21" s="177"/>
      <c r="Y21" s="177">
        <v>0</v>
      </c>
      <c r="Z21" s="177"/>
      <c r="AA21" s="176">
        <f t="shared" si="1"/>
        <v>128969835</v>
      </c>
      <c r="AB21" s="171"/>
    </row>
    <row r="22" spans="1:28" ht="19.7" customHeight="1">
      <c r="A22" s="163" t="s">
        <v>248</v>
      </c>
      <c r="D22" s="149"/>
      <c r="E22" s="176">
        <f>SUM([1]BS!G108)</f>
        <v>450167574</v>
      </c>
      <c r="F22" s="177"/>
      <c r="G22" s="178"/>
      <c r="H22" s="180">
        <f>SUM('[1]PL '!E76)</f>
        <v>1140848930</v>
      </c>
      <c r="I22" s="177"/>
      <c r="J22" s="180">
        <v>-6371314</v>
      </c>
      <c r="K22" s="179"/>
      <c r="L22" s="177"/>
      <c r="M22" s="176">
        <f t="shared" si="0"/>
        <v>1134477616</v>
      </c>
      <c r="N22" s="177"/>
      <c r="O22" s="177">
        <v>0</v>
      </c>
      <c r="P22" s="177"/>
      <c r="Q22" s="177">
        <v>0</v>
      </c>
      <c r="R22" s="177"/>
      <c r="S22" s="177">
        <v>0</v>
      </c>
      <c r="T22" s="177"/>
      <c r="U22" s="177">
        <v>0</v>
      </c>
      <c r="V22" s="177"/>
      <c r="W22" s="180">
        <v>-351303433</v>
      </c>
      <c r="X22" s="177"/>
      <c r="Y22" s="177">
        <v>0</v>
      </c>
      <c r="Z22" s="177"/>
      <c r="AA22" s="176">
        <f t="shared" si="1"/>
        <v>1233341757</v>
      </c>
      <c r="AB22" s="171"/>
    </row>
    <row r="23" spans="1:28" ht="19.7" customHeight="1">
      <c r="A23" s="163" t="s">
        <v>198</v>
      </c>
      <c r="D23" s="149"/>
      <c r="E23" s="176">
        <f>SUM([1]BS!G109)</f>
        <v>-128969835</v>
      </c>
      <c r="F23" s="177"/>
      <c r="G23" s="178"/>
      <c r="H23" s="177">
        <v>0</v>
      </c>
      <c r="I23" s="177"/>
      <c r="J23" s="180">
        <v>0</v>
      </c>
      <c r="K23" s="179"/>
      <c r="L23" s="177"/>
      <c r="M23" s="176">
        <f t="shared" si="0"/>
        <v>0</v>
      </c>
      <c r="N23" s="177"/>
      <c r="O23" s="177">
        <v>0</v>
      </c>
      <c r="P23" s="177"/>
      <c r="Q23" s="177">
        <v>0</v>
      </c>
      <c r="R23" s="177"/>
      <c r="S23" s="177">
        <v>0</v>
      </c>
      <c r="T23" s="177"/>
      <c r="U23" s="177">
        <v>0</v>
      </c>
      <c r="V23" s="177"/>
      <c r="W23" s="177">
        <v>0</v>
      </c>
      <c r="X23" s="177"/>
      <c r="Y23" s="177">
        <v>0</v>
      </c>
      <c r="Z23" s="177"/>
      <c r="AA23" s="176">
        <f t="shared" si="1"/>
        <v>-128969835</v>
      </c>
      <c r="AB23" s="171"/>
    </row>
    <row r="24" spans="1:28" ht="19.7" customHeight="1">
      <c r="A24" s="163" t="s">
        <v>249</v>
      </c>
      <c r="D24" s="149"/>
      <c r="E24" s="181">
        <v>-4302055</v>
      </c>
      <c r="F24" s="177"/>
      <c r="G24" s="178"/>
      <c r="H24" s="182">
        <v>0</v>
      </c>
      <c r="I24" s="177"/>
      <c r="J24" s="183">
        <v>924916</v>
      </c>
      <c r="K24" s="179"/>
      <c r="L24" s="177"/>
      <c r="M24" s="181">
        <f t="shared" si="0"/>
        <v>924916</v>
      </c>
      <c r="N24" s="177"/>
      <c r="O24" s="182">
        <v>0</v>
      </c>
      <c r="P24" s="177"/>
      <c r="Q24" s="182">
        <v>0</v>
      </c>
      <c r="R24" s="177"/>
      <c r="S24" s="182">
        <v>0</v>
      </c>
      <c r="T24" s="177"/>
      <c r="U24" s="182">
        <v>0</v>
      </c>
      <c r="V24" s="177"/>
      <c r="W24" s="182">
        <v>0</v>
      </c>
      <c r="X24" s="177"/>
      <c r="Y24" s="182">
        <v>0</v>
      </c>
      <c r="Z24" s="177"/>
      <c r="AA24" s="181">
        <f t="shared" si="1"/>
        <v>-3377139</v>
      </c>
      <c r="AB24" s="171"/>
    </row>
    <row r="25" spans="1:28" ht="19.7" customHeight="1">
      <c r="A25" s="163" t="s">
        <v>250</v>
      </c>
      <c r="D25" s="149"/>
      <c r="E25" s="184">
        <v>4357042</v>
      </c>
      <c r="F25" s="177"/>
      <c r="G25" s="178"/>
      <c r="H25" s="185">
        <v>0</v>
      </c>
      <c r="I25" s="177"/>
      <c r="J25" s="186">
        <v>9670657</v>
      </c>
      <c r="K25" s="179"/>
      <c r="L25" s="177"/>
      <c r="M25" s="184">
        <f t="shared" si="0"/>
        <v>9670657</v>
      </c>
      <c r="N25" s="177"/>
      <c r="O25" s="185">
        <v>0</v>
      </c>
      <c r="P25" s="177"/>
      <c r="Q25" s="185">
        <v>0</v>
      </c>
      <c r="R25" s="177"/>
      <c r="S25" s="185">
        <v>0</v>
      </c>
      <c r="T25" s="177"/>
      <c r="U25" s="185">
        <v>0</v>
      </c>
      <c r="V25" s="177"/>
      <c r="W25" s="185">
        <v>0</v>
      </c>
      <c r="X25" s="177"/>
      <c r="Y25" s="185">
        <v>0</v>
      </c>
      <c r="Z25" s="177"/>
      <c r="AA25" s="184">
        <f t="shared" si="1"/>
        <v>14027699</v>
      </c>
      <c r="AB25" s="171"/>
    </row>
    <row r="26" spans="1:28" ht="19.7" customHeight="1">
      <c r="A26" s="163" t="s">
        <v>251</v>
      </c>
      <c r="D26" s="149"/>
      <c r="E26" s="184">
        <v>149108544</v>
      </c>
      <c r="F26" s="177"/>
      <c r="G26" s="178"/>
      <c r="H26" s="185">
        <v>0</v>
      </c>
      <c r="I26" s="177"/>
      <c r="J26" s="186">
        <v>16608000</v>
      </c>
      <c r="K26" s="179"/>
      <c r="L26" s="177"/>
      <c r="M26" s="184">
        <f t="shared" si="0"/>
        <v>16608000</v>
      </c>
      <c r="N26" s="177"/>
      <c r="O26" s="185">
        <v>0</v>
      </c>
      <c r="P26" s="177"/>
      <c r="Q26" s="185">
        <v>0</v>
      </c>
      <c r="R26" s="177"/>
      <c r="S26" s="185">
        <v>0</v>
      </c>
      <c r="T26" s="177"/>
      <c r="U26" s="185">
        <v>0</v>
      </c>
      <c r="V26" s="177"/>
      <c r="W26" s="185">
        <v>0</v>
      </c>
      <c r="X26" s="177"/>
      <c r="Y26" s="185">
        <v>0</v>
      </c>
      <c r="Z26" s="177"/>
      <c r="AA26" s="184">
        <f t="shared" si="1"/>
        <v>165716544</v>
      </c>
      <c r="AB26" s="171"/>
    </row>
    <row r="27" spans="1:28" ht="19.7" customHeight="1">
      <c r="A27" s="163" t="s">
        <v>262</v>
      </c>
      <c r="D27" s="149"/>
      <c r="E27" s="184"/>
      <c r="F27" s="177"/>
      <c r="G27" s="178"/>
      <c r="H27" s="185"/>
      <c r="I27" s="177"/>
      <c r="J27" s="187"/>
      <c r="K27" s="179"/>
      <c r="L27" s="177"/>
      <c r="M27" s="184"/>
      <c r="N27" s="177"/>
      <c r="O27" s="185"/>
      <c r="P27" s="177"/>
      <c r="Q27" s="185"/>
      <c r="R27" s="177"/>
      <c r="S27" s="185"/>
      <c r="T27" s="177"/>
      <c r="U27" s="185"/>
      <c r="V27" s="177"/>
      <c r="W27" s="185"/>
      <c r="X27" s="177"/>
      <c r="Y27" s="185"/>
      <c r="Z27" s="177"/>
      <c r="AA27" s="184"/>
      <c r="AB27" s="171"/>
    </row>
    <row r="28" spans="1:28" ht="19.7" customHeight="1">
      <c r="A28" s="163" t="s">
        <v>263</v>
      </c>
      <c r="D28" s="149"/>
      <c r="E28" s="188">
        <v>-176210310</v>
      </c>
      <c r="F28" s="177"/>
      <c r="G28" s="178"/>
      <c r="H28" s="189">
        <v>0</v>
      </c>
      <c r="I28" s="177"/>
      <c r="J28" s="190">
        <v>-108271015</v>
      </c>
      <c r="K28" s="179"/>
      <c r="L28" s="177"/>
      <c r="M28" s="188">
        <f t="shared" si="0"/>
        <v>-108271015</v>
      </c>
      <c r="N28" s="177"/>
      <c r="O28" s="189">
        <v>0</v>
      </c>
      <c r="P28" s="177"/>
      <c r="Q28" s="189">
        <v>0</v>
      </c>
      <c r="R28" s="177"/>
      <c r="S28" s="189">
        <v>0</v>
      </c>
      <c r="T28" s="177"/>
      <c r="U28" s="189">
        <v>0</v>
      </c>
      <c r="V28" s="177"/>
      <c r="W28" s="189">
        <v>0</v>
      </c>
      <c r="X28" s="177"/>
      <c r="Y28" s="189">
        <v>0</v>
      </c>
      <c r="Z28" s="177"/>
      <c r="AA28" s="188">
        <f>SUM(E28,M28:Y28)</f>
        <v>-284481325</v>
      </c>
      <c r="AB28" s="171"/>
    </row>
    <row r="29" spans="1:28" ht="19.7" customHeight="1">
      <c r="A29" s="147" t="s">
        <v>252</v>
      </c>
      <c r="D29" s="149"/>
      <c r="E29" s="191">
        <f>SUM(E24:E28)</f>
        <v>-27046779</v>
      </c>
      <c r="F29" s="177"/>
      <c r="G29" s="178"/>
      <c r="H29" s="192">
        <f>SUM(H24:H28)</f>
        <v>0</v>
      </c>
      <c r="I29" s="177"/>
      <c r="J29" s="192">
        <f>SUM(J24:J28)</f>
        <v>-81067442</v>
      </c>
      <c r="K29" s="179"/>
      <c r="L29" s="177"/>
      <c r="M29" s="191">
        <f>SUM(M24:M28)</f>
        <v>-81067442</v>
      </c>
      <c r="N29" s="177"/>
      <c r="O29" s="192">
        <f>SUM(O24:O28)</f>
        <v>0</v>
      </c>
      <c r="P29" s="177"/>
      <c r="Q29" s="192">
        <f>SUM(Q24:Q28)</f>
        <v>0</v>
      </c>
      <c r="R29" s="177"/>
      <c r="S29" s="192">
        <f>SUM(S24:S28)</f>
        <v>0</v>
      </c>
      <c r="T29" s="177"/>
      <c r="U29" s="192">
        <f>SUM(U24:U28)</f>
        <v>0</v>
      </c>
      <c r="V29" s="177"/>
      <c r="W29" s="192">
        <f>SUM(W24:W28)</f>
        <v>0</v>
      </c>
      <c r="X29" s="177"/>
      <c r="Y29" s="192">
        <f>SUM(Y24:Y28)</f>
        <v>0</v>
      </c>
      <c r="Z29" s="177"/>
      <c r="AA29" s="191">
        <f>SUM(AA24:AA28)</f>
        <v>-108114221</v>
      </c>
      <c r="AB29" s="171"/>
    </row>
    <row r="30" spans="1:28" ht="19.7" customHeight="1">
      <c r="A30" s="147" t="s">
        <v>253</v>
      </c>
      <c r="D30" s="149"/>
      <c r="E30" s="176">
        <f>SUM(E12:E23,E29)</f>
        <v>18618987210</v>
      </c>
      <c r="F30" s="177"/>
      <c r="G30" s="178"/>
      <c r="H30" s="177">
        <f>SUM(H12:H23,H29)</f>
        <v>1140848930</v>
      </c>
      <c r="I30" s="177"/>
      <c r="J30" s="177">
        <f>SUM(J12:J23,J29)</f>
        <v>-87438756</v>
      </c>
      <c r="K30" s="179"/>
      <c r="L30" s="177"/>
      <c r="M30" s="176">
        <f>SUM(M12:M23,M29)</f>
        <v>1053410174</v>
      </c>
      <c r="N30" s="177"/>
      <c r="O30" s="177">
        <f>SUM(O12:O23,O29)</f>
        <v>-183744034</v>
      </c>
      <c r="P30" s="177"/>
      <c r="Q30" s="177">
        <f>SUM(Q12:Q23,Q29)</f>
        <v>186032244</v>
      </c>
      <c r="R30" s="177"/>
      <c r="S30" s="177">
        <f>SUM(S12:S23,S29)</f>
        <v>0</v>
      </c>
      <c r="T30" s="177"/>
      <c r="U30" s="177">
        <f>SUM(U12:U23,U29)</f>
        <v>0</v>
      </c>
      <c r="V30" s="177"/>
      <c r="W30" s="177">
        <f>SUM(W12:W23,W29)</f>
        <v>-351303433</v>
      </c>
      <c r="X30" s="177"/>
      <c r="Y30" s="177">
        <f>SUM(Y12:Y23,Y29)</f>
        <v>0</v>
      </c>
      <c r="Z30" s="177"/>
      <c r="AA30" s="176">
        <f>SUM(AA12:AA23,AA29)</f>
        <v>19323382161</v>
      </c>
      <c r="AB30" s="171"/>
    </row>
    <row r="31" spans="1:28" ht="19.7" customHeight="1">
      <c r="A31" s="163" t="s">
        <v>254</v>
      </c>
      <c r="D31" s="149"/>
      <c r="E31" s="176">
        <f>SUM([1]BS!G112)</f>
        <v>14108831948</v>
      </c>
      <c r="F31" s="177"/>
      <c r="G31" s="178"/>
      <c r="H31" s="192">
        <f>SUM('[1]PL '!E77)</f>
        <v>824999132</v>
      </c>
      <c r="I31" s="177"/>
      <c r="J31" s="193">
        <v>-6587838</v>
      </c>
      <c r="K31" s="179"/>
      <c r="L31" s="177"/>
      <c r="M31" s="176">
        <f>SUM(H31:J31)</f>
        <v>818411294</v>
      </c>
      <c r="N31" s="177"/>
      <c r="O31" s="194">
        <v>433252326</v>
      </c>
      <c r="P31" s="177"/>
      <c r="Q31" s="192">
        <v>0</v>
      </c>
      <c r="R31" s="177"/>
      <c r="S31" s="194">
        <v>33129408</v>
      </c>
      <c r="T31" s="177"/>
      <c r="U31" s="194">
        <v>-5907188</v>
      </c>
      <c r="V31" s="177"/>
      <c r="W31" s="192">
        <v>0</v>
      </c>
      <c r="X31" s="177"/>
      <c r="Y31" s="194">
        <v>-596433932</v>
      </c>
      <c r="Z31" s="177"/>
      <c r="AA31" s="176">
        <f>SUM(E31,M31:Y31)</f>
        <v>14791283856</v>
      </c>
      <c r="AB31" s="171"/>
    </row>
    <row r="32" spans="1:28" ht="19.7" customHeight="1" thickBot="1">
      <c r="A32" s="147" t="s">
        <v>30</v>
      </c>
      <c r="D32" s="149"/>
      <c r="E32" s="195">
        <f>SUM(E30:E31)</f>
        <v>32727819158</v>
      </c>
      <c r="F32" s="149"/>
      <c r="G32" s="160"/>
      <c r="H32" s="196">
        <f>SUM(H30:H31)</f>
        <v>1965848062</v>
      </c>
      <c r="I32" s="171"/>
      <c r="J32" s="196">
        <f>SUM(J30:J31)</f>
        <v>-94026594</v>
      </c>
      <c r="K32" s="161"/>
      <c r="L32" s="149"/>
      <c r="M32" s="197">
        <f>SUM(M30:M31)</f>
        <v>1871821468</v>
      </c>
      <c r="N32" s="149"/>
      <c r="O32" s="198">
        <f>SUM(O30:O31)</f>
        <v>249508292</v>
      </c>
      <c r="P32" s="149"/>
      <c r="Q32" s="198">
        <f>SUM(Q30:Q31)</f>
        <v>186032244</v>
      </c>
      <c r="R32" s="149"/>
      <c r="S32" s="198">
        <f>SUM(S30:S31)</f>
        <v>33129408</v>
      </c>
      <c r="T32" s="149"/>
      <c r="U32" s="198">
        <f>SUM(U30:U31)</f>
        <v>-5907188</v>
      </c>
      <c r="V32" s="149"/>
      <c r="W32" s="198">
        <f>SUM(W30:W31)</f>
        <v>-351303433</v>
      </c>
      <c r="X32" s="149"/>
      <c r="Y32" s="198">
        <f>SUM(Y30:Y31)</f>
        <v>-596433932</v>
      </c>
      <c r="Z32" s="149"/>
      <c r="AA32" s="195">
        <f>SUM(AA30:AA31)</f>
        <v>34114666017</v>
      </c>
      <c r="AB32" s="149"/>
    </row>
    <row r="33" spans="1:28" ht="5.0999999999999996" customHeight="1" thickTop="1">
      <c r="A33" s="147"/>
      <c r="D33" s="149"/>
      <c r="E33" s="162"/>
      <c r="F33" s="149"/>
      <c r="G33" s="199"/>
      <c r="H33" s="200"/>
      <c r="I33" s="152"/>
      <c r="J33" s="200"/>
      <c r="K33" s="201"/>
      <c r="L33" s="149"/>
      <c r="M33" s="170"/>
      <c r="N33" s="149"/>
      <c r="O33" s="171"/>
      <c r="P33" s="149"/>
      <c r="Q33" s="171"/>
      <c r="R33" s="149"/>
      <c r="S33" s="171"/>
      <c r="T33" s="149"/>
      <c r="U33" s="171"/>
      <c r="V33" s="149"/>
      <c r="W33" s="171"/>
      <c r="X33" s="149"/>
      <c r="Y33" s="171"/>
      <c r="Z33" s="149"/>
      <c r="AA33" s="162"/>
      <c r="AB33" s="149"/>
    </row>
    <row r="34" spans="1:28" ht="19.7" customHeight="1">
      <c r="A34" s="202"/>
      <c r="D34" s="149"/>
    </row>
    <row r="35" spans="1:28" ht="19.7" customHeight="1">
      <c r="A35" s="202"/>
      <c r="D35" s="149"/>
    </row>
    <row r="36" spans="1:28" ht="19.7" customHeight="1">
      <c r="A36" s="163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4CD9-BFC3-4FCF-A576-4C8DFC26BDCD}">
  <sheetPr>
    <pageSetUpPr fitToPage="1"/>
  </sheetPr>
  <dimension ref="A1:AF36"/>
  <sheetViews>
    <sheetView showGridLines="0" tabSelected="1" view="pageBreakPreview" topLeftCell="C7" zoomScale="85" zoomScaleNormal="85" zoomScaleSheetLayoutView="85" workbookViewId="0">
      <selection activeCell="O32" sqref="O32"/>
    </sheetView>
  </sheetViews>
  <sheetFormatPr defaultColWidth="9.140625" defaultRowHeight="19.7" customHeight="1"/>
  <cols>
    <col min="1" max="1" width="11.140625" style="3" customWidth="1"/>
    <col min="2" max="2" width="29.28515625" style="3" customWidth="1"/>
    <col min="3" max="3" width="16.42578125" style="3" customWidth="1"/>
    <col min="4" max="4" width="1.7109375" style="3" customWidth="1"/>
    <col min="5" max="5" width="17" style="3" customWidth="1"/>
    <col min="6" max="6" width="1.5703125" style="3" customWidth="1"/>
    <col min="7" max="7" width="1.28515625" style="3" customWidth="1"/>
    <col min="8" max="8" width="17" style="3" customWidth="1"/>
    <col min="9" max="9" width="1.7109375" style="3" customWidth="1"/>
    <col min="10" max="10" width="17" style="3" customWidth="1"/>
    <col min="11" max="11" width="1.42578125" style="3" customWidth="1"/>
    <col min="12" max="12" width="1.5703125" style="3" customWidth="1"/>
    <col min="13" max="13" width="17" style="3" customWidth="1"/>
    <col min="14" max="14" width="1.28515625" style="3" customWidth="1"/>
    <col min="15" max="15" width="17" style="3" customWidth="1"/>
    <col min="16" max="16" width="1.28515625" style="3" customWidth="1"/>
    <col min="17" max="17" width="17" style="3" customWidth="1"/>
    <col min="18" max="18" width="1.28515625" style="3" customWidth="1"/>
    <col min="19" max="19" width="13.85546875" style="3" hidden="1" customWidth="1"/>
    <col min="20" max="20" width="1.28515625" style="3" hidden="1" customWidth="1"/>
    <col min="21" max="21" width="13.85546875" style="3" hidden="1" customWidth="1"/>
    <col min="22" max="22" width="1.5703125" style="3" hidden="1" customWidth="1"/>
    <col min="23" max="23" width="17" style="3" customWidth="1"/>
    <col min="24" max="24" width="1.5703125" style="3" customWidth="1"/>
    <col min="25" max="25" width="17" style="3" customWidth="1"/>
    <col min="26" max="26" width="1.5703125" style="3" customWidth="1"/>
    <col min="27" max="27" width="17" style="3" customWidth="1"/>
    <col min="28" max="28" width="1.28515625" style="3" customWidth="1"/>
    <col min="29" max="29" width="17" style="3" customWidth="1"/>
    <col min="30" max="30" width="0.42578125" style="3" customWidth="1"/>
    <col min="31" max="31" width="2.85546875" style="3" customWidth="1"/>
    <col min="32" max="32" width="6" style="3" customWidth="1"/>
    <col min="33" max="16384" width="9.140625" style="3"/>
  </cols>
  <sheetData>
    <row r="1" spans="1:31" ht="19.7" customHeight="1">
      <c r="A1" s="1" t="s">
        <v>192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7"/>
      <c r="V1" s="7"/>
      <c r="W1" s="7"/>
      <c r="X1" s="7"/>
      <c r="Y1" s="7"/>
      <c r="Z1" s="7"/>
      <c r="AA1" s="7"/>
      <c r="AB1" s="15"/>
      <c r="AC1" s="15"/>
      <c r="AD1" s="15"/>
    </row>
    <row r="2" spans="1:31" ht="19.7" customHeight="1">
      <c r="A2" s="1" t="s">
        <v>255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  <c r="V2" s="7"/>
      <c r="W2" s="7"/>
      <c r="X2" s="7"/>
      <c r="Y2" s="7"/>
      <c r="Z2" s="7"/>
      <c r="AA2" s="7"/>
      <c r="AB2" s="15"/>
      <c r="AC2" s="15"/>
      <c r="AD2" s="15"/>
    </row>
    <row r="3" spans="1:31" ht="19.7" customHeight="1">
      <c r="A3" s="1" t="s">
        <v>308</v>
      </c>
      <c r="B3" s="15"/>
      <c r="C3" s="15"/>
      <c r="D3" s="15"/>
      <c r="E3" s="15"/>
      <c r="F3" s="15"/>
      <c r="L3" s="15"/>
      <c r="M3" s="15"/>
      <c r="N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1" ht="19.7" customHeight="1">
      <c r="A4" s="1"/>
      <c r="B4" s="15"/>
      <c r="C4" s="15"/>
      <c r="D4" s="15"/>
      <c r="E4" s="15"/>
      <c r="F4" s="15"/>
      <c r="G4" s="18"/>
      <c r="H4" s="18"/>
      <c r="I4" s="18"/>
      <c r="J4" s="18"/>
      <c r="K4" s="18"/>
      <c r="L4" s="15"/>
      <c r="M4" s="15"/>
      <c r="N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2" t="s">
        <v>105</v>
      </c>
      <c r="AD4" s="15"/>
    </row>
    <row r="5" spans="1:31" ht="19.7" customHeight="1">
      <c r="B5" s="20"/>
      <c r="C5" s="20"/>
      <c r="D5" s="20"/>
      <c r="E5" s="20"/>
      <c r="F5" s="20"/>
      <c r="G5" s="21"/>
      <c r="H5" s="20"/>
      <c r="I5" s="20"/>
      <c r="J5" s="20"/>
      <c r="K5" s="22"/>
      <c r="L5" s="20"/>
      <c r="M5" s="20"/>
      <c r="N5" s="20"/>
      <c r="O5" s="17" t="s">
        <v>79</v>
      </c>
      <c r="P5" s="20"/>
      <c r="Q5" s="19" t="s">
        <v>221</v>
      </c>
      <c r="R5" s="20"/>
      <c r="T5" s="20"/>
      <c r="U5" s="7" t="s">
        <v>256</v>
      </c>
      <c r="V5" s="20"/>
      <c r="W5" s="20"/>
      <c r="X5" s="20"/>
      <c r="Y5" s="19" t="s">
        <v>223</v>
      </c>
      <c r="Z5" s="20"/>
      <c r="AA5" s="7" t="s">
        <v>347</v>
      </c>
      <c r="AB5" s="20"/>
      <c r="AC5" s="23"/>
      <c r="AD5" s="20"/>
    </row>
    <row r="6" spans="1:31" s="7" customFormat="1" ht="19.5" customHeight="1">
      <c r="G6" s="24"/>
      <c r="J6" s="7" t="s">
        <v>224</v>
      </c>
      <c r="K6" s="25"/>
      <c r="M6" s="14" t="s">
        <v>54</v>
      </c>
      <c r="O6" s="19" t="s">
        <v>80</v>
      </c>
      <c r="Q6" s="7" t="s">
        <v>222</v>
      </c>
      <c r="S6" s="19" t="s">
        <v>221</v>
      </c>
      <c r="T6" s="3"/>
      <c r="U6" s="7" t="s">
        <v>257</v>
      </c>
      <c r="Y6" s="7" t="s">
        <v>226</v>
      </c>
      <c r="AA6" s="19" t="s">
        <v>348</v>
      </c>
      <c r="AC6" s="14"/>
    </row>
    <row r="7" spans="1:31" s="7" customFormat="1" ht="19.7" customHeight="1">
      <c r="C7" s="7" t="s">
        <v>87</v>
      </c>
      <c r="E7" s="14" t="s">
        <v>227</v>
      </c>
      <c r="G7" s="24"/>
      <c r="J7" s="2" t="s">
        <v>120</v>
      </c>
      <c r="K7" s="26"/>
      <c r="M7" s="1" t="s">
        <v>120</v>
      </c>
      <c r="O7" s="7" t="s">
        <v>81</v>
      </c>
      <c r="Q7" s="7" t="s">
        <v>225</v>
      </c>
      <c r="S7" s="7" t="s">
        <v>228</v>
      </c>
      <c r="T7" s="3"/>
      <c r="U7" s="7" t="s">
        <v>258</v>
      </c>
      <c r="Y7" s="7" t="s">
        <v>229</v>
      </c>
      <c r="AA7" s="7" t="s">
        <v>349</v>
      </c>
      <c r="AC7" s="14" t="s">
        <v>227</v>
      </c>
    </row>
    <row r="8" spans="1:31" s="7" customFormat="1" ht="19.7" customHeight="1">
      <c r="E8" s="14" t="s">
        <v>230</v>
      </c>
      <c r="G8" s="24"/>
      <c r="H8" s="7" t="s">
        <v>346</v>
      </c>
      <c r="J8" s="7" t="s">
        <v>231</v>
      </c>
      <c r="K8" s="25"/>
      <c r="M8" s="14" t="s">
        <v>231</v>
      </c>
      <c r="O8" s="7" t="s">
        <v>232</v>
      </c>
      <c r="Q8" s="7" t="s">
        <v>233</v>
      </c>
      <c r="S8" s="7" t="s">
        <v>235</v>
      </c>
      <c r="U8" s="7" t="s">
        <v>55</v>
      </c>
      <c r="Y8" s="7" t="s">
        <v>236</v>
      </c>
      <c r="AA8" s="7" t="s">
        <v>350</v>
      </c>
      <c r="AC8" s="14" t="s">
        <v>230</v>
      </c>
    </row>
    <row r="9" spans="1:31" s="7" customFormat="1" ht="19.7" customHeight="1">
      <c r="E9" s="27" t="s">
        <v>309</v>
      </c>
      <c r="F9" s="13"/>
      <c r="G9" s="24"/>
      <c r="H9" s="8" t="s">
        <v>276</v>
      </c>
      <c r="J9" s="8" t="s">
        <v>276</v>
      </c>
      <c r="K9" s="25"/>
      <c r="M9" s="11" t="s">
        <v>276</v>
      </c>
      <c r="O9" s="8" t="s">
        <v>237</v>
      </c>
      <c r="Q9" s="8" t="s">
        <v>234</v>
      </c>
      <c r="S9" s="8" t="s">
        <v>239</v>
      </c>
      <c r="U9" s="8" t="s">
        <v>239</v>
      </c>
      <c r="W9" s="8" t="s">
        <v>99</v>
      </c>
      <c r="Y9" s="8" t="s">
        <v>238</v>
      </c>
      <c r="AA9" s="8" t="s">
        <v>337</v>
      </c>
      <c r="AC9" s="27" t="s">
        <v>310</v>
      </c>
    </row>
    <row r="10" spans="1:31" ht="19.7" customHeight="1">
      <c r="A10" s="6" t="s">
        <v>240</v>
      </c>
      <c r="D10" s="7"/>
      <c r="E10" s="28"/>
      <c r="F10" s="9"/>
      <c r="G10" s="29"/>
      <c r="H10" s="9"/>
      <c r="I10" s="9"/>
      <c r="J10" s="9"/>
      <c r="K10" s="30"/>
      <c r="L10" s="9"/>
      <c r="M10" s="28"/>
      <c r="N10" s="9"/>
      <c r="O10" s="46" t="s">
        <v>318</v>
      </c>
      <c r="P10" s="9"/>
      <c r="Q10" s="46" t="s">
        <v>331</v>
      </c>
      <c r="R10" s="9"/>
      <c r="S10" s="9"/>
      <c r="T10" s="9"/>
      <c r="U10" s="46" t="s">
        <v>318</v>
      </c>
      <c r="V10" s="9"/>
      <c r="W10" s="46" t="s">
        <v>332</v>
      </c>
      <c r="X10" s="9"/>
      <c r="Y10" s="9"/>
      <c r="Z10" s="9"/>
      <c r="AA10" s="9"/>
      <c r="AB10" s="5"/>
      <c r="AC10" s="28"/>
      <c r="AD10" s="9"/>
    </row>
    <row r="11" spans="1:31" ht="19.7" customHeight="1">
      <c r="A11" s="2" t="s">
        <v>241</v>
      </c>
      <c r="D11" s="7"/>
      <c r="E11" s="31">
        <v>1471711584</v>
      </c>
      <c r="F11" s="32"/>
      <c r="G11" s="33"/>
      <c r="H11" s="32">
        <v>0</v>
      </c>
      <c r="I11" s="32"/>
      <c r="J11" s="32">
        <v>0</v>
      </c>
      <c r="K11" s="34"/>
      <c r="L11" s="32"/>
      <c r="M11" s="31">
        <f>SUM(H11:J11)</f>
        <v>0</v>
      </c>
      <c r="N11" s="32"/>
      <c r="O11" s="32">
        <v>0</v>
      </c>
      <c r="P11" s="32"/>
      <c r="Q11" s="76">
        <v>56</v>
      </c>
      <c r="R11" s="32"/>
      <c r="S11" s="32">
        <v>0</v>
      </c>
      <c r="T11" s="32"/>
      <c r="U11" s="32">
        <v>0</v>
      </c>
      <c r="V11" s="32"/>
      <c r="W11" s="32">
        <v>0</v>
      </c>
      <c r="X11" s="32"/>
      <c r="Y11" s="32">
        <v>0</v>
      </c>
      <c r="Z11" s="32"/>
      <c r="AA11" s="32">
        <v>0</v>
      </c>
      <c r="AB11" s="32"/>
      <c r="AC11" s="31">
        <f>SUM(E11,M11:AA11)</f>
        <v>1471711640</v>
      </c>
      <c r="AD11" s="9"/>
      <c r="AE11" s="9">
        <f>SUM(AC11-BS!E79)</f>
        <v>0</v>
      </c>
    </row>
    <row r="12" spans="1:31" ht="19.7" customHeight="1">
      <c r="A12" s="2" t="s">
        <v>27</v>
      </c>
      <c r="D12" s="7"/>
      <c r="E12" s="31">
        <v>13642827480</v>
      </c>
      <c r="F12" s="32"/>
      <c r="G12" s="33"/>
      <c r="H12" s="32">
        <v>0</v>
      </c>
      <c r="I12" s="32"/>
      <c r="J12" s="32">
        <v>0</v>
      </c>
      <c r="K12" s="34"/>
      <c r="L12" s="32"/>
      <c r="M12" s="31">
        <f>SUM(H12:J12)</f>
        <v>0</v>
      </c>
      <c r="N12" s="32"/>
      <c r="O12" s="32">
        <v>0</v>
      </c>
      <c r="P12" s="32"/>
      <c r="Q12" s="76">
        <v>3411</v>
      </c>
      <c r="R12" s="32"/>
      <c r="S12" s="32">
        <v>0</v>
      </c>
      <c r="T12" s="32"/>
      <c r="U12" s="32">
        <v>0</v>
      </c>
      <c r="V12" s="32"/>
      <c r="W12" s="32">
        <v>0</v>
      </c>
      <c r="X12" s="32"/>
      <c r="Y12" s="32">
        <v>0</v>
      </c>
      <c r="Z12" s="32"/>
      <c r="AA12" s="32">
        <v>0</v>
      </c>
      <c r="AB12" s="32"/>
      <c r="AC12" s="31">
        <f>SUM(E12,M12:AA12)</f>
        <v>13642830891</v>
      </c>
      <c r="AD12" s="9"/>
      <c r="AE12" s="9">
        <f>SUM(AC12-BS!E80)</f>
        <v>0</v>
      </c>
    </row>
    <row r="13" spans="1:31" ht="19.7" customHeight="1">
      <c r="A13" s="2" t="s">
        <v>242</v>
      </c>
      <c r="D13" s="7"/>
      <c r="E13" s="31"/>
      <c r="F13" s="32"/>
      <c r="G13" s="33"/>
      <c r="H13" s="32"/>
      <c r="I13" s="32"/>
      <c r="J13" s="32"/>
      <c r="K13" s="34"/>
      <c r="L13" s="32"/>
      <c r="M13" s="31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1"/>
      <c r="AD13" s="9"/>
      <c r="AE13" s="9"/>
    </row>
    <row r="14" spans="1:31" ht="19.7" customHeight="1">
      <c r="A14" s="2" t="s">
        <v>243</v>
      </c>
      <c r="D14" s="7"/>
      <c r="E14" s="31">
        <v>2512801851</v>
      </c>
      <c r="F14" s="32"/>
      <c r="G14" s="33"/>
      <c r="H14" s="32">
        <v>0</v>
      </c>
      <c r="I14" s="32"/>
      <c r="J14" s="32">
        <v>0</v>
      </c>
      <c r="K14" s="34"/>
      <c r="L14" s="32"/>
      <c r="M14" s="31">
        <f>SUM(H14:J14)</f>
        <v>0</v>
      </c>
      <c r="N14" s="32"/>
      <c r="O14" s="76">
        <v>-26068778</v>
      </c>
      <c r="P14" s="32"/>
      <c r="Q14" s="32">
        <v>0</v>
      </c>
      <c r="R14" s="32"/>
      <c r="S14" s="32">
        <v>0</v>
      </c>
      <c r="T14" s="32"/>
      <c r="U14" s="32">
        <v>0</v>
      </c>
      <c r="V14" s="32"/>
      <c r="W14" s="32">
        <v>0</v>
      </c>
      <c r="X14" s="32"/>
      <c r="Y14" s="32">
        <v>0</v>
      </c>
      <c r="Z14" s="32"/>
      <c r="AA14" s="32">
        <v>0</v>
      </c>
      <c r="AB14" s="32"/>
      <c r="AC14" s="31">
        <f>SUM(E14,M14:AA14)</f>
        <v>2486733073</v>
      </c>
      <c r="AD14" s="9"/>
      <c r="AE14" s="9">
        <f>SUM(AC14-BS!E82)</f>
        <v>0</v>
      </c>
    </row>
    <row r="15" spans="1:31" ht="19.7" customHeight="1">
      <c r="A15" s="2" t="s">
        <v>244</v>
      </c>
      <c r="D15" s="7"/>
      <c r="E15" s="31">
        <v>415832933</v>
      </c>
      <c r="F15" s="32"/>
      <c r="G15" s="33"/>
      <c r="H15" s="32">
        <v>0</v>
      </c>
      <c r="I15" s="32"/>
      <c r="J15" s="32">
        <v>0</v>
      </c>
      <c r="K15" s="34"/>
      <c r="L15" s="32"/>
      <c r="M15" s="31">
        <f>SUM(H15:J15)</f>
        <v>0</v>
      </c>
      <c r="N15" s="32"/>
      <c r="O15" s="76">
        <v>0</v>
      </c>
      <c r="P15" s="32"/>
      <c r="Q15" s="32">
        <v>0</v>
      </c>
      <c r="R15" s="32"/>
      <c r="S15" s="32">
        <v>0</v>
      </c>
      <c r="T15" s="32"/>
      <c r="U15" s="32">
        <v>0</v>
      </c>
      <c r="V15" s="32"/>
      <c r="W15" s="32">
        <v>0</v>
      </c>
      <c r="X15" s="32"/>
      <c r="Y15" s="32">
        <v>0</v>
      </c>
      <c r="Z15" s="32"/>
      <c r="AA15" s="32">
        <v>0</v>
      </c>
      <c r="AB15" s="32"/>
      <c r="AC15" s="31">
        <f>SUM(E15,M15:AA15)</f>
        <v>415832933</v>
      </c>
      <c r="AD15" s="9"/>
      <c r="AE15" s="9">
        <f>SUM(AC15-BS!E84)</f>
        <v>0</v>
      </c>
    </row>
    <row r="16" spans="1:31" ht="19.7" customHeight="1">
      <c r="A16" s="2" t="s">
        <v>169</v>
      </c>
      <c r="D16" s="7"/>
      <c r="E16" s="31"/>
      <c r="F16" s="32"/>
      <c r="G16" s="33"/>
      <c r="H16" s="32"/>
      <c r="I16" s="32"/>
      <c r="J16" s="32"/>
      <c r="K16" s="34"/>
      <c r="L16" s="32"/>
      <c r="M16" s="31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1"/>
      <c r="AD16" s="9"/>
      <c r="AE16" s="9"/>
    </row>
    <row r="17" spans="1:32" ht="19.7" customHeight="1">
      <c r="A17" s="2" t="s">
        <v>155</v>
      </c>
      <c r="D17" s="7"/>
      <c r="E17" s="31">
        <v>-901265</v>
      </c>
      <c r="F17" s="32"/>
      <c r="G17" s="33"/>
      <c r="H17" s="32">
        <v>0</v>
      </c>
      <c r="I17" s="32"/>
      <c r="J17" s="32">
        <v>0</v>
      </c>
      <c r="K17" s="34"/>
      <c r="L17" s="32"/>
      <c r="M17" s="31">
        <f>SUM(H17:J17)</f>
        <v>0</v>
      </c>
      <c r="N17" s="32"/>
      <c r="O17" s="32">
        <v>0</v>
      </c>
      <c r="P17" s="32"/>
      <c r="Q17" s="32">
        <v>0</v>
      </c>
      <c r="R17" s="32"/>
      <c r="S17" s="32">
        <v>0</v>
      </c>
      <c r="T17" s="32"/>
      <c r="U17" s="32">
        <v>0</v>
      </c>
      <c r="V17" s="32"/>
      <c r="W17" s="32">
        <v>0</v>
      </c>
      <c r="X17" s="32"/>
      <c r="Y17" s="32">
        <v>0</v>
      </c>
      <c r="Z17" s="32"/>
      <c r="AA17" s="32">
        <v>0</v>
      </c>
      <c r="AB17" s="32"/>
      <c r="AC17" s="31">
        <f>SUM(E17,M17:AA17)</f>
        <v>-901265</v>
      </c>
      <c r="AD17" s="9"/>
      <c r="AE17" s="9">
        <f>SUM(AC17-BS!E86)</f>
        <v>0</v>
      </c>
    </row>
    <row r="18" spans="1:32" ht="19.7" customHeight="1">
      <c r="A18" s="2" t="s">
        <v>245</v>
      </c>
      <c r="D18" s="7"/>
      <c r="E18" s="31"/>
      <c r="F18" s="32"/>
      <c r="G18" s="33"/>
      <c r="H18" s="32"/>
      <c r="I18" s="32"/>
      <c r="J18" s="32"/>
      <c r="K18" s="34"/>
      <c r="L18" s="32"/>
      <c r="M18" s="31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1"/>
      <c r="AD18" s="9"/>
      <c r="AE18" s="9"/>
    </row>
    <row r="19" spans="1:32" ht="19.7" customHeight="1">
      <c r="A19" s="2" t="s">
        <v>246</v>
      </c>
      <c r="D19" s="7"/>
      <c r="E19" s="31">
        <v>155882042</v>
      </c>
      <c r="F19" s="32"/>
      <c r="G19" s="33"/>
      <c r="H19" s="32">
        <v>0</v>
      </c>
      <c r="I19" s="32"/>
      <c r="J19" s="32">
        <v>0</v>
      </c>
      <c r="K19" s="34"/>
      <c r="L19" s="32"/>
      <c r="M19" s="31">
        <f t="shared" ref="M19:M28" si="0">SUM(H19:J19)</f>
        <v>0</v>
      </c>
      <c r="N19" s="32"/>
      <c r="O19" s="32">
        <v>0</v>
      </c>
      <c r="P19" s="32"/>
      <c r="Q19" s="32">
        <v>0</v>
      </c>
      <c r="R19" s="32"/>
      <c r="S19" s="32">
        <v>0</v>
      </c>
      <c r="T19" s="32"/>
      <c r="U19" s="32">
        <v>0</v>
      </c>
      <c r="V19" s="32"/>
      <c r="W19" s="32">
        <v>0</v>
      </c>
      <c r="X19" s="32"/>
      <c r="Y19" s="32">
        <v>0</v>
      </c>
      <c r="Z19" s="32"/>
      <c r="AA19" s="32">
        <v>0</v>
      </c>
      <c r="AB19" s="32"/>
      <c r="AC19" s="31">
        <f t="shared" ref="AC19:AC26" si="1">SUM(E19,M19:AA19)</f>
        <v>155882042</v>
      </c>
      <c r="AD19" s="9"/>
      <c r="AE19" s="9">
        <f>SUM(AC19-BS!E89)</f>
        <v>0</v>
      </c>
    </row>
    <row r="20" spans="1:32" ht="19.7" customHeight="1">
      <c r="A20" s="2" t="s">
        <v>247</v>
      </c>
      <c r="D20" s="7"/>
      <c r="E20" s="31">
        <v>128969835</v>
      </c>
      <c r="F20" s="32"/>
      <c r="G20" s="33"/>
      <c r="H20" s="32">
        <v>0</v>
      </c>
      <c r="I20" s="32"/>
      <c r="J20" s="32">
        <v>0</v>
      </c>
      <c r="K20" s="34"/>
      <c r="L20" s="32"/>
      <c r="M20" s="31">
        <f t="shared" si="0"/>
        <v>0</v>
      </c>
      <c r="N20" s="32"/>
      <c r="O20" s="32">
        <v>0</v>
      </c>
      <c r="P20" s="32"/>
      <c r="Q20" s="32">
        <v>0</v>
      </c>
      <c r="R20" s="32"/>
      <c r="S20" s="32">
        <v>0</v>
      </c>
      <c r="T20" s="32"/>
      <c r="U20" s="32">
        <v>0</v>
      </c>
      <c r="V20" s="32"/>
      <c r="W20" s="32">
        <v>0</v>
      </c>
      <c r="X20" s="32"/>
      <c r="Y20" s="32">
        <v>0</v>
      </c>
      <c r="Z20" s="32"/>
      <c r="AA20" s="32">
        <v>0</v>
      </c>
      <c r="AB20" s="32"/>
      <c r="AC20" s="31">
        <f t="shared" si="1"/>
        <v>128969835</v>
      </c>
      <c r="AD20" s="9"/>
      <c r="AE20" s="9">
        <f>SUM(AC20-BS!E90)</f>
        <v>0</v>
      </c>
    </row>
    <row r="21" spans="1:32" ht="19.7" customHeight="1">
      <c r="A21" s="2" t="s">
        <v>248</v>
      </c>
      <c r="D21" s="7"/>
      <c r="E21" s="31">
        <v>1233341757</v>
      </c>
      <c r="F21" s="32"/>
      <c r="G21" s="33"/>
      <c r="H21" s="76">
        <v>-161838873</v>
      </c>
      <c r="I21" s="32"/>
      <c r="J21" s="76">
        <v>-11461599</v>
      </c>
      <c r="K21" s="34"/>
      <c r="L21" s="32"/>
      <c r="M21" s="31">
        <f t="shared" si="0"/>
        <v>-173300472</v>
      </c>
      <c r="N21" s="32"/>
      <c r="O21" s="32">
        <v>0</v>
      </c>
      <c r="P21" s="32"/>
      <c r="Q21" s="32">
        <v>0</v>
      </c>
      <c r="R21" s="32"/>
      <c r="S21" s="32">
        <v>0</v>
      </c>
      <c r="T21" s="32"/>
      <c r="U21" s="32">
        <v>0</v>
      </c>
      <c r="V21" s="32"/>
      <c r="W21" s="76">
        <v>-526984720</v>
      </c>
      <c r="X21" s="32"/>
      <c r="Y21" s="32">
        <v>0</v>
      </c>
      <c r="Z21" s="32"/>
      <c r="AA21" s="32">
        <v>-426479969</v>
      </c>
      <c r="AB21" s="32"/>
      <c r="AC21" s="31">
        <f t="shared" si="1"/>
        <v>106576596</v>
      </c>
      <c r="AD21" s="9"/>
      <c r="AE21" s="9">
        <f>SUM(AC21-BS!E91)</f>
        <v>0</v>
      </c>
    </row>
    <row r="22" spans="1:32" ht="19.7" customHeight="1">
      <c r="A22" s="2" t="s">
        <v>198</v>
      </c>
      <c r="D22" s="7"/>
      <c r="E22" s="31">
        <v>-128969835</v>
      </c>
      <c r="F22" s="32"/>
      <c r="G22" s="33"/>
      <c r="H22" s="32">
        <v>0</v>
      </c>
      <c r="I22" s="32"/>
      <c r="J22" s="76">
        <v>0</v>
      </c>
      <c r="K22" s="34"/>
      <c r="L22" s="32"/>
      <c r="M22" s="31">
        <f t="shared" si="0"/>
        <v>0</v>
      </c>
      <c r="N22" s="32"/>
      <c r="O22" s="32">
        <v>0</v>
      </c>
      <c r="P22" s="32"/>
      <c r="Q22" s="32">
        <v>0</v>
      </c>
      <c r="R22" s="32"/>
      <c r="S22" s="32">
        <v>0</v>
      </c>
      <c r="T22" s="32"/>
      <c r="U22" s="32">
        <v>0</v>
      </c>
      <c r="V22" s="32"/>
      <c r="W22" s="32">
        <v>0</v>
      </c>
      <c r="X22" s="32"/>
      <c r="Y22" s="32">
        <v>0</v>
      </c>
      <c r="Z22" s="32"/>
      <c r="AA22" s="32">
        <v>0</v>
      </c>
      <c r="AB22" s="32"/>
      <c r="AC22" s="31">
        <f t="shared" si="1"/>
        <v>-128969835</v>
      </c>
      <c r="AD22" s="9"/>
      <c r="AE22" s="9">
        <f>SUM(AC22-BS!E92)</f>
        <v>0</v>
      </c>
    </row>
    <row r="23" spans="1:32" ht="19.7" customHeight="1">
      <c r="A23" s="2" t="s">
        <v>351</v>
      </c>
      <c r="D23" s="7"/>
      <c r="E23" s="35">
        <v>0</v>
      </c>
      <c r="F23" s="32"/>
      <c r="G23" s="33"/>
      <c r="H23" s="36">
        <v>0</v>
      </c>
      <c r="I23" s="32"/>
      <c r="J23" s="36">
        <v>-59264</v>
      </c>
      <c r="K23" s="34"/>
      <c r="L23" s="32"/>
      <c r="M23" s="35">
        <f t="shared" si="0"/>
        <v>-59264</v>
      </c>
      <c r="N23" s="32"/>
      <c r="O23" s="36"/>
      <c r="P23" s="32"/>
      <c r="Q23" s="36"/>
      <c r="R23" s="32"/>
      <c r="S23" s="32"/>
      <c r="T23" s="32"/>
      <c r="U23" s="32"/>
      <c r="V23" s="32"/>
      <c r="W23" s="36"/>
      <c r="X23" s="32"/>
      <c r="Y23" s="36"/>
      <c r="Z23" s="32"/>
      <c r="AA23" s="36"/>
      <c r="AB23" s="32"/>
      <c r="AC23" s="35">
        <f t="shared" si="1"/>
        <v>-59264</v>
      </c>
      <c r="AD23" s="9"/>
      <c r="AE23" s="9"/>
    </row>
    <row r="24" spans="1:32" ht="19.7" customHeight="1">
      <c r="A24" s="2" t="s">
        <v>249</v>
      </c>
      <c r="D24" s="7"/>
      <c r="E24" s="37">
        <v>-3377139</v>
      </c>
      <c r="F24" s="32"/>
      <c r="G24" s="33"/>
      <c r="H24" s="38">
        <v>0</v>
      </c>
      <c r="I24" s="32"/>
      <c r="J24" s="38">
        <v>642006</v>
      </c>
      <c r="K24" s="34"/>
      <c r="L24" s="32"/>
      <c r="M24" s="37">
        <f>SUM(H24:J24)</f>
        <v>642006</v>
      </c>
      <c r="N24" s="32"/>
      <c r="O24" s="38">
        <v>0</v>
      </c>
      <c r="P24" s="32"/>
      <c r="Q24" s="38">
        <v>0</v>
      </c>
      <c r="R24" s="32"/>
      <c r="S24" s="36">
        <v>0</v>
      </c>
      <c r="T24" s="32"/>
      <c r="U24" s="36">
        <v>0</v>
      </c>
      <c r="V24" s="32"/>
      <c r="W24" s="38">
        <v>0</v>
      </c>
      <c r="X24" s="32"/>
      <c r="Y24" s="38">
        <v>0</v>
      </c>
      <c r="Z24" s="32"/>
      <c r="AA24" s="38">
        <v>0</v>
      </c>
      <c r="AB24" s="32"/>
      <c r="AC24" s="37">
        <f t="shared" si="1"/>
        <v>-2735133</v>
      </c>
      <c r="AD24" s="9"/>
      <c r="AE24" s="9"/>
    </row>
    <row r="25" spans="1:32" ht="19.7" customHeight="1">
      <c r="A25" s="2" t="s">
        <v>250</v>
      </c>
      <c r="D25" s="7"/>
      <c r="E25" s="37">
        <v>14027699</v>
      </c>
      <c r="F25" s="32"/>
      <c r="G25" s="33"/>
      <c r="H25" s="38">
        <v>0</v>
      </c>
      <c r="I25" s="32"/>
      <c r="J25" s="38">
        <v>-4858524</v>
      </c>
      <c r="K25" s="34"/>
      <c r="L25" s="32"/>
      <c r="M25" s="37">
        <f t="shared" si="0"/>
        <v>-4858524</v>
      </c>
      <c r="N25" s="32"/>
      <c r="O25" s="38">
        <v>0</v>
      </c>
      <c r="P25" s="32"/>
      <c r="Q25" s="38">
        <v>0</v>
      </c>
      <c r="R25" s="32"/>
      <c r="S25" s="38">
        <v>0</v>
      </c>
      <c r="T25" s="32"/>
      <c r="U25" s="38">
        <v>0</v>
      </c>
      <c r="V25" s="32"/>
      <c r="W25" s="38">
        <v>0</v>
      </c>
      <c r="X25" s="32"/>
      <c r="Y25" s="38">
        <v>0</v>
      </c>
      <c r="Z25" s="32"/>
      <c r="AA25" s="38">
        <v>0</v>
      </c>
      <c r="AB25" s="32"/>
      <c r="AC25" s="37">
        <f t="shared" si="1"/>
        <v>9169175</v>
      </c>
      <c r="AD25" s="9"/>
      <c r="AE25" s="9"/>
    </row>
    <row r="26" spans="1:32" ht="19.7" customHeight="1">
      <c r="A26" s="2" t="s">
        <v>251</v>
      </c>
      <c r="D26" s="7"/>
      <c r="E26" s="37">
        <v>165716544</v>
      </c>
      <c r="F26" s="32"/>
      <c r="G26" s="33"/>
      <c r="H26" s="38">
        <v>0</v>
      </c>
      <c r="I26" s="32"/>
      <c r="J26" s="38">
        <v>0</v>
      </c>
      <c r="K26" s="34"/>
      <c r="L26" s="32"/>
      <c r="M26" s="37">
        <f t="shared" si="0"/>
        <v>0</v>
      </c>
      <c r="N26" s="32"/>
      <c r="O26" s="38">
        <v>0</v>
      </c>
      <c r="P26" s="32"/>
      <c r="Q26" s="38">
        <v>0</v>
      </c>
      <c r="R26" s="32"/>
      <c r="S26" s="38">
        <v>0</v>
      </c>
      <c r="T26" s="32"/>
      <c r="U26" s="38">
        <v>0</v>
      </c>
      <c r="V26" s="32"/>
      <c r="W26" s="38">
        <v>0</v>
      </c>
      <c r="X26" s="32"/>
      <c r="Y26" s="38">
        <v>0</v>
      </c>
      <c r="Z26" s="32"/>
      <c r="AA26" s="38">
        <v>0</v>
      </c>
      <c r="AB26" s="32"/>
      <c r="AC26" s="37">
        <f t="shared" si="1"/>
        <v>165716544</v>
      </c>
      <c r="AD26" s="9"/>
      <c r="AE26" s="9"/>
    </row>
    <row r="27" spans="1:32" ht="19.7" customHeight="1">
      <c r="A27" s="2" t="s">
        <v>262</v>
      </c>
      <c r="D27" s="7"/>
      <c r="E27" s="37"/>
      <c r="F27" s="32"/>
      <c r="G27" s="33"/>
      <c r="H27" s="38"/>
      <c r="I27" s="32"/>
      <c r="J27" s="38"/>
      <c r="K27" s="34"/>
      <c r="L27" s="32"/>
      <c r="M27" s="37"/>
      <c r="N27" s="32"/>
      <c r="O27" s="38"/>
      <c r="P27" s="32"/>
      <c r="Q27" s="38"/>
      <c r="R27" s="32"/>
      <c r="S27" s="38"/>
      <c r="T27" s="32"/>
      <c r="U27" s="38"/>
      <c r="V27" s="32"/>
      <c r="W27" s="38"/>
      <c r="X27" s="32"/>
      <c r="Y27" s="38"/>
      <c r="Z27" s="32"/>
      <c r="AA27" s="38"/>
      <c r="AB27" s="32"/>
      <c r="AC27" s="37"/>
      <c r="AD27" s="9"/>
      <c r="AE27" s="9"/>
    </row>
    <row r="28" spans="1:32" ht="19.7" customHeight="1">
      <c r="A28" s="2" t="s">
        <v>263</v>
      </c>
      <c r="D28" s="7"/>
      <c r="E28" s="39">
        <v>-284481325</v>
      </c>
      <c r="F28" s="32"/>
      <c r="G28" s="33"/>
      <c r="H28" s="40">
        <v>0</v>
      </c>
      <c r="I28" s="32"/>
      <c r="J28" s="40">
        <v>-599378949</v>
      </c>
      <c r="K28" s="34"/>
      <c r="L28" s="32"/>
      <c r="M28" s="39">
        <f t="shared" si="0"/>
        <v>-599378949</v>
      </c>
      <c r="N28" s="32"/>
      <c r="O28" s="40">
        <v>0</v>
      </c>
      <c r="P28" s="32"/>
      <c r="Q28" s="40">
        <v>0</v>
      </c>
      <c r="R28" s="32"/>
      <c r="S28" s="40">
        <v>0</v>
      </c>
      <c r="T28" s="32"/>
      <c r="U28" s="40">
        <v>0</v>
      </c>
      <c r="V28" s="32"/>
      <c r="W28" s="40">
        <v>0</v>
      </c>
      <c r="X28" s="32"/>
      <c r="Y28" s="40">
        <v>0</v>
      </c>
      <c r="Z28" s="32"/>
      <c r="AA28" s="40">
        <v>426479969</v>
      </c>
      <c r="AB28" s="32"/>
      <c r="AC28" s="39">
        <f>SUM(E28,M28:AA28)</f>
        <v>-457380305</v>
      </c>
      <c r="AD28" s="9"/>
      <c r="AE28" s="9"/>
    </row>
    <row r="29" spans="1:32" ht="19.7" customHeight="1">
      <c r="A29" s="1" t="s">
        <v>252</v>
      </c>
      <c r="D29" s="7"/>
      <c r="E29" s="41">
        <f>SUM(E23:E28)</f>
        <v>-108114221</v>
      </c>
      <c r="F29" s="32"/>
      <c r="G29" s="33"/>
      <c r="H29" s="41">
        <f>SUM(H23:H28)</f>
        <v>0</v>
      </c>
      <c r="I29" s="32"/>
      <c r="J29" s="41">
        <f>SUM(J23:J28)</f>
        <v>-603654731</v>
      </c>
      <c r="K29" s="34"/>
      <c r="L29" s="32"/>
      <c r="M29" s="41">
        <f>SUM(M23:M28)</f>
        <v>-603654731</v>
      </c>
      <c r="N29" s="32"/>
      <c r="O29" s="41">
        <f>SUM(O23:O28)</f>
        <v>0</v>
      </c>
      <c r="P29" s="32"/>
      <c r="Q29" s="41">
        <f>SUM(Q23:Q28)</f>
        <v>0</v>
      </c>
      <c r="R29" s="32"/>
      <c r="S29" s="42">
        <f>SUM(S24:S28)</f>
        <v>0</v>
      </c>
      <c r="T29" s="32"/>
      <c r="U29" s="42">
        <f>SUM(U24:U28)</f>
        <v>0</v>
      </c>
      <c r="V29" s="32"/>
      <c r="W29" s="41">
        <f>SUM(W23:W28)</f>
        <v>0</v>
      </c>
      <c r="X29" s="32"/>
      <c r="Y29" s="41">
        <f>SUM(Y23:Y28)</f>
        <v>0</v>
      </c>
      <c r="Z29" s="32"/>
      <c r="AA29" s="41">
        <f>SUM(AA23:AA28)</f>
        <v>426479969</v>
      </c>
      <c r="AB29" s="32"/>
      <c r="AC29" s="41">
        <f>SUM(AC23:AC28)</f>
        <v>-285288983</v>
      </c>
      <c r="AD29" s="9"/>
      <c r="AE29" s="9">
        <f>SUM(AC29-BS!E93)</f>
        <v>0</v>
      </c>
    </row>
    <row r="30" spans="1:32" ht="19.7" customHeight="1">
      <c r="A30" s="1" t="s">
        <v>253</v>
      </c>
      <c r="D30" s="7"/>
      <c r="E30" s="31">
        <f>SUM(E11:E22,E29)</f>
        <v>19323382161</v>
      </c>
      <c r="F30" s="32"/>
      <c r="G30" s="33"/>
      <c r="H30" s="32">
        <f>SUM(H11:H22,H29)</f>
        <v>-161838873</v>
      </c>
      <c r="I30" s="32"/>
      <c r="J30" s="32">
        <f>SUM(J11:J22,J29)</f>
        <v>-615116330</v>
      </c>
      <c r="K30" s="34"/>
      <c r="L30" s="32"/>
      <c r="M30" s="31">
        <f>SUM(M11:M22,M29)</f>
        <v>-776955203</v>
      </c>
      <c r="N30" s="32"/>
      <c r="O30" s="32">
        <f>SUM(O11:O22,O29)</f>
        <v>-26068778</v>
      </c>
      <c r="P30" s="32"/>
      <c r="Q30" s="32">
        <f>SUM(Q11:Q22,Q29)</f>
        <v>3467</v>
      </c>
      <c r="R30" s="32"/>
      <c r="S30" s="32">
        <f>SUM(S11:S22,S29)</f>
        <v>0</v>
      </c>
      <c r="T30" s="32"/>
      <c r="U30" s="32">
        <f>SUM(U11:U22,U29)</f>
        <v>0</v>
      </c>
      <c r="V30" s="32"/>
      <c r="W30" s="32">
        <f>SUM(W11:W22,W29)</f>
        <v>-526984720</v>
      </c>
      <c r="X30" s="32"/>
      <c r="Y30" s="32">
        <f>SUM(Y11:Y22,Y29)</f>
        <v>0</v>
      </c>
      <c r="Z30" s="32"/>
      <c r="AA30" s="32">
        <f>SUM(AA11:AA22,AA29)</f>
        <v>0</v>
      </c>
      <c r="AB30" s="32"/>
      <c r="AC30" s="31">
        <f>SUM(AC11:AC22,AC29)</f>
        <v>17993376927</v>
      </c>
      <c r="AD30" s="9"/>
      <c r="AE30" s="9">
        <f>SUM(AC30-BS!E94)</f>
        <v>0</v>
      </c>
    </row>
    <row r="31" spans="1:32" ht="19.7" customHeight="1">
      <c r="A31" s="2" t="s">
        <v>254</v>
      </c>
      <c r="D31" s="7"/>
      <c r="E31" s="31">
        <v>14791283856</v>
      </c>
      <c r="F31" s="32"/>
      <c r="G31" s="33"/>
      <c r="H31" s="42">
        <v>256510101</v>
      </c>
      <c r="I31" s="32"/>
      <c r="J31" s="78">
        <v>-719271</v>
      </c>
      <c r="K31" s="34"/>
      <c r="L31" s="32"/>
      <c r="M31" s="31">
        <f>SUM(H31:J31)</f>
        <v>255790830</v>
      </c>
      <c r="N31" s="32"/>
      <c r="O31" s="79">
        <v>42268778</v>
      </c>
      <c r="P31" s="32"/>
      <c r="Q31" s="42">
        <v>0</v>
      </c>
      <c r="R31" s="32"/>
      <c r="S31" s="79">
        <v>0</v>
      </c>
      <c r="T31" s="32"/>
      <c r="U31" s="79">
        <v>0</v>
      </c>
      <c r="V31" s="32"/>
      <c r="W31" s="42">
        <v>0</v>
      </c>
      <c r="X31" s="32"/>
      <c r="Y31" s="79">
        <v>-364207525</v>
      </c>
      <c r="Z31" s="32"/>
      <c r="AA31" s="79">
        <v>0</v>
      </c>
      <c r="AB31" s="32"/>
      <c r="AC31" s="31">
        <f>SUM(E31,M31:AA31)</f>
        <v>14725135939</v>
      </c>
      <c r="AD31" s="9"/>
      <c r="AE31" s="9">
        <f>SUM(AC31-BS!E95)</f>
        <v>0</v>
      </c>
      <c r="AF31" s="3">
        <f>SUM(M31-'PL '!E88)</f>
        <v>0</v>
      </c>
    </row>
    <row r="32" spans="1:32" ht="19.7" customHeight="1" thickBot="1">
      <c r="A32" s="1" t="s">
        <v>30</v>
      </c>
      <c r="D32" s="7"/>
      <c r="E32" s="77">
        <f>SUM(E30:E31)</f>
        <v>34114666017</v>
      </c>
      <c r="F32" s="7"/>
      <c r="G32" s="24"/>
      <c r="H32" s="45">
        <f>SUM(H30:H31)</f>
        <v>94671228</v>
      </c>
      <c r="I32" s="9"/>
      <c r="J32" s="45">
        <f>SUM(J30:J31)</f>
        <v>-615835601</v>
      </c>
      <c r="K32" s="25"/>
      <c r="L32" s="7"/>
      <c r="M32" s="43">
        <f>SUM(M30:M31)</f>
        <v>-521164373</v>
      </c>
      <c r="N32" s="7"/>
      <c r="O32" s="44">
        <f>SUM(O30:O31)</f>
        <v>16200000</v>
      </c>
      <c r="P32" s="7"/>
      <c r="Q32" s="44">
        <f>SUM(Q30:Q31)</f>
        <v>3467</v>
      </c>
      <c r="R32" s="7"/>
      <c r="S32" s="44">
        <f>SUM(S30:S31)</f>
        <v>0</v>
      </c>
      <c r="T32" s="7"/>
      <c r="U32" s="44">
        <f>SUM(U30:U31)</f>
        <v>0</v>
      </c>
      <c r="V32" s="7"/>
      <c r="W32" s="44">
        <f>SUM(W30:W31)</f>
        <v>-526984720</v>
      </c>
      <c r="X32" s="7"/>
      <c r="Y32" s="44">
        <f>SUM(Y30:Y31)</f>
        <v>-364207525</v>
      </c>
      <c r="Z32" s="7"/>
      <c r="AA32" s="44">
        <f>SUM(AA30:AA31)</f>
        <v>0</v>
      </c>
      <c r="AB32" s="7"/>
      <c r="AC32" s="77">
        <f>SUM(AC30:AC31)</f>
        <v>32718512866</v>
      </c>
      <c r="AD32" s="7"/>
      <c r="AE32" s="9">
        <f>SUM(AC32-BS!E96)</f>
        <v>0</v>
      </c>
      <c r="AF32" s="3">
        <f>SUM(M32-'PL '!E89)</f>
        <v>0</v>
      </c>
    </row>
    <row r="33" spans="1:31" ht="5.0999999999999996" customHeight="1" thickTop="1">
      <c r="A33" s="1"/>
      <c r="D33" s="7"/>
      <c r="E33" s="14"/>
      <c r="F33" s="7"/>
      <c r="G33" s="80"/>
      <c r="H33" s="10"/>
      <c r="I33" s="18"/>
      <c r="J33" s="10"/>
      <c r="K33" s="81"/>
      <c r="L33" s="7"/>
      <c r="M33" s="28"/>
      <c r="N33" s="7"/>
      <c r="O33" s="9"/>
      <c r="P33" s="7"/>
      <c r="Q33" s="9"/>
      <c r="R33" s="7"/>
      <c r="S33" s="9"/>
      <c r="T33" s="7"/>
      <c r="U33" s="9"/>
      <c r="V33" s="7"/>
      <c r="W33" s="9"/>
      <c r="X33" s="7"/>
      <c r="Y33" s="9"/>
      <c r="Z33" s="7"/>
      <c r="AA33" s="9"/>
      <c r="AB33" s="7"/>
      <c r="AC33" s="14"/>
      <c r="AD33" s="7"/>
      <c r="AE33" s="9"/>
    </row>
    <row r="34" spans="1:31" ht="19.7" customHeight="1">
      <c r="A34" s="4"/>
      <c r="D34" s="7"/>
      <c r="AE34" s="9"/>
    </row>
    <row r="35" spans="1:31" ht="19.7" customHeight="1">
      <c r="A35" s="4"/>
      <c r="D35" s="7"/>
    </row>
    <row r="36" spans="1:31" ht="19.7" customHeight="1">
      <c r="A36" s="2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F5386-2B2D-48B7-8B64-A0EAF668A9DA}">
  <sheetPr>
    <pageSetUpPr fitToPage="1"/>
  </sheetPr>
  <dimension ref="A1:W34"/>
  <sheetViews>
    <sheetView showGridLines="0" view="pageBreakPreview" topLeftCell="A4" zoomScale="118" zoomScaleNormal="55" zoomScaleSheetLayoutView="118" workbookViewId="0">
      <selection activeCell="A4" sqref="A4"/>
    </sheetView>
  </sheetViews>
  <sheetFormatPr defaultColWidth="9.140625" defaultRowHeight="18.95" customHeight="1"/>
  <cols>
    <col min="1" max="1" width="11.140625" style="150" customWidth="1"/>
    <col min="2" max="2" width="22.28515625" style="150" customWidth="1"/>
    <col min="3" max="3" width="15.5703125" style="150" customWidth="1"/>
    <col min="4" max="4" width="1.140625" style="150" hidden="1" customWidth="1"/>
    <col min="5" max="5" width="16.7109375" style="202" customWidth="1"/>
    <col min="6" max="7" width="1.140625" style="150" customWidth="1"/>
    <col min="8" max="8" width="16" style="150" customWidth="1"/>
    <col min="9" max="9" width="1.7109375" style="150" customWidth="1"/>
    <col min="10" max="10" width="16" style="150" customWidth="1"/>
    <col min="11" max="12" width="1.140625" style="150" customWidth="1"/>
    <col min="13" max="13" width="16" style="202" customWidth="1"/>
    <col min="14" max="14" width="1.140625" style="150" customWidth="1"/>
    <col min="15" max="15" width="16" style="150" customWidth="1"/>
    <col min="16" max="16" width="1.140625" style="150" customWidth="1"/>
    <col min="17" max="17" width="16" style="150" customWidth="1"/>
    <col min="18" max="18" width="1.5703125" style="150" customWidth="1"/>
    <col min="19" max="19" width="16" style="150" customWidth="1"/>
    <col min="20" max="20" width="1.5703125" style="150" customWidth="1"/>
    <col min="21" max="21" width="17.42578125" style="202" customWidth="1"/>
    <col min="22" max="23" width="3.7109375" style="149" customWidth="1"/>
    <col min="24" max="16384" width="9.140625" style="150"/>
  </cols>
  <sheetData>
    <row r="1" spans="1:23" ht="18.95" customHeight="1">
      <c r="A1" s="147" t="s">
        <v>192</v>
      </c>
      <c r="B1" s="148"/>
      <c r="C1" s="148"/>
      <c r="D1" s="148"/>
      <c r="E1" s="203"/>
      <c r="F1" s="148"/>
      <c r="G1" s="148"/>
      <c r="H1" s="148"/>
      <c r="I1" s="148"/>
      <c r="J1" s="148"/>
      <c r="K1" s="148"/>
      <c r="L1" s="148"/>
      <c r="M1" s="203"/>
      <c r="N1" s="148"/>
      <c r="O1" s="148"/>
      <c r="P1" s="148"/>
      <c r="Q1" s="148"/>
      <c r="R1" s="148"/>
      <c r="S1" s="148"/>
      <c r="T1" s="148"/>
      <c r="U1" s="203"/>
    </row>
    <row r="2" spans="1:23" ht="18.95" customHeight="1">
      <c r="A2" s="147" t="s">
        <v>272</v>
      </c>
      <c r="B2" s="148"/>
      <c r="C2" s="148"/>
      <c r="D2" s="148"/>
      <c r="E2" s="203"/>
      <c r="F2" s="148"/>
      <c r="G2" s="148"/>
      <c r="H2" s="148"/>
      <c r="I2" s="148"/>
      <c r="J2" s="148"/>
      <c r="K2" s="148"/>
      <c r="L2" s="148"/>
      <c r="M2" s="203"/>
      <c r="N2" s="148"/>
      <c r="O2" s="148"/>
      <c r="P2" s="148"/>
      <c r="Q2" s="148"/>
      <c r="R2" s="148"/>
      <c r="S2" s="148"/>
      <c r="T2" s="148"/>
      <c r="U2" s="203"/>
    </row>
    <row r="3" spans="1:23" ht="18.95" customHeight="1">
      <c r="A3" s="147" t="s">
        <v>308</v>
      </c>
      <c r="B3" s="148"/>
      <c r="C3" s="148"/>
      <c r="D3" s="148"/>
      <c r="E3" s="203"/>
      <c r="F3" s="148"/>
      <c r="G3" s="148"/>
      <c r="H3" s="148"/>
      <c r="I3" s="148"/>
      <c r="J3" s="148"/>
      <c r="K3" s="148"/>
      <c r="L3" s="148"/>
      <c r="M3" s="203"/>
      <c r="N3" s="148"/>
      <c r="O3" s="148"/>
      <c r="P3" s="148"/>
      <c r="Q3" s="148"/>
      <c r="R3" s="148"/>
      <c r="S3" s="148"/>
      <c r="T3" s="148"/>
      <c r="U3" s="203"/>
    </row>
    <row r="4" spans="1:23" ht="18.95" customHeight="1">
      <c r="B4" s="154"/>
      <c r="C4" s="154"/>
      <c r="D4" s="154"/>
      <c r="E4" s="158"/>
      <c r="F4" s="154"/>
      <c r="G4" s="154"/>
      <c r="H4" s="154"/>
      <c r="I4" s="154"/>
      <c r="J4" s="154"/>
      <c r="K4" s="154"/>
      <c r="L4" s="154"/>
      <c r="M4" s="158"/>
      <c r="N4" s="154"/>
      <c r="O4" s="154"/>
      <c r="P4" s="154"/>
      <c r="Q4" s="154"/>
      <c r="R4" s="154"/>
      <c r="S4" s="154"/>
      <c r="T4" s="154"/>
      <c r="U4" s="153" t="s">
        <v>105</v>
      </c>
    </row>
    <row r="5" spans="1:23" ht="18.95" customHeight="1">
      <c r="B5" s="154"/>
      <c r="C5" s="154"/>
      <c r="D5" s="154"/>
      <c r="E5" s="158"/>
      <c r="F5" s="154"/>
      <c r="G5" s="204"/>
      <c r="H5" s="205"/>
      <c r="I5" s="206"/>
      <c r="J5" s="206"/>
      <c r="K5" s="207"/>
      <c r="L5" s="154"/>
      <c r="M5" s="158"/>
      <c r="N5" s="154"/>
      <c r="O5" s="159" t="s">
        <v>79</v>
      </c>
      <c r="P5" s="154"/>
      <c r="R5" s="154"/>
      <c r="S5" s="154"/>
      <c r="T5" s="154"/>
      <c r="U5" s="153"/>
    </row>
    <row r="6" spans="1:23" ht="18.95" customHeight="1">
      <c r="B6" s="154"/>
      <c r="C6" s="154"/>
      <c r="D6" s="154"/>
      <c r="E6" s="158"/>
      <c r="F6" s="154"/>
      <c r="G6" s="155"/>
      <c r="H6" s="159"/>
      <c r="I6" s="154"/>
      <c r="J6" s="154"/>
      <c r="K6" s="156"/>
      <c r="L6" s="154"/>
      <c r="M6" s="158"/>
      <c r="N6" s="154"/>
      <c r="O6" s="159" t="s">
        <v>80</v>
      </c>
      <c r="P6" s="154"/>
      <c r="Q6" s="159" t="s">
        <v>264</v>
      </c>
      <c r="R6" s="154"/>
      <c r="S6" s="154"/>
      <c r="T6" s="154"/>
      <c r="U6" s="153"/>
    </row>
    <row r="7" spans="1:23" ht="18.95" customHeight="1">
      <c r="B7" s="154"/>
      <c r="C7" s="154"/>
      <c r="D7" s="154"/>
      <c r="E7" s="158"/>
      <c r="F7" s="154"/>
      <c r="G7" s="155"/>
      <c r="H7" s="159"/>
      <c r="I7" s="154"/>
      <c r="J7" s="159" t="s">
        <v>224</v>
      </c>
      <c r="K7" s="156"/>
      <c r="L7" s="154"/>
      <c r="M7" s="208" t="s">
        <v>54</v>
      </c>
      <c r="N7" s="154"/>
      <c r="O7" s="159" t="s">
        <v>81</v>
      </c>
      <c r="P7" s="154"/>
      <c r="Q7" s="159" t="s">
        <v>222</v>
      </c>
      <c r="R7" s="154"/>
      <c r="S7" s="154"/>
      <c r="T7" s="154"/>
      <c r="U7" s="153"/>
    </row>
    <row r="8" spans="1:23" ht="18.95" customHeight="1">
      <c r="B8" s="154"/>
      <c r="C8" s="154"/>
      <c r="D8" s="154"/>
      <c r="E8" s="158"/>
      <c r="F8" s="154"/>
      <c r="G8" s="155"/>
      <c r="H8" s="159"/>
      <c r="I8" s="154"/>
      <c r="J8" s="159" t="s">
        <v>120</v>
      </c>
      <c r="K8" s="156"/>
      <c r="L8" s="154"/>
      <c r="M8" s="208" t="s">
        <v>120</v>
      </c>
      <c r="N8" s="154"/>
      <c r="O8" s="159" t="s">
        <v>266</v>
      </c>
      <c r="P8" s="154"/>
      <c r="Q8" s="159" t="s">
        <v>225</v>
      </c>
      <c r="R8" s="154"/>
      <c r="S8" s="154"/>
      <c r="T8" s="154"/>
      <c r="U8" s="209"/>
    </row>
    <row r="9" spans="1:23" ht="18.95" customHeight="1">
      <c r="B9" s="154"/>
      <c r="C9" s="154"/>
      <c r="D9" s="154"/>
      <c r="E9" s="208" t="s">
        <v>265</v>
      </c>
      <c r="F9" s="154"/>
      <c r="G9" s="155"/>
      <c r="H9" s="159" t="s">
        <v>259</v>
      </c>
      <c r="I9" s="154"/>
      <c r="J9" s="159" t="s">
        <v>231</v>
      </c>
      <c r="K9" s="156"/>
      <c r="L9" s="154"/>
      <c r="M9" s="208" t="s">
        <v>231</v>
      </c>
      <c r="N9" s="154"/>
      <c r="O9" s="159" t="s">
        <v>267</v>
      </c>
      <c r="P9" s="154"/>
      <c r="Q9" s="159" t="s">
        <v>233</v>
      </c>
      <c r="R9" s="154"/>
      <c r="S9" s="154"/>
      <c r="T9" s="154"/>
      <c r="U9" s="210" t="s">
        <v>265</v>
      </c>
    </row>
    <row r="10" spans="1:23" ht="18.95" customHeight="1">
      <c r="B10" s="154"/>
      <c r="C10" s="154"/>
      <c r="D10" s="154"/>
      <c r="E10" s="27" t="s">
        <v>260</v>
      </c>
      <c r="F10" s="154"/>
      <c r="G10" s="155"/>
      <c r="H10" s="211" t="s">
        <v>276</v>
      </c>
      <c r="I10" s="154"/>
      <c r="J10" s="211" t="s">
        <v>276</v>
      </c>
      <c r="K10" s="156"/>
      <c r="L10" s="154"/>
      <c r="M10" s="212" t="s">
        <v>276</v>
      </c>
      <c r="N10" s="154"/>
      <c r="O10" s="211" t="s">
        <v>261</v>
      </c>
      <c r="P10" s="154"/>
      <c r="Q10" s="211" t="s">
        <v>268</v>
      </c>
      <c r="R10" s="154"/>
      <c r="S10" s="211" t="s">
        <v>99</v>
      </c>
      <c r="T10" s="154"/>
      <c r="U10" s="213" t="s">
        <v>274</v>
      </c>
    </row>
    <row r="11" spans="1:23" s="214" customFormat="1" ht="18.95" customHeight="1">
      <c r="A11" s="169" t="s">
        <v>240</v>
      </c>
      <c r="E11" s="215"/>
      <c r="G11" s="216"/>
      <c r="K11" s="217"/>
      <c r="M11" s="215"/>
      <c r="O11" s="46"/>
      <c r="P11" s="219"/>
      <c r="Q11" s="218" t="s">
        <v>331</v>
      </c>
      <c r="S11" s="218" t="s">
        <v>332</v>
      </c>
      <c r="U11" s="215"/>
    </row>
    <row r="12" spans="1:23" ht="18.95" customHeight="1">
      <c r="A12" s="163" t="s">
        <v>241</v>
      </c>
      <c r="D12" s="149"/>
      <c r="E12" s="170">
        <f>SUM([1]BS!K96)</f>
        <v>1457625158</v>
      </c>
      <c r="F12" s="171"/>
      <c r="G12" s="172"/>
      <c r="H12" s="171">
        <v>0</v>
      </c>
      <c r="I12" s="171"/>
      <c r="J12" s="171">
        <v>0</v>
      </c>
      <c r="K12" s="173"/>
      <c r="L12" s="171"/>
      <c r="M12" s="170">
        <f>SUM(H12:J12)</f>
        <v>0</v>
      </c>
      <c r="N12" s="171"/>
      <c r="O12" s="171">
        <v>0</v>
      </c>
      <c r="P12" s="171"/>
      <c r="Q12" s="175">
        <v>14086426</v>
      </c>
      <c r="R12" s="171"/>
      <c r="S12" s="171">
        <v>0</v>
      </c>
      <c r="T12" s="171"/>
      <c r="U12" s="170">
        <f>SUM(E12,M12:S12)</f>
        <v>1471711584</v>
      </c>
      <c r="V12" s="171">
        <f>SUM(E12-[1]BS!K96)</f>
        <v>0</v>
      </c>
      <c r="W12" s="171">
        <f>SUM(U12-[1]BS!I96)</f>
        <v>0</v>
      </c>
    </row>
    <row r="13" spans="1:23" ht="18.95" customHeight="1">
      <c r="A13" s="163" t="s">
        <v>27</v>
      </c>
      <c r="D13" s="149"/>
      <c r="E13" s="170">
        <f>SUM([1]BS!K97)</f>
        <v>13470881662</v>
      </c>
      <c r="F13" s="171"/>
      <c r="G13" s="172"/>
      <c r="H13" s="171">
        <v>0</v>
      </c>
      <c r="I13" s="171"/>
      <c r="J13" s="171">
        <v>0</v>
      </c>
      <c r="K13" s="173"/>
      <c r="L13" s="171"/>
      <c r="M13" s="170">
        <f>SUM(H13:J13)</f>
        <v>0</v>
      </c>
      <c r="N13" s="171"/>
      <c r="O13" s="171">
        <v>0</v>
      </c>
      <c r="P13" s="171"/>
      <c r="Q13" s="175">
        <v>171945818</v>
      </c>
      <c r="R13" s="171"/>
      <c r="S13" s="171">
        <v>0</v>
      </c>
      <c r="T13" s="171"/>
      <c r="U13" s="170">
        <f>SUM(E13,M13:S13)</f>
        <v>13642827480</v>
      </c>
      <c r="V13" s="171">
        <f>SUM(E13-[1]BS!K97)</f>
        <v>0</v>
      </c>
      <c r="W13" s="171">
        <f>SUM(U13-[1]BS!I97)</f>
        <v>0</v>
      </c>
    </row>
    <row r="14" spans="1:23" ht="18.95" customHeight="1">
      <c r="A14" s="163" t="s">
        <v>242</v>
      </c>
      <c r="D14" s="149"/>
      <c r="E14" s="170"/>
      <c r="F14" s="171"/>
      <c r="G14" s="172"/>
      <c r="H14" s="171"/>
      <c r="I14" s="171"/>
      <c r="J14" s="171"/>
      <c r="K14" s="173"/>
      <c r="L14" s="171"/>
      <c r="M14" s="170"/>
      <c r="N14" s="171"/>
      <c r="O14" s="171"/>
      <c r="P14" s="171"/>
      <c r="Q14" s="171"/>
      <c r="R14" s="171"/>
      <c r="S14" s="171"/>
      <c r="T14" s="171"/>
      <c r="U14" s="170"/>
      <c r="V14" s="171"/>
      <c r="W14" s="171"/>
    </row>
    <row r="15" spans="1:23" ht="18.95" customHeight="1">
      <c r="A15" s="163" t="s">
        <v>243</v>
      </c>
      <c r="D15" s="149"/>
      <c r="E15" s="170">
        <f>SUM([1]BS!K99)</f>
        <v>2488073737</v>
      </c>
      <c r="F15" s="171"/>
      <c r="G15" s="172"/>
      <c r="H15" s="171">
        <v>0</v>
      </c>
      <c r="I15" s="171"/>
      <c r="J15" s="171">
        <v>0</v>
      </c>
      <c r="K15" s="173"/>
      <c r="L15" s="171"/>
      <c r="M15" s="170">
        <f>SUM(H15:J15)</f>
        <v>0</v>
      </c>
      <c r="N15" s="171"/>
      <c r="O15" s="175">
        <v>24728114</v>
      </c>
      <c r="P15" s="171"/>
      <c r="Q15" s="171">
        <v>0</v>
      </c>
      <c r="R15" s="171"/>
      <c r="S15" s="171">
        <v>0</v>
      </c>
      <c r="T15" s="171"/>
      <c r="U15" s="170">
        <f>SUM(E15,M15:S15)</f>
        <v>2512801851</v>
      </c>
      <c r="V15" s="171">
        <f>SUM(E15-[1]BS!K99)</f>
        <v>0</v>
      </c>
      <c r="W15" s="171">
        <f>SUM(U15-[1]BS!I99)</f>
        <v>0</v>
      </c>
    </row>
    <row r="16" spans="1:23" ht="18.95" customHeight="1">
      <c r="A16" s="163" t="s">
        <v>244</v>
      </c>
      <c r="D16" s="149"/>
      <c r="E16" s="170">
        <f>SUM([1]BS!K101)</f>
        <v>624305081</v>
      </c>
      <c r="F16" s="171"/>
      <c r="G16" s="172"/>
      <c r="H16" s="171">
        <v>0</v>
      </c>
      <c r="I16" s="171"/>
      <c r="J16" s="171">
        <v>0</v>
      </c>
      <c r="K16" s="173"/>
      <c r="L16" s="171"/>
      <c r="M16" s="170">
        <f>SUM(H16:J16)</f>
        <v>0</v>
      </c>
      <c r="N16" s="171"/>
      <c r="O16" s="175">
        <v>-208472148</v>
      </c>
      <c r="P16" s="171"/>
      <c r="Q16" s="171">
        <v>0</v>
      </c>
      <c r="R16" s="171"/>
      <c r="S16" s="171">
        <v>0</v>
      </c>
      <c r="T16" s="171"/>
      <c r="U16" s="170">
        <f>SUM(E16,M16:S16)</f>
        <v>415832933</v>
      </c>
      <c r="V16" s="171">
        <f>SUM(E16-[1]BS!K101)</f>
        <v>0</v>
      </c>
      <c r="W16" s="171">
        <f>SUM(U16-[1]BS!I101)</f>
        <v>0</v>
      </c>
    </row>
    <row r="17" spans="1:23" ht="18.95" customHeight="1">
      <c r="A17" s="163" t="s">
        <v>169</v>
      </c>
      <c r="D17" s="149"/>
      <c r="E17" s="220"/>
      <c r="F17" s="125"/>
      <c r="G17" s="221"/>
      <c r="H17" s="125"/>
      <c r="I17" s="125"/>
      <c r="J17" s="125"/>
      <c r="K17" s="222"/>
      <c r="L17" s="175"/>
      <c r="M17" s="220"/>
      <c r="N17" s="175"/>
      <c r="O17" s="125"/>
      <c r="P17" s="125"/>
      <c r="Q17" s="125"/>
      <c r="R17" s="125"/>
      <c r="S17" s="125"/>
      <c r="T17" s="125"/>
      <c r="U17" s="220"/>
      <c r="V17" s="171"/>
      <c r="W17" s="171"/>
    </row>
    <row r="18" spans="1:23" ht="18.95" customHeight="1">
      <c r="A18" s="163" t="s">
        <v>155</v>
      </c>
      <c r="D18" s="149"/>
      <c r="E18" s="220">
        <f>SUM([1]BS!K103)</f>
        <v>-901265</v>
      </c>
      <c r="F18" s="125"/>
      <c r="G18" s="221"/>
      <c r="H18" s="125">
        <v>0</v>
      </c>
      <c r="I18" s="125"/>
      <c r="J18" s="125">
        <v>0</v>
      </c>
      <c r="K18" s="222"/>
      <c r="L18" s="125"/>
      <c r="M18" s="220">
        <f>SUM(H18:J18)</f>
        <v>0</v>
      </c>
      <c r="N18" s="125"/>
      <c r="O18" s="125">
        <v>0</v>
      </c>
      <c r="P18" s="125"/>
      <c r="Q18" s="125">
        <v>0</v>
      </c>
      <c r="R18" s="125"/>
      <c r="S18" s="125">
        <v>0</v>
      </c>
      <c r="T18" s="125"/>
      <c r="U18" s="170">
        <f>SUM(E18,M18:S18)</f>
        <v>-901265</v>
      </c>
      <c r="V18" s="171">
        <f>SUM(E18-[1]BS!K103)</f>
        <v>0</v>
      </c>
      <c r="W18" s="171">
        <f>SUM(U18-[1]BS!I103)</f>
        <v>0</v>
      </c>
    </row>
    <row r="19" spans="1:23" ht="18.95" customHeight="1">
      <c r="A19" s="163" t="s">
        <v>245</v>
      </c>
      <c r="D19" s="149"/>
      <c r="E19" s="220"/>
      <c r="F19" s="125"/>
      <c r="G19" s="221"/>
      <c r="H19" s="125"/>
      <c r="I19" s="125"/>
      <c r="J19" s="125"/>
      <c r="K19" s="222"/>
      <c r="L19" s="125"/>
      <c r="M19" s="220"/>
      <c r="N19" s="125"/>
      <c r="O19" s="125"/>
      <c r="P19" s="125"/>
      <c r="Q19" s="125"/>
      <c r="R19" s="125"/>
      <c r="S19" s="125"/>
      <c r="T19" s="125"/>
      <c r="U19" s="220"/>
      <c r="V19" s="171"/>
      <c r="W19" s="171"/>
    </row>
    <row r="20" spans="1:23" ht="18.95" customHeight="1">
      <c r="A20" s="163" t="s">
        <v>246</v>
      </c>
      <c r="D20" s="149"/>
      <c r="E20" s="220">
        <f>SUM([1]BS!K106)</f>
        <v>155882042</v>
      </c>
      <c r="F20" s="125"/>
      <c r="G20" s="221"/>
      <c r="H20" s="125">
        <v>0</v>
      </c>
      <c r="I20" s="125"/>
      <c r="J20" s="125">
        <v>0</v>
      </c>
      <c r="K20" s="222"/>
      <c r="L20" s="125"/>
      <c r="M20" s="220">
        <f>SUM(H20:J20)</f>
        <v>0</v>
      </c>
      <c r="N20" s="125"/>
      <c r="O20" s="125">
        <v>0</v>
      </c>
      <c r="P20" s="125"/>
      <c r="Q20" s="125">
        <v>0</v>
      </c>
      <c r="R20" s="125"/>
      <c r="S20" s="125">
        <v>0</v>
      </c>
      <c r="T20" s="125"/>
      <c r="U20" s="170">
        <f>SUM(E20,M20:S20)</f>
        <v>155882042</v>
      </c>
      <c r="V20" s="171">
        <f>SUM(E20-[1]BS!K106)</f>
        <v>0</v>
      </c>
      <c r="W20" s="171">
        <f>SUM(U20-[1]BS!I106)</f>
        <v>0</v>
      </c>
    </row>
    <row r="21" spans="1:23" ht="18.95" customHeight="1">
      <c r="A21" s="163" t="s">
        <v>247</v>
      </c>
      <c r="D21" s="149"/>
      <c r="E21" s="220">
        <f>SUM([1]BS!K107)</f>
        <v>128969835</v>
      </c>
      <c r="F21" s="125"/>
      <c r="G21" s="221"/>
      <c r="H21" s="125">
        <v>0</v>
      </c>
      <c r="I21" s="125"/>
      <c r="J21" s="125">
        <v>0</v>
      </c>
      <c r="K21" s="222"/>
      <c r="L21" s="125"/>
      <c r="M21" s="220">
        <f>SUM(H21:J21)</f>
        <v>0</v>
      </c>
      <c r="N21" s="125"/>
      <c r="O21" s="125">
        <v>0</v>
      </c>
      <c r="P21" s="125"/>
      <c r="Q21" s="125">
        <v>0</v>
      </c>
      <c r="R21" s="125"/>
      <c r="S21" s="125">
        <v>0</v>
      </c>
      <c r="T21" s="125"/>
      <c r="U21" s="170">
        <f>SUM(E21,M21:S21)</f>
        <v>128969835</v>
      </c>
      <c r="V21" s="171">
        <f>SUM(E21-[1]BS!K107)</f>
        <v>0</v>
      </c>
      <c r="W21" s="171">
        <f>SUM(U21-[1]BS!I107)</f>
        <v>0</v>
      </c>
    </row>
    <row r="22" spans="1:23" ht="18.95" customHeight="1">
      <c r="A22" s="163" t="s">
        <v>248</v>
      </c>
      <c r="D22" s="149"/>
      <c r="E22" s="220">
        <f>SUM([1]BS!K108)</f>
        <v>508351574</v>
      </c>
      <c r="F22" s="125"/>
      <c r="G22" s="221"/>
      <c r="H22" s="125">
        <f>SUM('[1]PL '!I76)</f>
        <v>1190704930</v>
      </c>
      <c r="I22" s="125"/>
      <c r="J22" s="175">
        <v>-6371314</v>
      </c>
      <c r="K22" s="222"/>
      <c r="L22" s="125"/>
      <c r="M22" s="220">
        <f>SUM(H22:J22)</f>
        <v>1184333616</v>
      </c>
      <c r="N22" s="125"/>
      <c r="O22" s="125">
        <v>0</v>
      </c>
      <c r="P22" s="125"/>
      <c r="Q22" s="125">
        <v>0</v>
      </c>
      <c r="R22" s="125"/>
      <c r="S22" s="150">
        <v>-351303433</v>
      </c>
      <c r="T22" s="125"/>
      <c r="U22" s="170">
        <f>SUM(E22,M22:S22)</f>
        <v>1341381757</v>
      </c>
      <c r="V22" s="171">
        <f>SUM(E22-[1]BS!K108)</f>
        <v>0</v>
      </c>
      <c r="W22" s="171">
        <f>SUM(U22-[1]BS!I108)</f>
        <v>0</v>
      </c>
    </row>
    <row r="23" spans="1:23" ht="18.95" customHeight="1">
      <c r="A23" s="163" t="s">
        <v>198</v>
      </c>
      <c r="D23" s="149"/>
      <c r="E23" s="220">
        <f>SUM([1]BS!K109)</f>
        <v>-128969835</v>
      </c>
      <c r="F23" s="125"/>
      <c r="G23" s="221"/>
      <c r="H23" s="125">
        <v>0</v>
      </c>
      <c r="I23" s="125"/>
      <c r="J23" s="125">
        <v>0</v>
      </c>
      <c r="K23" s="222"/>
      <c r="L23" s="125"/>
      <c r="M23" s="220">
        <f>SUM(H23:J23)</f>
        <v>0</v>
      </c>
      <c r="N23" s="125"/>
      <c r="O23" s="125">
        <v>0</v>
      </c>
      <c r="P23" s="125"/>
      <c r="Q23" s="125">
        <v>0</v>
      </c>
      <c r="R23" s="125"/>
      <c r="S23" s="125">
        <v>0</v>
      </c>
      <c r="T23" s="125"/>
      <c r="U23" s="170">
        <f>SUM(E23,M23:S23)</f>
        <v>-128969835</v>
      </c>
      <c r="V23" s="171">
        <f>SUM(E23-[1]BS!K109)</f>
        <v>0</v>
      </c>
      <c r="W23" s="171">
        <f>SUM(U23-[1]BS!I109)</f>
        <v>0</v>
      </c>
    </row>
    <row r="24" spans="1:23" ht="18.95" customHeight="1">
      <c r="A24" s="163" t="s">
        <v>269</v>
      </c>
      <c r="D24" s="149"/>
      <c r="E24" s="223"/>
      <c r="F24" s="125"/>
      <c r="G24" s="221"/>
      <c r="H24" s="224"/>
      <c r="I24" s="125"/>
      <c r="J24" s="224"/>
      <c r="K24" s="222"/>
      <c r="L24" s="125"/>
      <c r="M24" s="223"/>
      <c r="N24" s="125"/>
      <c r="O24" s="224"/>
      <c r="P24" s="125"/>
      <c r="Q24" s="224"/>
      <c r="R24" s="125"/>
      <c r="S24" s="224"/>
      <c r="T24" s="125"/>
      <c r="U24" s="223"/>
      <c r="V24" s="171"/>
      <c r="W24" s="171"/>
    </row>
    <row r="25" spans="1:23" ht="18.95" customHeight="1">
      <c r="A25" s="163" t="s">
        <v>270</v>
      </c>
      <c r="D25" s="149"/>
      <c r="E25" s="225">
        <v>21948275</v>
      </c>
      <c r="F25" s="125"/>
      <c r="G25" s="221"/>
      <c r="H25" s="226">
        <v>0</v>
      </c>
      <c r="I25" s="125"/>
      <c r="J25" s="227">
        <v>-25002102</v>
      </c>
      <c r="K25" s="222"/>
      <c r="L25" s="125"/>
      <c r="M25" s="228">
        <f>SUM(H25:J25)</f>
        <v>-25002102</v>
      </c>
      <c r="N25" s="125"/>
      <c r="O25" s="226">
        <v>0</v>
      </c>
      <c r="P25" s="125"/>
      <c r="Q25" s="226">
        <v>0</v>
      </c>
      <c r="R25" s="125"/>
      <c r="S25" s="226">
        <v>0</v>
      </c>
      <c r="T25" s="125"/>
      <c r="U25" s="228">
        <f>SUM(E25,M25:S25)</f>
        <v>-3053827</v>
      </c>
      <c r="V25" s="171"/>
      <c r="W25" s="171"/>
    </row>
    <row r="26" spans="1:23" ht="18.95" customHeight="1">
      <c r="A26" s="163" t="s">
        <v>251</v>
      </c>
      <c r="D26" s="149"/>
      <c r="E26" s="225">
        <v>57676544</v>
      </c>
      <c r="F26" s="125"/>
      <c r="G26" s="221"/>
      <c r="H26" s="226">
        <v>0</v>
      </c>
      <c r="I26" s="125"/>
      <c r="J26" s="226">
        <v>0</v>
      </c>
      <c r="K26" s="222"/>
      <c r="L26" s="125"/>
      <c r="M26" s="228">
        <f>SUM(H26:J26)</f>
        <v>0</v>
      </c>
      <c r="N26" s="125"/>
      <c r="O26" s="226">
        <v>0</v>
      </c>
      <c r="P26" s="125"/>
      <c r="Q26" s="226">
        <v>0</v>
      </c>
      <c r="R26" s="125"/>
      <c r="S26" s="226">
        <v>0</v>
      </c>
      <c r="T26" s="125"/>
      <c r="U26" s="228">
        <f>SUM(E26,M26:S26)</f>
        <v>57676544</v>
      </c>
      <c r="V26" s="171"/>
      <c r="W26" s="171"/>
    </row>
    <row r="27" spans="1:23" ht="18.95" customHeight="1">
      <c r="A27" s="163" t="s">
        <v>273</v>
      </c>
      <c r="D27" s="149"/>
      <c r="E27" s="228"/>
      <c r="F27" s="125"/>
      <c r="G27" s="221"/>
      <c r="H27" s="226"/>
      <c r="I27" s="125"/>
      <c r="J27" s="226"/>
      <c r="K27" s="222"/>
      <c r="L27" s="125"/>
      <c r="M27" s="228"/>
      <c r="N27" s="125"/>
      <c r="O27" s="226"/>
      <c r="P27" s="125"/>
      <c r="Q27" s="226"/>
      <c r="R27" s="125"/>
      <c r="S27" s="226"/>
      <c r="T27" s="125"/>
      <c r="U27" s="228"/>
      <c r="V27" s="171"/>
      <c r="W27" s="171"/>
    </row>
    <row r="28" spans="1:23" ht="18.95" customHeight="1">
      <c r="A28" s="163" t="s">
        <v>263</v>
      </c>
      <c r="D28" s="149"/>
      <c r="E28" s="229">
        <v>-164855598</v>
      </c>
      <c r="F28" s="125"/>
      <c r="G28" s="221"/>
      <c r="H28" s="230">
        <v>0</v>
      </c>
      <c r="I28" s="125"/>
      <c r="J28" s="231">
        <v>-105921340</v>
      </c>
      <c r="K28" s="222"/>
      <c r="L28" s="125"/>
      <c r="M28" s="232">
        <f>SUM(H28:J28)</f>
        <v>-105921340</v>
      </c>
      <c r="N28" s="125"/>
      <c r="O28" s="230">
        <v>0</v>
      </c>
      <c r="P28" s="125"/>
      <c r="Q28" s="230">
        <v>0</v>
      </c>
      <c r="R28" s="125"/>
      <c r="S28" s="230">
        <v>0</v>
      </c>
      <c r="T28" s="125"/>
      <c r="U28" s="232">
        <f>SUM(E28,M28:S28)</f>
        <v>-270776938</v>
      </c>
      <c r="V28" s="171"/>
      <c r="W28" s="171"/>
    </row>
    <row r="29" spans="1:23" ht="18.95" customHeight="1">
      <c r="A29" s="163" t="s">
        <v>271</v>
      </c>
      <c r="D29" s="149"/>
      <c r="E29" s="233">
        <f>SUM(E24:E28)</f>
        <v>-85230779</v>
      </c>
      <c r="F29" s="125"/>
      <c r="G29" s="221"/>
      <c r="H29" s="234">
        <f>SUM(H24:H28)</f>
        <v>0</v>
      </c>
      <c r="I29" s="125"/>
      <c r="J29" s="234">
        <f>SUM(J24:J28)</f>
        <v>-130923442</v>
      </c>
      <c r="K29" s="222"/>
      <c r="L29" s="125"/>
      <c r="M29" s="233">
        <f>SUM(H29:J29)</f>
        <v>-130923442</v>
      </c>
      <c r="N29" s="125"/>
      <c r="O29" s="234">
        <f>SUM(O24:O28)</f>
        <v>0</v>
      </c>
      <c r="P29" s="125"/>
      <c r="Q29" s="234">
        <f>SUM(Q24:Q28)</f>
        <v>0</v>
      </c>
      <c r="R29" s="125"/>
      <c r="S29" s="234">
        <f>SUM(S24:S28)</f>
        <v>0</v>
      </c>
      <c r="T29" s="125"/>
      <c r="U29" s="233">
        <f>SUM(U24:U28)</f>
        <v>-216154221</v>
      </c>
      <c r="V29" s="171">
        <f>SUM(E29-[1]BS!K110)</f>
        <v>0</v>
      </c>
      <c r="W29" s="171">
        <f>SUM(U29-[1]BS!I110)</f>
        <v>0</v>
      </c>
    </row>
    <row r="30" spans="1:23" ht="18.95" customHeight="1" thickBot="1">
      <c r="A30" s="147" t="s">
        <v>30</v>
      </c>
      <c r="D30" s="149"/>
      <c r="E30" s="235">
        <f>SUM(E12:E23,E29)</f>
        <v>18618987210</v>
      </c>
      <c r="F30" s="171"/>
      <c r="G30" s="172"/>
      <c r="H30" s="196">
        <f>SUM(H12:H23,H29)</f>
        <v>1190704930</v>
      </c>
      <c r="I30" s="171"/>
      <c r="J30" s="196">
        <f>SUM(J12:J23,J29)</f>
        <v>-137294756</v>
      </c>
      <c r="K30" s="173"/>
      <c r="L30" s="171"/>
      <c r="M30" s="235">
        <f>SUM(H30:J30)</f>
        <v>1053410174</v>
      </c>
      <c r="N30" s="171"/>
      <c r="O30" s="198">
        <f>SUM(O12:O23,O29)</f>
        <v>-183744034</v>
      </c>
      <c r="P30" s="171"/>
      <c r="Q30" s="198">
        <f>SUM(Q12:Q23,Q29)</f>
        <v>186032244</v>
      </c>
      <c r="R30" s="171"/>
      <c r="S30" s="198">
        <f>SUM(S12:S23,S29)</f>
        <v>-351303433</v>
      </c>
      <c r="T30" s="171"/>
      <c r="U30" s="235">
        <f>SUM(U12:U23,U29)</f>
        <v>19323382161</v>
      </c>
      <c r="V30" s="171">
        <f>SUM(E30-[1]BS!K111)</f>
        <v>0</v>
      </c>
      <c r="W30" s="171">
        <f>SUM(U30-[1]BS!I111)</f>
        <v>0</v>
      </c>
    </row>
    <row r="31" spans="1:23" ht="5.0999999999999996" customHeight="1" thickTop="1">
      <c r="A31" s="147"/>
      <c r="D31" s="149"/>
      <c r="E31" s="170"/>
      <c r="F31" s="171"/>
      <c r="G31" s="199"/>
      <c r="H31" s="200"/>
      <c r="I31" s="152"/>
      <c r="J31" s="200"/>
      <c r="K31" s="201"/>
      <c r="L31" s="171"/>
      <c r="M31" s="170"/>
      <c r="N31" s="171"/>
      <c r="O31" s="171"/>
      <c r="P31" s="171"/>
      <c r="Q31" s="171"/>
      <c r="R31" s="171"/>
      <c r="S31" s="171"/>
      <c r="T31" s="171"/>
      <c r="U31" s="170"/>
      <c r="V31" s="171"/>
      <c r="W31" s="171"/>
    </row>
    <row r="32" spans="1:23" ht="18.95" customHeight="1">
      <c r="A32" s="202"/>
      <c r="D32" s="149"/>
      <c r="E32" s="162"/>
      <c r="F32" s="149"/>
      <c r="G32" s="149"/>
      <c r="H32" s="149"/>
      <c r="I32" s="149"/>
      <c r="J32" s="149"/>
      <c r="K32" s="149"/>
      <c r="L32" s="149"/>
      <c r="M32" s="162"/>
      <c r="N32" s="149"/>
      <c r="O32" s="149"/>
      <c r="P32" s="149"/>
      <c r="Q32" s="149"/>
      <c r="R32" s="149"/>
      <c r="S32" s="149"/>
      <c r="T32" s="149"/>
      <c r="U32" s="162"/>
    </row>
    <row r="33" spans="1:21" ht="18.95" customHeight="1">
      <c r="A33" s="202"/>
      <c r="D33" s="149"/>
      <c r="E33" s="162"/>
      <c r="F33" s="149"/>
      <c r="G33" s="149"/>
      <c r="H33" s="149"/>
      <c r="I33" s="149"/>
      <c r="J33" s="149"/>
      <c r="K33" s="149"/>
      <c r="L33" s="149"/>
      <c r="M33" s="162"/>
      <c r="N33" s="149"/>
      <c r="O33" s="149"/>
      <c r="P33" s="149"/>
      <c r="Q33" s="149"/>
      <c r="R33" s="149"/>
      <c r="S33" s="149"/>
      <c r="T33" s="149"/>
      <c r="U33" s="162"/>
    </row>
    <row r="34" spans="1:21" ht="18.95" customHeight="1">
      <c r="A34" s="163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9108-B15B-465B-86BC-72CC853DF971}">
  <sheetPr>
    <pageSetUpPr fitToPage="1"/>
  </sheetPr>
  <dimension ref="A1:W33"/>
  <sheetViews>
    <sheetView showGridLines="0" view="pageBreakPreview" topLeftCell="A4" zoomScale="85" zoomScaleNormal="85" zoomScaleSheetLayoutView="85" workbookViewId="0">
      <selection activeCell="W10" sqref="W10"/>
    </sheetView>
  </sheetViews>
  <sheetFormatPr defaultColWidth="9.140625" defaultRowHeight="18.95" customHeight="1"/>
  <cols>
    <col min="1" max="1" width="11.140625" style="3" customWidth="1"/>
    <col min="2" max="2" width="22.28515625" style="3" customWidth="1"/>
    <col min="3" max="3" width="15.5703125" style="3" customWidth="1"/>
    <col min="4" max="4" width="1.140625" style="3" hidden="1" customWidth="1"/>
    <col min="5" max="5" width="16.7109375" style="4" customWidth="1"/>
    <col min="6" max="7" width="1.140625" style="3" customWidth="1"/>
    <col min="8" max="8" width="16" style="3" customWidth="1"/>
    <col min="9" max="9" width="1.7109375" style="3" customWidth="1"/>
    <col min="10" max="10" width="16" style="3" customWidth="1"/>
    <col min="11" max="12" width="1.140625" style="3" customWidth="1"/>
    <col min="13" max="13" width="16" style="4" customWidth="1"/>
    <col min="14" max="14" width="1.140625" style="3" customWidth="1"/>
    <col min="15" max="15" width="16" style="3" customWidth="1"/>
    <col min="16" max="16" width="1.140625" style="3" customWidth="1"/>
    <col min="17" max="17" width="16" style="3" customWidth="1"/>
    <col min="18" max="18" width="1.5703125" style="3" customWidth="1"/>
    <col min="19" max="19" width="16" style="3" customWidth="1"/>
    <col min="20" max="20" width="1.5703125" style="3" customWidth="1"/>
    <col min="21" max="21" width="16" style="3" customWidth="1"/>
    <col min="22" max="22" width="1.5703125" style="3" customWidth="1"/>
    <col min="23" max="23" width="17.42578125" style="4" customWidth="1"/>
    <col min="24" max="16384" width="9.140625" style="3"/>
  </cols>
  <sheetData>
    <row r="1" spans="1:23" ht="18.95" customHeight="1">
      <c r="A1" s="1" t="s">
        <v>192</v>
      </c>
      <c r="B1" s="15"/>
      <c r="C1" s="15"/>
      <c r="D1" s="15"/>
      <c r="E1" s="236"/>
      <c r="F1" s="15"/>
      <c r="G1" s="15"/>
      <c r="H1" s="15"/>
      <c r="I1" s="15"/>
      <c r="J1" s="15"/>
      <c r="K1" s="15"/>
      <c r="L1" s="15"/>
      <c r="M1" s="236"/>
      <c r="N1" s="15"/>
      <c r="O1" s="15"/>
      <c r="P1" s="15"/>
      <c r="Q1" s="15"/>
      <c r="R1" s="15"/>
      <c r="S1" s="15"/>
      <c r="T1" s="15"/>
      <c r="U1" s="15"/>
      <c r="V1" s="15"/>
      <c r="W1" s="236"/>
    </row>
    <row r="2" spans="1:23" ht="18.95" customHeight="1">
      <c r="A2" s="1" t="s">
        <v>272</v>
      </c>
      <c r="B2" s="15"/>
      <c r="C2" s="15"/>
      <c r="D2" s="15"/>
      <c r="E2" s="236"/>
      <c r="F2" s="15"/>
      <c r="G2" s="15"/>
      <c r="H2" s="15"/>
      <c r="I2" s="15"/>
      <c r="J2" s="15"/>
      <c r="K2" s="15"/>
      <c r="L2" s="15"/>
      <c r="M2" s="236"/>
      <c r="N2" s="15"/>
      <c r="O2" s="15"/>
      <c r="P2" s="15"/>
      <c r="Q2" s="15"/>
      <c r="R2" s="15"/>
      <c r="S2" s="15"/>
      <c r="T2" s="15"/>
      <c r="U2" s="15"/>
      <c r="V2" s="15"/>
      <c r="W2" s="236"/>
    </row>
    <row r="3" spans="1:23" ht="18.95" customHeight="1">
      <c r="A3" s="1" t="s">
        <v>308</v>
      </c>
      <c r="B3" s="15"/>
      <c r="C3" s="15"/>
      <c r="D3" s="15"/>
      <c r="E3" s="236"/>
      <c r="F3" s="15"/>
      <c r="G3" s="15"/>
      <c r="H3" s="15"/>
      <c r="I3" s="15"/>
      <c r="J3" s="15"/>
      <c r="K3" s="15"/>
      <c r="L3" s="15"/>
      <c r="M3" s="236"/>
      <c r="N3" s="15"/>
      <c r="O3" s="15"/>
      <c r="P3" s="15"/>
      <c r="Q3" s="15"/>
      <c r="R3" s="15"/>
      <c r="S3" s="15"/>
      <c r="T3" s="15"/>
      <c r="U3" s="15"/>
      <c r="V3" s="15"/>
      <c r="W3" s="236"/>
    </row>
    <row r="4" spans="1:23" ht="18.95" customHeight="1">
      <c r="B4" s="20"/>
      <c r="C4" s="20"/>
      <c r="D4" s="20"/>
      <c r="E4" s="23"/>
      <c r="F4" s="20"/>
      <c r="G4" s="20"/>
      <c r="H4" s="20"/>
      <c r="I4" s="20"/>
      <c r="J4" s="20"/>
      <c r="K4" s="20"/>
      <c r="L4" s="20"/>
      <c r="M4" s="23"/>
      <c r="N4" s="20"/>
      <c r="O4" s="20"/>
      <c r="P4" s="20"/>
      <c r="Q4" s="20"/>
      <c r="R4" s="20"/>
      <c r="S4" s="20"/>
      <c r="T4" s="20"/>
      <c r="U4" s="20"/>
      <c r="V4" s="20"/>
      <c r="W4" s="12" t="s">
        <v>105</v>
      </c>
    </row>
    <row r="5" spans="1:23" ht="18.95" customHeight="1">
      <c r="B5" s="20"/>
      <c r="C5" s="20"/>
      <c r="D5" s="20"/>
      <c r="E5" s="23"/>
      <c r="F5" s="20"/>
      <c r="G5" s="237"/>
      <c r="H5" s="238"/>
      <c r="I5" s="239"/>
      <c r="J5" s="239"/>
      <c r="K5" s="240"/>
      <c r="L5" s="20"/>
      <c r="M5" s="23"/>
      <c r="N5" s="20"/>
      <c r="O5" s="19" t="s">
        <v>352</v>
      </c>
      <c r="P5" s="20"/>
      <c r="Q5" s="19" t="s">
        <v>264</v>
      </c>
      <c r="R5" s="20"/>
      <c r="S5" s="20"/>
      <c r="T5" s="20"/>
      <c r="U5" s="20" t="s">
        <v>333</v>
      </c>
      <c r="V5" s="20"/>
      <c r="W5" s="12"/>
    </row>
    <row r="6" spans="1:23" ht="18.95" customHeight="1">
      <c r="B6" s="20"/>
      <c r="C6" s="20"/>
      <c r="D6" s="20"/>
      <c r="E6" s="23"/>
      <c r="F6" s="20"/>
      <c r="G6" s="21"/>
      <c r="H6" s="19"/>
      <c r="I6" s="20"/>
      <c r="J6" s="19" t="s">
        <v>224</v>
      </c>
      <c r="K6" s="22"/>
      <c r="L6" s="20"/>
      <c r="M6" s="241" t="s">
        <v>54</v>
      </c>
      <c r="N6" s="20"/>
      <c r="O6" s="19" t="s">
        <v>80</v>
      </c>
      <c r="P6" s="20"/>
      <c r="Q6" s="19" t="s">
        <v>222</v>
      </c>
      <c r="R6" s="20"/>
      <c r="S6" s="20"/>
      <c r="T6" s="20"/>
      <c r="U6" s="20" t="s">
        <v>334</v>
      </c>
      <c r="V6" s="20"/>
      <c r="W6" s="12"/>
    </row>
    <row r="7" spans="1:23" ht="18.95" customHeight="1">
      <c r="B7" s="20"/>
      <c r="C7" s="20"/>
      <c r="D7" s="20"/>
      <c r="E7" s="23"/>
      <c r="F7" s="20"/>
      <c r="G7" s="21"/>
      <c r="H7" s="19"/>
      <c r="I7" s="20"/>
      <c r="J7" s="19" t="s">
        <v>120</v>
      </c>
      <c r="K7" s="22"/>
      <c r="L7" s="20"/>
      <c r="M7" s="241" t="s">
        <v>120</v>
      </c>
      <c r="N7" s="20"/>
      <c r="O7" s="19" t="s">
        <v>81</v>
      </c>
      <c r="P7" s="20"/>
      <c r="Q7" s="19" t="s">
        <v>225</v>
      </c>
      <c r="R7" s="20"/>
      <c r="S7" s="20"/>
      <c r="T7" s="20"/>
      <c r="U7" s="20" t="s">
        <v>335</v>
      </c>
      <c r="V7" s="20"/>
      <c r="W7" s="242"/>
    </row>
    <row r="8" spans="1:23" ht="18.95" customHeight="1">
      <c r="B8" s="20"/>
      <c r="C8" s="20"/>
      <c r="D8" s="20"/>
      <c r="E8" s="241" t="s">
        <v>265</v>
      </c>
      <c r="F8" s="20"/>
      <c r="G8" s="21"/>
      <c r="H8" s="19" t="s">
        <v>353</v>
      </c>
      <c r="I8" s="20"/>
      <c r="J8" s="19" t="s">
        <v>231</v>
      </c>
      <c r="K8" s="22"/>
      <c r="L8" s="20"/>
      <c r="M8" s="241" t="s">
        <v>231</v>
      </c>
      <c r="N8" s="20"/>
      <c r="O8" s="19" t="s">
        <v>266</v>
      </c>
      <c r="P8" s="20"/>
      <c r="Q8" s="19" t="s">
        <v>233</v>
      </c>
      <c r="R8" s="20"/>
      <c r="S8" s="20"/>
      <c r="T8" s="20"/>
      <c r="U8" s="20" t="s">
        <v>336</v>
      </c>
      <c r="V8" s="20"/>
      <c r="W8" s="243" t="s">
        <v>265</v>
      </c>
    </row>
    <row r="9" spans="1:23" ht="18.95" customHeight="1">
      <c r="B9" s="20"/>
      <c r="C9" s="20"/>
      <c r="D9" s="20"/>
      <c r="E9" s="27" t="s">
        <v>309</v>
      </c>
      <c r="F9" s="20"/>
      <c r="G9" s="21"/>
      <c r="H9" s="244" t="s">
        <v>276</v>
      </c>
      <c r="I9" s="20"/>
      <c r="J9" s="244" t="s">
        <v>276</v>
      </c>
      <c r="K9" s="22"/>
      <c r="L9" s="20"/>
      <c r="M9" s="245" t="s">
        <v>276</v>
      </c>
      <c r="N9" s="20"/>
      <c r="O9" s="244" t="s">
        <v>267</v>
      </c>
      <c r="P9" s="20"/>
      <c r="Q9" s="244" t="s">
        <v>268</v>
      </c>
      <c r="R9" s="20"/>
      <c r="S9" s="244" t="s">
        <v>99</v>
      </c>
      <c r="T9" s="20"/>
      <c r="U9" s="244" t="s">
        <v>337</v>
      </c>
      <c r="V9" s="20"/>
      <c r="W9" s="246" t="s">
        <v>310</v>
      </c>
    </row>
    <row r="10" spans="1:23" s="247" customFormat="1" ht="18.95" customHeight="1">
      <c r="A10" s="6" t="s">
        <v>240</v>
      </c>
      <c r="E10" s="248"/>
      <c r="G10" s="249"/>
      <c r="K10" s="250"/>
      <c r="M10" s="248"/>
      <c r="O10" s="251" t="s">
        <v>318</v>
      </c>
      <c r="P10" s="252"/>
      <c r="Q10" s="251" t="s">
        <v>331</v>
      </c>
      <c r="S10" s="251" t="s">
        <v>332</v>
      </c>
      <c r="U10" s="251"/>
      <c r="W10" s="248"/>
    </row>
    <row r="11" spans="1:23" ht="18.95" customHeight="1">
      <c r="A11" s="2" t="s">
        <v>241</v>
      </c>
      <c r="D11" s="7"/>
      <c r="E11" s="28">
        <v>1471711584</v>
      </c>
      <c r="F11" s="9"/>
      <c r="G11" s="29"/>
      <c r="H11" s="9">
        <v>0</v>
      </c>
      <c r="I11" s="9"/>
      <c r="J11" s="9">
        <v>0</v>
      </c>
      <c r="K11" s="30"/>
      <c r="L11" s="9"/>
      <c r="M11" s="28">
        <f>SUM(H11:J11)</f>
        <v>0</v>
      </c>
      <c r="N11" s="9"/>
      <c r="O11" s="9">
        <v>0</v>
      </c>
      <c r="P11" s="9"/>
      <c r="Q11" s="5">
        <v>56</v>
      </c>
      <c r="R11" s="9"/>
      <c r="S11" s="9">
        <v>0</v>
      </c>
      <c r="T11" s="9"/>
      <c r="U11" s="9">
        <v>0</v>
      </c>
      <c r="V11" s="9"/>
      <c r="W11" s="28">
        <f>SUM(E11,M11:U11)</f>
        <v>1471711640</v>
      </c>
    </row>
    <row r="12" spans="1:23" ht="18.95" customHeight="1">
      <c r="A12" s="2" t="s">
        <v>27</v>
      </c>
      <c r="D12" s="7"/>
      <c r="E12" s="28">
        <v>13642827480</v>
      </c>
      <c r="F12" s="9"/>
      <c r="G12" s="29"/>
      <c r="H12" s="9">
        <v>0</v>
      </c>
      <c r="I12" s="9"/>
      <c r="J12" s="9">
        <v>0</v>
      </c>
      <c r="K12" s="30"/>
      <c r="L12" s="9"/>
      <c r="M12" s="28">
        <f>SUM(H12:J12)</f>
        <v>0</v>
      </c>
      <c r="N12" s="9"/>
      <c r="O12" s="9">
        <v>0</v>
      </c>
      <c r="P12" s="9"/>
      <c r="Q12" s="5">
        <v>3411</v>
      </c>
      <c r="R12" s="9"/>
      <c r="S12" s="9">
        <v>0</v>
      </c>
      <c r="T12" s="9"/>
      <c r="U12" s="9">
        <v>0</v>
      </c>
      <c r="V12" s="9"/>
      <c r="W12" s="28">
        <f>SUM(E12,M12:U12)</f>
        <v>13642830891</v>
      </c>
    </row>
    <row r="13" spans="1:23" ht="18.95" customHeight="1">
      <c r="A13" s="2" t="s">
        <v>242</v>
      </c>
      <c r="D13" s="7"/>
      <c r="E13" s="28"/>
      <c r="F13" s="9"/>
      <c r="G13" s="29"/>
      <c r="H13" s="9"/>
      <c r="I13" s="9"/>
      <c r="J13" s="9"/>
      <c r="K13" s="30"/>
      <c r="L13" s="9"/>
      <c r="M13" s="28"/>
      <c r="N13" s="9"/>
      <c r="O13" s="9"/>
      <c r="P13" s="9"/>
      <c r="Q13" s="9"/>
      <c r="R13" s="9"/>
      <c r="S13" s="9"/>
      <c r="T13" s="9"/>
      <c r="U13" s="9"/>
      <c r="V13" s="9"/>
      <c r="W13" s="28"/>
    </row>
    <row r="14" spans="1:23" ht="18.95" customHeight="1">
      <c r="A14" s="2" t="s">
        <v>243</v>
      </c>
      <c r="D14" s="7"/>
      <c r="E14" s="28">
        <v>2512801851</v>
      </c>
      <c r="F14" s="9"/>
      <c r="G14" s="29"/>
      <c r="H14" s="9">
        <v>0</v>
      </c>
      <c r="I14" s="9"/>
      <c r="J14" s="9">
        <v>0</v>
      </c>
      <c r="K14" s="30"/>
      <c r="L14" s="9"/>
      <c r="M14" s="28">
        <f>SUM(H14:J14)</f>
        <v>0</v>
      </c>
      <c r="N14" s="9"/>
      <c r="O14" s="5">
        <v>-26068778</v>
      </c>
      <c r="P14" s="9"/>
      <c r="Q14" s="9">
        <v>0</v>
      </c>
      <c r="R14" s="9"/>
      <c r="S14" s="9">
        <v>0</v>
      </c>
      <c r="T14" s="9"/>
      <c r="U14" s="9">
        <v>0</v>
      </c>
      <c r="V14" s="9"/>
      <c r="W14" s="28">
        <f>SUM(E14,M14:U14)</f>
        <v>2486733073</v>
      </c>
    </row>
    <row r="15" spans="1:23" ht="18.95" customHeight="1">
      <c r="A15" s="2" t="s">
        <v>244</v>
      </c>
      <c r="D15" s="7"/>
      <c r="E15" s="28">
        <v>415832933</v>
      </c>
      <c r="F15" s="9"/>
      <c r="G15" s="29"/>
      <c r="H15" s="9">
        <v>0</v>
      </c>
      <c r="I15" s="9"/>
      <c r="J15" s="9">
        <v>0</v>
      </c>
      <c r="K15" s="30"/>
      <c r="L15" s="9"/>
      <c r="M15" s="28">
        <f>SUM(H15:J15)</f>
        <v>0</v>
      </c>
      <c r="N15" s="9"/>
      <c r="O15" s="5">
        <v>0</v>
      </c>
      <c r="P15" s="9"/>
      <c r="Q15" s="9">
        <v>0</v>
      </c>
      <c r="R15" s="9"/>
      <c r="S15" s="9">
        <v>0</v>
      </c>
      <c r="T15" s="9"/>
      <c r="U15" s="9">
        <v>0</v>
      </c>
      <c r="V15" s="9"/>
      <c r="W15" s="28">
        <f>SUM(E15,M15:U15)</f>
        <v>415832933</v>
      </c>
    </row>
    <row r="16" spans="1:23" ht="18.95" customHeight="1">
      <c r="A16" s="2" t="s">
        <v>169</v>
      </c>
      <c r="D16" s="7"/>
      <c r="E16" s="253"/>
      <c r="F16" s="254"/>
      <c r="G16" s="255"/>
      <c r="H16" s="254"/>
      <c r="I16" s="254"/>
      <c r="J16" s="254"/>
      <c r="K16" s="256"/>
      <c r="L16" s="5"/>
      <c r="M16" s="253"/>
      <c r="N16" s="5"/>
      <c r="O16" s="254"/>
      <c r="P16" s="254"/>
      <c r="Q16" s="254"/>
      <c r="R16" s="254"/>
      <c r="S16" s="254"/>
      <c r="T16" s="254"/>
      <c r="U16" s="254"/>
      <c r="V16" s="254"/>
      <c r="W16" s="253"/>
    </row>
    <row r="17" spans="1:23" ht="18.95" customHeight="1">
      <c r="A17" s="2" t="s">
        <v>155</v>
      </c>
      <c r="D17" s="7"/>
      <c r="E17" s="253">
        <v>-901265</v>
      </c>
      <c r="F17" s="254"/>
      <c r="G17" s="255"/>
      <c r="H17" s="254">
        <v>0</v>
      </c>
      <c r="I17" s="254"/>
      <c r="J17" s="254">
        <v>0</v>
      </c>
      <c r="K17" s="256"/>
      <c r="L17" s="254"/>
      <c r="M17" s="253">
        <f>SUM(H17:J17)</f>
        <v>0</v>
      </c>
      <c r="N17" s="254"/>
      <c r="O17" s="254">
        <v>0</v>
      </c>
      <c r="P17" s="254"/>
      <c r="Q17" s="254">
        <v>0</v>
      </c>
      <c r="R17" s="254"/>
      <c r="S17" s="254">
        <v>0</v>
      </c>
      <c r="T17" s="254"/>
      <c r="U17" s="254">
        <v>0</v>
      </c>
      <c r="V17" s="254"/>
      <c r="W17" s="28">
        <f>SUM(E17,M17:U17)</f>
        <v>-901265</v>
      </c>
    </row>
    <row r="18" spans="1:23" ht="18.95" customHeight="1">
      <c r="A18" s="2" t="s">
        <v>245</v>
      </c>
      <c r="D18" s="7"/>
      <c r="E18" s="253"/>
      <c r="F18" s="254"/>
      <c r="G18" s="255"/>
      <c r="H18" s="254"/>
      <c r="I18" s="254"/>
      <c r="J18" s="254"/>
      <c r="K18" s="256"/>
      <c r="L18" s="254"/>
      <c r="M18" s="253"/>
      <c r="N18" s="254"/>
      <c r="O18" s="254"/>
      <c r="P18" s="254"/>
      <c r="Q18" s="254"/>
      <c r="R18" s="254"/>
      <c r="S18" s="254"/>
      <c r="T18" s="254"/>
      <c r="U18" s="254"/>
      <c r="V18" s="254"/>
      <c r="W18" s="253"/>
    </row>
    <row r="19" spans="1:23" ht="18.95" customHeight="1">
      <c r="A19" s="2" t="s">
        <v>246</v>
      </c>
      <c r="D19" s="7"/>
      <c r="E19" s="253">
        <v>155882042</v>
      </c>
      <c r="F19" s="254"/>
      <c r="G19" s="255"/>
      <c r="H19" s="254">
        <v>0</v>
      </c>
      <c r="I19" s="254"/>
      <c r="J19" s="254">
        <v>0</v>
      </c>
      <c r="K19" s="256"/>
      <c r="L19" s="254"/>
      <c r="M19" s="253">
        <f>SUM(H19:J19)</f>
        <v>0</v>
      </c>
      <c r="N19" s="254"/>
      <c r="O19" s="254">
        <v>0</v>
      </c>
      <c r="P19" s="254"/>
      <c r="Q19" s="254">
        <v>0</v>
      </c>
      <c r="R19" s="254"/>
      <c r="S19" s="254">
        <v>0</v>
      </c>
      <c r="T19" s="254"/>
      <c r="U19" s="254">
        <v>0</v>
      </c>
      <c r="V19" s="254"/>
      <c r="W19" s="28">
        <f>SUM(E19,M19:U19)</f>
        <v>155882042</v>
      </c>
    </row>
    <row r="20" spans="1:23" ht="18.95" customHeight="1">
      <c r="A20" s="2" t="s">
        <v>247</v>
      </c>
      <c r="D20" s="7"/>
      <c r="E20" s="253">
        <v>128969835</v>
      </c>
      <c r="F20" s="254"/>
      <c r="G20" s="255"/>
      <c r="H20" s="254">
        <v>0</v>
      </c>
      <c r="I20" s="254"/>
      <c r="J20" s="254">
        <v>0</v>
      </c>
      <c r="K20" s="256"/>
      <c r="L20" s="254"/>
      <c r="M20" s="253">
        <f>SUM(H20:J20)</f>
        <v>0</v>
      </c>
      <c r="N20" s="254"/>
      <c r="O20" s="254">
        <v>0</v>
      </c>
      <c r="P20" s="254"/>
      <c r="Q20" s="254">
        <v>0</v>
      </c>
      <c r="R20" s="254"/>
      <c r="S20" s="254">
        <v>0</v>
      </c>
      <c r="T20" s="254"/>
      <c r="U20" s="254">
        <v>0</v>
      </c>
      <c r="V20" s="254"/>
      <c r="W20" s="28">
        <f>SUM(E20,M20:U20)</f>
        <v>128969835</v>
      </c>
    </row>
    <row r="21" spans="1:23" ht="18.95" customHeight="1">
      <c r="A21" s="2" t="s">
        <v>248</v>
      </c>
      <c r="D21" s="7"/>
      <c r="E21" s="253">
        <v>1341381757</v>
      </c>
      <c r="F21" s="254"/>
      <c r="G21" s="255"/>
      <c r="H21" s="254">
        <v>-161838873</v>
      </c>
      <c r="I21" s="254"/>
      <c r="J21" s="5">
        <v>-11461599</v>
      </c>
      <c r="K21" s="256"/>
      <c r="L21" s="254"/>
      <c r="M21" s="253">
        <f>SUM(H21:J21)</f>
        <v>-173300472</v>
      </c>
      <c r="N21" s="254"/>
      <c r="O21" s="254">
        <v>0</v>
      </c>
      <c r="P21" s="254"/>
      <c r="Q21" s="254">
        <v>0</v>
      </c>
      <c r="R21" s="254"/>
      <c r="S21" s="3">
        <v>-526984720</v>
      </c>
      <c r="T21" s="254"/>
      <c r="U21" s="3">
        <v>-426479969</v>
      </c>
      <c r="V21" s="254"/>
      <c r="W21" s="28">
        <f>SUM(E21,M21:U21)</f>
        <v>214616596</v>
      </c>
    </row>
    <row r="22" spans="1:23" ht="18.95" customHeight="1">
      <c r="A22" s="2" t="s">
        <v>198</v>
      </c>
      <c r="D22" s="7"/>
      <c r="E22" s="253">
        <v>-128969835</v>
      </c>
      <c r="F22" s="254"/>
      <c r="G22" s="255"/>
      <c r="H22" s="254">
        <v>0</v>
      </c>
      <c r="I22" s="254"/>
      <c r="J22" s="254">
        <v>0</v>
      </c>
      <c r="K22" s="256"/>
      <c r="L22" s="254"/>
      <c r="M22" s="253">
        <f>SUM(H22:J22)</f>
        <v>0</v>
      </c>
      <c r="N22" s="254"/>
      <c r="O22" s="254">
        <v>0</v>
      </c>
      <c r="P22" s="254"/>
      <c r="Q22" s="254">
        <v>0</v>
      </c>
      <c r="R22" s="254"/>
      <c r="S22" s="254">
        <v>0</v>
      </c>
      <c r="T22" s="254"/>
      <c r="U22" s="254">
        <v>0</v>
      </c>
      <c r="V22" s="254"/>
      <c r="W22" s="28">
        <f>SUM(E22,M22:U22)</f>
        <v>-128969835</v>
      </c>
    </row>
    <row r="23" spans="1:23" ht="18.95" customHeight="1">
      <c r="A23" s="2" t="s">
        <v>269</v>
      </c>
      <c r="D23" s="7"/>
      <c r="E23" s="257"/>
      <c r="F23" s="254"/>
      <c r="G23" s="255"/>
      <c r="H23" s="258"/>
      <c r="I23" s="254"/>
      <c r="J23" s="258"/>
      <c r="K23" s="256"/>
      <c r="L23" s="254"/>
      <c r="M23" s="257"/>
      <c r="N23" s="254"/>
      <c r="O23" s="258"/>
      <c r="P23" s="254"/>
      <c r="Q23" s="258"/>
      <c r="R23" s="254"/>
      <c r="S23" s="258"/>
      <c r="T23" s="254"/>
      <c r="U23" s="258"/>
      <c r="V23" s="254"/>
      <c r="W23" s="257"/>
    </row>
    <row r="24" spans="1:23" ht="18.95" customHeight="1">
      <c r="A24" s="2" t="s">
        <v>270</v>
      </c>
      <c r="D24" s="7"/>
      <c r="E24" s="259">
        <v>-3053827</v>
      </c>
      <c r="F24" s="254"/>
      <c r="G24" s="255"/>
      <c r="H24" s="260">
        <v>0</v>
      </c>
      <c r="I24" s="254"/>
      <c r="J24" s="261">
        <v>-10651578</v>
      </c>
      <c r="K24" s="256"/>
      <c r="L24" s="254"/>
      <c r="M24" s="262">
        <f>SUM(H24:J24)</f>
        <v>-10651578</v>
      </c>
      <c r="N24" s="254"/>
      <c r="O24" s="260">
        <v>0</v>
      </c>
      <c r="P24" s="254"/>
      <c r="Q24" s="260">
        <v>0</v>
      </c>
      <c r="R24" s="254"/>
      <c r="S24" s="260">
        <v>0</v>
      </c>
      <c r="T24" s="254"/>
      <c r="U24" s="260">
        <v>0</v>
      </c>
      <c r="V24" s="254"/>
      <c r="W24" s="278">
        <f>SUM(E24,M24:U24)</f>
        <v>-13705405</v>
      </c>
    </row>
    <row r="25" spans="1:23" ht="18.95" customHeight="1">
      <c r="A25" s="2" t="s">
        <v>251</v>
      </c>
      <c r="D25" s="7"/>
      <c r="E25" s="259">
        <v>57676544</v>
      </c>
      <c r="F25" s="254"/>
      <c r="G25" s="255"/>
      <c r="H25" s="260">
        <v>0</v>
      </c>
      <c r="I25" s="254"/>
      <c r="J25" s="260">
        <v>0</v>
      </c>
      <c r="K25" s="256"/>
      <c r="L25" s="254"/>
      <c r="M25" s="262">
        <f>SUM(H25:J25)</f>
        <v>0</v>
      </c>
      <c r="N25" s="254"/>
      <c r="O25" s="260">
        <v>0</v>
      </c>
      <c r="P25" s="254"/>
      <c r="Q25" s="260">
        <v>0</v>
      </c>
      <c r="R25" s="254"/>
      <c r="S25" s="260">
        <v>0</v>
      </c>
      <c r="T25" s="254"/>
      <c r="U25" s="260">
        <v>0</v>
      </c>
      <c r="V25" s="254"/>
      <c r="W25" s="278">
        <f>SUM(E25,M25:U25)</f>
        <v>57676544</v>
      </c>
    </row>
    <row r="26" spans="1:23" ht="18.95" customHeight="1">
      <c r="A26" s="2" t="s">
        <v>273</v>
      </c>
      <c r="D26" s="7"/>
      <c r="E26" s="262"/>
      <c r="F26" s="254"/>
      <c r="G26" s="255"/>
      <c r="H26" s="260"/>
      <c r="I26" s="254"/>
      <c r="J26" s="260"/>
      <c r="K26" s="256"/>
      <c r="L26" s="254"/>
      <c r="M26" s="262"/>
      <c r="N26" s="254"/>
      <c r="O26" s="260"/>
      <c r="P26" s="254"/>
      <c r="Q26" s="260"/>
      <c r="R26" s="254"/>
      <c r="S26" s="260"/>
      <c r="T26" s="254"/>
      <c r="U26" s="260"/>
      <c r="V26" s="254"/>
      <c r="W26" s="262"/>
    </row>
    <row r="27" spans="1:23" ht="18.95" customHeight="1">
      <c r="A27" s="2" t="s">
        <v>263</v>
      </c>
      <c r="D27" s="7"/>
      <c r="E27" s="263">
        <v>-270776938</v>
      </c>
      <c r="F27" s="254"/>
      <c r="G27" s="255"/>
      <c r="H27" s="264">
        <v>0</v>
      </c>
      <c r="I27" s="254"/>
      <c r="J27" s="265">
        <v>-593003153</v>
      </c>
      <c r="K27" s="256"/>
      <c r="L27" s="254"/>
      <c r="M27" s="266">
        <f>SUM(H27:J27)</f>
        <v>-593003153</v>
      </c>
      <c r="N27" s="254"/>
      <c r="O27" s="264">
        <v>0</v>
      </c>
      <c r="P27" s="254"/>
      <c r="Q27" s="264">
        <v>0</v>
      </c>
      <c r="R27" s="254"/>
      <c r="S27" s="264">
        <v>0</v>
      </c>
      <c r="T27" s="254"/>
      <c r="U27" s="264">
        <v>426479969</v>
      </c>
      <c r="V27" s="254"/>
      <c r="W27" s="279">
        <f>SUM(E27,M27:U27)</f>
        <v>-437300122</v>
      </c>
    </row>
    <row r="28" spans="1:23" ht="18.95" customHeight="1">
      <c r="A28" s="2" t="s">
        <v>271</v>
      </c>
      <c r="D28" s="7"/>
      <c r="E28" s="267">
        <f>SUM(E23:E27)</f>
        <v>-216154221</v>
      </c>
      <c r="F28" s="254"/>
      <c r="G28" s="255"/>
      <c r="H28" s="268">
        <f>SUM(H23:H27)</f>
        <v>0</v>
      </c>
      <c r="I28" s="254"/>
      <c r="J28" s="268">
        <f>SUM(J23:J27)</f>
        <v>-603654731</v>
      </c>
      <c r="K28" s="256"/>
      <c r="L28" s="254"/>
      <c r="M28" s="267">
        <f>SUM(H28:J28)</f>
        <v>-603654731</v>
      </c>
      <c r="N28" s="254"/>
      <c r="O28" s="268">
        <f>SUM(O23:O27)</f>
        <v>0</v>
      </c>
      <c r="P28" s="254"/>
      <c r="Q28" s="268">
        <f>SUM(Q23:Q27)</f>
        <v>0</v>
      </c>
      <c r="R28" s="254"/>
      <c r="S28" s="268">
        <f>SUM(S23:S27)</f>
        <v>0</v>
      </c>
      <c r="T28" s="254"/>
      <c r="U28" s="268">
        <f>SUM(U23:U27)</f>
        <v>426479969</v>
      </c>
      <c r="V28" s="254"/>
      <c r="W28" s="267">
        <f>SUM(W23:W27)</f>
        <v>-393328983</v>
      </c>
    </row>
    <row r="29" spans="1:23" ht="18.95" customHeight="1" thickBot="1">
      <c r="A29" s="1" t="s">
        <v>30</v>
      </c>
      <c r="D29" s="7"/>
      <c r="E29" s="269">
        <f>SUM(E11:E22,E28)</f>
        <v>19323382161</v>
      </c>
      <c r="F29" s="9"/>
      <c r="G29" s="29"/>
      <c r="H29" s="45">
        <f>SUM(H11:H22,H28)</f>
        <v>-161838873</v>
      </c>
      <c r="I29" s="9"/>
      <c r="J29" s="45">
        <f>SUM(J11:J22,J28)</f>
        <v>-615116330</v>
      </c>
      <c r="K29" s="30"/>
      <c r="L29" s="9"/>
      <c r="M29" s="269">
        <f>SUM(H29:J29)</f>
        <v>-776955203</v>
      </c>
      <c r="N29" s="9"/>
      <c r="O29" s="44">
        <f>SUM(O11:O22,O28)</f>
        <v>-26068778</v>
      </c>
      <c r="P29" s="9"/>
      <c r="Q29" s="44">
        <f>SUM(Q11:Q22,Q28)</f>
        <v>3467</v>
      </c>
      <c r="R29" s="9"/>
      <c r="S29" s="44">
        <f>SUM(S11:S22,S28)</f>
        <v>-526984720</v>
      </c>
      <c r="T29" s="9"/>
      <c r="U29" s="44">
        <f>SUM(U11:U22,U28)</f>
        <v>0</v>
      </c>
      <c r="V29" s="9"/>
      <c r="W29" s="269">
        <f>SUM(W11:W22,W28)</f>
        <v>17993376927</v>
      </c>
    </row>
    <row r="30" spans="1:23" ht="5.0999999999999996" customHeight="1" thickTop="1">
      <c r="A30" s="1"/>
      <c r="D30" s="7"/>
      <c r="E30" s="28"/>
      <c r="F30" s="9"/>
      <c r="G30" s="80"/>
      <c r="H30" s="10"/>
      <c r="I30" s="18"/>
      <c r="J30" s="10"/>
      <c r="K30" s="81"/>
      <c r="L30" s="9"/>
      <c r="M30" s="28"/>
      <c r="N30" s="9"/>
      <c r="O30" s="9"/>
      <c r="P30" s="9"/>
      <c r="Q30" s="9"/>
      <c r="R30" s="9"/>
      <c r="S30" s="9"/>
      <c r="T30" s="9"/>
      <c r="U30" s="9"/>
      <c r="V30" s="9"/>
      <c r="W30" s="28"/>
    </row>
    <row r="31" spans="1:23" ht="18.95" customHeight="1">
      <c r="A31" s="4"/>
      <c r="D31" s="7"/>
      <c r="E31" s="14"/>
      <c r="F31" s="7"/>
      <c r="G31" s="7"/>
      <c r="H31" s="7"/>
      <c r="I31" s="7"/>
      <c r="J31" s="7"/>
      <c r="K31" s="7"/>
      <c r="L31" s="7"/>
      <c r="M31" s="14"/>
      <c r="N31" s="7"/>
      <c r="O31" s="7"/>
      <c r="P31" s="7"/>
      <c r="Q31" s="7"/>
      <c r="R31" s="7"/>
      <c r="S31" s="7"/>
      <c r="T31" s="7"/>
      <c r="U31" s="7"/>
      <c r="V31" s="7"/>
      <c r="W31" s="14"/>
    </row>
    <row r="32" spans="1:23" ht="18.95" customHeight="1">
      <c r="A32" s="4"/>
      <c r="D32" s="7"/>
      <c r="E32" s="14"/>
      <c r="F32" s="7"/>
      <c r="G32" s="7"/>
      <c r="H32" s="7"/>
      <c r="I32" s="7"/>
      <c r="J32" s="7"/>
      <c r="K32" s="7"/>
      <c r="L32" s="7"/>
      <c r="M32" s="14"/>
      <c r="N32" s="7"/>
      <c r="O32" s="7"/>
      <c r="P32" s="7"/>
      <c r="Q32" s="7"/>
      <c r="R32" s="7"/>
      <c r="S32" s="7"/>
      <c r="T32" s="7"/>
      <c r="U32" s="7"/>
      <c r="V32" s="7"/>
      <c r="W32" s="14"/>
    </row>
    <row r="33" spans="1:1" ht="18.95" customHeight="1">
      <c r="A33" s="2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4"/>
  <sheetViews>
    <sheetView showGridLines="0" view="pageBreakPreview" topLeftCell="A16" zoomScale="90" zoomScaleNormal="130" zoomScaleSheetLayoutView="90" workbookViewId="0">
      <selection activeCell="O19" sqref="O19"/>
    </sheetView>
  </sheetViews>
  <sheetFormatPr defaultColWidth="10.7109375" defaultRowHeight="22.15" customHeight="1"/>
  <cols>
    <col min="1" max="1" width="56" style="56" customWidth="1"/>
    <col min="2" max="2" width="5.140625" style="57" customWidth="1"/>
    <col min="3" max="3" width="7.42578125" style="56" customWidth="1"/>
    <col min="4" max="4" width="1.7109375" style="57" customWidth="1"/>
    <col min="5" max="5" width="17" style="57" customWidth="1"/>
    <col min="6" max="6" width="1.7109375" style="57" customWidth="1"/>
    <col min="7" max="7" width="17" style="57" customWidth="1"/>
    <col min="8" max="8" width="1.7109375" style="57" customWidth="1"/>
    <col min="9" max="9" width="17" style="57" customWidth="1"/>
    <col min="10" max="10" width="1.7109375" style="57" customWidth="1"/>
    <col min="11" max="11" width="17" style="57" customWidth="1"/>
    <col min="12" max="16384" width="10.7109375" style="57"/>
  </cols>
  <sheetData>
    <row r="1" spans="1:11" s="55" customFormat="1" ht="16.5" customHeight="1">
      <c r="A1" s="51" t="s">
        <v>192</v>
      </c>
      <c r="B1" s="52"/>
      <c r="C1" s="53"/>
      <c r="D1" s="54"/>
      <c r="E1" s="54"/>
      <c r="F1" s="54"/>
      <c r="G1" s="54"/>
      <c r="H1" s="54"/>
      <c r="I1" s="54"/>
      <c r="J1" s="54"/>
    </row>
    <row r="2" spans="1:11" s="55" customFormat="1" ht="16.5" customHeight="1">
      <c r="A2" s="51" t="s">
        <v>68</v>
      </c>
      <c r="B2" s="52"/>
      <c r="C2" s="53"/>
      <c r="D2" s="54"/>
      <c r="E2" s="54"/>
      <c r="F2" s="54"/>
      <c r="G2" s="54"/>
      <c r="H2" s="54"/>
      <c r="I2" s="54"/>
      <c r="J2" s="54"/>
      <c r="K2" s="54"/>
    </row>
    <row r="3" spans="1:11" s="55" customFormat="1" ht="16.5" customHeight="1">
      <c r="A3" s="51" t="s">
        <v>308</v>
      </c>
      <c r="B3" s="54"/>
      <c r="C3" s="53"/>
      <c r="D3" s="54"/>
      <c r="E3" s="54"/>
      <c r="F3" s="54"/>
      <c r="G3" s="54"/>
      <c r="H3" s="54"/>
      <c r="I3" s="54"/>
      <c r="J3" s="54"/>
      <c r="K3" s="54"/>
    </row>
    <row r="4" spans="1:11" s="55" customFormat="1" ht="16.5" customHeight="1">
      <c r="B4" s="54"/>
      <c r="C4" s="53"/>
      <c r="D4" s="54"/>
      <c r="E4" s="54"/>
      <c r="F4" s="54"/>
      <c r="G4" s="54"/>
      <c r="H4" s="54"/>
      <c r="I4" s="54"/>
      <c r="J4" s="54"/>
      <c r="K4" s="49" t="s">
        <v>105</v>
      </c>
    </row>
    <row r="5" spans="1:11" ht="16.5" customHeight="1">
      <c r="E5" s="58"/>
      <c r="F5" s="58" t="s">
        <v>0</v>
      </c>
      <c r="G5" s="58"/>
      <c r="H5" s="59"/>
      <c r="I5" s="58"/>
      <c r="J5" s="58" t="s">
        <v>1</v>
      </c>
      <c r="K5" s="58"/>
    </row>
    <row r="6" spans="1:11" ht="16.5" customHeight="1">
      <c r="C6" s="60"/>
      <c r="E6" s="61">
        <v>2025</v>
      </c>
      <c r="F6" s="62"/>
      <c r="G6" s="61">
        <v>2024</v>
      </c>
      <c r="H6" s="62"/>
      <c r="I6" s="61">
        <v>2025</v>
      </c>
      <c r="J6" s="62"/>
      <c r="K6" s="61">
        <v>2024</v>
      </c>
    </row>
    <row r="7" spans="1:11" ht="16.5" customHeight="1">
      <c r="C7" s="60"/>
      <c r="E7" s="61"/>
      <c r="F7" s="62"/>
      <c r="G7" s="113" t="s">
        <v>316</v>
      </c>
      <c r="H7" s="62"/>
      <c r="I7" s="61"/>
      <c r="J7" s="62"/>
      <c r="K7" s="61"/>
    </row>
    <row r="8" spans="1:11" s="59" customFormat="1" ht="16.5" customHeight="1">
      <c r="A8" s="51" t="s">
        <v>39</v>
      </c>
      <c r="C8" s="63"/>
      <c r="E8" s="64"/>
      <c r="F8" s="64"/>
      <c r="G8" s="64"/>
      <c r="I8" s="64"/>
      <c r="J8" s="64"/>
      <c r="K8" s="64"/>
    </row>
    <row r="9" spans="1:11" ht="16.5" customHeight="1">
      <c r="A9" s="56" t="s">
        <v>214</v>
      </c>
      <c r="C9" s="60"/>
      <c r="E9" s="65">
        <f>SUM('PL '!E42)</f>
        <v>400548242</v>
      </c>
      <c r="F9" s="65"/>
      <c r="G9" s="65">
        <f>SUM('PL '!G42)</f>
        <v>2157524692</v>
      </c>
      <c r="H9" s="65"/>
      <c r="I9" s="65">
        <f>SUM('PL '!I42)</f>
        <v>-183999272</v>
      </c>
      <c r="J9" s="66"/>
      <c r="K9" s="65">
        <f>SUM('PL '!K42)</f>
        <v>971372570</v>
      </c>
    </row>
    <row r="10" spans="1:11" ht="16.5" customHeight="1">
      <c r="A10" s="56" t="s">
        <v>286</v>
      </c>
      <c r="C10" s="60"/>
      <c r="E10" s="65"/>
      <c r="F10" s="65"/>
      <c r="G10" s="65"/>
      <c r="H10" s="65"/>
      <c r="I10" s="65"/>
      <c r="J10" s="65"/>
      <c r="K10" s="65"/>
    </row>
    <row r="11" spans="1:11" ht="16.5" customHeight="1">
      <c r="A11" s="56" t="s">
        <v>287</v>
      </c>
      <c r="C11" s="60"/>
      <c r="E11" s="65"/>
      <c r="F11" s="66"/>
      <c r="G11" s="65"/>
      <c r="H11" s="66"/>
      <c r="I11" s="66"/>
      <c r="J11" s="66"/>
      <c r="K11" s="66"/>
    </row>
    <row r="12" spans="1:11" ht="16.5" customHeight="1">
      <c r="A12" s="67" t="s">
        <v>40</v>
      </c>
      <c r="C12" s="60"/>
      <c r="E12" s="47">
        <v>779393837</v>
      </c>
      <c r="F12" s="47"/>
      <c r="G12" s="47">
        <v>808689803</v>
      </c>
      <c r="H12" s="47"/>
      <c r="I12" s="47">
        <v>34066835</v>
      </c>
      <c r="J12" s="65"/>
      <c r="K12" s="47">
        <v>36303318</v>
      </c>
    </row>
    <row r="13" spans="1:11" ht="16.5" customHeight="1">
      <c r="A13" s="67" t="s">
        <v>153</v>
      </c>
      <c r="C13" s="60"/>
      <c r="E13" s="47">
        <v>-14784366</v>
      </c>
      <c r="F13" s="47"/>
      <c r="G13" s="47">
        <v>-24933579</v>
      </c>
      <c r="H13" s="47"/>
      <c r="I13" s="47">
        <v>0</v>
      </c>
      <c r="J13" s="65"/>
      <c r="K13" s="47">
        <v>0</v>
      </c>
    </row>
    <row r="14" spans="1:11" ht="16.5" customHeight="1">
      <c r="A14" s="67" t="s">
        <v>289</v>
      </c>
      <c r="C14" s="60"/>
      <c r="J14" s="65"/>
      <c r="K14" s="47"/>
    </row>
    <row r="15" spans="1:11" ht="16.5" customHeight="1">
      <c r="A15" s="67" t="s">
        <v>288</v>
      </c>
      <c r="C15" s="60"/>
      <c r="E15" s="47">
        <v>14208302</v>
      </c>
      <c r="F15" s="47"/>
      <c r="G15" s="47">
        <v>6185365</v>
      </c>
      <c r="H15" s="47"/>
      <c r="I15" s="47">
        <v>0</v>
      </c>
      <c r="J15" s="65"/>
      <c r="K15" s="47">
        <v>0</v>
      </c>
    </row>
    <row r="16" spans="1:11" ht="16.5" customHeight="1">
      <c r="A16" s="67" t="s">
        <v>319</v>
      </c>
      <c r="C16" s="60"/>
      <c r="E16" s="47">
        <v>850271242</v>
      </c>
      <c r="F16" s="47"/>
      <c r="G16" s="47">
        <v>667156988</v>
      </c>
      <c r="H16" s="47"/>
      <c r="I16" s="47">
        <v>-20116</v>
      </c>
      <c r="J16" s="65"/>
      <c r="K16" s="47">
        <v>-32000</v>
      </c>
    </row>
    <row r="17" spans="1:11" ht="16.5" customHeight="1">
      <c r="A17" s="67" t="s">
        <v>277</v>
      </c>
      <c r="C17" s="60"/>
      <c r="E17" s="3">
        <v>87198179</v>
      </c>
      <c r="F17" s="47"/>
      <c r="G17" s="3">
        <v>84685434</v>
      </c>
      <c r="H17" s="47"/>
      <c r="I17" s="47">
        <v>0</v>
      </c>
      <c r="J17" s="65"/>
      <c r="K17" s="47">
        <v>0</v>
      </c>
    </row>
    <row r="18" spans="1:11" ht="16.5" customHeight="1">
      <c r="A18" s="67" t="s">
        <v>305</v>
      </c>
      <c r="C18" s="60"/>
      <c r="E18" s="47">
        <v>-1288471</v>
      </c>
      <c r="F18" s="47"/>
      <c r="G18" s="47">
        <v>-1404891</v>
      </c>
      <c r="H18" s="47"/>
      <c r="I18" s="47">
        <v>0</v>
      </c>
      <c r="J18" s="65"/>
      <c r="K18" s="47">
        <v>0</v>
      </c>
    </row>
    <row r="19" spans="1:11" ht="16.5" customHeight="1">
      <c r="A19" s="67" t="s">
        <v>320</v>
      </c>
      <c r="C19" s="60"/>
      <c r="E19" s="47">
        <v>0</v>
      </c>
      <c r="F19" s="47"/>
      <c r="G19" s="47">
        <v>59000000</v>
      </c>
      <c r="H19" s="47"/>
      <c r="I19" s="47">
        <v>0</v>
      </c>
      <c r="J19" s="65"/>
      <c r="K19" s="47">
        <v>0</v>
      </c>
    </row>
    <row r="20" spans="1:11" ht="16.5" customHeight="1">
      <c r="A20" s="67" t="s">
        <v>207</v>
      </c>
      <c r="C20" s="60"/>
      <c r="E20" s="47">
        <v>-105925468</v>
      </c>
      <c r="F20" s="47"/>
      <c r="G20" s="47">
        <v>-117020686</v>
      </c>
      <c r="H20" s="47"/>
      <c r="I20" s="47">
        <v>0</v>
      </c>
      <c r="J20" s="65"/>
      <c r="K20" s="47">
        <v>0</v>
      </c>
    </row>
    <row r="21" spans="1:11" ht="16.5" customHeight="1">
      <c r="A21" s="56" t="s">
        <v>290</v>
      </c>
      <c r="C21" s="60"/>
      <c r="E21" s="3"/>
      <c r="F21" s="47"/>
      <c r="G21" s="3"/>
      <c r="H21" s="47"/>
      <c r="I21" s="3"/>
      <c r="J21" s="65"/>
      <c r="K21" s="47"/>
    </row>
    <row r="22" spans="1:11" ht="16.5" customHeight="1">
      <c r="A22" s="56" t="s">
        <v>291</v>
      </c>
      <c r="C22" s="60"/>
      <c r="E22" s="47">
        <v>32944664</v>
      </c>
      <c r="F22" s="47"/>
      <c r="G22" s="47">
        <v>42624703</v>
      </c>
      <c r="H22" s="47"/>
      <c r="I22" s="47">
        <v>-156844</v>
      </c>
      <c r="J22" s="65"/>
      <c r="K22" s="47">
        <v>5284513</v>
      </c>
    </row>
    <row r="23" spans="1:11" ht="16.5" customHeight="1">
      <c r="A23" s="56" t="s">
        <v>112</v>
      </c>
      <c r="C23" s="60"/>
      <c r="E23" s="47">
        <v>569337769</v>
      </c>
      <c r="F23" s="7"/>
      <c r="G23" s="47">
        <v>-238599528</v>
      </c>
      <c r="H23" s="7"/>
      <c r="I23" s="47">
        <v>20406972</v>
      </c>
      <c r="J23" s="65"/>
      <c r="K23" s="47">
        <v>3789878</v>
      </c>
    </row>
    <row r="24" spans="1:11" ht="16.5" customHeight="1">
      <c r="A24" s="56" t="s">
        <v>354</v>
      </c>
      <c r="C24" s="60"/>
      <c r="E24" s="47">
        <v>54161350</v>
      </c>
      <c r="F24" s="7"/>
      <c r="G24" s="47">
        <v>0</v>
      </c>
      <c r="H24" s="7"/>
      <c r="I24" s="47">
        <v>24161350</v>
      </c>
      <c r="J24" s="65"/>
      <c r="K24" s="47">
        <v>0</v>
      </c>
    </row>
    <row r="25" spans="1:11" ht="16.5" customHeight="1">
      <c r="A25" s="56" t="s">
        <v>278</v>
      </c>
      <c r="C25" s="60"/>
      <c r="E25" s="47">
        <v>140645159</v>
      </c>
      <c r="F25" s="7"/>
      <c r="G25" s="47">
        <v>54803278</v>
      </c>
      <c r="H25" s="7"/>
      <c r="I25" s="47">
        <v>0</v>
      </c>
      <c r="J25" s="66"/>
      <c r="K25" s="47">
        <v>0</v>
      </c>
    </row>
    <row r="26" spans="1:11" ht="16.5" customHeight="1">
      <c r="A26" s="56" t="s">
        <v>321</v>
      </c>
      <c r="C26" s="60"/>
      <c r="E26" s="47">
        <v>2509694</v>
      </c>
      <c r="F26" s="7"/>
      <c r="G26" s="47">
        <v>3052449</v>
      </c>
      <c r="H26" s="7"/>
      <c r="I26" s="47">
        <v>0</v>
      </c>
      <c r="J26" s="66"/>
      <c r="K26" s="47">
        <v>0</v>
      </c>
    </row>
    <row r="27" spans="1:11" ht="16.5" customHeight="1">
      <c r="A27" s="56" t="s">
        <v>322</v>
      </c>
      <c r="C27" s="60"/>
      <c r="E27" s="47">
        <v>8657681</v>
      </c>
      <c r="F27" s="7"/>
      <c r="G27" s="47">
        <v>12524691</v>
      </c>
      <c r="H27" s="7"/>
      <c r="I27" s="47">
        <v>4313562</v>
      </c>
      <c r="J27" s="65"/>
      <c r="K27" s="47">
        <v>3006885</v>
      </c>
    </row>
    <row r="28" spans="1:11" ht="16.5" customHeight="1">
      <c r="A28" s="56" t="s">
        <v>323</v>
      </c>
      <c r="C28" s="60"/>
      <c r="J28" s="65"/>
      <c r="K28" s="47"/>
    </row>
    <row r="29" spans="1:11" ht="16.5" customHeight="1">
      <c r="A29" s="56" t="s">
        <v>324</v>
      </c>
      <c r="C29" s="60"/>
      <c r="E29" s="47">
        <v>-542421974</v>
      </c>
      <c r="F29" s="7"/>
      <c r="G29" s="47">
        <v>-770395433</v>
      </c>
      <c r="H29" s="7"/>
      <c r="I29" s="47">
        <v>-371953770</v>
      </c>
      <c r="J29" s="66"/>
      <c r="K29" s="47">
        <v>-1388753878</v>
      </c>
    </row>
    <row r="30" spans="1:11" ht="16.5" customHeight="1">
      <c r="A30" s="56" t="s">
        <v>191</v>
      </c>
      <c r="C30" s="60"/>
      <c r="E30" s="47">
        <v>104227721</v>
      </c>
      <c r="F30" s="7"/>
      <c r="G30" s="47">
        <v>39279981</v>
      </c>
      <c r="H30" s="7"/>
      <c r="I30" s="47">
        <v>105377325</v>
      </c>
      <c r="J30" s="66"/>
      <c r="K30" s="47">
        <v>35519937</v>
      </c>
    </row>
    <row r="31" spans="1:11" ht="16.5" customHeight="1">
      <c r="A31" s="56" t="s">
        <v>172</v>
      </c>
      <c r="C31" s="60"/>
      <c r="E31" s="47">
        <v>-48261692</v>
      </c>
      <c r="F31" s="7"/>
      <c r="G31" s="47">
        <v>-67623633</v>
      </c>
      <c r="H31" s="7"/>
      <c r="I31" s="47">
        <v>-16672678</v>
      </c>
      <c r="J31" s="66"/>
      <c r="K31" s="47">
        <v>-34975074</v>
      </c>
    </row>
    <row r="32" spans="1:11" ht="16.5" customHeight="1">
      <c r="A32" s="56" t="s">
        <v>176</v>
      </c>
      <c r="C32" s="60"/>
      <c r="E32" s="47">
        <v>23610798</v>
      </c>
      <c r="F32" s="7"/>
      <c r="G32" s="47">
        <v>7424639</v>
      </c>
      <c r="H32" s="7"/>
      <c r="I32" s="47">
        <v>8984361</v>
      </c>
      <c r="J32" s="66"/>
      <c r="K32" s="47">
        <v>2546597</v>
      </c>
    </row>
    <row r="33" spans="1:11" ht="16.5" customHeight="1">
      <c r="A33" s="56" t="s">
        <v>279</v>
      </c>
      <c r="C33" s="60"/>
      <c r="E33" s="47">
        <v>-9047311</v>
      </c>
      <c r="F33" s="7"/>
      <c r="G33" s="47">
        <v>-7250146</v>
      </c>
      <c r="H33" s="7"/>
      <c r="I33" s="47">
        <v>0</v>
      </c>
      <c r="J33" s="66"/>
      <c r="K33" s="47">
        <v>0</v>
      </c>
    </row>
    <row r="34" spans="1:11" ht="16.5" customHeight="1">
      <c r="A34" s="56" t="s">
        <v>41</v>
      </c>
      <c r="C34" s="60"/>
      <c r="E34" s="7">
        <v>-3717052944</v>
      </c>
      <c r="F34" s="7"/>
      <c r="G34" s="7">
        <v>-4005316365</v>
      </c>
      <c r="H34" s="7"/>
      <c r="I34" s="7">
        <v>-50318586</v>
      </c>
      <c r="J34" s="66"/>
      <c r="K34" s="7">
        <v>-26110159</v>
      </c>
    </row>
    <row r="35" spans="1:11" ht="16.5" customHeight="1">
      <c r="A35" s="56" t="s">
        <v>143</v>
      </c>
      <c r="C35" s="60"/>
      <c r="E35" s="7">
        <v>-70647804</v>
      </c>
      <c r="F35" s="7"/>
      <c r="G35" s="7">
        <v>-34781295</v>
      </c>
      <c r="H35" s="7"/>
      <c r="I35" s="7">
        <v>-70452829</v>
      </c>
      <c r="J35" s="66"/>
      <c r="K35" s="47">
        <v>-34298083</v>
      </c>
    </row>
    <row r="36" spans="1:11" ht="16.5" customHeight="1">
      <c r="A36" s="56" t="s">
        <v>42</v>
      </c>
      <c r="C36" s="60"/>
      <c r="E36" s="8">
        <v>1147559472</v>
      </c>
      <c r="F36" s="7"/>
      <c r="G36" s="8">
        <v>1121059338</v>
      </c>
      <c r="H36" s="7"/>
      <c r="I36" s="8">
        <v>479267562</v>
      </c>
      <c r="J36" s="66"/>
      <c r="K36" s="8">
        <v>443845448</v>
      </c>
    </row>
    <row r="37" spans="1:11" ht="16.5" customHeight="1">
      <c r="A37" s="56" t="s">
        <v>292</v>
      </c>
      <c r="C37" s="60"/>
      <c r="J37" s="66"/>
      <c r="K37" s="7"/>
    </row>
    <row r="38" spans="1:11" ht="16.5" customHeight="1">
      <c r="A38" s="56" t="s">
        <v>293</v>
      </c>
      <c r="C38" s="60"/>
      <c r="E38" s="7">
        <f>SUM(E9:E36)</f>
        <v>-294155920</v>
      </c>
      <c r="F38" s="7"/>
      <c r="G38" s="7">
        <f>SUM(G9:G36)</f>
        <v>-203314195</v>
      </c>
      <c r="H38" s="7"/>
      <c r="I38" s="7">
        <f>SUM(I9:I36)</f>
        <v>-16996128</v>
      </c>
      <c r="J38" s="66"/>
      <c r="K38" s="7">
        <f>SUM(K9:K36)</f>
        <v>17499952</v>
      </c>
    </row>
    <row r="39" spans="1:11" ht="16.5" customHeight="1">
      <c r="A39" s="56" t="s">
        <v>43</v>
      </c>
      <c r="C39" s="60"/>
      <c r="E39" s="7"/>
      <c r="F39" s="7"/>
      <c r="G39" s="7"/>
      <c r="H39" s="7"/>
      <c r="I39" s="7"/>
      <c r="J39" s="66"/>
      <c r="K39" s="7"/>
    </row>
    <row r="40" spans="1:11" ht="16.5" customHeight="1">
      <c r="A40" s="56" t="s">
        <v>216</v>
      </c>
      <c r="C40" s="60"/>
      <c r="E40" s="7">
        <v>-247031123</v>
      </c>
      <c r="F40" s="7"/>
      <c r="G40" s="7">
        <v>-3817786</v>
      </c>
      <c r="H40" s="7"/>
      <c r="I40" s="7">
        <v>-251018169</v>
      </c>
      <c r="J40" s="66"/>
      <c r="K40" s="47">
        <v>0</v>
      </c>
    </row>
    <row r="41" spans="1:11" ht="16.5" customHeight="1">
      <c r="A41" s="56" t="s">
        <v>65</v>
      </c>
      <c r="C41" s="60"/>
      <c r="E41" s="7">
        <v>187637084</v>
      </c>
      <c r="F41" s="7"/>
      <c r="G41" s="7">
        <v>-83668060</v>
      </c>
      <c r="H41" s="7"/>
      <c r="I41" s="7">
        <v>255199</v>
      </c>
      <c r="J41" s="66"/>
      <c r="K41" s="7">
        <v>419716</v>
      </c>
    </row>
    <row r="42" spans="1:11" ht="16.5" customHeight="1">
      <c r="A42" s="56" t="s">
        <v>44</v>
      </c>
      <c r="C42" s="60"/>
      <c r="E42" s="47">
        <v>-316957508</v>
      </c>
      <c r="F42" s="7"/>
      <c r="G42" s="47">
        <v>107179698</v>
      </c>
      <c r="H42" s="7"/>
      <c r="I42" s="47">
        <v>0</v>
      </c>
      <c r="J42" s="66"/>
      <c r="K42" s="47">
        <v>0</v>
      </c>
    </row>
    <row r="43" spans="1:11" ht="16.5" customHeight="1">
      <c r="A43" s="56" t="s">
        <v>161</v>
      </c>
      <c r="C43" s="60"/>
      <c r="E43" s="47">
        <v>-2607406</v>
      </c>
      <c r="F43" s="7"/>
      <c r="G43" s="47">
        <v>8479763</v>
      </c>
      <c r="H43" s="7"/>
      <c r="I43" s="47">
        <v>0</v>
      </c>
      <c r="J43" s="65"/>
      <c r="K43" s="47">
        <v>0</v>
      </c>
    </row>
    <row r="44" spans="1:11" ht="16.5" customHeight="1">
      <c r="A44" s="56" t="s">
        <v>78</v>
      </c>
      <c r="C44" s="60"/>
      <c r="E44" s="7">
        <v>-10745421</v>
      </c>
      <c r="F44" s="7"/>
      <c r="G44" s="7">
        <v>18710320</v>
      </c>
      <c r="H44" s="7"/>
      <c r="I44" s="7">
        <v>68115</v>
      </c>
      <c r="J44" s="66"/>
      <c r="K44" s="7">
        <v>24941</v>
      </c>
    </row>
    <row r="45" spans="1:11" ht="16.5" customHeight="1">
      <c r="A45" s="56" t="s">
        <v>129</v>
      </c>
      <c r="C45" s="60"/>
      <c r="E45" s="47">
        <v>46156710</v>
      </c>
      <c r="F45" s="7"/>
      <c r="G45" s="47">
        <v>-8461907</v>
      </c>
      <c r="H45" s="7"/>
      <c r="I45" s="47">
        <v>0</v>
      </c>
      <c r="J45" s="65"/>
      <c r="K45" s="47">
        <v>0</v>
      </c>
    </row>
    <row r="46" spans="1:11" ht="16.5" customHeight="1">
      <c r="A46" s="56" t="s">
        <v>218</v>
      </c>
      <c r="C46" s="60"/>
      <c r="E46" s="7">
        <v>544346656</v>
      </c>
      <c r="F46" s="7"/>
      <c r="G46" s="7">
        <v>432561815</v>
      </c>
      <c r="H46" s="7"/>
      <c r="I46" s="47">
        <v>0</v>
      </c>
      <c r="J46" s="66"/>
      <c r="K46" s="47">
        <v>0</v>
      </c>
    </row>
    <row r="47" spans="1:11" ht="16.5" customHeight="1">
      <c r="A47" s="67" t="s">
        <v>45</v>
      </c>
      <c r="B47" s="55"/>
      <c r="C47" s="60"/>
      <c r="E47" s="7">
        <v>-261560838</v>
      </c>
      <c r="F47" s="7"/>
      <c r="G47" s="7">
        <v>251792916</v>
      </c>
      <c r="H47" s="7"/>
      <c r="I47" s="7">
        <v>-6707209</v>
      </c>
      <c r="J47" s="66"/>
      <c r="K47" s="7">
        <v>-1402169</v>
      </c>
    </row>
    <row r="48" spans="1:11" ht="16.5" customHeight="1">
      <c r="A48" s="56" t="s">
        <v>162</v>
      </c>
      <c r="B48" s="55"/>
      <c r="C48" s="60"/>
      <c r="E48" s="47">
        <v>876415176</v>
      </c>
      <c r="F48" s="7"/>
      <c r="G48" s="47">
        <v>-77679137</v>
      </c>
      <c r="H48" s="7"/>
      <c r="I48" s="47">
        <v>0</v>
      </c>
      <c r="J48" s="66"/>
      <c r="K48" s="47">
        <v>0</v>
      </c>
    </row>
    <row r="49" spans="1:11" ht="16.5" customHeight="1">
      <c r="A49" s="67" t="s">
        <v>89</v>
      </c>
      <c r="C49" s="60"/>
      <c r="E49" s="7">
        <v>21207199</v>
      </c>
      <c r="F49" s="7"/>
      <c r="G49" s="7">
        <v>14776738</v>
      </c>
      <c r="H49" s="7"/>
      <c r="I49" s="7">
        <v>-9154285</v>
      </c>
      <c r="J49" s="66"/>
      <c r="K49" s="7">
        <v>24370</v>
      </c>
    </row>
    <row r="50" spans="1:11" ht="16.5" customHeight="1">
      <c r="A50" s="67" t="s">
        <v>178</v>
      </c>
      <c r="C50" s="60"/>
      <c r="E50" s="7"/>
      <c r="F50" s="7"/>
      <c r="G50" s="7"/>
      <c r="H50" s="7"/>
      <c r="I50" s="7"/>
      <c r="J50" s="66"/>
      <c r="K50" s="7"/>
    </row>
    <row r="51" spans="1:11" ht="16.5" customHeight="1">
      <c r="A51" s="67" t="s">
        <v>66</v>
      </c>
      <c r="C51" s="60"/>
      <c r="E51" s="7">
        <v>51924636</v>
      </c>
      <c r="F51" s="7"/>
      <c r="G51" s="7">
        <v>-26901756</v>
      </c>
      <c r="H51" s="7"/>
      <c r="I51" s="7">
        <v>5985601</v>
      </c>
      <c r="J51" s="66"/>
      <c r="K51" s="7">
        <v>1293441</v>
      </c>
    </row>
    <row r="52" spans="1:11" ht="16.5" customHeight="1">
      <c r="A52" s="67" t="s">
        <v>325</v>
      </c>
      <c r="C52" s="60"/>
      <c r="E52" s="47">
        <v>-189948228</v>
      </c>
      <c r="F52" s="7"/>
      <c r="G52" s="47">
        <v>-118047911</v>
      </c>
      <c r="H52" s="7"/>
      <c r="I52" s="47">
        <v>0</v>
      </c>
      <c r="J52" s="66"/>
      <c r="K52" s="47">
        <v>0</v>
      </c>
    </row>
    <row r="53" spans="1:11" ht="16.5" customHeight="1">
      <c r="A53" s="56" t="s">
        <v>46</v>
      </c>
      <c r="C53" s="60"/>
      <c r="E53" s="7">
        <v>33214510</v>
      </c>
      <c r="F53" s="7"/>
      <c r="G53" s="7">
        <v>9347884</v>
      </c>
      <c r="H53" s="7"/>
      <c r="I53" s="7">
        <v>13379643</v>
      </c>
      <c r="J53" s="66"/>
      <c r="K53" s="7">
        <v>-4889750</v>
      </c>
    </row>
    <row r="54" spans="1:11" ht="16.5" customHeight="1">
      <c r="A54" s="56" t="s">
        <v>175</v>
      </c>
      <c r="C54" s="60"/>
      <c r="E54" s="7">
        <v>-9810199</v>
      </c>
      <c r="F54" s="7"/>
      <c r="G54" s="7">
        <v>-38928464</v>
      </c>
      <c r="H54" s="7"/>
      <c r="I54" s="47">
        <v>0</v>
      </c>
      <c r="J54" s="66"/>
      <c r="K54" s="47">
        <v>0</v>
      </c>
    </row>
    <row r="55" spans="1:11" ht="16.5" customHeight="1">
      <c r="A55" s="56" t="s">
        <v>326</v>
      </c>
      <c r="C55" s="60"/>
      <c r="E55" s="8">
        <v>1406513</v>
      </c>
      <c r="F55" s="7"/>
      <c r="G55" s="8">
        <v>105622546</v>
      </c>
      <c r="H55" s="7"/>
      <c r="I55" s="8">
        <v>2644361</v>
      </c>
      <c r="J55" s="66"/>
      <c r="K55" s="8">
        <v>134006</v>
      </c>
    </row>
    <row r="56" spans="1:11" ht="16.5" customHeight="1">
      <c r="A56" s="56" t="s">
        <v>47</v>
      </c>
      <c r="C56" s="60"/>
      <c r="E56" s="7">
        <f>SUM(E38:E55)</f>
        <v>429491841</v>
      </c>
      <c r="F56" s="7"/>
      <c r="G56" s="7">
        <f>SUM(G38:G55)</f>
        <v>387652464</v>
      </c>
      <c r="H56" s="7"/>
      <c r="I56" s="7">
        <f>SUM(I38:I55)</f>
        <v>-261542872</v>
      </c>
      <c r="J56" s="66"/>
      <c r="K56" s="7">
        <f>SUM(K38:K55)</f>
        <v>13104507</v>
      </c>
    </row>
    <row r="57" spans="1:11" ht="16.5" customHeight="1">
      <c r="A57" s="67" t="s">
        <v>41</v>
      </c>
      <c r="C57" s="60"/>
      <c r="E57" s="7">
        <v>3113091779</v>
      </c>
      <c r="F57" s="7"/>
      <c r="G57" s="7">
        <v>3397546411</v>
      </c>
      <c r="H57" s="7"/>
      <c r="I57" s="7">
        <v>50318586</v>
      </c>
      <c r="J57" s="66"/>
      <c r="K57" s="7">
        <v>27001507</v>
      </c>
    </row>
    <row r="58" spans="1:11" ht="16.5" customHeight="1">
      <c r="A58" s="67" t="s">
        <v>90</v>
      </c>
      <c r="C58" s="60"/>
      <c r="E58" s="47">
        <v>-434991</v>
      </c>
      <c r="F58" s="7"/>
      <c r="G58" s="47">
        <v>-7485410</v>
      </c>
      <c r="H58" s="7"/>
      <c r="I58" s="47">
        <v>-280500</v>
      </c>
      <c r="J58" s="66"/>
      <c r="K58" s="47">
        <v>-1518960</v>
      </c>
    </row>
    <row r="59" spans="1:11" ht="16.5" customHeight="1">
      <c r="A59" s="56" t="s">
        <v>208</v>
      </c>
      <c r="C59" s="60"/>
      <c r="E59" s="8">
        <v>-295052104</v>
      </c>
      <c r="F59" s="7"/>
      <c r="G59" s="8">
        <v>-450386917</v>
      </c>
      <c r="H59" s="7"/>
      <c r="I59" s="8">
        <v>10375664</v>
      </c>
      <c r="J59" s="66"/>
      <c r="K59" s="48">
        <v>8763036</v>
      </c>
    </row>
    <row r="60" spans="1:11" ht="16.5" customHeight="1">
      <c r="A60" s="69" t="s">
        <v>48</v>
      </c>
      <c r="B60" s="55"/>
      <c r="C60" s="60"/>
      <c r="E60" s="8">
        <f>SUM(E56:E59)</f>
        <v>3247096525</v>
      </c>
      <c r="F60" s="7"/>
      <c r="G60" s="8">
        <f>SUM(G56:G59)</f>
        <v>3327326548</v>
      </c>
      <c r="H60" s="7"/>
      <c r="I60" s="8">
        <f>SUM(I56:I59)</f>
        <v>-201129122</v>
      </c>
      <c r="J60" s="66"/>
      <c r="K60" s="8">
        <f>SUM(K56:K59)</f>
        <v>47350090</v>
      </c>
    </row>
    <row r="61" spans="1:11" ht="16.5" customHeight="1">
      <c r="A61" s="67"/>
      <c r="B61" s="55"/>
      <c r="C61" s="60"/>
    </row>
    <row r="62" spans="1:11" ht="16.5" customHeight="1">
      <c r="A62" s="67" t="s">
        <v>13</v>
      </c>
      <c r="B62" s="55"/>
      <c r="C62" s="60"/>
    </row>
    <row r="63" spans="1:11" s="55" customFormat="1" ht="20.45" customHeight="1">
      <c r="A63" s="51" t="s">
        <v>192</v>
      </c>
      <c r="B63" s="52"/>
      <c r="C63" s="53"/>
      <c r="D63" s="54"/>
      <c r="E63" s="57"/>
      <c r="F63" s="57"/>
      <c r="G63" s="57"/>
      <c r="H63" s="57"/>
      <c r="I63" s="57"/>
      <c r="J63" s="54"/>
      <c r="K63" s="54"/>
    </row>
    <row r="64" spans="1:11" s="55" customFormat="1" ht="20.45" customHeight="1">
      <c r="A64" s="51" t="s">
        <v>69</v>
      </c>
      <c r="B64" s="52"/>
      <c r="C64" s="53"/>
      <c r="D64" s="54"/>
      <c r="E64" s="57"/>
      <c r="F64" s="57"/>
      <c r="G64" s="57"/>
      <c r="H64" s="57"/>
      <c r="I64" s="57"/>
      <c r="J64" s="54"/>
      <c r="K64" s="54"/>
    </row>
    <row r="65" spans="1:11" s="55" customFormat="1" ht="20.45" customHeight="1">
      <c r="A65" s="51" t="s">
        <v>308</v>
      </c>
      <c r="B65" s="54"/>
      <c r="C65" s="53"/>
      <c r="D65" s="54"/>
      <c r="E65" s="54"/>
      <c r="F65" s="54"/>
      <c r="G65" s="54"/>
      <c r="H65" s="54"/>
      <c r="I65" s="54"/>
      <c r="J65" s="54"/>
      <c r="K65" s="54"/>
    </row>
    <row r="66" spans="1:11" s="55" customFormat="1" ht="20.45" customHeight="1">
      <c r="B66" s="54"/>
      <c r="C66" s="53"/>
      <c r="D66" s="54"/>
      <c r="E66" s="54"/>
      <c r="F66" s="54"/>
      <c r="G66" s="54"/>
      <c r="H66" s="54"/>
      <c r="I66" s="54"/>
      <c r="J66" s="54"/>
      <c r="K66" s="49" t="s">
        <v>105</v>
      </c>
    </row>
    <row r="67" spans="1:11" ht="20.45" customHeight="1">
      <c r="E67" s="58"/>
      <c r="F67" s="58" t="s">
        <v>0</v>
      </c>
      <c r="G67" s="58"/>
      <c r="H67" s="59"/>
      <c r="I67" s="58"/>
      <c r="J67" s="58" t="s">
        <v>1</v>
      </c>
      <c r="K67" s="58"/>
    </row>
    <row r="68" spans="1:11" ht="20.45" customHeight="1">
      <c r="C68" s="60"/>
      <c r="E68" s="61">
        <v>2025</v>
      </c>
      <c r="F68" s="62"/>
      <c r="G68" s="61">
        <v>2024</v>
      </c>
      <c r="H68" s="62"/>
      <c r="I68" s="61">
        <v>2025</v>
      </c>
      <c r="J68" s="62"/>
      <c r="K68" s="61">
        <v>2024</v>
      </c>
    </row>
    <row r="69" spans="1:11" ht="20.45" customHeight="1">
      <c r="C69" s="60"/>
      <c r="E69" s="61"/>
      <c r="F69" s="62"/>
      <c r="G69" s="113" t="s">
        <v>316</v>
      </c>
      <c r="H69" s="62"/>
      <c r="I69" s="61"/>
      <c r="J69" s="62"/>
      <c r="K69" s="61"/>
    </row>
    <row r="70" spans="1:11" ht="20.45" customHeight="1">
      <c r="A70" s="51" t="s">
        <v>49</v>
      </c>
      <c r="B70" s="59"/>
      <c r="C70" s="60"/>
      <c r="E70" s="70"/>
      <c r="F70" s="70"/>
      <c r="G70" s="70"/>
      <c r="I70" s="70"/>
      <c r="J70" s="70"/>
      <c r="K70" s="70"/>
    </row>
    <row r="71" spans="1:11" ht="20.45" customHeight="1">
      <c r="A71" s="56" t="s">
        <v>284</v>
      </c>
      <c r="B71" s="59"/>
      <c r="C71" s="60"/>
      <c r="E71" s="47">
        <v>878471</v>
      </c>
      <c r="F71" s="105"/>
      <c r="G71" s="47">
        <v>-116075</v>
      </c>
      <c r="H71" s="105"/>
      <c r="I71" s="47">
        <v>0</v>
      </c>
      <c r="K71" s="47">
        <v>0</v>
      </c>
    </row>
    <row r="72" spans="1:11" ht="20.45" customHeight="1">
      <c r="A72" s="56" t="s">
        <v>173</v>
      </c>
      <c r="B72" s="59"/>
      <c r="C72" s="60"/>
      <c r="E72" s="3">
        <v>-105000000</v>
      </c>
      <c r="F72" s="47"/>
      <c r="G72" s="3">
        <v>-7500000</v>
      </c>
      <c r="H72" s="47"/>
      <c r="I72" s="3">
        <v>-475700000</v>
      </c>
      <c r="J72" s="65"/>
      <c r="K72" s="47">
        <v>-703000000</v>
      </c>
    </row>
    <row r="73" spans="1:11" ht="20.45" customHeight="1">
      <c r="A73" s="56" t="s">
        <v>174</v>
      </c>
      <c r="B73" s="59"/>
      <c r="C73" s="60"/>
      <c r="E73" s="47">
        <v>100000000</v>
      </c>
      <c r="F73" s="105"/>
      <c r="G73" s="47">
        <v>0</v>
      </c>
      <c r="H73" s="105"/>
      <c r="I73" s="47">
        <v>149700000</v>
      </c>
      <c r="K73" s="47">
        <v>803000000</v>
      </c>
    </row>
    <row r="74" spans="1:11" ht="20.45" customHeight="1">
      <c r="A74" s="56" t="s">
        <v>275</v>
      </c>
      <c r="B74" s="59"/>
      <c r="C74" s="60"/>
      <c r="E74" s="47">
        <v>-25000000</v>
      </c>
      <c r="F74" s="105"/>
      <c r="G74" s="47">
        <v>-36000000</v>
      </c>
      <c r="H74" s="105"/>
      <c r="I74" s="47">
        <v>0</v>
      </c>
      <c r="K74" s="47">
        <v>0</v>
      </c>
    </row>
    <row r="75" spans="1:11" ht="20.45" customHeight="1">
      <c r="A75" s="56" t="s">
        <v>280</v>
      </c>
      <c r="B75" s="59"/>
      <c r="C75" s="60"/>
      <c r="E75" s="47">
        <v>25748007</v>
      </c>
      <c r="F75" s="105"/>
      <c r="G75" s="47">
        <v>80000000</v>
      </c>
      <c r="H75" s="105"/>
      <c r="I75" s="47">
        <v>0</v>
      </c>
      <c r="K75" s="47">
        <v>0</v>
      </c>
    </row>
    <row r="76" spans="1:11" ht="20.45" customHeight="1">
      <c r="A76" s="56" t="s">
        <v>281</v>
      </c>
      <c r="B76" s="59"/>
      <c r="C76" s="60"/>
      <c r="E76" s="47">
        <v>675000000</v>
      </c>
      <c r="F76" s="105"/>
      <c r="G76" s="47">
        <v>721750000</v>
      </c>
      <c r="H76" s="105"/>
      <c r="I76" s="47">
        <v>0</v>
      </c>
      <c r="J76" s="65"/>
      <c r="K76" s="47">
        <v>0</v>
      </c>
    </row>
    <row r="77" spans="1:11" ht="20.45" customHeight="1">
      <c r="A77" s="56" t="s">
        <v>190</v>
      </c>
      <c r="C77" s="60"/>
      <c r="E77" s="47">
        <v>-8854346193</v>
      </c>
      <c r="F77" s="47"/>
      <c r="G77" s="47">
        <v>-9840066161</v>
      </c>
      <c r="H77" s="47"/>
      <c r="I77" s="47">
        <v>-2940341252</v>
      </c>
      <c r="J77" s="65"/>
      <c r="K77" s="47">
        <v>-2978731750</v>
      </c>
    </row>
    <row r="78" spans="1:11" ht="20.45" customHeight="1">
      <c r="A78" s="56" t="s">
        <v>181</v>
      </c>
      <c r="C78" s="60"/>
      <c r="E78" s="47">
        <v>9815432297</v>
      </c>
      <c r="F78" s="47"/>
      <c r="G78" s="47">
        <v>10297405858</v>
      </c>
      <c r="H78" s="47"/>
      <c r="I78" s="47">
        <v>3209173262</v>
      </c>
      <c r="J78" s="65"/>
      <c r="K78" s="47">
        <v>3664327588</v>
      </c>
    </row>
    <row r="79" spans="1:11" ht="20.45" customHeight="1">
      <c r="A79" s="56" t="s">
        <v>294</v>
      </c>
      <c r="C79" s="60"/>
      <c r="F79" s="65"/>
      <c r="H79" s="65"/>
      <c r="I79" s="65"/>
      <c r="J79" s="65"/>
      <c r="K79" s="47"/>
    </row>
    <row r="80" spans="1:11" ht="20.45" customHeight="1">
      <c r="A80" s="56" t="s">
        <v>295</v>
      </c>
      <c r="C80" s="60"/>
      <c r="E80" s="47">
        <v>16200000</v>
      </c>
      <c r="F80" s="47"/>
      <c r="G80" s="47">
        <v>476770440</v>
      </c>
      <c r="H80" s="47"/>
      <c r="I80" s="47">
        <v>16200000</v>
      </c>
      <c r="J80" s="65"/>
      <c r="K80" s="47">
        <v>489613253</v>
      </c>
    </row>
    <row r="81" spans="1:11" ht="20.45" customHeight="1">
      <c r="A81" s="56" t="s">
        <v>306</v>
      </c>
      <c r="C81" s="60"/>
      <c r="E81" s="47"/>
      <c r="F81" s="65"/>
      <c r="G81" s="47"/>
      <c r="H81" s="65"/>
      <c r="I81" s="65"/>
      <c r="J81" s="65"/>
      <c r="K81" s="47"/>
    </row>
    <row r="82" spans="1:11" ht="20.45" customHeight="1">
      <c r="A82" s="56" t="s">
        <v>307</v>
      </c>
      <c r="C82" s="60"/>
      <c r="E82" s="47">
        <v>0</v>
      </c>
      <c r="F82" s="47"/>
      <c r="G82" s="47">
        <v>-18790000</v>
      </c>
      <c r="H82" s="47"/>
      <c r="I82" s="47">
        <v>0</v>
      </c>
      <c r="J82" s="65"/>
      <c r="K82" s="47">
        <v>-18790000</v>
      </c>
    </row>
    <row r="83" spans="1:11" ht="20.45" customHeight="1">
      <c r="A83" s="56" t="s">
        <v>118</v>
      </c>
      <c r="B83" s="59"/>
      <c r="C83" s="60"/>
      <c r="E83" s="47">
        <v>0</v>
      </c>
      <c r="F83" s="105"/>
      <c r="G83" s="47">
        <v>0</v>
      </c>
      <c r="H83" s="105"/>
      <c r="I83" s="47">
        <v>-124644736</v>
      </c>
      <c r="K83" s="47">
        <v>-669288380</v>
      </c>
    </row>
    <row r="84" spans="1:11" ht="20.45" customHeight="1">
      <c r="A84" s="56" t="s">
        <v>285</v>
      </c>
      <c r="B84" s="59"/>
      <c r="C84" s="60"/>
      <c r="E84" s="47">
        <v>-767641095</v>
      </c>
      <c r="F84" s="105"/>
      <c r="G84" s="47">
        <v>-38697178</v>
      </c>
      <c r="H84" s="105"/>
      <c r="I84" s="47">
        <v>-6666667</v>
      </c>
      <c r="K84" s="47">
        <v>-17999991</v>
      </c>
    </row>
    <row r="85" spans="1:11" ht="20.45" customHeight="1">
      <c r="A85" s="56" t="s">
        <v>130</v>
      </c>
      <c r="C85" s="60"/>
      <c r="E85" s="47">
        <v>-141470901</v>
      </c>
      <c r="F85" s="7"/>
      <c r="G85" s="47">
        <v>-405962986</v>
      </c>
      <c r="H85" s="7"/>
      <c r="I85" s="47">
        <v>-24222552</v>
      </c>
      <c r="J85" s="66"/>
      <c r="K85" s="7">
        <v>-37248900</v>
      </c>
    </row>
    <row r="86" spans="1:11" ht="20.45" customHeight="1">
      <c r="A86" s="56" t="s">
        <v>166</v>
      </c>
      <c r="C86" s="60"/>
      <c r="E86" s="47">
        <v>-189277298</v>
      </c>
      <c r="F86" s="47"/>
      <c r="G86" s="47">
        <v>-617304082</v>
      </c>
      <c r="H86" s="47"/>
      <c r="I86" s="47">
        <v>-2457527</v>
      </c>
      <c r="J86" s="65"/>
      <c r="K86" s="47">
        <v>-4418710</v>
      </c>
    </row>
    <row r="87" spans="1:11" ht="20.45" customHeight="1">
      <c r="A87" s="56" t="s">
        <v>167</v>
      </c>
      <c r="C87" s="60"/>
      <c r="E87" s="47"/>
      <c r="F87" s="65"/>
      <c r="G87" s="47"/>
      <c r="H87" s="65"/>
      <c r="I87" s="65"/>
      <c r="K87" s="47"/>
    </row>
    <row r="88" spans="1:11" ht="20.45" customHeight="1">
      <c r="A88" s="56" t="s">
        <v>151</v>
      </c>
      <c r="C88" s="60"/>
      <c r="E88" s="47">
        <v>12744860</v>
      </c>
      <c r="F88" s="47"/>
      <c r="G88" s="47">
        <v>20963215</v>
      </c>
      <c r="H88" s="47"/>
      <c r="I88" s="47">
        <v>451975</v>
      </c>
      <c r="J88" s="65"/>
      <c r="K88" s="47">
        <v>833787</v>
      </c>
    </row>
    <row r="89" spans="1:11" ht="20.45" customHeight="1">
      <c r="A89" s="56" t="s">
        <v>142</v>
      </c>
      <c r="C89" s="60"/>
      <c r="E89" s="47">
        <v>317706504</v>
      </c>
      <c r="F89" s="47"/>
      <c r="G89" s="47">
        <v>507251739</v>
      </c>
      <c r="H89" s="47"/>
      <c r="I89" s="47">
        <v>712498487</v>
      </c>
      <c r="J89" s="65"/>
      <c r="K89" s="47">
        <v>1340580082</v>
      </c>
    </row>
    <row r="90" spans="1:11" ht="20.45" customHeight="1">
      <c r="A90" s="51" t="s">
        <v>282</v>
      </c>
      <c r="C90" s="60"/>
      <c r="E90" s="71">
        <f>SUM(E71:E89)</f>
        <v>880974652</v>
      </c>
      <c r="F90" s="66"/>
      <c r="G90" s="71">
        <f>SUM(G71:G89)</f>
        <v>1139704770</v>
      </c>
      <c r="H90" s="66"/>
      <c r="I90" s="71">
        <f>SUM(I71:I89)</f>
        <v>513990990</v>
      </c>
      <c r="J90" s="66"/>
      <c r="K90" s="71">
        <f>SUM(K71:K89)</f>
        <v>1868876979</v>
      </c>
    </row>
    <row r="91" spans="1:11" ht="20.45" customHeight="1">
      <c r="A91" s="51" t="s">
        <v>50</v>
      </c>
      <c r="B91" s="59"/>
      <c r="C91" s="60"/>
      <c r="E91" s="66"/>
      <c r="F91" s="66"/>
      <c r="G91" s="66"/>
      <c r="H91" s="66"/>
      <c r="I91" s="66"/>
      <c r="J91" s="66"/>
      <c r="K91" s="66"/>
    </row>
    <row r="92" spans="1:11" ht="20.45" customHeight="1">
      <c r="A92" s="67" t="s">
        <v>113</v>
      </c>
      <c r="B92" s="55"/>
      <c r="C92" s="60"/>
    </row>
    <row r="93" spans="1:11" ht="20.45" customHeight="1">
      <c r="A93" s="67" t="s">
        <v>114</v>
      </c>
      <c r="B93" s="55"/>
      <c r="C93" s="60"/>
      <c r="E93" s="7">
        <v>-306615299</v>
      </c>
      <c r="F93" s="7"/>
      <c r="G93" s="7">
        <v>225177766</v>
      </c>
      <c r="H93" s="7"/>
      <c r="I93" s="47">
        <v>0</v>
      </c>
      <c r="J93" s="7"/>
      <c r="K93" s="47">
        <v>-200000000</v>
      </c>
    </row>
    <row r="94" spans="1:11" ht="20.45" customHeight="1">
      <c r="A94" s="56" t="s">
        <v>51</v>
      </c>
      <c r="C94" s="60"/>
      <c r="E94" s="47">
        <v>3295000000</v>
      </c>
      <c r="F94" s="7"/>
      <c r="G94" s="47">
        <v>300000000</v>
      </c>
      <c r="H94" s="7"/>
      <c r="I94" s="47">
        <v>2500000000</v>
      </c>
      <c r="J94" s="7"/>
      <c r="K94" s="47">
        <v>0</v>
      </c>
    </row>
    <row r="95" spans="1:11" ht="20.45" customHeight="1">
      <c r="A95" s="56" t="s">
        <v>52</v>
      </c>
      <c r="C95" s="60"/>
      <c r="E95" s="47">
        <v>-979584525</v>
      </c>
      <c r="F95" s="7"/>
      <c r="G95" s="47">
        <v>-627717777</v>
      </c>
      <c r="H95" s="7"/>
      <c r="I95" s="47">
        <v>-250000000</v>
      </c>
      <c r="J95" s="7"/>
      <c r="K95" s="47">
        <v>0</v>
      </c>
    </row>
    <row r="96" spans="1:11" ht="20.45" customHeight="1">
      <c r="A96" s="56" t="s">
        <v>152</v>
      </c>
      <c r="C96" s="60"/>
      <c r="E96" s="3">
        <v>-531725099</v>
      </c>
      <c r="F96" s="7"/>
      <c r="G96" s="3">
        <v>-548159726</v>
      </c>
      <c r="H96" s="7"/>
      <c r="I96" s="3">
        <v>-11828355</v>
      </c>
      <c r="J96" s="7"/>
      <c r="K96" s="47">
        <v>-14461799</v>
      </c>
    </row>
    <row r="97" spans="1:11" ht="20.45" customHeight="1">
      <c r="A97" s="56" t="s">
        <v>102</v>
      </c>
      <c r="C97" s="60"/>
      <c r="E97" s="47">
        <v>6518744506</v>
      </c>
      <c r="F97" s="7"/>
      <c r="G97" s="47">
        <v>3417100000</v>
      </c>
      <c r="H97" s="7"/>
      <c r="I97" s="47">
        <v>2356600000</v>
      </c>
      <c r="J97" s="7"/>
      <c r="K97" s="47">
        <v>1353000000</v>
      </c>
    </row>
    <row r="98" spans="1:11" ht="20.45" customHeight="1">
      <c r="A98" s="56" t="s">
        <v>121</v>
      </c>
      <c r="C98" s="60"/>
      <c r="E98" s="47">
        <v>-10588800000</v>
      </c>
      <c r="F98" s="7"/>
      <c r="G98" s="47">
        <v>-5986300000</v>
      </c>
      <c r="H98" s="7"/>
      <c r="I98" s="47">
        <v>-3887200000</v>
      </c>
      <c r="J98" s="7"/>
      <c r="K98" s="47">
        <v>-2500000000</v>
      </c>
    </row>
    <row r="99" spans="1:11" ht="20.45" customHeight="1">
      <c r="A99" s="56" t="s">
        <v>298</v>
      </c>
      <c r="C99" s="60"/>
      <c r="E99" s="3"/>
      <c r="F99" s="7"/>
      <c r="G99" s="3"/>
      <c r="H99" s="7"/>
      <c r="I99" s="3"/>
      <c r="J99" s="7"/>
      <c r="K99" s="3"/>
    </row>
    <row r="100" spans="1:11" ht="20.45" customHeight="1">
      <c r="A100" s="56" t="s">
        <v>299</v>
      </c>
      <c r="C100" s="60"/>
      <c r="E100" s="47">
        <v>-54143104</v>
      </c>
      <c r="F100" s="7"/>
      <c r="G100" s="47">
        <v>-20847629</v>
      </c>
      <c r="H100" s="7"/>
      <c r="I100" s="47">
        <v>-31363500</v>
      </c>
      <c r="J100" s="7"/>
      <c r="K100" s="47">
        <v>-6847682</v>
      </c>
    </row>
    <row r="101" spans="1:11" ht="20.45" customHeight="1">
      <c r="A101" s="56" t="s">
        <v>297</v>
      </c>
      <c r="C101" s="60"/>
    </row>
    <row r="102" spans="1:11" ht="20.45" customHeight="1">
      <c r="A102" s="56" t="s">
        <v>296</v>
      </c>
      <c r="C102" s="60"/>
      <c r="E102" s="47">
        <v>0</v>
      </c>
      <c r="F102" s="7"/>
      <c r="G102" s="47">
        <v>33129408</v>
      </c>
      <c r="H102" s="7"/>
      <c r="I102" s="47">
        <v>0</v>
      </c>
      <c r="J102" s="7"/>
      <c r="K102" s="47">
        <v>0</v>
      </c>
    </row>
    <row r="103" spans="1:11" ht="20.45" customHeight="1">
      <c r="A103" s="56" t="s">
        <v>209</v>
      </c>
      <c r="C103" s="60"/>
      <c r="E103" s="47">
        <v>0</v>
      </c>
      <c r="F103" s="7"/>
      <c r="G103" s="47">
        <v>-5907188</v>
      </c>
      <c r="H103" s="7"/>
      <c r="I103" s="47">
        <v>0</v>
      </c>
      <c r="J103" s="7"/>
      <c r="K103" s="47">
        <v>0</v>
      </c>
    </row>
    <row r="104" spans="1:11" ht="20.45" customHeight="1">
      <c r="A104" s="56" t="s">
        <v>144</v>
      </c>
      <c r="C104" s="60"/>
      <c r="E104" s="47">
        <v>3467</v>
      </c>
      <c r="F104" s="7"/>
      <c r="G104" s="47">
        <v>186032244</v>
      </c>
      <c r="H104" s="7"/>
      <c r="I104" s="47">
        <v>3467</v>
      </c>
      <c r="J104" s="7"/>
      <c r="K104" s="47">
        <v>186032244</v>
      </c>
    </row>
    <row r="105" spans="1:11" ht="20.45" customHeight="1">
      <c r="A105" s="56" t="s">
        <v>99</v>
      </c>
      <c r="C105" s="60"/>
      <c r="E105" s="47">
        <v>-526984720</v>
      </c>
      <c r="F105" s="7"/>
      <c r="G105" s="47">
        <v>-351303433</v>
      </c>
      <c r="H105" s="7"/>
      <c r="I105" s="47">
        <v>-526984720</v>
      </c>
      <c r="J105" s="7"/>
      <c r="K105" s="47">
        <v>-351303433</v>
      </c>
    </row>
    <row r="106" spans="1:11" ht="20.45" customHeight="1">
      <c r="A106" s="56" t="s">
        <v>177</v>
      </c>
      <c r="C106" s="60"/>
      <c r="E106" s="47">
        <v>-364207525</v>
      </c>
      <c r="F106" s="7"/>
      <c r="G106" s="47">
        <v>-596433932</v>
      </c>
      <c r="H106" s="7"/>
      <c r="I106" s="47">
        <v>0</v>
      </c>
      <c r="J106" s="7"/>
      <c r="K106" s="47">
        <v>0</v>
      </c>
    </row>
    <row r="107" spans="1:11" ht="20.45" customHeight="1">
      <c r="A107" s="67" t="s">
        <v>93</v>
      </c>
      <c r="B107" s="55"/>
      <c r="C107" s="60"/>
      <c r="E107" s="8">
        <v>-1181441601</v>
      </c>
      <c r="F107" s="7"/>
      <c r="G107" s="8">
        <v>-1116127538</v>
      </c>
      <c r="H107" s="7"/>
      <c r="I107" s="8">
        <v>-467799101</v>
      </c>
      <c r="J107" s="7"/>
      <c r="K107" s="48">
        <v>-423797897</v>
      </c>
    </row>
    <row r="108" spans="1:11" ht="20.45" customHeight="1">
      <c r="A108" s="51" t="s">
        <v>210</v>
      </c>
      <c r="C108" s="60"/>
      <c r="E108" s="72">
        <f>SUM(E93:E107)</f>
        <v>-4719753900</v>
      </c>
      <c r="F108" s="66"/>
      <c r="G108" s="72">
        <f>SUM(G93:G107)</f>
        <v>-5091357805</v>
      </c>
      <c r="H108" s="66"/>
      <c r="I108" s="72">
        <f>SUM(I93:I107)</f>
        <v>-318572209</v>
      </c>
      <c r="J108" s="66"/>
      <c r="K108" s="72">
        <f>SUM(K93:K107)</f>
        <v>-1957378567</v>
      </c>
    </row>
    <row r="109" spans="1:11" ht="20.45" customHeight="1">
      <c r="A109" s="56" t="s">
        <v>304</v>
      </c>
      <c r="C109" s="60"/>
      <c r="E109" s="48">
        <v>-66117</v>
      </c>
      <c r="F109" s="47"/>
      <c r="G109" s="48">
        <v>71559</v>
      </c>
      <c r="H109" s="47"/>
      <c r="I109" s="48">
        <v>0</v>
      </c>
      <c r="J109" s="65"/>
      <c r="K109" s="73">
        <v>0</v>
      </c>
    </row>
    <row r="110" spans="1:11" ht="20.45" customHeight="1">
      <c r="A110" s="51" t="s">
        <v>327</v>
      </c>
      <c r="C110" s="60"/>
      <c r="E110" s="47">
        <f>SUM(E60,E90,E108:E109)</f>
        <v>-591748840</v>
      </c>
      <c r="F110" s="47"/>
      <c r="G110" s="47">
        <f>SUM(G60,G90,G108:G109)</f>
        <v>-624254928</v>
      </c>
      <c r="H110" s="47"/>
      <c r="I110" s="47">
        <f>SUM(I60,I90,I108:I109)</f>
        <v>-5710341</v>
      </c>
      <c r="J110" s="65"/>
      <c r="K110" s="47">
        <f>SUM(K60,K90,K108:K109)</f>
        <v>-41151498</v>
      </c>
    </row>
    <row r="111" spans="1:11" ht="20.45" customHeight="1">
      <c r="A111" s="67" t="s">
        <v>108</v>
      </c>
      <c r="B111" s="55"/>
      <c r="C111" s="60"/>
      <c r="E111" s="8">
        <v>1419752927</v>
      </c>
      <c r="F111" s="7"/>
      <c r="G111" s="8">
        <v>2044007855</v>
      </c>
      <c r="H111" s="7"/>
      <c r="I111" s="8">
        <v>16920501</v>
      </c>
      <c r="J111" s="66"/>
      <c r="K111" s="68">
        <v>58071999</v>
      </c>
    </row>
    <row r="112" spans="1:11" ht="20.45" customHeight="1" thickBot="1">
      <c r="A112" s="69" t="s">
        <v>109</v>
      </c>
      <c r="B112" s="55"/>
      <c r="C112" s="60"/>
      <c r="E112" s="74">
        <f>SUM(E110:E111)</f>
        <v>828004087</v>
      </c>
      <c r="F112" s="66"/>
      <c r="G112" s="74">
        <f>SUM(G110:G111)</f>
        <v>1419752927</v>
      </c>
      <c r="H112" s="66"/>
      <c r="I112" s="74">
        <f>SUM(I110:I111)</f>
        <v>11210160</v>
      </c>
      <c r="J112" s="66"/>
      <c r="K112" s="74">
        <f>SUM(K110:K111)</f>
        <v>16920501</v>
      </c>
    </row>
    <row r="113" spans="1:11" ht="20.45" customHeight="1" thickTop="1">
      <c r="C113" s="60"/>
      <c r="E113" s="66">
        <f>SUM(E112-BS!E10)</f>
        <v>0</v>
      </c>
      <c r="F113" s="66"/>
      <c r="G113" s="66">
        <f>SUM(G112-BS!G10)</f>
        <v>0</v>
      </c>
      <c r="H113" s="66"/>
      <c r="I113" s="66">
        <f>SUM(I112-BS!K10)</f>
        <v>0</v>
      </c>
      <c r="J113" s="66"/>
      <c r="K113" s="66">
        <f>SUM(K112-BS!M10)</f>
        <v>0</v>
      </c>
    </row>
    <row r="114" spans="1:11" ht="20.45" customHeight="1">
      <c r="A114" s="67" t="s">
        <v>13</v>
      </c>
      <c r="B114" s="55"/>
      <c r="C114" s="60"/>
      <c r="F114" s="70"/>
    </row>
    <row r="115" spans="1:11" s="55" customFormat="1" ht="21.75" customHeight="1">
      <c r="A115" s="51" t="s">
        <v>192</v>
      </c>
      <c r="B115" s="52"/>
      <c r="C115" s="53"/>
      <c r="D115" s="54"/>
      <c r="E115" s="54"/>
      <c r="F115" s="54"/>
      <c r="G115" s="54"/>
      <c r="H115" s="54"/>
      <c r="I115" s="54"/>
      <c r="J115" s="54"/>
      <c r="K115" s="54"/>
    </row>
    <row r="116" spans="1:11" s="55" customFormat="1" ht="21.75" customHeight="1">
      <c r="A116" s="51" t="s">
        <v>69</v>
      </c>
      <c r="B116" s="52"/>
      <c r="C116" s="53"/>
      <c r="D116" s="54"/>
      <c r="E116" s="54"/>
      <c r="F116" s="54"/>
      <c r="G116" s="54"/>
      <c r="H116" s="54"/>
      <c r="I116" s="54"/>
      <c r="J116" s="54"/>
      <c r="K116" s="54"/>
    </row>
    <row r="117" spans="1:11" s="55" customFormat="1" ht="21.75" customHeight="1">
      <c r="A117" s="51" t="s">
        <v>308</v>
      </c>
      <c r="B117" s="54"/>
      <c r="C117" s="53"/>
      <c r="D117" s="54"/>
      <c r="E117" s="54"/>
      <c r="F117" s="54"/>
      <c r="G117" s="54"/>
      <c r="H117" s="54"/>
      <c r="I117" s="54"/>
      <c r="J117" s="54"/>
      <c r="K117" s="54"/>
    </row>
    <row r="118" spans="1:11" s="55" customFormat="1" ht="21.75" customHeight="1">
      <c r="B118" s="54"/>
      <c r="C118" s="53"/>
      <c r="D118" s="54"/>
      <c r="E118" s="54"/>
      <c r="F118" s="54"/>
      <c r="G118" s="54"/>
      <c r="H118" s="54"/>
      <c r="I118" s="54"/>
      <c r="J118" s="54"/>
      <c r="K118" s="49" t="s">
        <v>105</v>
      </c>
    </row>
    <row r="119" spans="1:11" ht="21.75" customHeight="1">
      <c r="E119" s="58"/>
      <c r="F119" s="58" t="s">
        <v>0</v>
      </c>
      <c r="G119" s="58"/>
      <c r="H119" s="59"/>
      <c r="I119" s="58"/>
      <c r="J119" s="58" t="s">
        <v>1</v>
      </c>
      <c r="K119" s="58"/>
    </row>
    <row r="120" spans="1:11" ht="21.75" customHeight="1">
      <c r="C120" s="60"/>
      <c r="E120" s="61">
        <v>2025</v>
      </c>
      <c r="F120" s="62"/>
      <c r="G120" s="61">
        <v>2024</v>
      </c>
      <c r="H120" s="62"/>
      <c r="I120" s="61">
        <v>2025</v>
      </c>
      <c r="J120" s="62"/>
      <c r="K120" s="61">
        <v>2024</v>
      </c>
    </row>
    <row r="121" spans="1:11" ht="21.75" customHeight="1">
      <c r="C121" s="60"/>
      <c r="E121" s="61"/>
      <c r="F121" s="62"/>
      <c r="G121" s="113" t="s">
        <v>316</v>
      </c>
      <c r="H121" s="62"/>
      <c r="I121" s="61"/>
      <c r="J121" s="62"/>
      <c r="K121" s="61"/>
    </row>
    <row r="122" spans="1:11" ht="21.75" customHeight="1">
      <c r="A122" s="69" t="s">
        <v>91</v>
      </c>
      <c r="B122" s="75"/>
      <c r="C122" s="60"/>
      <c r="E122" s="66"/>
      <c r="F122" s="66"/>
      <c r="G122" s="66"/>
      <c r="H122" s="66"/>
      <c r="I122" s="66"/>
      <c r="J122" s="66"/>
      <c r="K122" s="66"/>
    </row>
    <row r="123" spans="1:11" ht="21.75" customHeight="1">
      <c r="A123" s="67" t="s">
        <v>92</v>
      </c>
      <c r="B123" s="75"/>
      <c r="C123" s="60"/>
      <c r="E123" s="66"/>
      <c r="F123" s="66"/>
      <c r="G123" s="66"/>
      <c r="H123" s="66"/>
      <c r="I123" s="66"/>
      <c r="J123" s="66"/>
      <c r="K123" s="66"/>
    </row>
    <row r="124" spans="1:11" ht="21.75" customHeight="1">
      <c r="A124" s="67" t="s">
        <v>119</v>
      </c>
      <c r="B124" s="75"/>
      <c r="C124" s="60"/>
      <c r="E124" s="66"/>
      <c r="F124" s="66"/>
      <c r="G124" s="66"/>
      <c r="H124" s="66"/>
      <c r="I124" s="66"/>
      <c r="J124" s="66"/>
      <c r="K124" s="66"/>
    </row>
    <row r="125" spans="1:11" ht="21.75" customHeight="1">
      <c r="A125" s="67" t="s">
        <v>103</v>
      </c>
      <c r="E125" s="47">
        <v>15718027</v>
      </c>
      <c r="F125" s="47"/>
      <c r="G125" s="47">
        <v>10439188</v>
      </c>
      <c r="H125" s="47"/>
      <c r="I125" s="47">
        <v>983755.54</v>
      </c>
      <c r="J125" s="65"/>
      <c r="K125" s="65">
        <v>1773486.05</v>
      </c>
    </row>
    <row r="126" spans="1:11" ht="21.75" customHeight="1">
      <c r="A126" s="67" t="s">
        <v>185</v>
      </c>
      <c r="C126" s="57"/>
    </row>
    <row r="127" spans="1:11" ht="21.75" customHeight="1">
      <c r="A127" s="67" t="s">
        <v>186</v>
      </c>
      <c r="C127" s="57"/>
      <c r="E127" s="47">
        <v>83797611</v>
      </c>
      <c r="F127" s="47"/>
      <c r="G127" s="47">
        <v>183995230</v>
      </c>
      <c r="H127" s="47"/>
      <c r="I127" s="47">
        <v>0</v>
      </c>
      <c r="J127" s="65"/>
      <c r="K127" s="65">
        <v>0</v>
      </c>
    </row>
    <row r="128" spans="1:11" ht="21.75" customHeight="1">
      <c r="A128" s="67" t="s">
        <v>183</v>
      </c>
      <c r="C128" s="57"/>
    </row>
    <row r="129" spans="1:11" ht="21.75" customHeight="1">
      <c r="A129" s="67" t="s">
        <v>184</v>
      </c>
      <c r="C129" s="60"/>
      <c r="D129" s="66"/>
      <c r="E129" s="47">
        <v>551650175</v>
      </c>
      <c r="F129" s="47"/>
      <c r="G129" s="47">
        <v>772342451</v>
      </c>
      <c r="H129" s="47"/>
      <c r="I129" s="47">
        <v>0</v>
      </c>
      <c r="J129" s="65"/>
      <c r="K129" s="65">
        <v>0</v>
      </c>
    </row>
    <row r="130" spans="1:11" ht="21.75" customHeight="1">
      <c r="A130" s="67" t="s">
        <v>163</v>
      </c>
      <c r="C130" s="60"/>
      <c r="D130" s="66"/>
      <c r="E130" s="47">
        <v>33072292.859999999</v>
      </c>
      <c r="F130" s="47"/>
      <c r="G130" s="47">
        <v>9308966</v>
      </c>
      <c r="H130" s="47"/>
      <c r="I130" s="47">
        <v>0</v>
      </c>
      <c r="J130" s="65"/>
      <c r="K130" s="65">
        <v>0</v>
      </c>
    </row>
    <row r="131" spans="1:11" ht="21.75" customHeight="1">
      <c r="A131" s="67" t="s">
        <v>182</v>
      </c>
      <c r="C131" s="60"/>
      <c r="D131" s="66"/>
      <c r="E131" s="47">
        <v>932672.87</v>
      </c>
      <c r="F131" s="47"/>
      <c r="G131" s="47">
        <v>16701</v>
      </c>
      <c r="H131" s="47"/>
      <c r="I131" s="47">
        <v>0</v>
      </c>
      <c r="J131" s="65"/>
      <c r="K131" s="65">
        <v>0</v>
      </c>
    </row>
    <row r="132" spans="1:11" ht="21.75" customHeight="1">
      <c r="A132" s="67" t="s">
        <v>212</v>
      </c>
      <c r="C132" s="60"/>
      <c r="D132" s="66"/>
      <c r="E132" s="47">
        <v>0</v>
      </c>
      <c r="F132" s="47"/>
      <c r="G132" s="3">
        <v>434583051</v>
      </c>
      <c r="H132" s="47"/>
      <c r="I132" s="47">
        <v>0</v>
      </c>
      <c r="J132" s="65"/>
      <c r="K132" s="65">
        <v>3163827</v>
      </c>
    </row>
    <row r="133" spans="1:11" ht="21.75" customHeight="1">
      <c r="A133" s="67" t="s">
        <v>356</v>
      </c>
      <c r="C133" s="60"/>
      <c r="D133" s="66"/>
      <c r="E133" s="47">
        <v>0</v>
      </c>
      <c r="F133" s="47"/>
      <c r="G133" s="47">
        <v>94734841</v>
      </c>
      <c r="H133" s="47"/>
      <c r="I133" s="47">
        <v>0</v>
      </c>
      <c r="J133" s="65"/>
      <c r="K133" s="65">
        <v>0</v>
      </c>
    </row>
    <row r="134" spans="1:11" ht="21.75" customHeight="1">
      <c r="A134" s="67" t="s">
        <v>328</v>
      </c>
      <c r="C134" s="60"/>
      <c r="D134" s="66"/>
      <c r="E134" s="3">
        <v>60107184</v>
      </c>
      <c r="F134" s="47"/>
      <c r="G134" s="47">
        <v>0</v>
      </c>
      <c r="H134" s="47"/>
      <c r="I134" s="47">
        <v>2161504.73</v>
      </c>
      <c r="J134" s="65"/>
      <c r="K134" s="65">
        <v>0</v>
      </c>
    </row>
    <row r="135" spans="1:11" ht="21.75" customHeight="1">
      <c r="A135" s="56" t="s">
        <v>116</v>
      </c>
      <c r="C135" s="60"/>
      <c r="D135" s="66"/>
      <c r="E135" s="47">
        <v>0</v>
      </c>
      <c r="F135" s="47"/>
      <c r="G135" s="47">
        <v>1105070</v>
      </c>
      <c r="H135" s="47"/>
      <c r="I135" s="47">
        <v>0</v>
      </c>
      <c r="J135" s="65"/>
      <c r="K135" s="65">
        <v>0</v>
      </c>
    </row>
    <row r="136" spans="1:11" ht="21.75" customHeight="1">
      <c r="A136" s="56" t="s">
        <v>355</v>
      </c>
      <c r="E136" s="47">
        <v>-192621966</v>
      </c>
      <c r="F136" s="47"/>
      <c r="G136" s="47">
        <v>-121811830</v>
      </c>
      <c r="H136" s="47"/>
      <c r="I136" s="47">
        <v>0</v>
      </c>
      <c r="J136" s="65"/>
      <c r="K136" s="65">
        <v>0</v>
      </c>
    </row>
    <row r="137" spans="1:11" ht="21.75" customHeight="1">
      <c r="A137" s="56" t="s">
        <v>211</v>
      </c>
      <c r="E137" s="47">
        <v>0</v>
      </c>
      <c r="F137" s="47"/>
      <c r="G137" s="47">
        <v>2546160</v>
      </c>
      <c r="H137" s="47"/>
      <c r="I137" s="47">
        <v>0</v>
      </c>
      <c r="J137" s="65"/>
      <c r="K137" s="65">
        <v>0</v>
      </c>
    </row>
    <row r="138" spans="1:11" ht="21.75" customHeight="1">
      <c r="A138" s="56" t="s">
        <v>283</v>
      </c>
      <c r="E138" s="47">
        <v>535670435</v>
      </c>
      <c r="F138" s="47"/>
      <c r="G138" s="47">
        <v>403316333</v>
      </c>
      <c r="H138" s="47"/>
      <c r="I138" s="47">
        <v>6402634.54</v>
      </c>
      <c r="J138" s="65"/>
      <c r="K138" s="65">
        <v>-17571112.850000001</v>
      </c>
    </row>
    <row r="139" spans="1:11" ht="21.75" customHeight="1">
      <c r="A139" s="56" t="s">
        <v>329</v>
      </c>
      <c r="E139" s="47">
        <v>312035</v>
      </c>
      <c r="F139" s="47"/>
      <c r="G139" s="47">
        <v>674225</v>
      </c>
      <c r="H139" s="47"/>
      <c r="I139" s="94">
        <v>0</v>
      </c>
      <c r="J139" s="65"/>
      <c r="K139" s="65">
        <v>0</v>
      </c>
    </row>
    <row r="140" spans="1:11" ht="21.75" customHeight="1">
      <c r="A140" s="56" t="s">
        <v>300</v>
      </c>
      <c r="E140" s="94"/>
      <c r="F140" s="7"/>
      <c r="G140" s="94"/>
      <c r="H140" s="7"/>
      <c r="I140" s="94"/>
    </row>
    <row r="141" spans="1:11" ht="21.75" customHeight="1">
      <c r="A141" s="56" t="s">
        <v>301</v>
      </c>
      <c r="E141" s="94">
        <v>27858657</v>
      </c>
      <c r="F141" s="7"/>
      <c r="G141" s="94">
        <v>37064295</v>
      </c>
      <c r="H141" s="7"/>
      <c r="I141" s="94">
        <v>0</v>
      </c>
      <c r="K141" s="94">
        <v>0</v>
      </c>
    </row>
    <row r="142" spans="1:11" ht="21.75" customHeight="1">
      <c r="E142" s="94"/>
      <c r="F142" s="7"/>
      <c r="G142" s="94"/>
      <c r="H142" s="7"/>
      <c r="I142" s="94"/>
    </row>
    <row r="143" spans="1:11" ht="21.75" customHeight="1">
      <c r="E143" s="94"/>
      <c r="F143" s="7"/>
      <c r="G143" s="94"/>
      <c r="H143" s="7"/>
      <c r="I143" s="94"/>
    </row>
    <row r="144" spans="1:11" ht="21.75" customHeight="1">
      <c r="A144" s="67" t="s">
        <v>53</v>
      </c>
    </row>
  </sheetData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rowBreaks count="2" manualBreakCount="2">
    <brk id="62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8fd22d-4b7b-4644-9e8a-5f8944f7085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31C28012894248A06FE2A51581BCEF" ma:contentTypeVersion="10" ma:contentTypeDescription="สร้างเอกสารใหม่" ma:contentTypeScope="" ma:versionID="05a687a631f812819a0b8ba7cb76cc6f">
  <xsd:schema xmlns:xsd="http://www.w3.org/2001/XMLSchema" xmlns:xs="http://www.w3.org/2001/XMLSchema" xmlns:p="http://schemas.microsoft.com/office/2006/metadata/properties" xmlns:ns2="818fd22d-4b7b-4644-9e8a-5f8944f7085d" targetNamespace="http://schemas.microsoft.com/office/2006/metadata/properties" ma:root="true" ma:fieldsID="4b17e921f1c7680c01fdaaa0c82a8d7c" ns2:_="">
    <xsd:import namespace="818fd22d-4b7b-4644-9e8a-5f8944f70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fd22d-4b7b-4644-9e8a-5f8944f70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3CEB77-364B-4635-8A48-24F882C3C7C7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  <ds:schemaRef ds:uri="818fd22d-4b7b-4644-9e8a-5f8944f7085d"/>
  </ds:schemaRefs>
</ds:datastoreItem>
</file>

<file path=customXml/itemProps2.xml><?xml version="1.0" encoding="utf-8"?>
<ds:datastoreItem xmlns:ds="http://schemas.openxmlformats.org/officeDocument/2006/customXml" ds:itemID="{BC158DD3-4258-4691-998B-A80802831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fd22d-4b7b-4644-9e8a-5f8944f70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2026-02-11T17:10:10Z</cp:lastPrinted>
  <dcterms:created xsi:type="dcterms:W3CDTF">2011-03-15T03:50:46Z</dcterms:created>
  <dcterms:modified xsi:type="dcterms:W3CDTF">2026-02-11T17:10:16Z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0x010100EF31C28012894248A06FE2A51581BCEF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